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Desktop\2025\CONCORRENCIA\CONCORRENCIA 009-2025\"/>
    </mc:Choice>
  </mc:AlternateContent>
  <xr:revisionPtr revIDLastSave="0" documentId="8_{CF52DFC3-46CB-4082-9E6D-FBD322D8790B}" xr6:coauthVersionLast="46" xr6:coauthVersionMax="46" xr10:uidLastSave="{00000000-0000-0000-0000-000000000000}"/>
  <bookViews>
    <workbookView xWindow="-120" yWindow="-120" windowWidth="20730" windowHeight="11040" tabRatio="681" activeTab="1" xr2:uid="{47916A29-910D-470D-B81A-BF7D90DE22E2}"/>
  </bookViews>
  <sheets>
    <sheet name="RESUMO" sheetId="6" r:id="rId1"/>
    <sheet name="PLANILHA" sheetId="2" r:id="rId2"/>
    <sheet name="MECALC" sheetId="8" r:id="rId3"/>
    <sheet name="COMPOSIÇÕES" sheetId="7" r:id="rId4"/>
    <sheet name="COTAÇÕES" sheetId="9" r:id="rId5"/>
    <sheet name="CRONOGRAMA (4M)" sheetId="10" state="hidden" r:id="rId6"/>
    <sheet name="CRONOGRAMA (5M)" sheetId="13" r:id="rId7"/>
    <sheet name="CRONOGRAMA (6M)" sheetId="11" state="hidden" r:id="rId8"/>
    <sheet name="CRONOGRAMA (8M)" sheetId="12" state="hidden" r:id="rId9"/>
    <sheet name="SINAPI-COMP" sheetId="5" r:id="rId10"/>
    <sheet name="SINAPI-INS" sheetId="4" r:id="rId11"/>
  </sheets>
  <definedNames>
    <definedName name="_xlnm.Print_Area" localSheetId="3">COMPOSIÇÕES!$B$2:$H$267</definedName>
    <definedName name="_xlnm.Print_Area" localSheetId="4">COTAÇÕES!$B$2:$H$18</definedName>
    <definedName name="_xlnm.Print_Area" localSheetId="5">'CRONOGRAMA (4M)'!$B$2:$I$56</definedName>
    <definedName name="_xlnm.Print_Area" localSheetId="6">'CRONOGRAMA (5M)'!$B$2:$J$54</definedName>
    <definedName name="_xlnm.Print_Area" localSheetId="7">'CRONOGRAMA (6M)'!$B$2:$K$54</definedName>
    <definedName name="_xlnm.Print_Area" localSheetId="8">'CRONOGRAMA (8M)'!$B$2:$M$56</definedName>
    <definedName name="_xlnm.Print_Area" localSheetId="2">MECALC!$B$2:$H$155</definedName>
    <definedName name="_xlnm.Print_Area" localSheetId="1">PLANILHA!$B$2:$J$158</definedName>
    <definedName name="_xlnm.Print_Area" localSheetId="0">RESUMO!$B$2:$E$44</definedName>
    <definedName name="_xlnm.Print_Titles" localSheetId="3">COMPOSIÇÕES!$2:$12</definedName>
    <definedName name="_xlnm.Print_Titles" localSheetId="2">MECALC!$2:$13</definedName>
    <definedName name="_xlnm.Print_Titles" localSheetId="1">PLANILHA!$2:$14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9" i="13" l="1"/>
  <c r="C47" i="13"/>
  <c r="C45" i="13"/>
  <c r="C43" i="13"/>
  <c r="C41" i="13"/>
  <c r="C39" i="13"/>
  <c r="C37" i="13"/>
  <c r="C35" i="13"/>
  <c r="C33" i="13"/>
  <c r="C31" i="13"/>
  <c r="C29" i="13"/>
  <c r="C27" i="13"/>
  <c r="C25" i="13"/>
  <c r="C23" i="13"/>
  <c r="C21" i="13"/>
  <c r="C19" i="13"/>
  <c r="C17" i="13"/>
  <c r="C15" i="13"/>
  <c r="I9" i="13"/>
  <c r="C9" i="13"/>
  <c r="I8" i="13"/>
  <c r="C8" i="13"/>
  <c r="I7" i="13"/>
  <c r="C7" i="13"/>
  <c r="H76" i="8"/>
  <c r="G99" i="2" l="1"/>
  <c r="H99" i="2" s="1"/>
  <c r="E99" i="2"/>
  <c r="D99" i="2"/>
  <c r="C98" i="8"/>
  <c r="E155" i="8"/>
  <c r="E138" i="8"/>
  <c r="F155" i="8" l="1"/>
  <c r="H155" i="8" s="1"/>
  <c r="F156" i="2" s="1"/>
  <c r="H15" i="8"/>
  <c r="F16" i="2" s="1"/>
  <c r="F254" i="7"/>
  <c r="G254" i="7" s="1"/>
  <c r="H254" i="7" s="1"/>
  <c r="F253" i="7"/>
  <c r="G253" i="7" s="1"/>
  <c r="H253" i="7" s="1"/>
  <c r="D254" i="7"/>
  <c r="C254" i="7"/>
  <c r="D253" i="7"/>
  <c r="C253" i="7"/>
  <c r="D98" i="7"/>
  <c r="C98" i="7"/>
  <c r="D177" i="7"/>
  <c r="C177" i="7"/>
  <c r="D255" i="7"/>
  <c r="C255" i="7"/>
  <c r="F241" i="7"/>
  <c r="G241" i="7" s="1"/>
  <c r="H241" i="7" s="1"/>
  <c r="F242" i="7"/>
  <c r="G242" i="7" s="1"/>
  <c r="H242" i="7" s="1"/>
  <c r="F243" i="7"/>
  <c r="G243" i="7" s="1"/>
  <c r="H243" i="7" s="1"/>
  <c r="F244" i="7"/>
  <c r="G244" i="7" s="1"/>
  <c r="H244" i="7" s="1"/>
  <c r="F245" i="7"/>
  <c r="G245" i="7" s="1"/>
  <c r="H245" i="7" s="1"/>
  <c r="F240" i="7"/>
  <c r="G240" i="7" s="1"/>
  <c r="H240" i="7" s="1"/>
  <c r="C241" i="7"/>
  <c r="D241" i="7"/>
  <c r="C242" i="7"/>
  <c r="D242" i="7"/>
  <c r="C243" i="7"/>
  <c r="D243" i="7"/>
  <c r="C244" i="7"/>
  <c r="D244" i="7"/>
  <c r="C245" i="7"/>
  <c r="D245" i="7"/>
  <c r="D240" i="7"/>
  <c r="C240" i="7"/>
  <c r="F226" i="7"/>
  <c r="G226" i="7" s="1"/>
  <c r="H226" i="7" s="1"/>
  <c r="F227" i="7"/>
  <c r="G227" i="7" s="1"/>
  <c r="H227" i="7" s="1"/>
  <c r="F228" i="7"/>
  <c r="G228" i="7" s="1"/>
  <c r="H228" i="7" s="1"/>
  <c r="F229" i="7"/>
  <c r="G229" i="7" s="1"/>
  <c r="H229" i="7" s="1"/>
  <c r="F230" i="7"/>
  <c r="G230" i="7" s="1"/>
  <c r="H230" i="7" s="1"/>
  <c r="F225" i="7"/>
  <c r="G225" i="7" s="1"/>
  <c r="H225" i="7" s="1"/>
  <c r="C226" i="7"/>
  <c r="D226" i="7"/>
  <c r="C227" i="7"/>
  <c r="D227" i="7"/>
  <c r="C228" i="7"/>
  <c r="D228" i="7"/>
  <c r="C229" i="7"/>
  <c r="D229" i="7"/>
  <c r="C230" i="7"/>
  <c r="D230" i="7"/>
  <c r="D225" i="7"/>
  <c r="C225" i="7"/>
  <c r="F220" i="7"/>
  <c r="G220" i="7" s="1"/>
  <c r="H220" i="7" s="1"/>
  <c r="F219" i="7"/>
  <c r="G219" i="7" s="1"/>
  <c r="H219" i="7" s="1"/>
  <c r="F218" i="7"/>
  <c r="G218" i="7" s="1"/>
  <c r="H218" i="7" s="1"/>
  <c r="F217" i="7"/>
  <c r="G217" i="7" s="1"/>
  <c r="H217" i="7" s="1"/>
  <c r="D220" i="7"/>
  <c r="C220" i="7"/>
  <c r="D219" i="7"/>
  <c r="C219" i="7"/>
  <c r="D218" i="7"/>
  <c r="C218" i="7"/>
  <c r="D217" i="7"/>
  <c r="C217" i="7"/>
  <c r="F210" i="7"/>
  <c r="G210" i="7" s="1"/>
  <c r="H210" i="7" s="1"/>
  <c r="F211" i="7"/>
  <c r="G211" i="7" s="1"/>
  <c r="H211" i="7" s="1"/>
  <c r="F212" i="7"/>
  <c r="G212" i="7" s="1"/>
  <c r="H212" i="7" s="1"/>
  <c r="F209" i="7"/>
  <c r="G209" i="7" s="1"/>
  <c r="H209" i="7" s="1"/>
  <c r="C210" i="7"/>
  <c r="D210" i="7"/>
  <c r="C211" i="7"/>
  <c r="D211" i="7"/>
  <c r="C212" i="7"/>
  <c r="D212" i="7"/>
  <c r="D209" i="7"/>
  <c r="C209" i="7"/>
  <c r="F204" i="7"/>
  <c r="G204" i="7" s="1"/>
  <c r="H204" i="7" s="1"/>
  <c r="F203" i="7"/>
  <c r="G203" i="7" s="1"/>
  <c r="H203" i="7" s="1"/>
  <c r="D204" i="7"/>
  <c r="C204" i="7"/>
  <c r="D203" i="7"/>
  <c r="C203" i="7"/>
  <c r="F193" i="7"/>
  <c r="G193" i="7" s="1"/>
  <c r="H193" i="7" s="1"/>
  <c r="F194" i="7"/>
  <c r="G194" i="7" s="1"/>
  <c r="H194" i="7" s="1"/>
  <c r="F195" i="7"/>
  <c r="G195" i="7" s="1"/>
  <c r="H195" i="7" s="1"/>
  <c r="F196" i="7"/>
  <c r="G196" i="7" s="1"/>
  <c r="H196" i="7" s="1"/>
  <c r="F197" i="7"/>
  <c r="G197" i="7" s="1"/>
  <c r="H197" i="7" s="1"/>
  <c r="F198" i="7"/>
  <c r="G198" i="7" s="1"/>
  <c r="H198" i="7" s="1"/>
  <c r="F192" i="7"/>
  <c r="G192" i="7" s="1"/>
  <c r="H192" i="7" s="1"/>
  <c r="C198" i="7"/>
  <c r="D198" i="7"/>
  <c r="C193" i="7"/>
  <c r="D193" i="7"/>
  <c r="C194" i="7"/>
  <c r="D194" i="7"/>
  <c r="C195" i="7"/>
  <c r="D195" i="7"/>
  <c r="C196" i="7"/>
  <c r="D196" i="7"/>
  <c r="C197" i="7"/>
  <c r="D197" i="7"/>
  <c r="D192" i="7"/>
  <c r="C192" i="7"/>
  <c r="F179" i="7"/>
  <c r="G179" i="7" s="1"/>
  <c r="H179" i="7" s="1"/>
  <c r="F178" i="7"/>
  <c r="G178" i="7" s="1"/>
  <c r="H178" i="7" s="1"/>
  <c r="C179" i="7"/>
  <c r="D179" i="7"/>
  <c r="D178" i="7"/>
  <c r="C178" i="7"/>
  <c r="F170" i="7"/>
  <c r="G170" i="7" s="1"/>
  <c r="H170" i="7" s="1"/>
  <c r="F171" i="7"/>
  <c r="G171" i="7" s="1"/>
  <c r="H171" i="7" s="1"/>
  <c r="F172" i="7"/>
  <c r="G172" i="7" s="1"/>
  <c r="H172" i="7" s="1"/>
  <c r="F169" i="7"/>
  <c r="G169" i="7" s="1"/>
  <c r="H169" i="7" s="1"/>
  <c r="C170" i="7"/>
  <c r="D170" i="7"/>
  <c r="C171" i="7"/>
  <c r="D171" i="7"/>
  <c r="C172" i="7"/>
  <c r="D172" i="7"/>
  <c r="D169" i="7"/>
  <c r="C169" i="7"/>
  <c r="F156" i="7"/>
  <c r="H156" i="7" s="1"/>
  <c r="D156" i="7"/>
  <c r="C156" i="7"/>
  <c r="F152" i="7"/>
  <c r="G152" i="7" s="1"/>
  <c r="H152" i="7" s="1"/>
  <c r="C152" i="7"/>
  <c r="D152" i="7"/>
  <c r="F151" i="7"/>
  <c r="G151" i="7" s="1"/>
  <c r="H151" i="7" s="1"/>
  <c r="F150" i="7"/>
  <c r="G150" i="7" s="1"/>
  <c r="H150" i="7" s="1"/>
  <c r="F149" i="7"/>
  <c r="G149" i="7" s="1"/>
  <c r="H149" i="7" s="1"/>
  <c r="C150" i="7"/>
  <c r="D150" i="7"/>
  <c r="C151" i="7"/>
  <c r="D151" i="7"/>
  <c r="D149" i="7"/>
  <c r="C149" i="7"/>
  <c r="F126" i="7"/>
  <c r="G126" i="7" s="1"/>
  <c r="H126" i="7" s="1"/>
  <c r="D126" i="7"/>
  <c r="C126" i="7"/>
  <c r="F141" i="7"/>
  <c r="G141" i="7" s="1"/>
  <c r="H141" i="7" s="1"/>
  <c r="F142" i="7"/>
  <c r="G142" i="7" s="1"/>
  <c r="H142" i="7" s="1"/>
  <c r="F143" i="7"/>
  <c r="G143" i="7" s="1"/>
  <c r="H143" i="7" s="1"/>
  <c r="F131" i="7"/>
  <c r="G131" i="7" s="1"/>
  <c r="H131" i="7" s="1"/>
  <c r="F132" i="7"/>
  <c r="G132" i="7" s="1"/>
  <c r="H132" i="7" s="1"/>
  <c r="F133" i="7"/>
  <c r="G133" i="7" s="1"/>
  <c r="H133" i="7" s="1"/>
  <c r="F134" i="7"/>
  <c r="G134" i="7" s="1"/>
  <c r="H134" i="7" s="1"/>
  <c r="F135" i="7"/>
  <c r="G135" i="7" s="1"/>
  <c r="H135" i="7" s="1"/>
  <c r="F136" i="7"/>
  <c r="G136" i="7" s="1"/>
  <c r="H136" i="7" s="1"/>
  <c r="F137" i="7"/>
  <c r="G137" i="7" s="1"/>
  <c r="H137" i="7" s="1"/>
  <c r="F138" i="7"/>
  <c r="G138" i="7" s="1"/>
  <c r="H138" i="7" s="1"/>
  <c r="F139" i="7"/>
  <c r="G139" i="7" s="1"/>
  <c r="H139" i="7" s="1"/>
  <c r="F140" i="7"/>
  <c r="G140" i="7" s="1"/>
  <c r="H140" i="7" s="1"/>
  <c r="F130" i="7"/>
  <c r="H130" i="7" s="1"/>
  <c r="C141" i="7"/>
  <c r="D141" i="7"/>
  <c r="C142" i="7"/>
  <c r="D142" i="7"/>
  <c r="C143" i="7"/>
  <c r="D143" i="7"/>
  <c r="C131" i="7"/>
  <c r="D131" i="7"/>
  <c r="C132" i="7"/>
  <c r="D132" i="7"/>
  <c r="C133" i="7"/>
  <c r="D133" i="7"/>
  <c r="C134" i="7"/>
  <c r="D134" i="7"/>
  <c r="C135" i="7"/>
  <c r="D135" i="7"/>
  <c r="C136" i="7"/>
  <c r="D136" i="7"/>
  <c r="C137" i="7"/>
  <c r="D137" i="7"/>
  <c r="C138" i="7"/>
  <c r="D138" i="7"/>
  <c r="C139" i="7"/>
  <c r="D139" i="7"/>
  <c r="C140" i="7"/>
  <c r="D140" i="7"/>
  <c r="D130" i="7"/>
  <c r="C130" i="7"/>
  <c r="D122" i="7"/>
  <c r="C122" i="7"/>
  <c r="F122" i="7"/>
  <c r="G122" i="7" s="1"/>
  <c r="H122" i="7" s="1"/>
  <c r="F118" i="7"/>
  <c r="G118" i="7" s="1"/>
  <c r="H118" i="7" s="1"/>
  <c r="F114" i="7"/>
  <c r="H114" i="7" s="1"/>
  <c r="D118" i="7"/>
  <c r="C118" i="7"/>
  <c r="D114" i="7"/>
  <c r="C114" i="7"/>
  <c r="D110" i="7"/>
  <c r="C110" i="7"/>
  <c r="F110" i="7"/>
  <c r="G110" i="7" s="1"/>
  <c r="H110" i="7" s="1"/>
  <c r="F105" i="7"/>
  <c r="G105" i="7" s="1"/>
  <c r="H105" i="7" s="1"/>
  <c r="F104" i="7"/>
  <c r="G104" i="7" s="1"/>
  <c r="H104" i="7" s="1"/>
  <c r="D105" i="7"/>
  <c r="C105" i="7"/>
  <c r="D104" i="7"/>
  <c r="C104" i="7"/>
  <c r="F93" i="7"/>
  <c r="G93" i="7" s="1"/>
  <c r="H93" i="7" s="1"/>
  <c r="F92" i="7"/>
  <c r="G92" i="7" s="1"/>
  <c r="H92" i="7" s="1"/>
  <c r="F86" i="7"/>
  <c r="G86" i="7" s="1"/>
  <c r="H86" i="7" s="1"/>
  <c r="F85" i="7"/>
  <c r="G85" i="7" s="1"/>
  <c r="H85" i="7" s="1"/>
  <c r="F74" i="7"/>
  <c r="G74" i="7" s="1"/>
  <c r="H74" i="7" s="1"/>
  <c r="F75" i="7"/>
  <c r="G75" i="7" s="1"/>
  <c r="H75" i="7" s="1"/>
  <c r="F76" i="7"/>
  <c r="G76" i="7" s="1"/>
  <c r="H76" i="7" s="1"/>
  <c r="F77" i="7"/>
  <c r="G77" i="7" s="1"/>
  <c r="H77" i="7" s="1"/>
  <c r="F78" i="7"/>
  <c r="G78" i="7" s="1"/>
  <c r="H78" i="7" s="1"/>
  <c r="F73" i="7"/>
  <c r="G73" i="7" s="1"/>
  <c r="H73" i="7" s="1"/>
  <c r="F68" i="7"/>
  <c r="G68" i="7" s="1"/>
  <c r="H68" i="7" s="1"/>
  <c r="F67" i="7"/>
  <c r="G67" i="7" s="1"/>
  <c r="H67" i="7" s="1"/>
  <c r="F63" i="7"/>
  <c r="G63" i="7" s="1"/>
  <c r="H63" i="7" s="1"/>
  <c r="F55" i="7"/>
  <c r="G55" i="7" s="1"/>
  <c r="H55" i="7" s="1"/>
  <c r="F56" i="7"/>
  <c r="G56" i="7" s="1"/>
  <c r="H56" i="7" s="1"/>
  <c r="F57" i="7"/>
  <c r="G57" i="7" s="1"/>
  <c r="H57" i="7" s="1"/>
  <c r="F58" i="7"/>
  <c r="G58" i="7" s="1"/>
  <c r="H58" i="7" s="1"/>
  <c r="F54" i="7"/>
  <c r="G54" i="7" s="1"/>
  <c r="H54" i="7" s="1"/>
  <c r="F48" i="7"/>
  <c r="G48" i="7" s="1"/>
  <c r="H48" i="7" s="1"/>
  <c r="F42" i="7"/>
  <c r="G42" i="7" s="1"/>
  <c r="H42" i="7" s="1"/>
  <c r="F43" i="7"/>
  <c r="G43" i="7" s="1"/>
  <c r="H43" i="7" s="1"/>
  <c r="F41" i="7"/>
  <c r="G41" i="7" s="1"/>
  <c r="H41" i="7" s="1"/>
  <c r="F26" i="7"/>
  <c r="G26" i="7" s="1"/>
  <c r="H26" i="7" s="1"/>
  <c r="F27" i="7"/>
  <c r="G27" i="7" s="1"/>
  <c r="H27" i="7" s="1"/>
  <c r="F28" i="7"/>
  <c r="G28" i="7" s="1"/>
  <c r="H28" i="7" s="1"/>
  <c r="F29" i="7"/>
  <c r="G29" i="7" s="1"/>
  <c r="H29" i="7" s="1"/>
  <c r="F30" i="7"/>
  <c r="G30" i="7" s="1"/>
  <c r="H30" i="7" s="1"/>
  <c r="F31" i="7"/>
  <c r="G31" i="7" s="1"/>
  <c r="H31" i="7" s="1"/>
  <c r="F32" i="7"/>
  <c r="G32" i="7" s="1"/>
  <c r="H32" i="7" s="1"/>
  <c r="F33" i="7"/>
  <c r="G33" i="7" s="1"/>
  <c r="H33" i="7" s="1"/>
  <c r="F34" i="7"/>
  <c r="G34" i="7" s="1"/>
  <c r="H34" i="7" s="1"/>
  <c r="F25" i="7"/>
  <c r="G25" i="7" s="1"/>
  <c r="H25" i="7" s="1"/>
  <c r="F22" i="7"/>
  <c r="F14" i="7"/>
  <c r="G14" i="7" s="1"/>
  <c r="H14" i="7" s="1"/>
  <c r="F15" i="7"/>
  <c r="G15" i="7" s="1"/>
  <c r="H15" i="7" s="1"/>
  <c r="F16" i="7"/>
  <c r="G16" i="7" s="1"/>
  <c r="H16" i="7" s="1"/>
  <c r="F17" i="7"/>
  <c r="G17" i="7" s="1"/>
  <c r="H17" i="7" s="1"/>
  <c r="E146" i="2"/>
  <c r="E145" i="8" s="1"/>
  <c r="D146" i="2"/>
  <c r="E142" i="2"/>
  <c r="E141" i="8" s="1"/>
  <c r="D142" i="2"/>
  <c r="E141" i="2"/>
  <c r="E140" i="8" s="1"/>
  <c r="D141" i="2"/>
  <c r="E134" i="2"/>
  <c r="E133" i="8" s="1"/>
  <c r="D134" i="2"/>
  <c r="E133" i="2"/>
  <c r="E132" i="8" s="1"/>
  <c r="D133" i="2"/>
  <c r="E124" i="2"/>
  <c r="E123" i="8" s="1"/>
  <c r="D124" i="2"/>
  <c r="E123" i="2"/>
  <c r="E122" i="8" s="1"/>
  <c r="D123" i="2"/>
  <c r="E122" i="2"/>
  <c r="E121" i="8" s="1"/>
  <c r="D122" i="2"/>
  <c r="E115" i="2"/>
  <c r="E114" i="8" s="1"/>
  <c r="D115" i="2"/>
  <c r="E106" i="2"/>
  <c r="E105" i="8" s="1"/>
  <c r="D106" i="2"/>
  <c r="E100" i="2"/>
  <c r="D100" i="2"/>
  <c r="E98" i="2"/>
  <c r="D98" i="2"/>
  <c r="D98" i="8" s="1"/>
  <c r="E94" i="2"/>
  <c r="E93" i="8" s="1"/>
  <c r="D94" i="2"/>
  <c r="E93" i="2"/>
  <c r="E92" i="8" s="1"/>
  <c r="D93" i="2"/>
  <c r="E90" i="2"/>
  <c r="E89" i="8" s="1"/>
  <c r="D90" i="2"/>
  <c r="E89" i="2"/>
  <c r="E88" i="8" s="1"/>
  <c r="D89" i="2"/>
  <c r="H14" i="2"/>
  <c r="E97" i="8" l="1"/>
  <c r="E98" i="8"/>
  <c r="E99" i="8"/>
  <c r="D93" i="7"/>
  <c r="C93" i="7"/>
  <c r="D92" i="7"/>
  <c r="C92" i="7"/>
  <c r="C86" i="7"/>
  <c r="D86" i="7"/>
  <c r="D85" i="7"/>
  <c r="C85" i="7"/>
  <c r="C74" i="7"/>
  <c r="D74" i="7"/>
  <c r="C75" i="7"/>
  <c r="D75" i="7"/>
  <c r="C76" i="7"/>
  <c r="D76" i="7"/>
  <c r="C77" i="7"/>
  <c r="D77" i="7"/>
  <c r="C78" i="7"/>
  <c r="D78" i="7"/>
  <c r="D73" i="7"/>
  <c r="C73" i="7"/>
  <c r="C68" i="7"/>
  <c r="D68" i="7"/>
  <c r="D67" i="7"/>
  <c r="C67" i="7"/>
  <c r="D63" i="7"/>
  <c r="C63" i="7"/>
  <c r="C55" i="7"/>
  <c r="D55" i="7"/>
  <c r="C56" i="7"/>
  <c r="D56" i="7"/>
  <c r="C57" i="7"/>
  <c r="D57" i="7"/>
  <c r="C58" i="7"/>
  <c r="D58" i="7"/>
  <c r="D54" i="7"/>
  <c r="C54" i="7"/>
  <c r="D48" i="7"/>
  <c r="C48" i="7"/>
  <c r="C42" i="7" l="1"/>
  <c r="D42" i="7"/>
  <c r="C43" i="7"/>
  <c r="D43" i="7"/>
  <c r="D41" i="7"/>
  <c r="C41" i="7"/>
  <c r="C26" i="7"/>
  <c r="D26" i="7"/>
  <c r="C27" i="7"/>
  <c r="D27" i="7"/>
  <c r="C28" i="7"/>
  <c r="D28" i="7"/>
  <c r="C29" i="7"/>
  <c r="D29" i="7"/>
  <c r="C30" i="7"/>
  <c r="D30" i="7"/>
  <c r="C31" i="7"/>
  <c r="D31" i="7"/>
  <c r="C32" i="7"/>
  <c r="D32" i="7"/>
  <c r="C33" i="7"/>
  <c r="D33" i="7"/>
  <c r="C34" i="7"/>
  <c r="D34" i="7"/>
  <c r="D25" i="7"/>
  <c r="C25" i="7"/>
  <c r="H22" i="7" l="1"/>
  <c r="D22" i="7"/>
  <c r="C22" i="7"/>
  <c r="C15" i="7"/>
  <c r="D15" i="7"/>
  <c r="C16" i="7"/>
  <c r="D16" i="7"/>
  <c r="C17" i="7"/>
  <c r="D17" i="7"/>
  <c r="D14" i="7"/>
  <c r="C14" i="7"/>
  <c r="C73" i="8" l="1"/>
  <c r="C72" i="8"/>
  <c r="D71" i="8"/>
  <c r="C18" i="8"/>
  <c r="F261" i="7" l="1"/>
  <c r="G261" i="7" s="1"/>
  <c r="H261" i="7" s="1"/>
  <c r="F256" i="7"/>
  <c r="G256" i="7" s="1"/>
  <c r="H256" i="7" s="1"/>
  <c r="F249" i="7"/>
  <c r="G249" i="7" s="1"/>
  <c r="H249" i="7" s="1"/>
  <c r="D234" i="7"/>
  <c r="C214" i="7"/>
  <c r="C199" i="7"/>
  <c r="C187" i="7"/>
  <c r="D174" i="7"/>
  <c r="D165" i="7"/>
  <c r="D153" i="7"/>
  <c r="F119" i="7"/>
  <c r="G119" i="7" s="1"/>
  <c r="H119" i="7" s="1"/>
  <c r="F101" i="7"/>
  <c r="G101" i="7" s="1"/>
  <c r="H101" i="7" s="1"/>
  <c r="F49" i="7"/>
  <c r="G49" i="7" s="1"/>
  <c r="H49" i="7" s="1"/>
  <c r="D88" i="2"/>
  <c r="D43" i="2"/>
  <c r="D152" i="2"/>
  <c r="D96" i="2"/>
  <c r="E37" i="2"/>
  <c r="E36" i="8" s="1"/>
  <c r="D108" i="2"/>
  <c r="D118" i="2"/>
  <c r="G19" i="2"/>
  <c r="H19" i="2" s="1"/>
  <c r="F262" i="7"/>
  <c r="G262" i="7" s="1"/>
  <c r="H262" i="7" s="1"/>
  <c r="F250" i="7"/>
  <c r="G250" i="7" s="1"/>
  <c r="H250" i="7" s="1"/>
  <c r="D213" i="7"/>
  <c r="D187" i="7"/>
  <c r="C165" i="7"/>
  <c r="F115" i="7"/>
  <c r="G115" i="7" s="1"/>
  <c r="H115" i="7" s="1"/>
  <c r="F51" i="7"/>
  <c r="G51" i="7" s="1"/>
  <c r="H51" i="7" s="1"/>
  <c r="E128" i="2"/>
  <c r="E127" i="8" s="1"/>
  <c r="E88" i="2"/>
  <c r="E87" i="8" s="1"/>
  <c r="E153" i="2"/>
  <c r="E152" i="8" s="1"/>
  <c r="D81" i="7"/>
  <c r="E83" i="2"/>
  <c r="E82" i="8" s="1"/>
  <c r="C80" i="7"/>
  <c r="G43" i="2"/>
  <c r="H43" i="2" s="1"/>
  <c r="D78" i="2"/>
  <c r="F247" i="7"/>
  <c r="G247" i="7" s="1"/>
  <c r="H247" i="7" s="1"/>
  <c r="C213" i="7"/>
  <c r="C188" i="7"/>
  <c r="D127" i="7"/>
  <c r="F95" i="7"/>
  <c r="G95" i="7" s="1"/>
  <c r="H95" i="7" s="1"/>
  <c r="D70" i="7"/>
  <c r="D121" i="2"/>
  <c r="E107" i="2"/>
  <c r="E106" i="8" s="1"/>
  <c r="G70" i="2"/>
  <c r="H70" i="2" s="1"/>
  <c r="D79" i="7"/>
  <c r="F45" i="7"/>
  <c r="G45" i="7" s="1"/>
  <c r="H45" i="7" s="1"/>
  <c r="D130" i="2"/>
  <c r="D132" i="2"/>
  <c r="E104" i="2"/>
  <c r="E103" i="8" s="1"/>
  <c r="C69" i="7"/>
  <c r="C50" i="7"/>
  <c r="G86" i="2"/>
  <c r="H86" i="2" s="1"/>
  <c r="E82" i="2"/>
  <c r="E81" i="8" s="1"/>
  <c r="D86" i="2"/>
  <c r="D95" i="2"/>
  <c r="E108" i="2"/>
  <c r="E107" i="8" s="1"/>
  <c r="C95" i="7"/>
  <c r="D147" i="2"/>
  <c r="F94" i="7"/>
  <c r="G94" i="7" s="1"/>
  <c r="H94" i="7" s="1"/>
  <c r="G108" i="2"/>
  <c r="H108" i="2" s="1"/>
  <c r="D137" i="2"/>
  <c r="E24" i="2"/>
  <c r="E23" i="8" s="1"/>
  <c r="D149" i="2"/>
  <c r="D54" i="2"/>
  <c r="G58" i="2"/>
  <c r="H58" i="2" s="1"/>
  <c r="E79" i="2"/>
  <c r="E78" i="8" s="1"/>
  <c r="D71" i="2"/>
  <c r="G117" i="2"/>
  <c r="H117" i="2" s="1"/>
  <c r="F263" i="7"/>
  <c r="G263" i="7" s="1"/>
  <c r="H263" i="7" s="1"/>
  <c r="C158" i="7"/>
  <c r="E119" i="2"/>
  <c r="E118" i="8" s="1"/>
  <c r="E59" i="2"/>
  <c r="E58" i="8" s="1"/>
  <c r="E74" i="2"/>
  <c r="E73" i="8" s="1"/>
  <c r="C18" i="7"/>
  <c r="G77" i="2"/>
  <c r="H77" i="2" s="1"/>
  <c r="E137" i="2"/>
  <c r="E136" i="8" s="1"/>
  <c r="D69" i="7"/>
  <c r="F264" i="7"/>
  <c r="G264" i="7" s="1"/>
  <c r="H264" i="7" s="1"/>
  <c r="D256" i="7"/>
  <c r="F246" i="7"/>
  <c r="G246" i="7" s="1"/>
  <c r="H246" i="7" s="1"/>
  <c r="C236" i="7"/>
  <c r="F214" i="7"/>
  <c r="G214" i="7" s="1"/>
  <c r="H214" i="7" s="1"/>
  <c r="D181" i="7"/>
  <c r="D180" i="7"/>
  <c r="C173" i="7"/>
  <c r="D158" i="7"/>
  <c r="C127" i="7"/>
  <c r="C119" i="7"/>
  <c r="D23" i="2"/>
  <c r="E78" i="2"/>
  <c r="E77" i="8" s="1"/>
  <c r="E136" i="2"/>
  <c r="E135" i="8" s="1"/>
  <c r="D128" i="2"/>
  <c r="C64" i="7"/>
  <c r="D59" i="2"/>
  <c r="D91" i="2"/>
  <c r="F260" i="7"/>
  <c r="G260" i="7" s="1"/>
  <c r="H260" i="7" s="1"/>
  <c r="C256" i="7"/>
  <c r="F232" i="7"/>
  <c r="G232" i="7" s="1"/>
  <c r="H232" i="7" s="1"/>
  <c r="D236" i="7"/>
  <c r="F213" i="7"/>
  <c r="G213" i="7" s="1"/>
  <c r="H213" i="7" s="1"/>
  <c r="D189" i="7"/>
  <c r="C180" i="7"/>
  <c r="F174" i="7"/>
  <c r="G174" i="7" s="1"/>
  <c r="H174" i="7" s="1"/>
  <c r="C159" i="7"/>
  <c r="F145" i="7"/>
  <c r="G145" i="7" s="1"/>
  <c r="H145" i="7" s="1"/>
  <c r="D115" i="7"/>
  <c r="F89" i="7"/>
  <c r="G89" i="7" s="1"/>
  <c r="H89" i="7" s="1"/>
  <c r="F44" i="7"/>
  <c r="G44" i="7" s="1"/>
  <c r="H44" i="7" s="1"/>
  <c r="H40" i="7" s="1"/>
  <c r="G44" i="2"/>
  <c r="H44" i="2" s="1"/>
  <c r="D100" i="7"/>
  <c r="D107" i="2"/>
  <c r="E29" i="2"/>
  <c r="E28" i="8" s="1"/>
  <c r="G149" i="2"/>
  <c r="H149" i="2" s="1"/>
  <c r="G103" i="2"/>
  <c r="H103" i="2" s="1"/>
  <c r="E92" i="2"/>
  <c r="E91" i="8" s="1"/>
  <c r="E70" i="2"/>
  <c r="E69" i="8" s="1"/>
  <c r="G60" i="2"/>
  <c r="H60" i="2" s="1"/>
  <c r="G145" i="2"/>
  <c r="H145" i="2" s="1"/>
  <c r="C261" i="7"/>
  <c r="C247" i="7"/>
  <c r="F233" i="7"/>
  <c r="G233" i="7" s="1"/>
  <c r="H233" i="7" s="1"/>
  <c r="C237" i="7"/>
  <c r="D206" i="7"/>
  <c r="C182" i="7"/>
  <c r="F181" i="7"/>
  <c r="G181" i="7" s="1"/>
  <c r="H181" i="7" s="1"/>
  <c r="F173" i="7"/>
  <c r="G173" i="7" s="1"/>
  <c r="H173" i="7" s="1"/>
  <c r="D159" i="7"/>
  <c r="F146" i="7"/>
  <c r="G146" i="7" s="1"/>
  <c r="H146" i="7" s="1"/>
  <c r="C115" i="7"/>
  <c r="F88" i="7"/>
  <c r="G88" i="7" s="1"/>
  <c r="H88" i="7" s="1"/>
  <c r="F36" i="7"/>
  <c r="G36" i="7" s="1"/>
  <c r="H36" i="7" s="1"/>
  <c r="G153" i="2"/>
  <c r="H153" i="2" s="1"/>
  <c r="G83" i="2"/>
  <c r="H83" i="2" s="1"/>
  <c r="G23" i="2"/>
  <c r="H23" i="2" s="1"/>
  <c r="D127" i="2"/>
  <c r="E73" i="2"/>
  <c r="E72" i="8" s="1"/>
  <c r="G50" i="2"/>
  <c r="H50" i="2" s="1"/>
  <c r="G148" i="2"/>
  <c r="H148" i="2" s="1"/>
  <c r="D261" i="7"/>
  <c r="D247" i="7"/>
  <c r="F234" i="7"/>
  <c r="G234" i="7" s="1"/>
  <c r="H234" i="7" s="1"/>
  <c r="D237" i="7"/>
  <c r="C206" i="7"/>
  <c r="D182" i="7"/>
  <c r="F187" i="7"/>
  <c r="G187" i="7" s="1"/>
  <c r="H187" i="7" s="1"/>
  <c r="F166" i="7"/>
  <c r="G166" i="7" s="1"/>
  <c r="H166" i="7" s="1"/>
  <c r="C160" i="7"/>
  <c r="F144" i="7"/>
  <c r="G144" i="7" s="1"/>
  <c r="H144" i="7" s="1"/>
  <c r="F111" i="7"/>
  <c r="G111" i="7" s="1"/>
  <c r="H111" i="7" s="1"/>
  <c r="F87" i="7"/>
  <c r="G87" i="7" s="1"/>
  <c r="H87" i="7" s="1"/>
  <c r="F37" i="7"/>
  <c r="G37" i="7" s="1"/>
  <c r="H37" i="7" s="1"/>
  <c r="D88" i="7"/>
  <c r="D59" i="7"/>
  <c r="E50" i="2"/>
  <c r="E49" i="8" s="1"/>
  <c r="G109" i="2"/>
  <c r="H109" i="2" s="1"/>
  <c r="G137" i="2"/>
  <c r="H137" i="2" s="1"/>
  <c r="E131" i="2"/>
  <c r="E130" i="8" s="1"/>
  <c r="G29" i="2"/>
  <c r="H29" i="2" s="1"/>
  <c r="E39" i="2"/>
  <c r="E38" i="8" s="1"/>
  <c r="C262" i="7"/>
  <c r="C248" i="7"/>
  <c r="F237" i="7"/>
  <c r="G237" i="7" s="1"/>
  <c r="H237" i="7" s="1"/>
  <c r="D231" i="7"/>
  <c r="D205" i="7"/>
  <c r="C183" i="7"/>
  <c r="F182" i="7"/>
  <c r="G182" i="7" s="1"/>
  <c r="H182" i="7" s="1"/>
  <c r="F165" i="7"/>
  <c r="G165" i="7" s="1"/>
  <c r="H165" i="7" s="1"/>
  <c r="D160" i="7"/>
  <c r="C145" i="7"/>
  <c r="D111" i="7"/>
  <c r="F82" i="7"/>
  <c r="G82" i="7" s="1"/>
  <c r="H82" i="7" s="1"/>
  <c r="F38" i="7"/>
  <c r="G38" i="7" s="1"/>
  <c r="H38" i="7" s="1"/>
  <c r="G59" i="2"/>
  <c r="H59" i="2" s="1"/>
  <c r="G140" i="2"/>
  <c r="H140" i="2" s="1"/>
  <c r="G136" i="2"/>
  <c r="H136" i="2" s="1"/>
  <c r="C60" i="7"/>
  <c r="G147" i="2"/>
  <c r="H147" i="2" s="1"/>
  <c r="G131" i="2"/>
  <c r="H131" i="2" s="1"/>
  <c r="G116" i="2"/>
  <c r="H116" i="2" s="1"/>
  <c r="D87" i="2"/>
  <c r="E112" i="2"/>
  <c r="E111" i="8" s="1"/>
  <c r="E19" i="2"/>
  <c r="E18" i="8" s="1"/>
  <c r="D262" i="7"/>
  <c r="D248" i="7"/>
  <c r="F235" i="7"/>
  <c r="G235" i="7" s="1"/>
  <c r="H235" i="7" s="1"/>
  <c r="C231" i="7"/>
  <c r="C205" i="7"/>
  <c r="D183" i="7"/>
  <c r="F188" i="7"/>
  <c r="G188" i="7" s="1"/>
  <c r="H188" i="7" s="1"/>
  <c r="F164" i="7"/>
  <c r="G164" i="7" s="1"/>
  <c r="H164" i="7" s="1"/>
  <c r="D157" i="7"/>
  <c r="D145" i="7"/>
  <c r="C111" i="7"/>
  <c r="F81" i="7"/>
  <c r="G81" i="7" s="1"/>
  <c r="H81" i="7" s="1"/>
  <c r="F35" i="7"/>
  <c r="G35" i="7" s="1"/>
  <c r="H35" i="7" s="1"/>
  <c r="G54" i="2"/>
  <c r="H54" i="2" s="1"/>
  <c r="D135" i="2"/>
  <c r="E147" i="2"/>
  <c r="E146" i="8" s="1"/>
  <c r="E118" i="2"/>
  <c r="E117" i="8" s="1"/>
  <c r="C81" i="7"/>
  <c r="D19" i="2"/>
  <c r="D18" i="8" s="1"/>
  <c r="E117" i="2"/>
  <c r="E116" i="8" s="1"/>
  <c r="D18" i="7"/>
  <c r="G104" i="2"/>
  <c r="H104" i="2" s="1"/>
  <c r="G128" i="2"/>
  <c r="H128" i="2" s="1"/>
  <c r="E80" i="2"/>
  <c r="E79" i="8" s="1"/>
  <c r="G95" i="2"/>
  <c r="H95" i="2" s="1"/>
  <c r="D29" i="2"/>
  <c r="G79" i="2"/>
  <c r="H79" i="2" s="1"/>
  <c r="D38" i="7"/>
  <c r="G63" i="2"/>
  <c r="H63" i="2" s="1"/>
  <c r="F19" i="7"/>
  <c r="G19" i="7" s="1"/>
  <c r="H19" i="7" s="1"/>
  <c r="D64" i="7"/>
  <c r="C263" i="7"/>
  <c r="C249" i="7"/>
  <c r="F236" i="7"/>
  <c r="G236" i="7" s="1"/>
  <c r="H236" i="7" s="1"/>
  <c r="D222" i="7"/>
  <c r="F206" i="7"/>
  <c r="G206" i="7" s="1"/>
  <c r="H206" i="7" s="1"/>
  <c r="C184" i="7"/>
  <c r="F183" i="7"/>
  <c r="G183" i="7" s="1"/>
  <c r="H183" i="7" s="1"/>
  <c r="F163" i="7"/>
  <c r="G163" i="7" s="1"/>
  <c r="H163" i="7" s="1"/>
  <c r="C157" i="7"/>
  <c r="C146" i="7"/>
  <c r="D107" i="7"/>
  <c r="F79" i="7"/>
  <c r="G79" i="7" s="1"/>
  <c r="H79" i="7" s="1"/>
  <c r="G152" i="2"/>
  <c r="H152" i="2" s="1"/>
  <c r="C36" i="7"/>
  <c r="D82" i="7"/>
  <c r="G82" i="2"/>
  <c r="H82" i="2" s="1"/>
  <c r="E49" i="2"/>
  <c r="E48" i="8" s="1"/>
  <c r="D44" i="7"/>
  <c r="C59" i="7"/>
  <c r="E130" i="2"/>
  <c r="E129" i="8" s="1"/>
  <c r="E138" i="2"/>
  <c r="E137" i="8" s="1"/>
  <c r="D83" i="2"/>
  <c r="D51" i="7"/>
  <c r="E103" i="2"/>
  <c r="E102" i="8" s="1"/>
  <c r="G135" i="2"/>
  <c r="H135" i="2" s="1"/>
  <c r="G24" i="2"/>
  <c r="H24" i="2" s="1"/>
  <c r="G52" i="2"/>
  <c r="H52" i="2" s="1"/>
  <c r="C51" i="7"/>
  <c r="D33" i="2"/>
  <c r="D146" i="7"/>
  <c r="E32" i="2"/>
  <c r="E31" i="8" s="1"/>
  <c r="D70" i="2"/>
  <c r="E96" i="2"/>
  <c r="E95" i="8" s="1"/>
  <c r="G105" i="2"/>
  <c r="H105" i="2" s="1"/>
  <c r="E60" i="2"/>
  <c r="E59" i="8" s="1"/>
  <c r="E36" i="2"/>
  <c r="E35" i="8" s="1"/>
  <c r="D50" i="7"/>
  <c r="C35" i="7"/>
  <c r="G49" i="2"/>
  <c r="H49" i="2" s="1"/>
  <c r="G85" i="2"/>
  <c r="H85" i="2" s="1"/>
  <c r="C94" i="7"/>
  <c r="C87" i="7"/>
  <c r="G107" i="2"/>
  <c r="H107" i="2" s="1"/>
  <c r="E77" i="2"/>
  <c r="E76" i="8" s="1"/>
  <c r="E91" i="2"/>
  <c r="E90" i="8" s="1"/>
  <c r="D44" i="2"/>
  <c r="G74" i="2"/>
  <c r="H74" i="2" s="1"/>
  <c r="D104" i="2"/>
  <c r="E55" i="2"/>
  <c r="E54" i="8" s="1"/>
  <c r="E87" i="2"/>
  <c r="E86" i="8" s="1"/>
  <c r="D119" i="2"/>
  <c r="E111" i="2"/>
  <c r="E110" i="8" s="1"/>
  <c r="D49" i="7"/>
  <c r="E116" i="2"/>
  <c r="E115" i="8" s="1"/>
  <c r="E132" i="2"/>
  <c r="E131" i="8" s="1"/>
  <c r="D263" i="7"/>
  <c r="D249" i="7"/>
  <c r="F231" i="7"/>
  <c r="G231" i="7" s="1"/>
  <c r="H231" i="7" s="1"/>
  <c r="C222" i="7"/>
  <c r="F205" i="7"/>
  <c r="G205" i="7" s="1"/>
  <c r="H205" i="7" s="1"/>
  <c r="D188" i="7"/>
  <c r="F189" i="7"/>
  <c r="G189" i="7" s="1"/>
  <c r="H189" i="7" s="1"/>
  <c r="C166" i="7"/>
  <c r="F158" i="7"/>
  <c r="G158" i="7" s="1"/>
  <c r="H158" i="7" s="1"/>
  <c r="D106" i="7"/>
  <c r="F80" i="7"/>
  <c r="G80" i="7" s="1"/>
  <c r="H80" i="7" s="1"/>
  <c r="G97" i="2"/>
  <c r="H97" i="2" s="1"/>
  <c r="E135" i="2"/>
  <c r="E134" i="8" s="1"/>
  <c r="G36" i="2"/>
  <c r="H36" i="2" s="1"/>
  <c r="E52" i="2"/>
  <c r="E51" i="8" s="1"/>
  <c r="E109" i="2"/>
  <c r="E108" i="8" s="1"/>
  <c r="E44" i="2"/>
  <c r="E43" i="8" s="1"/>
  <c r="G73" i="2"/>
  <c r="H73" i="2" s="1"/>
  <c r="D36" i="2"/>
  <c r="D120" i="2"/>
  <c r="C264" i="7"/>
  <c r="C250" i="7"/>
  <c r="C232" i="7"/>
  <c r="D221" i="7"/>
  <c r="F200" i="7"/>
  <c r="G200" i="7" s="1"/>
  <c r="H200" i="7" s="1"/>
  <c r="D184" i="7"/>
  <c r="F184" i="7"/>
  <c r="G184" i="7" s="1"/>
  <c r="H184" i="7" s="1"/>
  <c r="D166" i="7"/>
  <c r="F159" i="7"/>
  <c r="G159" i="7" s="1"/>
  <c r="H159" i="7" s="1"/>
  <c r="D144" i="7"/>
  <c r="C107" i="7"/>
  <c r="F70" i="7"/>
  <c r="G70" i="7" s="1"/>
  <c r="H70" i="7" s="1"/>
  <c r="D77" i="2"/>
  <c r="D32" i="2"/>
  <c r="D116" i="2"/>
  <c r="G120" i="2"/>
  <c r="H120" i="2" s="1"/>
  <c r="G78" i="2"/>
  <c r="H78" i="2" s="1"/>
  <c r="E113" i="2"/>
  <c r="E112" i="8" s="1"/>
  <c r="D145" i="2"/>
  <c r="D148" i="2"/>
  <c r="D37" i="2"/>
  <c r="D103" i="2"/>
  <c r="D113" i="2"/>
  <c r="C45" i="7"/>
  <c r="G32" i="2"/>
  <c r="H32" i="2" s="1"/>
  <c r="G113" i="2"/>
  <c r="H113" i="2" s="1"/>
  <c r="G110" i="2"/>
  <c r="H110" i="2" s="1"/>
  <c r="G130" i="2"/>
  <c r="H130" i="2" s="1"/>
  <c r="D60" i="2"/>
  <c r="D114" i="2"/>
  <c r="D264" i="7"/>
  <c r="D250" i="7"/>
  <c r="D232" i="7"/>
  <c r="C221" i="7"/>
  <c r="F199" i="7"/>
  <c r="G199" i="7" s="1"/>
  <c r="H199" i="7" s="1"/>
  <c r="C185" i="7"/>
  <c r="F185" i="7"/>
  <c r="G185" i="7" s="1"/>
  <c r="H185" i="7" s="1"/>
  <c r="D164" i="7"/>
  <c r="F160" i="7"/>
  <c r="G160" i="7" s="1"/>
  <c r="H160" i="7" s="1"/>
  <c r="C144" i="7"/>
  <c r="C106" i="7"/>
  <c r="F69" i="7"/>
  <c r="G69" i="7" s="1"/>
  <c r="H69" i="7" s="1"/>
  <c r="C79" i="7"/>
  <c r="E152" i="2"/>
  <c r="E151" i="8" s="1"/>
  <c r="D110" i="2"/>
  <c r="C89" i="7"/>
  <c r="G127" i="2"/>
  <c r="H127" i="2" s="1"/>
  <c r="D140" i="2"/>
  <c r="C70" i="7"/>
  <c r="G114" i="2"/>
  <c r="H114" i="2" s="1"/>
  <c r="D79" i="2"/>
  <c r="D73" i="2"/>
  <c r="D72" i="8" s="1"/>
  <c r="E127" i="2"/>
  <c r="E126" i="8" s="1"/>
  <c r="E33" i="2"/>
  <c r="E32" i="8" s="1"/>
  <c r="G138" i="2"/>
  <c r="H138" i="2" s="1"/>
  <c r="E105" i="2"/>
  <c r="E104" i="8" s="1"/>
  <c r="D80" i="2"/>
  <c r="G71" i="2"/>
  <c r="H71" i="2" s="1"/>
  <c r="C49" i="7"/>
  <c r="G55" i="2"/>
  <c r="H55" i="2" s="1"/>
  <c r="G39" i="2"/>
  <c r="H39" i="2" s="1"/>
  <c r="D246" i="7"/>
  <c r="C233" i="7"/>
  <c r="F222" i="7"/>
  <c r="G222" i="7" s="1"/>
  <c r="H222" i="7" s="1"/>
  <c r="C200" i="7"/>
  <c r="D185" i="7"/>
  <c r="C164" i="7"/>
  <c r="F157" i="7"/>
  <c r="G157" i="7" s="1"/>
  <c r="H157" i="7" s="1"/>
  <c r="D123" i="7"/>
  <c r="F64" i="7"/>
  <c r="G64" i="7" s="1"/>
  <c r="H64" i="7" s="1"/>
  <c r="C44" i="7"/>
  <c r="G87" i="2"/>
  <c r="H87" i="2" s="1"/>
  <c r="D60" i="7"/>
  <c r="D129" i="2"/>
  <c r="E85" i="2"/>
  <c r="E84" i="8" s="1"/>
  <c r="G84" i="2"/>
  <c r="H84" i="2" s="1"/>
  <c r="E58" i="2"/>
  <c r="E57" i="8" s="1"/>
  <c r="D39" i="2"/>
  <c r="E145" i="2"/>
  <c r="E144" i="8" s="1"/>
  <c r="C19" i="7"/>
  <c r="D111" i="2"/>
  <c r="D131" i="2"/>
  <c r="G129" i="2"/>
  <c r="H129" i="2" s="1"/>
  <c r="C38" i="7"/>
  <c r="D42" i="2"/>
  <c r="E23" i="2"/>
  <c r="E22" i="8" s="1"/>
  <c r="D36" i="7"/>
  <c r="E120" i="2"/>
  <c r="E119" i="8" s="1"/>
  <c r="D117" i="2"/>
  <c r="C37" i="7"/>
  <c r="D94" i="7"/>
  <c r="F18" i="7"/>
  <c r="G18" i="7" s="1"/>
  <c r="H18" i="7" s="1"/>
  <c r="D101" i="7"/>
  <c r="D82" i="2"/>
  <c r="G132" i="2"/>
  <c r="H132" i="2" s="1"/>
  <c r="G91" i="2"/>
  <c r="H91" i="2" s="1"/>
  <c r="D260" i="7"/>
  <c r="F186" i="7"/>
  <c r="G186" i="7" s="1"/>
  <c r="H186" i="7" s="1"/>
  <c r="F107" i="7"/>
  <c r="G107" i="7" s="1"/>
  <c r="H107" i="7" s="1"/>
  <c r="D153" i="2"/>
  <c r="D50" i="2"/>
  <c r="E114" i="2"/>
  <c r="E113" i="8" s="1"/>
  <c r="D49" i="2"/>
  <c r="D85" i="2"/>
  <c r="E71" i="2"/>
  <c r="E70" i="8" s="1"/>
  <c r="D81" i="2"/>
  <c r="D87" i="7"/>
  <c r="C100" i="7"/>
  <c r="C260" i="7"/>
  <c r="C246" i="7"/>
  <c r="D233" i="7"/>
  <c r="F221" i="7"/>
  <c r="G221" i="7" s="1"/>
  <c r="H221" i="7" s="1"/>
  <c r="D200" i="7"/>
  <c r="C186" i="7"/>
  <c r="F180" i="7"/>
  <c r="G180" i="7" s="1"/>
  <c r="H180" i="7" s="1"/>
  <c r="D163" i="7"/>
  <c r="F153" i="7"/>
  <c r="G153" i="7" s="1"/>
  <c r="H153" i="7" s="1"/>
  <c r="C123" i="7"/>
  <c r="F106" i="7"/>
  <c r="G106" i="7" s="1"/>
  <c r="H106" i="7" s="1"/>
  <c r="F60" i="7"/>
  <c r="G60" i="7" s="1"/>
  <c r="H60" i="7" s="1"/>
  <c r="D89" i="7"/>
  <c r="G112" i="2"/>
  <c r="H112" i="2" s="1"/>
  <c r="G33" i="2"/>
  <c r="H33" i="2" s="1"/>
  <c r="D109" i="2"/>
  <c r="F257" i="7"/>
  <c r="G257" i="7" s="1"/>
  <c r="H257" i="7" s="1"/>
  <c r="F248" i="7"/>
  <c r="G248" i="7" s="1"/>
  <c r="H248" i="7" s="1"/>
  <c r="C234" i="7"/>
  <c r="D214" i="7"/>
  <c r="D199" i="7"/>
  <c r="D186" i="7"/>
  <c r="C163" i="7"/>
  <c r="C153" i="7"/>
  <c r="F123" i="7"/>
  <c r="G123" i="7" s="1"/>
  <c r="H123" i="7" s="1"/>
  <c r="F100" i="7"/>
  <c r="G100" i="7" s="1"/>
  <c r="H100" i="7" s="1"/>
  <c r="F59" i="7"/>
  <c r="G59" i="7" s="1"/>
  <c r="H59" i="7" s="1"/>
  <c r="C101" i="7"/>
  <c r="G42" i="2"/>
  <c r="H42" i="2" s="1"/>
  <c r="D52" i="2"/>
  <c r="D97" i="2"/>
  <c r="D92" i="2"/>
  <c r="G119" i="2"/>
  <c r="H119" i="2" s="1"/>
  <c r="E149" i="2"/>
  <c r="E148" i="8" s="1"/>
  <c r="D58" i="2"/>
  <c r="E129" i="2"/>
  <c r="E128" i="8" s="1"/>
  <c r="E95" i="2"/>
  <c r="E94" i="8" s="1"/>
  <c r="D37" i="7"/>
  <c r="D112" i="2"/>
  <c r="G37" i="2"/>
  <c r="H37" i="2" s="1"/>
  <c r="E42" i="2"/>
  <c r="E41" i="8" s="1"/>
  <c r="E121" i="2"/>
  <c r="E120" i="8" s="1"/>
  <c r="D74" i="2"/>
  <c r="D73" i="8" s="1"/>
  <c r="E148" i="2"/>
  <c r="E147" i="8" s="1"/>
  <c r="E54" i="2"/>
  <c r="E53" i="8" s="1"/>
  <c r="C82" i="7"/>
  <c r="D84" i="2"/>
  <c r="D45" i="7"/>
  <c r="C88" i="7"/>
  <c r="D138" i="2"/>
  <c r="E81" i="2"/>
  <c r="E80" i="8" s="1"/>
  <c r="G80" i="2"/>
  <c r="H80" i="2" s="1"/>
  <c r="G88" i="2"/>
  <c r="H88" i="2" s="1"/>
  <c r="D35" i="7"/>
  <c r="D19" i="7"/>
  <c r="D257" i="7"/>
  <c r="C235" i="7"/>
  <c r="C181" i="7"/>
  <c r="C174" i="7"/>
  <c r="F127" i="7"/>
  <c r="G127" i="7" s="1"/>
  <c r="H127" i="7" s="1"/>
  <c r="H125" i="7" s="1"/>
  <c r="G98" i="2" s="1"/>
  <c r="H98" i="2" s="1"/>
  <c r="F99" i="7"/>
  <c r="G99" i="7" s="1"/>
  <c r="H99" i="7" s="1"/>
  <c r="E63" i="2"/>
  <c r="E62" i="8" s="1"/>
  <c r="E86" i="2"/>
  <c r="E85" i="8" s="1"/>
  <c r="D136" i="2"/>
  <c r="E140" i="2"/>
  <c r="E139" i="8" s="1"/>
  <c r="G118" i="2"/>
  <c r="H118" i="2" s="1"/>
  <c r="D63" i="2"/>
  <c r="D95" i="7"/>
  <c r="G81" i="2"/>
  <c r="H81" i="2" s="1"/>
  <c r="G121" i="2"/>
  <c r="H121" i="2" s="1"/>
  <c r="G111" i="2"/>
  <c r="H111" i="2" s="1"/>
  <c r="C257" i="7"/>
  <c r="D235" i="7"/>
  <c r="C189" i="7"/>
  <c r="D173" i="7"/>
  <c r="D119" i="7"/>
  <c r="F50" i="7"/>
  <c r="G50" i="7" s="1"/>
  <c r="H50" i="7" s="1"/>
  <c r="H47" i="7" s="1"/>
  <c r="D105" i="2"/>
  <c r="D24" i="2"/>
  <c r="E43" i="2"/>
  <c r="E42" i="8" s="1"/>
  <c r="G96" i="2"/>
  <c r="H96" i="2" s="1"/>
  <c r="D99" i="7"/>
  <c r="G92" i="2"/>
  <c r="H92" i="2" s="1"/>
  <c r="C99" i="7"/>
  <c r="D80" i="7"/>
  <c r="E110" i="2"/>
  <c r="E109" i="8" s="1"/>
  <c r="D55" i="2"/>
  <c r="E97" i="2"/>
  <c r="E96" i="8" s="1"/>
  <c r="E84" i="2"/>
  <c r="E83" i="8" s="1"/>
  <c r="L9" i="12"/>
  <c r="L8" i="12"/>
  <c r="L7" i="12"/>
  <c r="C9" i="12"/>
  <c r="C8" i="12"/>
  <c r="C7" i="12"/>
  <c r="J9" i="11"/>
  <c r="J8" i="11"/>
  <c r="J7" i="11"/>
  <c r="C9" i="11"/>
  <c r="C8" i="11"/>
  <c r="C7" i="11"/>
  <c r="C9" i="10"/>
  <c r="C8" i="10"/>
  <c r="C7" i="10"/>
  <c r="H9" i="10"/>
  <c r="H8" i="10"/>
  <c r="H7" i="10"/>
  <c r="G8" i="9"/>
  <c r="C9" i="9"/>
  <c r="C8" i="9"/>
  <c r="C7" i="9"/>
  <c r="C9" i="7"/>
  <c r="C8" i="7"/>
  <c r="C7" i="7"/>
  <c r="H8" i="7"/>
  <c r="H7" i="7"/>
  <c r="F12" i="7" s="1"/>
  <c r="H8" i="8"/>
  <c r="D10" i="8"/>
  <c r="F98" i="8" s="1"/>
  <c r="H98" i="8" s="1"/>
  <c r="F99" i="2" s="1"/>
  <c r="D9" i="8"/>
  <c r="D7" i="8"/>
  <c r="D8" i="8"/>
  <c r="J9" i="2"/>
  <c r="J8" i="2"/>
  <c r="J7" i="2"/>
  <c r="G14" i="2" s="1"/>
  <c r="D11" i="2"/>
  <c r="D10" i="2"/>
  <c r="D9" i="2"/>
  <c r="D8" i="2"/>
  <c r="D7" i="2"/>
  <c r="I137" i="2" l="1"/>
  <c r="I99" i="2"/>
  <c r="J99" i="2" s="1"/>
  <c r="I84" i="2"/>
  <c r="I42" i="2"/>
  <c r="I37" i="2"/>
  <c r="I111" i="2"/>
  <c r="I92" i="2"/>
  <c r="I103" i="2"/>
  <c r="H53" i="7"/>
  <c r="I97" i="2"/>
  <c r="I108" i="2"/>
  <c r="I79" i="2"/>
  <c r="I96" i="2"/>
  <c r="I70" i="2"/>
  <c r="I95" i="2"/>
  <c r="I81" i="2"/>
  <c r="I131" i="2"/>
  <c r="I105" i="2"/>
  <c r="I55" i="2"/>
  <c r="I121" i="2"/>
  <c r="F128" i="8"/>
  <c r="H128" i="8" s="1"/>
  <c r="F129" i="2" s="1"/>
  <c r="F138" i="8"/>
  <c r="H138" i="8" s="1"/>
  <c r="F139" i="2" s="1"/>
  <c r="F109" i="8"/>
  <c r="H109" i="8" s="1"/>
  <c r="F110" i="2" s="1"/>
  <c r="F121" i="8"/>
  <c r="H121" i="8" s="1"/>
  <c r="F122" i="2" s="1"/>
  <c r="F85" i="8"/>
  <c r="H85" i="8" s="1"/>
  <c r="F86" i="2" s="1"/>
  <c r="F69" i="8"/>
  <c r="H69" i="8" s="1"/>
  <c r="F70" i="2" s="1"/>
  <c r="F43" i="8"/>
  <c r="H43" i="8" s="1"/>
  <c r="F44" i="2" s="1"/>
  <c r="F18" i="8"/>
  <c r="H18" i="8" s="1"/>
  <c r="F19" i="2" s="1"/>
  <c r="F139" i="8"/>
  <c r="H139" i="8" s="1"/>
  <c r="F140" i="2" s="1"/>
  <c r="F122" i="8"/>
  <c r="H122" i="8" s="1"/>
  <c r="F123" i="2" s="1"/>
  <c r="F86" i="8"/>
  <c r="H86" i="8" s="1"/>
  <c r="F87" i="2" s="1"/>
  <c r="F95" i="8"/>
  <c r="H95" i="8" s="1"/>
  <c r="F65" i="8"/>
  <c r="H65" i="8" s="1"/>
  <c r="F66" i="2" s="1"/>
  <c r="F42" i="8"/>
  <c r="H42" i="8" s="1"/>
  <c r="F43" i="2" s="1"/>
  <c r="F129" i="8"/>
  <c r="H129" i="8" s="1"/>
  <c r="F130" i="2" s="1"/>
  <c r="F140" i="8"/>
  <c r="H140" i="8" s="1"/>
  <c r="F141" i="2" s="1"/>
  <c r="F110" i="8"/>
  <c r="H110" i="8" s="1"/>
  <c r="F123" i="8"/>
  <c r="H123" i="8" s="1"/>
  <c r="F124" i="2" s="1"/>
  <c r="F96" i="8"/>
  <c r="H96" i="8" s="1"/>
  <c r="F97" i="2" s="1"/>
  <c r="F41" i="8"/>
  <c r="H41" i="8" s="1"/>
  <c r="F103" i="8"/>
  <c r="H103" i="8" s="1"/>
  <c r="F104" i="2" s="1"/>
  <c r="F87" i="8"/>
  <c r="H87" i="8" s="1"/>
  <c r="F88" i="2" s="1"/>
  <c r="F62" i="8"/>
  <c r="H62" i="8" s="1"/>
  <c r="F63" i="2" s="1"/>
  <c r="F38" i="8"/>
  <c r="H38" i="8" s="1"/>
  <c r="F39" i="2" s="1"/>
  <c r="F130" i="8"/>
  <c r="H130" i="8" s="1"/>
  <c r="F111" i="8"/>
  <c r="H111" i="8" s="1"/>
  <c r="F102" i="8"/>
  <c r="H102" i="8" s="1"/>
  <c r="F97" i="8"/>
  <c r="H97" i="8" s="1"/>
  <c r="F98" i="2" s="1"/>
  <c r="F37" i="8"/>
  <c r="H37" i="8" s="1"/>
  <c r="F38" i="2" s="1"/>
  <c r="F131" i="8"/>
  <c r="H131" i="8" s="1"/>
  <c r="F132" i="2" s="1"/>
  <c r="F112" i="8"/>
  <c r="H112" i="8" s="1"/>
  <c r="F113" i="2" s="1"/>
  <c r="F78" i="8"/>
  <c r="H78" i="8" s="1"/>
  <c r="F88" i="8"/>
  <c r="H88" i="8" s="1"/>
  <c r="F89" i="2" s="1"/>
  <c r="F99" i="8"/>
  <c r="H99" i="8" s="1"/>
  <c r="F100" i="2" s="1"/>
  <c r="F59" i="8"/>
  <c r="H59" i="8" s="1"/>
  <c r="F60" i="2" s="1"/>
  <c r="F36" i="8"/>
  <c r="H36" i="8" s="1"/>
  <c r="F132" i="8"/>
  <c r="H132" i="8" s="1"/>
  <c r="F133" i="2" s="1"/>
  <c r="F113" i="8"/>
  <c r="H113" i="8" s="1"/>
  <c r="F114" i="2" s="1"/>
  <c r="F89" i="8"/>
  <c r="H89" i="8" s="1"/>
  <c r="F90" i="2" s="1"/>
  <c r="F77" i="8"/>
  <c r="H77" i="8" s="1"/>
  <c r="F78" i="2" s="1"/>
  <c r="F58" i="8"/>
  <c r="H58" i="8" s="1"/>
  <c r="F59" i="2" s="1"/>
  <c r="F35" i="8"/>
  <c r="H35" i="8" s="1"/>
  <c r="F36" i="2" s="1"/>
  <c r="F141" i="8"/>
  <c r="H141" i="8" s="1"/>
  <c r="F142" i="2" s="1"/>
  <c r="F114" i="8"/>
  <c r="H114" i="8" s="1"/>
  <c r="F115" i="2" s="1"/>
  <c r="F79" i="8"/>
  <c r="H79" i="8" s="1"/>
  <c r="F80" i="2" s="1"/>
  <c r="F57" i="8"/>
  <c r="H57" i="8" s="1"/>
  <c r="F58" i="2" s="1"/>
  <c r="F32" i="8"/>
  <c r="H32" i="8" s="1"/>
  <c r="F33" i="2" s="1"/>
  <c r="F152" i="8"/>
  <c r="H152" i="8" s="1"/>
  <c r="F153" i="2" s="1"/>
  <c r="F133" i="8"/>
  <c r="H133" i="8" s="1"/>
  <c r="F134" i="2" s="1"/>
  <c r="F115" i="8"/>
  <c r="H115" i="8" s="1"/>
  <c r="F116" i="2" s="1"/>
  <c r="F90" i="8"/>
  <c r="H90" i="8" s="1"/>
  <c r="F91" i="2" s="1"/>
  <c r="F77" i="2"/>
  <c r="F54" i="8"/>
  <c r="H54" i="8" s="1"/>
  <c r="F31" i="8"/>
  <c r="H31" i="8" s="1"/>
  <c r="F32" i="2" s="1"/>
  <c r="F151" i="8"/>
  <c r="H151" i="8" s="1"/>
  <c r="F152" i="2" s="1"/>
  <c r="F134" i="8"/>
  <c r="H134" i="8" s="1"/>
  <c r="F127" i="8"/>
  <c r="H127" i="8" s="1"/>
  <c r="F128" i="2" s="1"/>
  <c r="F116" i="8"/>
  <c r="H116" i="8" s="1"/>
  <c r="F117" i="2" s="1"/>
  <c r="F80" i="8"/>
  <c r="H80" i="8" s="1"/>
  <c r="F91" i="8"/>
  <c r="H91" i="8" s="1"/>
  <c r="F53" i="8"/>
  <c r="H53" i="8" s="1"/>
  <c r="F54" i="2" s="1"/>
  <c r="F148" i="8"/>
  <c r="H148" i="8" s="1"/>
  <c r="F149" i="2" s="1"/>
  <c r="F126" i="8"/>
  <c r="H126" i="8" s="1"/>
  <c r="F127" i="2" s="1"/>
  <c r="F117" i="8"/>
  <c r="H117" i="8" s="1"/>
  <c r="F118" i="2" s="1"/>
  <c r="F81" i="8"/>
  <c r="H81" i="8" s="1"/>
  <c r="F82" i="2" s="1"/>
  <c r="F28" i="8"/>
  <c r="H28" i="8" s="1"/>
  <c r="F29" i="2" s="1"/>
  <c r="F119" i="8"/>
  <c r="H119" i="8" s="1"/>
  <c r="F120" i="2" s="1"/>
  <c r="F48" i="8"/>
  <c r="H48" i="8" s="1"/>
  <c r="F49" i="2" s="1"/>
  <c r="F147" i="8"/>
  <c r="H147" i="8" s="1"/>
  <c r="F148" i="2" s="1"/>
  <c r="F135" i="8"/>
  <c r="H135" i="8" s="1"/>
  <c r="F136" i="2" s="1"/>
  <c r="F104" i="8"/>
  <c r="H104" i="8" s="1"/>
  <c r="F51" i="8"/>
  <c r="H51" i="8" s="1"/>
  <c r="F52" i="2" s="1"/>
  <c r="F25" i="8"/>
  <c r="H25" i="8" s="1"/>
  <c r="F26" i="2" s="1"/>
  <c r="F145" i="8"/>
  <c r="H145" i="8" s="1"/>
  <c r="F146" i="2" s="1"/>
  <c r="F84" i="8"/>
  <c r="H84" i="8" s="1"/>
  <c r="F85" i="2" s="1"/>
  <c r="F22" i="8"/>
  <c r="H22" i="8" s="1"/>
  <c r="F23" i="2" s="1"/>
  <c r="F146" i="8"/>
  <c r="H146" i="8" s="1"/>
  <c r="F147" i="2" s="1"/>
  <c r="F136" i="8"/>
  <c r="H136" i="8" s="1"/>
  <c r="F105" i="8"/>
  <c r="H105" i="8" s="1"/>
  <c r="F106" i="2" s="1"/>
  <c r="F118" i="8"/>
  <c r="H118" i="8" s="1"/>
  <c r="F119" i="2" s="1"/>
  <c r="F82" i="8"/>
  <c r="H82" i="8" s="1"/>
  <c r="F83" i="2" s="1"/>
  <c r="F92" i="8"/>
  <c r="H92" i="8" s="1"/>
  <c r="F93" i="2" s="1"/>
  <c r="F49" i="8"/>
  <c r="H49" i="8" s="1"/>
  <c r="F50" i="2" s="1"/>
  <c r="F24" i="8"/>
  <c r="H24" i="8" s="1"/>
  <c r="F25" i="2" s="1"/>
  <c r="F137" i="8"/>
  <c r="H137" i="8" s="1"/>
  <c r="F138" i="2" s="1"/>
  <c r="F106" i="8"/>
  <c r="H106" i="8" s="1"/>
  <c r="F107" i="2" s="1"/>
  <c r="F83" i="8"/>
  <c r="H83" i="8" s="1"/>
  <c r="F93" i="8"/>
  <c r="H93" i="8" s="1"/>
  <c r="F94" i="2" s="1"/>
  <c r="F73" i="8"/>
  <c r="H73" i="8" s="1"/>
  <c r="F74" i="2" s="1"/>
  <c r="F23" i="8"/>
  <c r="H23" i="8" s="1"/>
  <c r="F24" i="2" s="1"/>
  <c r="F107" i="8"/>
  <c r="H107" i="8" s="1"/>
  <c r="F72" i="8"/>
  <c r="H72" i="8" s="1"/>
  <c r="F73" i="2" s="1"/>
  <c r="F144" i="8"/>
  <c r="H144" i="8" s="1"/>
  <c r="F145" i="2" s="1"/>
  <c r="F108" i="8"/>
  <c r="H108" i="8" s="1"/>
  <c r="F109" i="2" s="1"/>
  <c r="F120" i="8"/>
  <c r="H120" i="8" s="1"/>
  <c r="F94" i="8"/>
  <c r="H94" i="8" s="1"/>
  <c r="F70" i="8"/>
  <c r="H70" i="8" s="1"/>
  <c r="F71" i="2" s="1"/>
  <c r="F44" i="8"/>
  <c r="H44" i="8" s="1"/>
  <c r="F45" i="2" s="1"/>
  <c r="F21" i="8"/>
  <c r="H21" i="8" s="1"/>
  <c r="F22" i="2" s="1"/>
  <c r="I138" i="2"/>
  <c r="I128" i="2"/>
  <c r="I118" i="2"/>
  <c r="I104" i="2"/>
  <c r="I36" i="2"/>
  <c r="I135" i="2"/>
  <c r="I136" i="2"/>
  <c r="I130" i="2"/>
  <c r="I140" i="2"/>
  <c r="I77" i="2"/>
  <c r="I145" i="2"/>
  <c r="I86" i="2"/>
  <c r="I149" i="2"/>
  <c r="I83" i="2"/>
  <c r="I112" i="2"/>
  <c r="I127" i="2"/>
  <c r="I88" i="2"/>
  <c r="I87" i="2"/>
  <c r="I110" i="2"/>
  <c r="I24" i="2"/>
  <c r="I147" i="2"/>
  <c r="I129" i="2"/>
  <c r="I59" i="2"/>
  <c r="I29" i="2"/>
  <c r="I116" i="2"/>
  <c r="I152" i="2"/>
  <c r="I119" i="2"/>
  <c r="I91" i="2"/>
  <c r="I109" i="2"/>
  <c r="I148" i="2"/>
  <c r="I63" i="2"/>
  <c r="I117" i="2"/>
  <c r="I153" i="2"/>
  <c r="I132" i="2"/>
  <c r="I114" i="2"/>
  <c r="I98" i="2"/>
  <c r="I33" i="2"/>
  <c r="I44" i="2"/>
  <c r="I74" i="2"/>
  <c r="I78" i="2"/>
  <c r="I82" i="2"/>
  <c r="I58" i="2"/>
  <c r="I39" i="2"/>
  <c r="I120" i="2"/>
  <c r="I50" i="2"/>
  <c r="I54" i="2"/>
  <c r="I73" i="2"/>
  <c r="I19" i="2"/>
  <c r="I107" i="2"/>
  <c r="I23" i="2"/>
  <c r="I43" i="2"/>
  <c r="I71" i="2"/>
  <c r="I52" i="2"/>
  <c r="I60" i="2"/>
  <c r="I80" i="2"/>
  <c r="I113" i="2"/>
  <c r="I85" i="2"/>
  <c r="I32" i="2"/>
  <c r="I49" i="2"/>
  <c r="H24" i="7"/>
  <c r="J87" i="2" l="1"/>
  <c r="J44" i="2"/>
  <c r="J77" i="2"/>
  <c r="F111" i="2"/>
  <c r="J111" i="2" s="1"/>
  <c r="F135" i="2"/>
  <c r="J135" i="2" s="1"/>
  <c r="F103" i="2"/>
  <c r="J103" i="2" s="1"/>
  <c r="F112" i="2"/>
  <c r="J112" i="2" s="1"/>
  <c r="F121" i="2"/>
  <c r="J121" i="2" s="1"/>
  <c r="F137" i="2"/>
  <c r="J137" i="2" s="1"/>
  <c r="F131" i="2"/>
  <c r="J131" i="2" s="1"/>
  <c r="F96" i="2"/>
  <c r="J96" i="2" s="1"/>
  <c r="F105" i="2"/>
  <c r="J105" i="2" s="1"/>
  <c r="F55" i="2"/>
  <c r="J55" i="2" s="1"/>
  <c r="F95" i="2"/>
  <c r="J95" i="2" s="1"/>
  <c r="F37" i="2"/>
  <c r="J37" i="2" s="1"/>
  <c r="F92" i="2"/>
  <c r="J92" i="2" s="1"/>
  <c r="F84" i="2"/>
  <c r="J84" i="2" s="1"/>
  <c r="F81" i="2"/>
  <c r="J81" i="2" s="1"/>
  <c r="F108" i="2"/>
  <c r="J108" i="2" s="1"/>
  <c r="F42" i="2"/>
  <c r="J42" i="2" s="1"/>
  <c r="F79" i="2"/>
  <c r="J79" i="2" s="1"/>
  <c r="J127" i="2"/>
  <c r="J63" i="2"/>
  <c r="J88" i="2"/>
  <c r="J104" i="2"/>
  <c r="J60" i="2"/>
  <c r="J153" i="2"/>
  <c r="J70" i="2"/>
  <c r="J52" i="2"/>
  <c r="J19" i="2"/>
  <c r="J140" i="2"/>
  <c r="J23" i="2"/>
  <c r="J116" i="2"/>
  <c r="J33" i="2"/>
  <c r="J107" i="2"/>
  <c r="J54" i="2"/>
  <c r="J24" i="2"/>
  <c r="J58" i="2"/>
  <c r="J114" i="2"/>
  <c r="J39" i="2"/>
  <c r="J43" i="2"/>
  <c r="J80" i="2"/>
  <c r="J32" i="2"/>
  <c r="J138" i="2"/>
  <c r="J128" i="2"/>
  <c r="J86" i="2"/>
  <c r="J109" i="2"/>
  <c r="J136" i="2"/>
  <c r="J85" i="2"/>
  <c r="J118" i="2"/>
  <c r="J50" i="2"/>
  <c r="J83" i="2"/>
  <c r="J113" i="2"/>
  <c r="J97" i="2"/>
  <c r="J129" i="2"/>
  <c r="J110" i="2"/>
  <c r="J36" i="2"/>
  <c r="J59" i="2"/>
  <c r="J130" i="2"/>
  <c r="J145" i="2"/>
  <c r="J147" i="2"/>
  <c r="J132" i="2"/>
  <c r="J117" i="2"/>
  <c r="J49" i="2"/>
  <c r="J120" i="2"/>
  <c r="J71" i="2"/>
  <c r="J91" i="2"/>
  <c r="J149" i="2"/>
  <c r="J98" i="2"/>
  <c r="J119" i="2"/>
  <c r="J29" i="2"/>
  <c r="J73" i="2"/>
  <c r="J148" i="2"/>
  <c r="J82" i="2"/>
  <c r="J78" i="2"/>
  <c r="J74" i="2"/>
  <c r="J152" i="2"/>
  <c r="H129" i="7"/>
  <c r="G100" i="2" s="1"/>
  <c r="H100" i="2" s="1"/>
  <c r="H148" i="7"/>
  <c r="G106" i="2" s="1"/>
  <c r="H106" i="2" s="1"/>
  <c r="E16" i="2"/>
  <c r="E15" i="8" s="1"/>
  <c r="D16" i="2"/>
  <c r="I106" i="2" l="1"/>
  <c r="J106" i="2" s="1"/>
  <c r="I100" i="2"/>
  <c r="J100" i="2" s="1"/>
  <c r="H21" i="7"/>
  <c r="G16" i="2" l="1"/>
  <c r="H16" i="2" s="1"/>
  <c r="I16" i="2" s="1"/>
  <c r="J16" i="2" l="1"/>
  <c r="B267" i="7" l="1"/>
  <c r="D156" i="2" s="1"/>
  <c r="C141" i="8" l="1"/>
  <c r="D141" i="8"/>
  <c r="H17" i="9"/>
  <c r="F255" i="7" s="1"/>
  <c r="G255" i="7" s="1"/>
  <c r="H255" i="7" s="1"/>
  <c r="H252" i="7" l="1"/>
  <c r="C120" i="8"/>
  <c r="C119" i="8"/>
  <c r="D119" i="8"/>
  <c r="D120" i="8"/>
  <c r="G142" i="2" l="1"/>
  <c r="H142" i="2" s="1"/>
  <c r="C110" i="8"/>
  <c r="C107" i="8"/>
  <c r="C106" i="8"/>
  <c r="D107" i="8"/>
  <c r="D106" i="8"/>
  <c r="I142" i="2" l="1"/>
  <c r="J142" i="2" s="1"/>
  <c r="C85" i="8"/>
  <c r="D85" i="8"/>
  <c r="C103" i="8" l="1"/>
  <c r="C104" i="8"/>
  <c r="C105" i="8"/>
  <c r="C108" i="8"/>
  <c r="C109" i="8"/>
  <c r="C111" i="8"/>
  <c r="C112" i="8"/>
  <c r="C113" i="8"/>
  <c r="C114" i="8"/>
  <c r="C115" i="8"/>
  <c r="C116" i="8"/>
  <c r="C117" i="8"/>
  <c r="C118" i="8"/>
  <c r="C121" i="8"/>
  <c r="C122" i="8"/>
  <c r="C123" i="8"/>
  <c r="C102" i="8"/>
  <c r="C77" i="8"/>
  <c r="C78" i="8"/>
  <c r="C79" i="8"/>
  <c r="C80" i="8"/>
  <c r="C81" i="8"/>
  <c r="C82" i="8"/>
  <c r="C83" i="8"/>
  <c r="C84" i="8"/>
  <c r="C86" i="8"/>
  <c r="C87" i="8"/>
  <c r="C88" i="8"/>
  <c r="C89" i="8"/>
  <c r="C90" i="8"/>
  <c r="C91" i="8"/>
  <c r="C92" i="8"/>
  <c r="C93" i="8"/>
  <c r="C94" i="8"/>
  <c r="C95" i="8"/>
  <c r="C96" i="8"/>
  <c r="C97" i="8"/>
  <c r="C99" i="8"/>
  <c r="C76" i="8"/>
  <c r="C70" i="8"/>
  <c r="C69" i="8"/>
  <c r="C65" i="8"/>
  <c r="C62" i="8"/>
  <c r="C58" i="8"/>
  <c r="C59" i="8"/>
  <c r="C57" i="8"/>
  <c r="C54" i="8"/>
  <c r="C53" i="8"/>
  <c r="C51" i="8"/>
  <c r="C49" i="8"/>
  <c r="C48" i="8"/>
  <c r="C42" i="8"/>
  <c r="C43" i="8"/>
  <c r="C44" i="8"/>
  <c r="C41" i="8"/>
  <c r="C36" i="8"/>
  <c r="C37" i="8"/>
  <c r="C38" i="8"/>
  <c r="C35" i="8"/>
  <c r="C31" i="8"/>
  <c r="C28" i="8"/>
  <c r="C22" i="8"/>
  <c r="C23" i="8"/>
  <c r="C24" i="8"/>
  <c r="C25" i="8"/>
  <c r="C21" i="8"/>
  <c r="C51" i="12" l="1"/>
  <c r="C51" i="10"/>
  <c r="H15" i="9"/>
  <c r="F177" i="7" s="1"/>
  <c r="G177" i="7" s="1"/>
  <c r="H177" i="7" s="1"/>
  <c r="H176" i="7" l="1"/>
  <c r="G124" i="2" s="1"/>
  <c r="H124" i="2" s="1"/>
  <c r="I124" i="2" l="1"/>
  <c r="J124" i="2" s="1"/>
  <c r="C152" i="8" l="1"/>
  <c r="D152" i="8"/>
  <c r="C15" i="8" l="1"/>
  <c r="C138" i="8"/>
  <c r="C139" i="8"/>
  <c r="C140" i="8"/>
  <c r="C127" i="8"/>
  <c r="C128" i="8"/>
  <c r="C129" i="8"/>
  <c r="C130" i="8"/>
  <c r="C131" i="8"/>
  <c r="C132" i="8"/>
  <c r="C133" i="8"/>
  <c r="C134" i="8"/>
  <c r="C135" i="8"/>
  <c r="C136" i="8"/>
  <c r="C137" i="8"/>
  <c r="C126" i="8"/>
  <c r="C145" i="8"/>
  <c r="C146" i="8"/>
  <c r="C147" i="8"/>
  <c r="C148" i="8"/>
  <c r="C144" i="8"/>
  <c r="C151" i="8"/>
  <c r="C155" i="8"/>
  <c r="D154" i="8"/>
  <c r="D155" i="8"/>
  <c r="H259" i="7" l="1"/>
  <c r="G146" i="2" s="1"/>
  <c r="H146" i="2" s="1"/>
  <c r="I146" i="2" l="1"/>
  <c r="J146" i="2" s="1"/>
  <c r="C49" i="12" l="1"/>
  <c r="C47" i="12"/>
  <c r="C45" i="12"/>
  <c r="C43" i="12"/>
  <c r="C41" i="12"/>
  <c r="C39" i="12"/>
  <c r="C37" i="12"/>
  <c r="C35" i="12"/>
  <c r="C33" i="12"/>
  <c r="C31" i="12"/>
  <c r="C29" i="12"/>
  <c r="C27" i="12"/>
  <c r="C25" i="12"/>
  <c r="C23" i="12"/>
  <c r="C21" i="12"/>
  <c r="C19" i="12"/>
  <c r="C17" i="12"/>
  <c r="C15" i="12"/>
  <c r="C49" i="11"/>
  <c r="C47" i="11"/>
  <c r="C45" i="11"/>
  <c r="C43" i="11"/>
  <c r="C41" i="11"/>
  <c r="C39" i="11"/>
  <c r="C37" i="11"/>
  <c r="C35" i="11"/>
  <c r="C33" i="11"/>
  <c r="C31" i="11"/>
  <c r="C29" i="11"/>
  <c r="C27" i="11"/>
  <c r="C25" i="11"/>
  <c r="C23" i="11"/>
  <c r="C21" i="11"/>
  <c r="C19" i="11"/>
  <c r="C17" i="11"/>
  <c r="C15" i="11"/>
  <c r="C17" i="10" l="1"/>
  <c r="C19" i="10"/>
  <c r="C21" i="10"/>
  <c r="C23" i="10"/>
  <c r="C25" i="10"/>
  <c r="C27" i="10"/>
  <c r="C29" i="10"/>
  <c r="C31" i="10"/>
  <c r="C33" i="10"/>
  <c r="C35" i="10"/>
  <c r="C37" i="10"/>
  <c r="C39" i="10"/>
  <c r="C41" i="10"/>
  <c r="C43" i="10"/>
  <c r="C45" i="10"/>
  <c r="C47" i="10"/>
  <c r="C49" i="10"/>
  <c r="C15" i="10"/>
  <c r="D14" i="8" l="1"/>
  <c r="C16" i="6"/>
  <c r="C33" i="6" l="1"/>
  <c r="C30" i="6"/>
  <c r="C31" i="6"/>
  <c r="C32" i="6"/>
  <c r="C21" i="6"/>
  <c r="C22" i="6"/>
  <c r="C23" i="6"/>
  <c r="C24" i="6"/>
  <c r="C25" i="6"/>
  <c r="C26" i="6"/>
  <c r="C27" i="6"/>
  <c r="C28" i="6"/>
  <c r="C29" i="6"/>
  <c r="C17" i="6"/>
  <c r="C18" i="6"/>
  <c r="C19" i="6"/>
  <c r="C20" i="6"/>
  <c r="D151" i="8"/>
  <c r="D150" i="8"/>
  <c r="D143" i="8"/>
  <c r="D148" i="8"/>
  <c r="D147" i="8"/>
  <c r="D146" i="8"/>
  <c r="D145" i="8"/>
  <c r="D144" i="8"/>
  <c r="D125" i="8"/>
  <c r="D139" i="8"/>
  <c r="D140" i="8"/>
  <c r="D139" i="2"/>
  <c r="D138" i="8" s="1"/>
  <c r="D137" i="8"/>
  <c r="D136" i="8"/>
  <c r="D135" i="8"/>
  <c r="D134" i="8"/>
  <c r="D133" i="8"/>
  <c r="D132" i="8"/>
  <c r="D131" i="8"/>
  <c r="D130" i="8"/>
  <c r="D129" i="8"/>
  <c r="D128" i="8"/>
  <c r="D127" i="8"/>
  <c r="D126" i="8"/>
  <c r="D101" i="8"/>
  <c r="D122" i="8"/>
  <c r="D99" i="8" l="1"/>
  <c r="D121" i="8"/>
  <c r="D123" i="8"/>
  <c r="H162" i="7"/>
  <c r="G122" i="2" s="1"/>
  <c r="H122" i="2" s="1"/>
  <c r="H208" i="7"/>
  <c r="G139" i="2" s="1"/>
  <c r="H139" i="2" s="1"/>
  <c r="I139" i="2" s="1"/>
  <c r="H216" i="7"/>
  <c r="G141" i="2" s="1"/>
  <c r="H141" i="2" s="1"/>
  <c r="H224" i="7"/>
  <c r="H168" i="7"/>
  <c r="G123" i="2" s="1"/>
  <c r="H123" i="2" s="1"/>
  <c r="H155" i="7"/>
  <c r="G115" i="2" s="1"/>
  <c r="H115" i="2" s="1"/>
  <c r="H191" i="7"/>
  <c r="G133" i="2" s="1"/>
  <c r="H133" i="2" s="1"/>
  <c r="H202" i="7"/>
  <c r="G134" i="2" s="1"/>
  <c r="H134" i="2" s="1"/>
  <c r="H239" i="7"/>
  <c r="I133" i="2" l="1"/>
  <c r="J133" i="2" s="1"/>
  <c r="I134" i="2"/>
  <c r="J134" i="2" s="1"/>
  <c r="I141" i="2"/>
  <c r="J141" i="2" s="1"/>
  <c r="I123" i="2"/>
  <c r="J123" i="2" s="1"/>
  <c r="I115" i="2"/>
  <c r="J115" i="2" s="1"/>
  <c r="I122" i="2"/>
  <c r="J122" i="2" s="1"/>
  <c r="J151" i="2"/>
  <c r="J139" i="2"/>
  <c r="J144" i="2"/>
  <c r="D45" i="11" l="1"/>
  <c r="K46" i="11" s="1"/>
  <c r="D45" i="13"/>
  <c r="D47" i="11"/>
  <c r="K48" i="11" s="1"/>
  <c r="D47" i="13"/>
  <c r="E32" i="6"/>
  <c r="D47" i="10"/>
  <c r="D47" i="12"/>
  <c r="D49" i="12"/>
  <c r="J126" i="2"/>
  <c r="D115" i="8"/>
  <c r="D114" i="8"/>
  <c r="D43" i="11" l="1"/>
  <c r="K44" i="11" s="1"/>
  <c r="D43" i="13"/>
  <c r="J48" i="13"/>
  <c r="H48" i="13"/>
  <c r="I48" i="13"/>
  <c r="F48" i="13"/>
  <c r="G48" i="13"/>
  <c r="H46" i="13"/>
  <c r="I46" i="13"/>
  <c r="G46" i="13"/>
  <c r="J46" i="13"/>
  <c r="F46" i="13"/>
  <c r="E31" i="6"/>
  <c r="D45" i="10"/>
  <c r="D45" i="12"/>
  <c r="H48" i="11"/>
  <c r="G48" i="11"/>
  <c r="I48" i="11"/>
  <c r="F48" i="11"/>
  <c r="J48" i="11"/>
  <c r="F48" i="10"/>
  <c r="G48" i="10"/>
  <c r="H48" i="10"/>
  <c r="I48" i="10"/>
  <c r="G48" i="12"/>
  <c r="H48" i="12"/>
  <c r="I48" i="12"/>
  <c r="J48" i="12"/>
  <c r="K48" i="12"/>
  <c r="L48" i="12"/>
  <c r="M48" i="12"/>
  <c r="F48" i="12"/>
  <c r="G50" i="12"/>
  <c r="H50" i="12"/>
  <c r="I50" i="12"/>
  <c r="J50" i="12"/>
  <c r="K50" i="12"/>
  <c r="L50" i="12"/>
  <c r="M50" i="12"/>
  <c r="F50" i="12"/>
  <c r="D118" i="8"/>
  <c r="D117" i="8"/>
  <c r="D116" i="8"/>
  <c r="D113" i="8"/>
  <c r="D112" i="8"/>
  <c r="D109" i="8"/>
  <c r="D108" i="8"/>
  <c r="D105" i="8"/>
  <c r="D104" i="8"/>
  <c r="D103" i="8"/>
  <c r="D102" i="8"/>
  <c r="D75" i="8"/>
  <c r="D97" i="8"/>
  <c r="D96" i="8"/>
  <c r="D95" i="8"/>
  <c r="D92" i="8"/>
  <c r="D90" i="8"/>
  <c r="D87" i="8"/>
  <c r="D78" i="8"/>
  <c r="D79" i="8"/>
  <c r="D80" i="8"/>
  <c r="D81" i="8"/>
  <c r="D82" i="8"/>
  <c r="D83" i="8"/>
  <c r="D84" i="8"/>
  <c r="D86" i="8"/>
  <c r="D77" i="8"/>
  <c r="D76" i="8"/>
  <c r="D68" i="8"/>
  <c r="D67" i="8"/>
  <c r="D70" i="8"/>
  <c r="D69" i="8"/>
  <c r="D64" i="8"/>
  <c r="E66" i="2"/>
  <c r="E65" i="8" s="1"/>
  <c r="D66" i="2"/>
  <c r="D65" i="8" s="1"/>
  <c r="D61" i="8"/>
  <c r="D56" i="8"/>
  <c r="D62" i="8"/>
  <c r="D59" i="8"/>
  <c r="D58" i="8"/>
  <c r="D57" i="8"/>
  <c r="D52" i="8"/>
  <c r="D50" i="8"/>
  <c r="D47" i="8"/>
  <c r="D46" i="8"/>
  <c r="D54" i="8"/>
  <c r="D53" i="8"/>
  <c r="D51" i="8"/>
  <c r="D49" i="8"/>
  <c r="D48" i="8"/>
  <c r="D40" i="8"/>
  <c r="E45" i="2"/>
  <c r="E44" i="8" s="1"/>
  <c r="D45" i="2"/>
  <c r="D44" i="8" s="1"/>
  <c r="D43" i="8"/>
  <c r="D42" i="8"/>
  <c r="D41" i="8"/>
  <c r="D34" i="8"/>
  <c r="D38" i="2"/>
  <c r="D37" i="8" s="1"/>
  <c r="D38" i="8"/>
  <c r="E38" i="2"/>
  <c r="E37" i="8" s="1"/>
  <c r="D36" i="8"/>
  <c r="D35" i="8"/>
  <c r="H13" i="9"/>
  <c r="F98" i="7" s="1"/>
  <c r="G98" i="7" s="1"/>
  <c r="H98" i="7" s="1"/>
  <c r="C32" i="8"/>
  <c r="D30" i="8"/>
  <c r="D32" i="8"/>
  <c r="D31" i="8"/>
  <c r="D27" i="8"/>
  <c r="D28" i="8"/>
  <c r="D20" i="8"/>
  <c r="D22" i="8"/>
  <c r="E26" i="2"/>
  <c r="E25" i="8" s="1"/>
  <c r="D26" i="2"/>
  <c r="D25" i="8" s="1"/>
  <c r="E25" i="2"/>
  <c r="E24" i="8" s="1"/>
  <c r="D25" i="2"/>
  <c r="D24" i="8" s="1"/>
  <c r="D23" i="8"/>
  <c r="E22" i="2"/>
  <c r="E21" i="8" s="1"/>
  <c r="D22" i="2"/>
  <c r="D21" i="8" s="1"/>
  <c r="D17" i="8"/>
  <c r="K46" i="13" l="1"/>
  <c r="L46" i="13" s="1"/>
  <c r="K48" i="13"/>
  <c r="L48" i="13" s="1"/>
  <c r="I44" i="13"/>
  <c r="F44" i="13"/>
  <c r="G44" i="13"/>
  <c r="J44" i="13"/>
  <c r="H44" i="13"/>
  <c r="D93" i="8"/>
  <c r="M46" i="12"/>
  <c r="F46" i="12"/>
  <c r="G46" i="12"/>
  <c r="H46" i="12"/>
  <c r="I46" i="12"/>
  <c r="J46" i="12"/>
  <c r="K46" i="12"/>
  <c r="L46" i="12"/>
  <c r="F46" i="11"/>
  <c r="G46" i="11"/>
  <c r="H46" i="11"/>
  <c r="I46" i="11"/>
  <c r="J46" i="11"/>
  <c r="G46" i="10"/>
  <c r="H46" i="10"/>
  <c r="I46" i="10"/>
  <c r="F46" i="10"/>
  <c r="D111" i="8"/>
  <c r="D110" i="8"/>
  <c r="D94" i="8"/>
  <c r="D89" i="8"/>
  <c r="N50" i="12"/>
  <c r="O50" i="12" s="1"/>
  <c r="D88" i="8"/>
  <c r="D91" i="8"/>
  <c r="H109" i="7"/>
  <c r="G89" i="2" s="1"/>
  <c r="H89" i="2" s="1"/>
  <c r="H66" i="7"/>
  <c r="H97" i="7"/>
  <c r="H72" i="7"/>
  <c r="H113" i="7"/>
  <c r="G90" i="2" s="1"/>
  <c r="H90" i="2" s="1"/>
  <c r="H84" i="7"/>
  <c r="H121" i="7"/>
  <c r="G94" i="2" s="1"/>
  <c r="H94" i="2" s="1"/>
  <c r="H91" i="7"/>
  <c r="H103" i="7"/>
  <c r="G66" i="2" s="1"/>
  <c r="H66" i="2" s="1"/>
  <c r="H117" i="7"/>
  <c r="G93" i="2" s="1"/>
  <c r="H93" i="2" s="1"/>
  <c r="H62" i="7"/>
  <c r="G25" i="2" s="1"/>
  <c r="J48" i="10"/>
  <c r="K48" i="10" s="1"/>
  <c r="N48" i="12"/>
  <c r="O48" i="12" s="1"/>
  <c r="L48" i="11"/>
  <c r="M48" i="11" s="1"/>
  <c r="J62" i="2"/>
  <c r="J28" i="2"/>
  <c r="D33" i="11" l="1"/>
  <c r="K34" i="11" s="1"/>
  <c r="D33" i="13"/>
  <c r="D21" i="11"/>
  <c r="K22" i="11" s="1"/>
  <c r="D21" i="13"/>
  <c r="F22" i="13" s="1"/>
  <c r="K44" i="13"/>
  <c r="L44" i="13" s="1"/>
  <c r="D23" i="12"/>
  <c r="D35" i="12"/>
  <c r="I93" i="2"/>
  <c r="J93" i="2" s="1"/>
  <c r="I94" i="2"/>
  <c r="J94" i="2" s="1"/>
  <c r="I90" i="2"/>
  <c r="J90" i="2" s="1"/>
  <c r="I89" i="2"/>
  <c r="J89" i="2" s="1"/>
  <c r="I66" i="2"/>
  <c r="J66" i="2" s="1"/>
  <c r="J65" i="2" s="1"/>
  <c r="D35" i="13" s="1"/>
  <c r="G38" i="2"/>
  <c r="H38" i="2" s="1"/>
  <c r="G45" i="2"/>
  <c r="H45" i="2" s="1"/>
  <c r="G26" i="2"/>
  <c r="H26" i="2" s="1"/>
  <c r="I26" i="2" s="1"/>
  <c r="G22" i="2"/>
  <c r="H22" i="2" s="1"/>
  <c r="I22" i="2" s="1"/>
  <c r="L46" i="11"/>
  <c r="M46" i="11" s="1"/>
  <c r="N46" i="12"/>
  <c r="O46" i="12" s="1"/>
  <c r="J46" i="10"/>
  <c r="K46" i="10" s="1"/>
  <c r="J102" i="2"/>
  <c r="H25" i="2"/>
  <c r="I25" i="2" s="1"/>
  <c r="J31" i="2"/>
  <c r="D23" i="13" s="1"/>
  <c r="J57" i="2"/>
  <c r="J47" i="2"/>
  <c r="D29" i="11" l="1"/>
  <c r="K30" i="11" s="1"/>
  <c r="D29" i="13"/>
  <c r="D31" i="11"/>
  <c r="K32" i="11" s="1"/>
  <c r="D31" i="13"/>
  <c r="J22" i="13"/>
  <c r="G22" i="13"/>
  <c r="I22" i="13"/>
  <c r="H22" i="13"/>
  <c r="H34" i="13"/>
  <c r="G34" i="13"/>
  <c r="F34" i="13"/>
  <c r="J34" i="13"/>
  <c r="I34" i="13"/>
  <c r="G36" i="13"/>
  <c r="J36" i="13"/>
  <c r="I36" i="13"/>
  <c r="H36" i="13"/>
  <c r="F36" i="13"/>
  <c r="J24" i="13"/>
  <c r="G24" i="13"/>
  <c r="H24" i="13"/>
  <c r="F24" i="13"/>
  <c r="I24" i="13"/>
  <c r="D41" i="11"/>
  <c r="K42" i="11" s="1"/>
  <c r="D41" i="13"/>
  <c r="E26" i="6"/>
  <c r="D35" i="11"/>
  <c r="E20" i="6"/>
  <c r="D23" i="11"/>
  <c r="K24" i="11" s="1"/>
  <c r="D35" i="10"/>
  <c r="I36" i="10" s="1"/>
  <c r="D23" i="10"/>
  <c r="I24" i="10" s="1"/>
  <c r="E24" i="6"/>
  <c r="D31" i="10"/>
  <c r="E25" i="6"/>
  <c r="D33" i="10"/>
  <c r="E30" i="6"/>
  <c r="D43" i="10"/>
  <c r="D33" i="12"/>
  <c r="D43" i="12"/>
  <c r="D25" i="12"/>
  <c r="D37" i="12"/>
  <c r="D31" i="12"/>
  <c r="I45" i="2"/>
  <c r="J45" i="2" s="1"/>
  <c r="J41" i="2" s="1"/>
  <c r="I38" i="2"/>
  <c r="J38" i="2" s="1"/>
  <c r="J35" i="2" s="1"/>
  <c r="D25" i="13" s="1"/>
  <c r="G24" i="12"/>
  <c r="H24" i="12"/>
  <c r="I24" i="12"/>
  <c r="J24" i="12"/>
  <c r="K24" i="12"/>
  <c r="L24" i="12"/>
  <c r="M24" i="12"/>
  <c r="F24" i="12"/>
  <c r="G36" i="12"/>
  <c r="L36" i="12"/>
  <c r="M36" i="12"/>
  <c r="H36" i="12"/>
  <c r="I36" i="12"/>
  <c r="J36" i="12"/>
  <c r="K36" i="12"/>
  <c r="F36" i="12"/>
  <c r="J76" i="2"/>
  <c r="D15" i="8"/>
  <c r="K34" i="13" l="1"/>
  <c r="L34" i="13" s="1"/>
  <c r="F42" i="13"/>
  <c r="J42" i="13"/>
  <c r="H42" i="13"/>
  <c r="G42" i="13"/>
  <c r="I42" i="13"/>
  <c r="K36" i="13"/>
  <c r="L36" i="13" s="1"/>
  <c r="D27" i="11"/>
  <c r="K28" i="11" s="1"/>
  <c r="D27" i="13"/>
  <c r="K22" i="13"/>
  <c r="L22" i="13" s="1"/>
  <c r="I32" i="13"/>
  <c r="J32" i="13"/>
  <c r="G32" i="13"/>
  <c r="F32" i="13"/>
  <c r="H32" i="13"/>
  <c r="K24" i="13"/>
  <c r="L24" i="13" s="1"/>
  <c r="D39" i="11"/>
  <c r="K40" i="11" s="1"/>
  <c r="D39" i="13"/>
  <c r="F30" i="13"/>
  <c r="G30" i="13"/>
  <c r="H30" i="13"/>
  <c r="J30" i="13"/>
  <c r="I30" i="13"/>
  <c r="I26" i="13"/>
  <c r="G26" i="13"/>
  <c r="J26" i="13"/>
  <c r="H26" i="13"/>
  <c r="F26" i="13"/>
  <c r="I36" i="11"/>
  <c r="K36" i="11"/>
  <c r="F36" i="11"/>
  <c r="J36" i="11"/>
  <c r="G36" i="11"/>
  <c r="H36" i="11"/>
  <c r="H24" i="11"/>
  <c r="G24" i="11"/>
  <c r="J24" i="11"/>
  <c r="I24" i="11"/>
  <c r="F24" i="11"/>
  <c r="D25" i="10"/>
  <c r="I26" i="10" s="1"/>
  <c r="D25" i="11"/>
  <c r="K26" i="11" s="1"/>
  <c r="F36" i="10"/>
  <c r="H36" i="10"/>
  <c r="G36" i="10"/>
  <c r="E21" i="6"/>
  <c r="G24" i="10"/>
  <c r="H24" i="10"/>
  <c r="F24" i="10"/>
  <c r="E29" i="6"/>
  <c r="D41" i="10"/>
  <c r="E22" i="6"/>
  <c r="D27" i="10"/>
  <c r="I28" i="10" s="1"/>
  <c r="E23" i="6"/>
  <c r="D29" i="10"/>
  <c r="G30" i="10" s="1"/>
  <c r="D41" i="12"/>
  <c r="D27" i="12"/>
  <c r="K28" i="12" s="1"/>
  <c r="D29" i="12"/>
  <c r="M30" i="12" s="1"/>
  <c r="J68" i="2"/>
  <c r="M34" i="12"/>
  <c r="F34" i="12"/>
  <c r="H34" i="12"/>
  <c r="G34" i="12"/>
  <c r="I34" i="12"/>
  <c r="L34" i="12"/>
  <c r="J34" i="12"/>
  <c r="K34" i="12"/>
  <c r="G44" i="10"/>
  <c r="H44" i="10"/>
  <c r="I44" i="10"/>
  <c r="F44" i="10"/>
  <c r="I34" i="11"/>
  <c r="J34" i="11"/>
  <c r="F34" i="11"/>
  <c r="G34" i="11"/>
  <c r="H34" i="11"/>
  <c r="F32" i="10"/>
  <c r="G32" i="10"/>
  <c r="H32" i="10"/>
  <c r="I32" i="10"/>
  <c r="I34" i="10"/>
  <c r="F34" i="10"/>
  <c r="G34" i="10"/>
  <c r="H34" i="10"/>
  <c r="G44" i="12"/>
  <c r="K44" i="12"/>
  <c r="L44" i="12"/>
  <c r="M44" i="12"/>
  <c r="H44" i="12"/>
  <c r="I44" i="12"/>
  <c r="J44" i="12"/>
  <c r="F44" i="12"/>
  <c r="H32" i="11"/>
  <c r="G32" i="11"/>
  <c r="I32" i="11"/>
  <c r="J32" i="11"/>
  <c r="F32" i="11"/>
  <c r="M38" i="12"/>
  <c r="F38" i="12"/>
  <c r="H38" i="12"/>
  <c r="I38" i="12"/>
  <c r="J38" i="12"/>
  <c r="K38" i="12"/>
  <c r="L38" i="12"/>
  <c r="G38" i="12"/>
  <c r="M26" i="12"/>
  <c r="F26" i="12"/>
  <c r="G26" i="12"/>
  <c r="H26" i="12"/>
  <c r="J26" i="12"/>
  <c r="I26" i="12"/>
  <c r="K26" i="12"/>
  <c r="L26" i="12"/>
  <c r="G32" i="12"/>
  <c r="L32" i="12"/>
  <c r="M32" i="12"/>
  <c r="H32" i="12"/>
  <c r="I32" i="12"/>
  <c r="J32" i="12"/>
  <c r="K32" i="12"/>
  <c r="F32" i="12"/>
  <c r="G44" i="11"/>
  <c r="H44" i="11"/>
  <c r="I44" i="11"/>
  <c r="J44" i="11"/>
  <c r="F44" i="11"/>
  <c r="N24" i="12"/>
  <c r="O24" i="12" s="1"/>
  <c r="N36" i="12"/>
  <c r="O36" i="12" s="1"/>
  <c r="J25" i="2"/>
  <c r="J26" i="2"/>
  <c r="J22" i="2"/>
  <c r="H28" i="11" l="1"/>
  <c r="K32" i="13"/>
  <c r="L32" i="13" s="1"/>
  <c r="K26" i="13"/>
  <c r="L26" i="13" s="1"/>
  <c r="J28" i="13"/>
  <c r="F28" i="13"/>
  <c r="H28" i="13"/>
  <c r="I28" i="13"/>
  <c r="G28" i="13"/>
  <c r="D37" i="11"/>
  <c r="I38" i="11" s="1"/>
  <c r="D37" i="13"/>
  <c r="K30" i="13"/>
  <c r="L30" i="13" s="1"/>
  <c r="I40" i="13"/>
  <c r="F40" i="13"/>
  <c r="G40" i="13"/>
  <c r="J40" i="13"/>
  <c r="H40" i="13"/>
  <c r="K42" i="13"/>
  <c r="L42" i="13" s="1"/>
  <c r="F26" i="10"/>
  <c r="G26" i="11"/>
  <c r="H26" i="11"/>
  <c r="G26" i="10"/>
  <c r="L36" i="11"/>
  <c r="M36" i="11" s="1"/>
  <c r="H26" i="10"/>
  <c r="I26" i="11"/>
  <c r="L24" i="11"/>
  <c r="M24" i="11" s="1"/>
  <c r="J26" i="11"/>
  <c r="F26" i="11"/>
  <c r="J36" i="10"/>
  <c r="K36" i="10" s="1"/>
  <c r="E27" i="6"/>
  <c r="D37" i="10"/>
  <c r="J24" i="10"/>
  <c r="K24" i="10" s="1"/>
  <c r="E28" i="6"/>
  <c r="D39" i="10"/>
  <c r="F28" i="11"/>
  <c r="H28" i="12"/>
  <c r="J28" i="11"/>
  <c r="G28" i="11"/>
  <c r="L28" i="12"/>
  <c r="I28" i="11"/>
  <c r="M28" i="12"/>
  <c r="G28" i="12"/>
  <c r="I30" i="11"/>
  <c r="H30" i="11"/>
  <c r="J30" i="11"/>
  <c r="F28" i="12"/>
  <c r="J28" i="12"/>
  <c r="I28" i="12"/>
  <c r="I30" i="12"/>
  <c r="H30" i="12"/>
  <c r="H28" i="10"/>
  <c r="G28" i="10"/>
  <c r="F30" i="10"/>
  <c r="I30" i="10"/>
  <c r="H30" i="10"/>
  <c r="G30" i="12"/>
  <c r="G30" i="11"/>
  <c r="F30" i="11"/>
  <c r="L30" i="12"/>
  <c r="K30" i="12"/>
  <c r="J30" i="12"/>
  <c r="F30" i="12"/>
  <c r="D39" i="12"/>
  <c r="F28" i="10"/>
  <c r="M42" i="12"/>
  <c r="F42" i="12"/>
  <c r="G42" i="12"/>
  <c r="K42" i="12"/>
  <c r="H42" i="12"/>
  <c r="I42" i="12"/>
  <c r="J42" i="12"/>
  <c r="L42" i="12"/>
  <c r="G42" i="11"/>
  <c r="I42" i="11"/>
  <c r="H42" i="11"/>
  <c r="J42" i="11"/>
  <c r="F42" i="11"/>
  <c r="I42" i="10"/>
  <c r="F42" i="10"/>
  <c r="G42" i="10"/>
  <c r="H42" i="10"/>
  <c r="N38" i="12"/>
  <c r="O38" i="12" s="1"/>
  <c r="N26" i="12"/>
  <c r="O26" i="12" s="1"/>
  <c r="N32" i="12"/>
  <c r="O32" i="12" s="1"/>
  <c r="J34" i="10"/>
  <c r="K34" i="10" s="1"/>
  <c r="L34" i="11"/>
  <c r="M34" i="11" s="1"/>
  <c r="L32" i="11"/>
  <c r="M32" i="11" s="1"/>
  <c r="J32" i="10"/>
  <c r="K32" i="10" s="1"/>
  <c r="N34" i="12"/>
  <c r="O34" i="12" s="1"/>
  <c r="J38" i="11" l="1"/>
  <c r="F38" i="11"/>
  <c r="G38" i="11"/>
  <c r="H38" i="11"/>
  <c r="F38" i="13"/>
  <c r="G38" i="13"/>
  <c r="J38" i="13"/>
  <c r="I38" i="13"/>
  <c r="H38" i="13"/>
  <c r="K40" i="13"/>
  <c r="L40" i="13" s="1"/>
  <c r="K38" i="11"/>
  <c r="K28" i="13"/>
  <c r="L28" i="13" s="1"/>
  <c r="J26" i="10"/>
  <c r="K26" i="10" s="1"/>
  <c r="L26" i="11"/>
  <c r="M26" i="11" s="1"/>
  <c r="G38" i="10"/>
  <c r="I38" i="10"/>
  <c r="H38" i="10"/>
  <c r="F38" i="10"/>
  <c r="L28" i="11"/>
  <c r="M28" i="11" s="1"/>
  <c r="N28" i="12"/>
  <c r="O28" i="12" s="1"/>
  <c r="J30" i="10"/>
  <c r="K30" i="10" s="1"/>
  <c r="L30" i="11"/>
  <c r="M30" i="11" s="1"/>
  <c r="N30" i="12"/>
  <c r="O30" i="12" s="1"/>
  <c r="J28" i="10"/>
  <c r="K28" i="10" s="1"/>
  <c r="D17" i="12"/>
  <c r="F40" i="11"/>
  <c r="I40" i="11"/>
  <c r="J40" i="11"/>
  <c r="H40" i="11"/>
  <c r="G40" i="11"/>
  <c r="G40" i="12"/>
  <c r="L40" i="12"/>
  <c r="H40" i="12"/>
  <c r="I40" i="12"/>
  <c r="J40" i="12"/>
  <c r="K40" i="12"/>
  <c r="M40" i="12"/>
  <c r="F40" i="12"/>
  <c r="H40" i="10"/>
  <c r="I40" i="10"/>
  <c r="G40" i="10"/>
  <c r="F40" i="10"/>
  <c r="J21" i="2"/>
  <c r="L44" i="11"/>
  <c r="M44" i="11" s="1"/>
  <c r="N44" i="12"/>
  <c r="O44" i="12" s="1"/>
  <c r="L42" i="11"/>
  <c r="M42" i="11" s="1"/>
  <c r="J44" i="10"/>
  <c r="K44" i="10" s="1"/>
  <c r="N42" i="12"/>
  <c r="O42" i="12" s="1"/>
  <c r="J42" i="10"/>
  <c r="K42" i="10" s="1"/>
  <c r="L38" i="11" l="1"/>
  <c r="M38" i="11" s="1"/>
  <c r="D19" i="11"/>
  <c r="K20" i="11" s="1"/>
  <c r="D19" i="13"/>
  <c r="K38" i="13"/>
  <c r="L38" i="13" s="1"/>
  <c r="J38" i="10"/>
  <c r="K38" i="10" s="1"/>
  <c r="E19" i="6"/>
  <c r="D21" i="10"/>
  <c r="J40" i="10"/>
  <c r="K40" i="10" s="1"/>
  <c r="L40" i="11"/>
  <c r="M40" i="11" s="1"/>
  <c r="N40" i="12"/>
  <c r="O40" i="12" s="1"/>
  <c r="D21" i="12"/>
  <c r="M18" i="12"/>
  <c r="F18" i="12"/>
  <c r="G18" i="12"/>
  <c r="H18" i="12"/>
  <c r="I18" i="12"/>
  <c r="J18" i="12"/>
  <c r="L18" i="12"/>
  <c r="K18" i="12"/>
  <c r="F20" i="13" l="1"/>
  <c r="J20" i="13"/>
  <c r="G20" i="13"/>
  <c r="H20" i="13"/>
  <c r="I20" i="13"/>
  <c r="I22" i="11"/>
  <c r="J22" i="11"/>
  <c r="G22" i="11"/>
  <c r="H22" i="11"/>
  <c r="F22" i="11"/>
  <c r="I22" i="10"/>
  <c r="F22" i="10"/>
  <c r="H22" i="10"/>
  <c r="G22" i="10"/>
  <c r="M22" i="12"/>
  <c r="F22" i="12"/>
  <c r="L22" i="12"/>
  <c r="I22" i="12"/>
  <c r="G22" i="12"/>
  <c r="H22" i="12"/>
  <c r="J22" i="12"/>
  <c r="K22" i="12"/>
  <c r="H13" i="7"/>
  <c r="K20" i="13" l="1"/>
  <c r="L20" i="13" s="1"/>
  <c r="N18" i="12"/>
  <c r="O18" i="12" s="1"/>
  <c r="J22" i="10"/>
  <c r="K22" i="10" s="1"/>
  <c r="N22" i="12"/>
  <c r="O22" i="12" s="1"/>
  <c r="L22" i="11"/>
  <c r="M22" i="11" s="1"/>
  <c r="J18" i="2" l="1"/>
  <c r="D17" i="11" l="1"/>
  <c r="K18" i="11" s="1"/>
  <c r="D17" i="13"/>
  <c r="D17" i="10"/>
  <c r="E17" i="6"/>
  <c r="E18" i="6"/>
  <c r="D19" i="10"/>
  <c r="D19" i="12"/>
  <c r="J15" i="2"/>
  <c r="H18" i="11" l="1"/>
  <c r="J18" i="11"/>
  <c r="I18" i="11"/>
  <c r="G18" i="11"/>
  <c r="F18" i="11"/>
  <c r="H18" i="13"/>
  <c r="F18" i="13"/>
  <c r="G18" i="13"/>
  <c r="J18" i="13"/>
  <c r="I18" i="13"/>
  <c r="D15" i="11"/>
  <c r="K16" i="11" s="1"/>
  <c r="D15" i="13"/>
  <c r="L18" i="11"/>
  <c r="M18" i="11" s="1"/>
  <c r="F18" i="10"/>
  <c r="I18" i="10"/>
  <c r="H18" i="10"/>
  <c r="G18" i="10"/>
  <c r="E16" i="6"/>
  <c r="D15" i="10"/>
  <c r="D15" i="12"/>
  <c r="G156" i="2"/>
  <c r="H156" i="2" s="1"/>
  <c r="G20" i="12"/>
  <c r="L20" i="12"/>
  <c r="M20" i="12"/>
  <c r="H20" i="12"/>
  <c r="I20" i="12"/>
  <c r="J20" i="12"/>
  <c r="K20" i="12"/>
  <c r="F20" i="12"/>
  <c r="G20" i="11"/>
  <c r="H20" i="11"/>
  <c r="I20" i="11"/>
  <c r="J20" i="11"/>
  <c r="F20" i="11"/>
  <c r="H20" i="10"/>
  <c r="I20" i="10"/>
  <c r="F20" i="10"/>
  <c r="G20" i="10"/>
  <c r="J16" i="13" l="1"/>
  <c r="F16" i="13"/>
  <c r="I16" i="13"/>
  <c r="G16" i="13"/>
  <c r="H16" i="13"/>
  <c r="K18" i="13"/>
  <c r="L18" i="13" s="1"/>
  <c r="J18" i="10"/>
  <c r="K18" i="10" s="1"/>
  <c r="G16" i="12"/>
  <c r="K16" i="12"/>
  <c r="L16" i="12"/>
  <c r="M16" i="12"/>
  <c r="H16" i="12"/>
  <c r="I16" i="12"/>
  <c r="J16" i="12"/>
  <c r="F16" i="12"/>
  <c r="H16" i="10"/>
  <c r="F16" i="10"/>
  <c r="G16" i="10"/>
  <c r="I16" i="10"/>
  <c r="G16" i="11"/>
  <c r="H16" i="11"/>
  <c r="J16" i="11"/>
  <c r="F16" i="11"/>
  <c r="I16" i="11"/>
  <c r="N20" i="12"/>
  <c r="O20" i="12" s="1"/>
  <c r="L20" i="11"/>
  <c r="M20" i="11" s="1"/>
  <c r="J20" i="10"/>
  <c r="K20" i="10" s="1"/>
  <c r="K16" i="13" l="1"/>
  <c r="L16" i="13" s="1"/>
  <c r="L16" i="11"/>
  <c r="M16" i="11" s="1"/>
  <c r="J16" i="10"/>
  <c r="K16" i="10" s="1"/>
  <c r="N16" i="12"/>
  <c r="O16" i="12" s="1"/>
  <c r="I156" i="2" l="1"/>
  <c r="J156" i="2" l="1"/>
  <c r="J155" i="2" s="1"/>
  <c r="F267" i="7"/>
  <c r="G267" i="7" s="1"/>
  <c r="H267" i="7" s="1"/>
  <c r="D49" i="11" l="1"/>
  <c r="K50" i="11" s="1"/>
  <c r="K51" i="11" s="1"/>
  <c r="D49" i="13"/>
  <c r="E33" i="6"/>
  <c r="E35" i="6" s="1"/>
  <c r="D49" i="10"/>
  <c r="D51" i="10"/>
  <c r="J158" i="2"/>
  <c r="D51" i="12"/>
  <c r="L14" i="2"/>
  <c r="H266" i="7"/>
  <c r="M14" i="2"/>
  <c r="G50" i="11" l="1"/>
  <c r="G51" i="11" s="1"/>
  <c r="J50" i="11"/>
  <c r="J51" i="11" s="1"/>
  <c r="H50" i="11"/>
  <c r="H51" i="11" s="1"/>
  <c r="F50" i="11"/>
  <c r="I50" i="11"/>
  <c r="I51" i="11" s="1"/>
  <c r="H50" i="13"/>
  <c r="H51" i="13" s="1"/>
  <c r="F50" i="13"/>
  <c r="J50" i="13"/>
  <c r="J51" i="13" s="1"/>
  <c r="I50" i="13"/>
  <c r="I51" i="13" s="1"/>
  <c r="G50" i="13"/>
  <c r="G51" i="13" s="1"/>
  <c r="D51" i="13"/>
  <c r="F51" i="11"/>
  <c r="I50" i="10"/>
  <c r="F50" i="10"/>
  <c r="G50" i="10"/>
  <c r="H50" i="10"/>
  <c r="N14" i="2"/>
  <c r="J12" i="7"/>
  <c r="K12" i="7"/>
  <c r="G35" i="6"/>
  <c r="H52" i="10"/>
  <c r="I52" i="10"/>
  <c r="F52" i="10"/>
  <c r="G52" i="10"/>
  <c r="G52" i="12"/>
  <c r="G53" i="12" s="1"/>
  <c r="H52" i="12"/>
  <c r="H53" i="12" s="1"/>
  <c r="I52" i="12"/>
  <c r="I53" i="12" s="1"/>
  <c r="J52" i="12"/>
  <c r="J53" i="12" s="1"/>
  <c r="K52" i="12"/>
  <c r="K53" i="12" s="1"/>
  <c r="L52" i="12"/>
  <c r="L53" i="12" s="1"/>
  <c r="M52" i="12"/>
  <c r="M53" i="12" s="1"/>
  <c r="F52" i="12"/>
  <c r="D53" i="10"/>
  <c r="D53" i="12"/>
  <c r="D51" i="11"/>
  <c r="L50" i="11" l="1"/>
  <c r="M50" i="11" s="1"/>
  <c r="G53" i="13"/>
  <c r="I53" i="13"/>
  <c r="E47" i="13"/>
  <c r="E45" i="13"/>
  <c r="E43" i="13"/>
  <c r="E35" i="13"/>
  <c r="E33" i="13"/>
  <c r="E23" i="13"/>
  <c r="E21" i="13"/>
  <c r="E31" i="13"/>
  <c r="E41" i="13"/>
  <c r="E29" i="13"/>
  <c r="E25" i="13"/>
  <c r="E27" i="13"/>
  <c r="E39" i="13"/>
  <c r="E37" i="13"/>
  <c r="E19" i="13"/>
  <c r="E17" i="13"/>
  <c r="E15" i="13"/>
  <c r="J53" i="13"/>
  <c r="G53" i="10"/>
  <c r="H53" i="10"/>
  <c r="H55" i="10" s="1"/>
  <c r="K50" i="13"/>
  <c r="L50" i="13" s="1"/>
  <c r="F51" i="13"/>
  <c r="E49" i="13"/>
  <c r="H53" i="13"/>
  <c r="K53" i="11"/>
  <c r="I53" i="10"/>
  <c r="I55" i="10" s="1"/>
  <c r="J50" i="10"/>
  <c r="K50" i="10" s="1"/>
  <c r="L12" i="7"/>
  <c r="E51" i="10"/>
  <c r="E23" i="12"/>
  <c r="E49" i="12"/>
  <c r="E47" i="12"/>
  <c r="E37" i="12"/>
  <c r="E43" i="12"/>
  <c r="E29" i="12"/>
  <c r="E27" i="12"/>
  <c r="E19" i="12"/>
  <c r="E45" i="12"/>
  <c r="E17" i="12"/>
  <c r="E25" i="12"/>
  <c r="E39" i="12"/>
  <c r="E41" i="12"/>
  <c r="E21" i="12"/>
  <c r="E35" i="12"/>
  <c r="E15" i="12"/>
  <c r="E31" i="12"/>
  <c r="E33" i="12"/>
  <c r="I55" i="12"/>
  <c r="E51" i="12"/>
  <c r="F53" i="12"/>
  <c r="N52" i="12"/>
  <c r="O52" i="12" s="1"/>
  <c r="G55" i="12"/>
  <c r="J55" i="12"/>
  <c r="H53" i="11"/>
  <c r="L55" i="12"/>
  <c r="E29" i="11"/>
  <c r="E25" i="11"/>
  <c r="E17" i="11"/>
  <c r="E39" i="11"/>
  <c r="E37" i="11"/>
  <c r="E43" i="11"/>
  <c r="E41" i="11"/>
  <c r="E27" i="11"/>
  <c r="E45" i="11"/>
  <c r="E21" i="11"/>
  <c r="E35" i="11"/>
  <c r="E49" i="11"/>
  <c r="E23" i="11"/>
  <c r="E31" i="11"/>
  <c r="E19" i="11"/>
  <c r="E33" i="11"/>
  <c r="E15" i="11"/>
  <c r="E47" i="11"/>
  <c r="I53" i="11"/>
  <c r="G55" i="10"/>
  <c r="K55" i="12"/>
  <c r="F53" i="10"/>
  <c r="J52" i="10"/>
  <c r="K52" i="10" s="1"/>
  <c r="M55" i="12"/>
  <c r="H55" i="12"/>
  <c r="E15" i="10"/>
  <c r="E23" i="10"/>
  <c r="E29" i="10"/>
  <c r="E37" i="10"/>
  <c r="E35" i="10"/>
  <c r="E17" i="10"/>
  <c r="E43" i="10"/>
  <c r="E49" i="10"/>
  <c r="E27" i="10"/>
  <c r="E45" i="10"/>
  <c r="E47" i="10"/>
  <c r="E41" i="10"/>
  <c r="E25" i="10"/>
  <c r="E39" i="10"/>
  <c r="E31" i="10"/>
  <c r="E21" i="10"/>
  <c r="E33" i="10"/>
  <c r="E19" i="10"/>
  <c r="G53" i="11"/>
  <c r="J53" i="11"/>
  <c r="E53" i="13" l="1"/>
  <c r="F52" i="13"/>
  <c r="G52" i="13" s="1"/>
  <c r="H52" i="13" s="1"/>
  <c r="I52" i="13" s="1"/>
  <c r="J52" i="13" s="1"/>
  <c r="F53" i="13"/>
  <c r="F54" i="13" s="1"/>
  <c r="G54" i="13" s="1"/>
  <c r="H54" i="13" s="1"/>
  <c r="I54" i="13" s="1"/>
  <c r="J54" i="13" s="1"/>
  <c r="E55" i="12"/>
  <c r="E53" i="11"/>
  <c r="F52" i="11"/>
  <c r="G52" i="11" s="1"/>
  <c r="H52" i="11" s="1"/>
  <c r="I52" i="11" s="1"/>
  <c r="J52" i="11" s="1"/>
  <c r="K52" i="11" s="1"/>
  <c r="F53" i="11"/>
  <c r="F54" i="11" s="1"/>
  <c r="G54" i="11" s="1"/>
  <c r="H54" i="11" s="1"/>
  <c r="I54" i="11" s="1"/>
  <c r="J54" i="11" s="1"/>
  <c r="K54" i="11" s="1"/>
  <c r="F54" i="12"/>
  <c r="G54" i="12" s="1"/>
  <c r="H54" i="12" s="1"/>
  <c r="I54" i="12" s="1"/>
  <c r="J54" i="12" s="1"/>
  <c r="K54" i="12" s="1"/>
  <c r="L54" i="12" s="1"/>
  <c r="M54" i="12" s="1"/>
  <c r="P54" i="12" s="1"/>
  <c r="F55" i="12"/>
  <c r="F56" i="12" s="1"/>
  <c r="G56" i="12" s="1"/>
  <c r="H56" i="12" s="1"/>
  <c r="I56" i="12" s="1"/>
  <c r="J56" i="12" s="1"/>
  <c r="K56" i="12" s="1"/>
  <c r="L56" i="12" s="1"/>
  <c r="M56" i="12" s="1"/>
  <c r="F54" i="10"/>
  <c r="G54" i="10" s="1"/>
  <c r="H54" i="10" s="1"/>
  <c r="I54" i="10" s="1"/>
  <c r="F55" i="10"/>
  <c r="F56" i="10" s="1"/>
  <c r="G56" i="10" s="1"/>
  <c r="H56" i="10" s="1"/>
  <c r="I56" i="10" s="1"/>
  <c r="E55" i="10"/>
  <c r="L52" i="13" l="1"/>
  <c r="M52" i="13"/>
  <c r="N52" i="11"/>
  <c r="M52" i="11"/>
  <c r="L54" i="10"/>
  <c r="K54" i="10"/>
  <c r="O54" i="12"/>
</calcChain>
</file>

<file path=xl/sharedStrings.xml><?xml version="1.0" encoding="utf-8"?>
<sst xmlns="http://schemas.openxmlformats.org/spreadsheetml/2006/main" count="48954" uniqueCount="14964">
  <si>
    <t>Obra:</t>
  </si>
  <si>
    <t>Obs.:</t>
  </si>
  <si>
    <t>Local:</t>
  </si>
  <si>
    <t>ITEM</t>
  </si>
  <si>
    <t>REFERÊNCIA SINAPI / AGEHAB / AGESUL</t>
  </si>
  <si>
    <t>QUANT.</t>
  </si>
  <si>
    <t>CUSTO UNITÁRIO</t>
  </si>
  <si>
    <t>TOTAL</t>
  </si>
  <si>
    <t>UNID.</t>
  </si>
  <si>
    <t>SERVIÇOS PRELIMINARES</t>
  </si>
  <si>
    <t>1.1</t>
  </si>
  <si>
    <t>010100000</t>
  </si>
  <si>
    <t>Data Base:</t>
  </si>
  <si>
    <t>Data:</t>
  </si>
  <si>
    <t>BDI:</t>
  </si>
  <si>
    <t>UH:</t>
  </si>
  <si>
    <t>PLANILHA ORÇAMENTÁRIA</t>
  </si>
  <si>
    <t>RESUMO DA PLANILHA</t>
  </si>
  <si>
    <t>DESCRIÇÃO</t>
  </si>
  <si>
    <t>COEFICIENTE</t>
  </si>
  <si>
    <t>COMPOSIÇÕES</t>
  </si>
  <si>
    <t>Área (m²):</t>
  </si>
  <si>
    <t>M</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</si>
  <si>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</si>
  <si>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</si>
  <si>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</si>
  <si>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</si>
  <si>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</si>
  <si>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</si>
  <si>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</si>
  <si>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</si>
  <si>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</si>
  <si>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</si>
  <si>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</si>
  <si>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</si>
  <si>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</si>
  <si>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</si>
  <si>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</si>
  <si>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</si>
  <si>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</si>
  <si>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</si>
  <si>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</si>
  <si>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</si>
  <si>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</si>
  <si>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</si>
  <si>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</si>
  <si>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</si>
  <si>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</si>
  <si>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</si>
  <si>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</si>
  <si>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</si>
  <si>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</si>
  <si>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</si>
  <si>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</si>
  <si>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</si>
  <si>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</si>
  <si>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</si>
  <si>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</si>
  <si>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</si>
  <si>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</si>
  <si>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</si>
  <si>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</si>
  <si>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</si>
  <si>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</si>
  <si>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</si>
  <si>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</si>
  <si>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</si>
  <si>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</si>
  <si>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</si>
  <si>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</si>
  <si>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</si>
  <si>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</si>
  <si>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</si>
  <si>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</si>
  <si>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</si>
  <si>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</si>
  <si>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</si>
  <si>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</si>
  <si>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</si>
  <si>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</si>
  <si>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</si>
  <si>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</si>
  <si>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</si>
  <si>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</si>
  <si>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</si>
  <si>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</si>
  <si>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</si>
  <si>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</si>
  <si>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</si>
  <si>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</si>
  <si>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</si>
  <si>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</si>
  <si>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</si>
  <si>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</si>
  <si>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</si>
  <si>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</si>
  <si>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</si>
  <si>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</si>
  <si>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</si>
  <si>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</si>
  <si>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</si>
  <si>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</si>
  <si>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</si>
  <si>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</si>
  <si>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</si>
  <si>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</si>
  <si>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</si>
  <si>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</si>
  <si>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</si>
  <si>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</si>
  <si>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</si>
  <si>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</si>
  <si>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</si>
  <si>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</si>
  <si>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</si>
  <si>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</si>
  <si>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</si>
  <si>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</si>
  <si>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</si>
  <si>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</si>
  <si>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</si>
  <si>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</si>
  <si>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</si>
  <si>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</si>
  <si>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</si>
  <si>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</si>
  <si>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</si>
  <si>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</si>
  <si>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</si>
  <si>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</si>
  <si>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</si>
  <si>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</si>
  <si>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</si>
  <si>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</si>
  <si>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</si>
  <si>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</si>
  <si>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</si>
  <si>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</si>
  <si>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</si>
  <si>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</si>
  <si>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</si>
  <si>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</si>
  <si>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</si>
  <si>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</si>
  <si>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</si>
  <si>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</si>
  <si>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</si>
  <si>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</si>
  <si>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</si>
  <si>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</si>
  <si>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</si>
  <si>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</si>
  <si>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</si>
  <si>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</si>
  <si>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</si>
  <si>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</si>
  <si>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</si>
  <si>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</si>
  <si>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</si>
  <si>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</si>
  <si>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</si>
  <si>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</si>
  <si>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</si>
  <si>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</si>
  <si>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</si>
  <si>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</si>
  <si>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</si>
  <si>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</si>
  <si>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</si>
  <si>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</si>
  <si>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</si>
  <si>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</si>
  <si>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</si>
  <si>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</si>
  <si>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</si>
  <si>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</si>
  <si>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</si>
  <si>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</si>
  <si>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</si>
  <si>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</si>
  <si>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</si>
  <si>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</si>
  <si>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</si>
  <si>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</si>
  <si>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</si>
  <si>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</si>
  <si>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</si>
  <si>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</si>
  <si>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</si>
  <si>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</si>
  <si>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</si>
  <si>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</si>
  <si>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</si>
  <si>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</si>
  <si>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</si>
  <si>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</si>
  <si>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</si>
  <si>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</si>
  <si>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</si>
  <si>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</si>
  <si>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</si>
  <si>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</si>
  <si>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</si>
  <si>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</si>
  <si>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</si>
  <si>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</si>
  <si>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</si>
  <si>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</si>
  <si>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</si>
  <si>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</si>
  <si>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</si>
  <si>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</si>
  <si>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</si>
  <si>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</si>
  <si>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</si>
  <si>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</si>
  <si>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</si>
  <si>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</si>
  <si>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</si>
  <si>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</si>
  <si>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</si>
  <si>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</si>
  <si>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</si>
  <si>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</si>
  <si>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</si>
  <si>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</si>
  <si>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</si>
  <si>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</si>
  <si>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</si>
  <si>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</si>
  <si>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</si>
  <si>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</si>
  <si>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</si>
  <si>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</si>
  <si>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</si>
  <si>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</si>
  <si>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</si>
  <si>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</si>
  <si>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</si>
  <si>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</si>
  <si>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</si>
  <si>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</si>
  <si>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</si>
  <si>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</si>
  <si>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</si>
  <si>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</si>
  <si>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</si>
  <si>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</si>
  <si>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</si>
  <si>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</si>
  <si>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</si>
  <si>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</si>
  <si>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</si>
  <si>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</si>
  <si>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</si>
  <si>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</si>
  <si>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</si>
  <si>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</si>
  <si>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</si>
  <si>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</si>
  <si>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</si>
  <si>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</si>
  <si>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</si>
  <si>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</si>
  <si>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</si>
  <si>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</si>
  <si>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</si>
  <si>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</si>
  <si>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</si>
  <si>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</si>
  <si>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</si>
  <si>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</si>
  <si>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</si>
  <si>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</si>
  <si>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</si>
  <si>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</si>
  <si>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</si>
  <si>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</si>
  <si>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</si>
  <si>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</si>
  <si>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</si>
  <si>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</si>
  <si>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</si>
  <si>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</si>
  <si>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</si>
  <si>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</si>
  <si>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</si>
  <si>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</si>
  <si>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</si>
  <si>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</si>
  <si>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</si>
  <si>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</si>
  <si>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</si>
  <si>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</si>
  <si>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</si>
  <si>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</si>
  <si>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</si>
  <si>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</si>
  <si>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</si>
  <si>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</si>
  <si>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</si>
  <si>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</si>
  <si>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</si>
  <si>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</si>
  <si>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</si>
  <si>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</si>
  <si>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</si>
  <si>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</si>
  <si>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</si>
  <si>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</si>
  <si>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</si>
  <si>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</si>
  <si>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</si>
  <si>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</si>
  <si>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</si>
  <si>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</si>
  <si>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</si>
  <si>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</si>
  <si>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</si>
  <si>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</si>
  <si>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</si>
  <si>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</si>
  <si>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</si>
  <si>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</si>
  <si>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</si>
  <si>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</si>
  <si>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</si>
  <si>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</si>
  <si>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</si>
  <si>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</si>
  <si>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</si>
  <si>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</si>
  <si>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</si>
  <si>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</si>
  <si>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</si>
  <si>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</si>
  <si>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</si>
  <si>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</si>
  <si>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</si>
  <si>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</si>
  <si>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</si>
  <si>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</si>
  <si>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</si>
  <si>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</si>
  <si>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</si>
  <si>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</si>
  <si>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</si>
  <si>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</si>
  <si>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</si>
  <si>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</si>
  <si>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</si>
  <si>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</si>
  <si>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</si>
  <si>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</si>
  <si>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</si>
  <si>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</si>
  <si>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</si>
  <si>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</si>
  <si>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</si>
  <si>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</si>
  <si>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</si>
  <si>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</si>
  <si>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</si>
  <si>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</si>
  <si>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</si>
  <si>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</si>
  <si>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</si>
  <si>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</si>
  <si>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</si>
  <si>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</si>
  <si>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</si>
  <si>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</si>
  <si>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</si>
  <si>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</si>
  <si>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</si>
  <si>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</si>
  <si>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</si>
  <si>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</si>
  <si>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</si>
  <si>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</si>
  <si>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</si>
  <si>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</si>
  <si>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</si>
  <si>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</si>
  <si>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</si>
  <si>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</si>
  <si>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</si>
  <si>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</si>
  <si>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</si>
  <si>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</si>
  <si>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</si>
  <si>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</si>
  <si>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</si>
  <si>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</si>
  <si>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</si>
  <si>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</si>
  <si>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</si>
  <si>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</si>
  <si>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</si>
  <si>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</si>
  <si>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</si>
  <si>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</si>
  <si>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</si>
  <si>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</si>
  <si>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</si>
  <si>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</si>
  <si>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</si>
  <si>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</si>
  <si>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</si>
  <si>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</si>
  <si>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</si>
  <si>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</si>
  <si>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</si>
  <si>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</si>
  <si>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</si>
  <si>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</si>
  <si>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</si>
  <si>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</si>
  <si>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</si>
  <si>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</si>
  <si>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</si>
  <si>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</si>
  <si>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</si>
  <si>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</si>
  <si>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</si>
  <si>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</si>
  <si>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</si>
  <si>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</si>
  <si>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</si>
  <si>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</si>
  <si>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</si>
  <si>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</si>
  <si>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</si>
  <si>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</si>
  <si>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</si>
  <si>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</si>
  <si>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</si>
  <si>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</si>
  <si>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</si>
  <si>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</si>
  <si>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</si>
  <si>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</si>
  <si>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</si>
  <si>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</si>
  <si>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</si>
  <si>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</si>
  <si>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</si>
  <si>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</si>
  <si>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</si>
  <si>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</si>
  <si>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</si>
  <si>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</si>
  <si>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</si>
  <si>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</si>
  <si>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</si>
  <si>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</si>
  <si>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</si>
  <si>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</si>
  <si>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</si>
  <si>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</si>
  <si>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</si>
  <si>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</si>
  <si>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</si>
  <si>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</si>
  <si>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</si>
  <si>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</si>
  <si>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</si>
  <si>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</si>
  <si>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</si>
  <si>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</si>
  <si>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</si>
  <si>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</si>
  <si>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</si>
  <si>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</si>
  <si>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</si>
  <si>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</si>
  <si>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</si>
  <si>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</si>
  <si>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</si>
  <si>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</si>
  <si>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</si>
  <si>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</si>
  <si>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</si>
  <si>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</si>
  <si>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</si>
  <si>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</si>
  <si>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</si>
  <si>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</si>
  <si>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</si>
  <si>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</si>
  <si>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</si>
  <si>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</si>
  <si>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</si>
  <si>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</si>
  <si>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</si>
  <si>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</si>
  <si>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</si>
  <si>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</si>
  <si>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</si>
  <si>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</si>
  <si>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</si>
  <si>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</si>
  <si>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</si>
  <si>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</si>
  <si>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</si>
  <si>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</si>
  <si>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</si>
  <si>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</si>
  <si>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</si>
  <si>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</si>
  <si>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</si>
  <si>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</si>
  <si>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</si>
  <si>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</si>
  <si>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</si>
  <si>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</si>
  <si>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</si>
  <si>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</si>
  <si>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</si>
  <si>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</si>
  <si>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</si>
  <si>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</si>
  <si>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</si>
  <si>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</si>
  <si>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</si>
  <si>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</si>
  <si>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</si>
  <si>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</si>
  <si>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</si>
  <si>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</si>
  <si>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</si>
  <si>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</si>
  <si>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</si>
  <si>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</si>
  <si>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</si>
  <si>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</si>
  <si>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</si>
  <si>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</si>
  <si>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</si>
  <si>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</si>
  <si>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</si>
  <si>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</si>
  <si>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</si>
  <si>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</si>
  <si>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</si>
  <si>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</si>
  <si>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</si>
  <si>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</si>
  <si>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</si>
  <si>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</si>
  <si>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</si>
  <si>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</si>
  <si>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</si>
  <si>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</si>
  <si>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</si>
  <si>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</si>
  <si>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</si>
  <si>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</si>
  <si>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</si>
  <si>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</si>
  <si>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</si>
  <si>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</si>
  <si>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</si>
  <si>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</si>
  <si>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</si>
  <si>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</si>
  <si>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</si>
  <si>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</si>
  <si>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</si>
  <si>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</si>
  <si>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</si>
  <si>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</si>
  <si>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</si>
  <si>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</si>
  <si>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</si>
  <si>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</si>
  <si>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</si>
  <si>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</si>
  <si>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</si>
  <si>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</si>
  <si>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</si>
  <si>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</si>
  <si>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</si>
  <si>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</si>
  <si>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</si>
  <si>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</si>
  <si>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</si>
  <si>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</si>
  <si>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</si>
  <si>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</si>
  <si>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</si>
  <si>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</si>
  <si>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</si>
  <si>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</si>
  <si>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</si>
  <si>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</si>
  <si>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</si>
  <si>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</si>
  <si>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</si>
  <si>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</si>
  <si>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</si>
  <si>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</si>
  <si>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</si>
  <si>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</si>
  <si>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</si>
  <si>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</si>
  <si>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</si>
  <si>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</si>
  <si>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</si>
  <si>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</si>
  <si>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</si>
  <si>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</si>
  <si>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</si>
  <si>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</si>
  <si>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</si>
  <si>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</si>
  <si>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</si>
  <si>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</si>
  <si>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</si>
  <si>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</si>
  <si>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</si>
  <si>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</si>
  <si>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</si>
  <si>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</si>
  <si>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</si>
  <si>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</si>
  <si>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</si>
  <si>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</si>
  <si>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</si>
  <si>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</si>
  <si>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</si>
  <si>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</si>
  <si>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</si>
  <si>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</si>
  <si>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</si>
  <si>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</si>
  <si>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</si>
  <si>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</si>
  <si>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</si>
  <si>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</si>
  <si>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</si>
  <si>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</si>
  <si>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</si>
  <si>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</si>
  <si>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</si>
  <si>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</si>
  <si>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</si>
  <si>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</si>
  <si>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</si>
  <si>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</si>
  <si>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</si>
  <si>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</si>
  <si>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</si>
  <si>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</si>
  <si>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</si>
  <si>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</si>
  <si>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</si>
  <si>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</si>
  <si>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</si>
  <si>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</si>
  <si>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</si>
  <si>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</si>
  <si>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</si>
  <si>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</si>
  <si>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</si>
  <si>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</si>
  <si>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</si>
  <si>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</si>
  <si>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</si>
  <si>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</si>
  <si>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</si>
  <si>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</si>
  <si>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</si>
  <si>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</si>
  <si>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</si>
  <si>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</si>
  <si>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</si>
  <si>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</si>
  <si>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</si>
  <si>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</si>
  <si>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</si>
  <si>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</si>
  <si>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</si>
  <si>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</si>
  <si>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</si>
  <si>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</si>
  <si>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</si>
  <si>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</si>
  <si>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</si>
  <si>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</si>
  <si>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</si>
  <si>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</si>
  <si>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</si>
  <si>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</si>
  <si>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</si>
  <si>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</si>
  <si>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</si>
  <si>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</si>
  <si>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</si>
  <si>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</si>
  <si>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</si>
  <si>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</si>
  <si>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</si>
  <si>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</si>
  <si>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</si>
  <si>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</si>
  <si>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</si>
  <si>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</si>
  <si>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</si>
  <si>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</si>
  <si>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</si>
  <si>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</si>
  <si>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</si>
  <si>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</si>
  <si>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</si>
  <si>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</si>
  <si>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</si>
  <si>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</si>
  <si>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</si>
  <si>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</si>
  <si>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</si>
  <si>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</si>
  <si>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</si>
  <si>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</si>
  <si>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</si>
  <si>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</si>
  <si>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</si>
  <si>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</si>
  <si>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</si>
  <si>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</si>
  <si>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</si>
  <si>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</si>
  <si>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</si>
  <si>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</si>
  <si>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</si>
  <si>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</si>
  <si>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</si>
  <si>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</si>
  <si>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</si>
  <si>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</si>
  <si>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</si>
  <si>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</si>
  <si>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</si>
  <si>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</si>
  <si>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</si>
  <si>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</si>
  <si>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</si>
  <si>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</si>
  <si>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</si>
  <si>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</si>
  <si>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</si>
  <si>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</si>
  <si>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</si>
  <si>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</si>
  <si>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</si>
  <si>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</si>
  <si>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</si>
  <si>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</si>
  <si>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</si>
  <si>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</si>
  <si>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</si>
  <si>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</si>
  <si>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</si>
  <si>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</si>
  <si>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</si>
  <si>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</si>
  <si>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</si>
  <si>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</si>
  <si>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</si>
  <si>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</si>
  <si>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</si>
  <si>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</si>
  <si>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</si>
  <si>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</si>
  <si>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</si>
  <si>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</si>
  <si>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</si>
  <si>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</si>
  <si>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</si>
  <si>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</si>
  <si>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</si>
  <si>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</si>
  <si>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</si>
  <si>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</si>
  <si>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</si>
  <si>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</si>
  <si>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</si>
  <si>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</si>
  <si>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</si>
  <si>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</si>
  <si>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</si>
  <si>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</si>
  <si>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</si>
  <si>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</si>
  <si>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</si>
  <si>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</si>
  <si>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</si>
  <si>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</si>
  <si>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</si>
  <si>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</si>
  <si>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</si>
  <si>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</si>
  <si>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</si>
  <si>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</si>
  <si>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</si>
  <si>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</si>
  <si>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</si>
  <si>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</si>
  <si>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</si>
  <si>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</si>
  <si>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</si>
  <si>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</si>
  <si>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</si>
  <si>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</si>
  <si>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</si>
  <si>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</si>
  <si>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</si>
  <si>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</si>
  <si>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</si>
  <si>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</si>
  <si>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</si>
  <si>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</si>
  <si>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</si>
  <si>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</si>
  <si>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</si>
  <si>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</si>
  <si>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</si>
  <si>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</si>
  <si>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</si>
  <si>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</si>
  <si>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</si>
  <si>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</si>
  <si>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</si>
  <si>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</si>
  <si>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</si>
  <si>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</si>
  <si>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</si>
  <si>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</si>
  <si>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</si>
  <si>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</si>
  <si>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</si>
  <si>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</si>
  <si>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</si>
  <si>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</si>
  <si>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</si>
  <si>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</si>
  <si>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</si>
  <si>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</si>
  <si>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</si>
  <si>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</si>
  <si>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</si>
  <si>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</si>
  <si>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</si>
  <si>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</si>
  <si>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</si>
  <si>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</si>
  <si>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</si>
  <si>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</si>
  <si>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</si>
  <si>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</si>
  <si>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</si>
  <si>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</si>
  <si>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</si>
  <si>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</si>
  <si>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</si>
  <si>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</si>
  <si>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</si>
  <si>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</si>
  <si>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</si>
  <si>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</si>
  <si>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</si>
  <si>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</si>
  <si>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</si>
  <si>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</si>
  <si>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</si>
  <si>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</si>
  <si>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</si>
  <si>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</si>
  <si>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</si>
  <si>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</si>
  <si>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</si>
  <si>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</si>
  <si>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</si>
  <si>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</si>
  <si>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</si>
  <si>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</si>
  <si>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</si>
  <si>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</si>
  <si>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</si>
  <si>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</si>
  <si>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</si>
  <si>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</si>
  <si>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</si>
  <si>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</si>
  <si>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</si>
  <si>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</si>
  <si>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</si>
  <si>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</si>
  <si>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</si>
  <si>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</si>
  <si>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</si>
  <si>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</si>
  <si>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</si>
  <si>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</si>
  <si>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</si>
  <si>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</si>
  <si>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</si>
  <si>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</si>
  <si>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</si>
  <si>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</si>
  <si>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</si>
  <si>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</si>
  <si>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</si>
  <si>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</si>
  <si>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</si>
  <si>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</si>
  <si>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</si>
  <si>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</si>
  <si>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COBERTURA</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</si>
  <si>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</si>
  <si>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</si>
  <si>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</si>
  <si>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</si>
  <si>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</si>
  <si>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</si>
  <si>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</si>
  <si>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</si>
  <si>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</si>
  <si>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</si>
  <si>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</si>
  <si>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</si>
  <si>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</si>
  <si>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</si>
  <si>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</si>
  <si>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</si>
  <si>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</si>
  <si>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</si>
  <si>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</si>
  <si>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</si>
  <si>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</si>
  <si>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</si>
  <si>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</si>
  <si>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</si>
  <si>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</si>
  <si>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</si>
  <si>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</si>
  <si>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</si>
  <si>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</si>
  <si>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</si>
  <si>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</si>
  <si>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</si>
  <si>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</si>
  <si>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</si>
  <si>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</si>
  <si>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</si>
  <si>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</si>
  <si>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</si>
  <si>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</si>
  <si>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</si>
  <si>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</si>
  <si>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</si>
  <si>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</si>
  <si>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</si>
  <si>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</si>
  <si>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</si>
  <si>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</si>
  <si>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</si>
  <si>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</si>
  <si>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</si>
  <si>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</si>
  <si>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</si>
  <si>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</si>
  <si>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</si>
  <si>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</si>
  <si>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</si>
  <si>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</si>
  <si>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</si>
  <si>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</si>
  <si>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</si>
  <si>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</si>
  <si>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</si>
  <si>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</si>
  <si>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</si>
  <si>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</si>
  <si>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</si>
  <si>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</si>
  <si>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</si>
  <si>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</si>
  <si>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</si>
  <si>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</si>
  <si>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</si>
  <si>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</si>
  <si>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</si>
  <si>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</si>
  <si>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</si>
  <si>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</si>
  <si>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</si>
  <si>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</si>
  <si>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</si>
  <si>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</si>
  <si>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</si>
  <si>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</si>
  <si>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</si>
  <si>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</si>
  <si>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</si>
  <si>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</si>
  <si>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</si>
  <si>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</si>
  <si>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</si>
  <si>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</si>
  <si>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</si>
  <si>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</si>
  <si>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</si>
  <si>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</si>
  <si>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</si>
  <si>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</si>
  <si>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</si>
  <si>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</si>
  <si>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</si>
  <si>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</si>
  <si>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</si>
  <si>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</si>
  <si>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</si>
  <si>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</si>
  <si>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KG</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</si>
  <si>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</si>
  <si>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</si>
  <si>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</si>
  <si>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</si>
  <si>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</si>
  <si>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</si>
  <si>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</si>
  <si>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</si>
  <si>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</si>
  <si>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</si>
  <si>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</si>
  <si>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</si>
  <si>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</si>
  <si>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</si>
  <si>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</si>
  <si>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</si>
  <si>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</si>
  <si>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</si>
  <si>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</si>
  <si>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</si>
  <si>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</si>
  <si>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</si>
  <si>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</si>
  <si>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</si>
  <si>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</si>
  <si>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</si>
  <si>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</si>
  <si>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</si>
  <si>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</si>
  <si>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</si>
  <si>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</si>
  <si>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</si>
  <si>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</si>
  <si>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</si>
  <si>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</si>
  <si>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</si>
  <si>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</si>
  <si>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</si>
  <si>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</si>
  <si>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</si>
  <si>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</si>
  <si>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</si>
  <si>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</si>
  <si>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</si>
  <si>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</si>
  <si>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</si>
  <si>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</si>
  <si>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</si>
  <si>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</si>
  <si>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</si>
  <si>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</si>
  <si>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</si>
  <si>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</si>
  <si>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</si>
  <si>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</si>
  <si>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</si>
  <si>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</si>
  <si>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</si>
  <si>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</si>
  <si>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</si>
  <si>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</si>
  <si>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</si>
  <si>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</si>
  <si>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</si>
  <si>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</si>
  <si>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</si>
  <si>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</si>
  <si>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</si>
  <si>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</si>
  <si>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</si>
  <si>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</si>
  <si>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</si>
  <si>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</si>
  <si>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</si>
  <si>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</si>
  <si>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</si>
  <si>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</si>
  <si>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</si>
  <si>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</si>
  <si>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</si>
  <si>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</si>
  <si>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</si>
  <si>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</si>
  <si>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</si>
  <si>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</si>
  <si>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</si>
  <si>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</si>
  <si>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</si>
  <si>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</si>
  <si>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</si>
  <si>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</si>
  <si>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</si>
  <si>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</si>
  <si>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</si>
  <si>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</si>
  <si>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</si>
  <si>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</si>
  <si>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</si>
  <si>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</si>
  <si>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</si>
  <si>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</si>
  <si>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</si>
  <si>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</si>
  <si>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</si>
  <si>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</si>
  <si>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</si>
  <si>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</si>
  <si>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</si>
  <si>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</si>
  <si>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</si>
  <si>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</si>
  <si>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</si>
  <si>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</si>
  <si>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</si>
  <si>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</si>
  <si>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</si>
  <si>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</si>
  <si>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</si>
  <si>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</si>
  <si>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</si>
  <si>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</si>
  <si>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</si>
  <si>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</si>
  <si>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</si>
  <si>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</si>
  <si>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</si>
  <si>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</si>
  <si>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</si>
  <si>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</si>
  <si>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</si>
  <si>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</si>
  <si>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</si>
  <si>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</si>
  <si>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</si>
  <si>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</si>
  <si>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</si>
  <si>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</si>
  <si>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</si>
  <si>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</si>
  <si>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</si>
  <si>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</si>
  <si>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</si>
  <si>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</si>
  <si>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</si>
  <si>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</si>
  <si>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</si>
  <si>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</si>
  <si>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</si>
  <si>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</si>
  <si>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</si>
  <si>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</si>
  <si>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</si>
  <si>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</si>
  <si>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</si>
  <si>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</si>
  <si>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</si>
  <si>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</si>
  <si>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</si>
  <si>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</si>
  <si>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</si>
  <si>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</si>
  <si>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</si>
  <si>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</si>
  <si>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</si>
  <si>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</si>
  <si>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</si>
  <si>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</si>
  <si>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</si>
  <si>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</si>
  <si>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</si>
  <si>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</si>
  <si>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</si>
  <si>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</si>
  <si>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</si>
  <si>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</si>
  <si>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</si>
  <si>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</si>
  <si>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</si>
  <si>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</si>
  <si>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</si>
  <si>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</si>
  <si>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</si>
  <si>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</si>
  <si>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</si>
  <si>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</si>
  <si>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</si>
  <si>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</si>
  <si>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</si>
  <si>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</si>
  <si>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</si>
  <si>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</si>
  <si>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</si>
  <si>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</si>
  <si>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</si>
  <si>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</si>
  <si>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</si>
  <si>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</si>
  <si>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</si>
  <si>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</si>
  <si>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</si>
  <si>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</si>
  <si>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</si>
  <si>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</si>
  <si>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</si>
  <si>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</si>
  <si>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</si>
  <si>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</si>
  <si>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</si>
  <si>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</si>
  <si>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</si>
  <si>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</si>
  <si>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</si>
  <si>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</si>
  <si>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</si>
  <si>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</si>
  <si>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</si>
  <si>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</si>
  <si>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</si>
  <si>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</si>
  <si>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</si>
  <si>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</si>
  <si>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</si>
  <si>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</si>
  <si>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</si>
  <si>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</si>
  <si>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</si>
  <si>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</si>
  <si>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</si>
  <si>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</si>
  <si>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</si>
  <si>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</si>
  <si>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</si>
  <si>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</si>
  <si>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</si>
  <si>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</si>
  <si>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</si>
  <si>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</si>
  <si>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</si>
  <si>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</si>
  <si>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</si>
  <si>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</si>
  <si>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</si>
  <si>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</si>
  <si>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</si>
  <si>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</si>
  <si>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</si>
  <si>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</si>
  <si>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</si>
  <si>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</si>
  <si>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</si>
  <si>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</si>
  <si>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</si>
  <si>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</si>
  <si>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</si>
  <si>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</si>
  <si>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</si>
  <si>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</si>
  <si>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</si>
  <si>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</si>
  <si>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</si>
  <si>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</si>
  <si>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</si>
  <si>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</si>
  <si>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</si>
  <si>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</si>
  <si>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</si>
  <si>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</si>
  <si>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</si>
  <si>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</si>
  <si>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</si>
  <si>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</si>
  <si>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</si>
  <si>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</si>
  <si>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</si>
  <si>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</si>
  <si>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</si>
  <si>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</si>
  <si>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</si>
  <si>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</si>
  <si>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</si>
  <si>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</si>
  <si>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</si>
  <si>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</si>
  <si>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</si>
  <si>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</si>
  <si>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</si>
  <si>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</si>
  <si>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</si>
  <si>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</si>
  <si>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</si>
  <si>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</si>
  <si>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</si>
  <si>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</si>
  <si>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</si>
  <si>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</si>
  <si>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</si>
  <si>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</si>
  <si>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</si>
  <si>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</si>
  <si>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</si>
  <si>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</si>
  <si>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</si>
  <si>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</si>
  <si>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</si>
  <si>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</si>
  <si>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</si>
  <si>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</si>
  <si>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</si>
  <si>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</si>
  <si>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</si>
  <si>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</si>
  <si>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</si>
  <si>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</si>
  <si>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</si>
  <si>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</si>
  <si>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</si>
  <si>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</si>
  <si>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</si>
  <si>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</si>
  <si>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</si>
  <si>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</si>
  <si>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</si>
  <si>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</si>
  <si>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</si>
  <si>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</si>
  <si>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</si>
  <si>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</si>
  <si>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</si>
  <si>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</si>
  <si>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</si>
  <si>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</si>
  <si>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</si>
  <si>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</si>
  <si>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</si>
  <si>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</si>
  <si>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</si>
  <si>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</si>
  <si>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</si>
  <si>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</si>
  <si>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</si>
  <si>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</si>
  <si>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</si>
  <si>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</si>
  <si>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</si>
  <si>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</si>
  <si>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</si>
  <si>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</si>
  <si>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</si>
  <si>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</si>
  <si>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</si>
  <si>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</si>
  <si>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</si>
  <si>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</si>
  <si>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</si>
  <si>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</si>
  <si>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</si>
  <si>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</si>
  <si>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</si>
  <si>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</si>
  <si>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</si>
  <si>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</si>
  <si>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</si>
  <si>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</si>
  <si>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</si>
  <si>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</si>
  <si>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</si>
  <si>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</si>
  <si>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</si>
  <si>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</si>
  <si>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</si>
  <si>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</si>
  <si>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</si>
  <si>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</si>
  <si>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</si>
  <si>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</si>
  <si>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</si>
  <si>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</si>
  <si>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</si>
  <si>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</si>
  <si>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</si>
  <si>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</si>
  <si>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</si>
  <si>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</si>
  <si>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</si>
  <si>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</si>
  <si>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</si>
  <si>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</si>
  <si>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</si>
  <si>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</si>
  <si>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</si>
  <si>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</si>
  <si>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</si>
  <si>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</si>
  <si>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</si>
  <si>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</si>
  <si>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</si>
  <si>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</si>
  <si>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</si>
  <si>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</si>
  <si>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</si>
  <si>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</si>
  <si>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</si>
  <si>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</si>
  <si>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</si>
  <si>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</si>
  <si>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</si>
  <si>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</si>
  <si>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</si>
  <si>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</si>
  <si>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</si>
  <si>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</si>
  <si>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</si>
  <si>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</si>
  <si>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</si>
  <si>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</si>
  <si>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</si>
  <si>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</si>
  <si>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</si>
  <si>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</si>
  <si>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</si>
  <si>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</si>
  <si>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</si>
  <si>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</si>
  <si>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</si>
  <si>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</si>
  <si>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</si>
  <si>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</si>
  <si>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</si>
  <si>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</si>
  <si>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</si>
  <si>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</si>
  <si>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</si>
  <si>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</si>
  <si>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</si>
  <si>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</si>
  <si>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</si>
  <si>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</si>
  <si>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</si>
  <si>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</si>
  <si>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</si>
  <si>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</si>
  <si>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</si>
  <si>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</si>
  <si>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</si>
  <si>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</si>
  <si>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</si>
  <si>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</si>
  <si>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</si>
  <si>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</si>
  <si>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</si>
  <si>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</si>
  <si>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</si>
  <si>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</si>
  <si>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</si>
  <si>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</si>
  <si>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</si>
  <si>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</si>
  <si>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</si>
  <si>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</si>
  <si>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</si>
  <si>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</si>
  <si>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</si>
  <si>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</si>
  <si>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</si>
  <si>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</si>
  <si>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</si>
  <si>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</si>
  <si>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</si>
  <si>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</si>
  <si>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</si>
  <si>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</si>
  <si>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</si>
  <si>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</si>
  <si>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</si>
  <si>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</si>
  <si>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</si>
  <si>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</si>
  <si>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</si>
  <si>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</si>
  <si>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</si>
  <si>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</si>
  <si>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</si>
  <si>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</si>
  <si>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</si>
  <si>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</si>
  <si>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</si>
  <si>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</si>
  <si>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</si>
  <si>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</si>
  <si>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</si>
  <si>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</si>
  <si>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</si>
  <si>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</si>
  <si>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</si>
  <si>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</si>
  <si>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</si>
  <si>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</si>
  <si>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</si>
  <si>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</si>
  <si>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</si>
  <si>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</si>
  <si>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</si>
  <si>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</si>
  <si>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</si>
  <si>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</si>
  <si>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</si>
  <si>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</si>
  <si>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</si>
  <si>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</si>
  <si>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</si>
  <si>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</si>
  <si>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</si>
  <si>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</si>
  <si>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</si>
  <si>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</si>
  <si>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</si>
  <si>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</si>
  <si>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</si>
  <si>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</si>
  <si>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</si>
  <si>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</si>
  <si>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</si>
  <si>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</si>
  <si>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</si>
  <si>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</si>
  <si>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</si>
  <si>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</si>
  <si>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</si>
  <si>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</si>
  <si>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</si>
  <si>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</si>
  <si>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</si>
  <si>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</si>
  <si>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</si>
  <si>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</si>
  <si>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</si>
  <si>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</si>
  <si>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</si>
  <si>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</si>
  <si>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</si>
  <si>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</si>
  <si>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</si>
  <si>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</si>
  <si>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</si>
  <si>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</si>
  <si>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</si>
  <si>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</si>
  <si>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</si>
  <si>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</si>
  <si>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</si>
  <si>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</si>
  <si>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</si>
  <si>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</si>
  <si>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</si>
  <si>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</si>
  <si>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</si>
  <si>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</si>
  <si>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</si>
  <si>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</si>
  <si>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</si>
  <si>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</si>
  <si>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</si>
  <si>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</si>
  <si>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</si>
  <si>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</si>
  <si>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</si>
  <si>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</si>
  <si>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</si>
  <si>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</si>
  <si>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</si>
  <si>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</si>
  <si>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</si>
  <si>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</si>
  <si>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</si>
  <si>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</si>
  <si>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</si>
  <si>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</si>
  <si>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</si>
  <si>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</si>
  <si>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</si>
  <si>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</si>
  <si>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</si>
  <si>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</si>
  <si>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</si>
  <si>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</si>
  <si>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</si>
  <si>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</si>
  <si>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</si>
  <si>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</si>
  <si>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</si>
  <si>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</si>
  <si>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</si>
  <si>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</si>
  <si>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</si>
  <si>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</si>
  <si>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</si>
  <si>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</si>
  <si>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</si>
  <si>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</si>
  <si>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</si>
  <si>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</si>
  <si>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</si>
  <si>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</si>
  <si>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</si>
  <si>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</si>
  <si>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</si>
  <si>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</si>
  <si>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</si>
  <si>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</si>
  <si>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</si>
  <si>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</si>
  <si>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</si>
  <si>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</si>
  <si>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</si>
  <si>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</si>
  <si>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</si>
  <si>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</si>
  <si>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</si>
  <si>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</si>
  <si>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</si>
  <si>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</si>
  <si>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</si>
  <si>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</si>
  <si>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</si>
  <si>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</si>
  <si>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</si>
  <si>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</si>
  <si>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</si>
  <si>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</si>
  <si>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</si>
  <si>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</si>
  <si>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</si>
  <si>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</si>
  <si>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</si>
  <si>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</si>
  <si>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</si>
  <si>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</si>
  <si>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</si>
  <si>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</si>
  <si>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</si>
  <si>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</si>
  <si>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</si>
  <si>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</si>
  <si>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</si>
  <si>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</si>
  <si>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</si>
  <si>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</si>
  <si>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</si>
  <si>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</si>
  <si>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</si>
  <si>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</si>
  <si>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</si>
  <si>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</si>
  <si>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</si>
  <si>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</si>
  <si>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</si>
  <si>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</si>
  <si>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</si>
  <si>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</si>
  <si>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</si>
  <si>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</si>
  <si>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</si>
  <si>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</si>
  <si>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</si>
  <si>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</si>
  <si>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</si>
  <si>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</si>
  <si>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</si>
  <si>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</si>
  <si>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</si>
  <si>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</si>
  <si>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</si>
  <si>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</si>
  <si>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</si>
  <si>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</si>
  <si>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</si>
  <si>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</si>
  <si>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</si>
  <si>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</si>
  <si>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</si>
  <si>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</si>
  <si>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</si>
  <si>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</si>
  <si>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</si>
  <si>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</si>
  <si>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</si>
  <si>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</si>
  <si>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</si>
  <si>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</si>
  <si>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</si>
  <si>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</si>
  <si>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</si>
  <si>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</si>
  <si>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</si>
  <si>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</si>
  <si>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</si>
  <si>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</si>
  <si>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</si>
  <si>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</si>
  <si>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</si>
  <si>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</si>
  <si>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</si>
  <si>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</si>
  <si>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</si>
  <si>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</si>
  <si>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</si>
  <si>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</si>
  <si>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</si>
  <si>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</si>
  <si>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</si>
  <si>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</si>
  <si>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</si>
  <si>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</si>
  <si>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</si>
  <si>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</si>
  <si>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</si>
  <si>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</si>
  <si>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</si>
  <si>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</si>
  <si>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</si>
  <si>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</si>
  <si>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</si>
  <si>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</si>
  <si>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</si>
  <si>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</si>
  <si>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</si>
  <si>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</si>
  <si>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</si>
  <si>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</si>
  <si>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</si>
  <si>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</si>
  <si>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</si>
  <si>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</si>
  <si>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</si>
  <si>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</si>
  <si>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</si>
  <si>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</si>
  <si>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</si>
  <si>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</si>
  <si>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</si>
  <si>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</si>
  <si>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</si>
  <si>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</si>
  <si>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</si>
  <si>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</si>
  <si>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</si>
  <si>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</si>
  <si>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</si>
  <si>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</si>
  <si>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</si>
  <si>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</si>
  <si>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</si>
  <si>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</si>
  <si>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</si>
  <si>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</si>
  <si>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</si>
  <si>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</si>
  <si>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</si>
  <si>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</si>
  <si>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</si>
  <si>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</si>
  <si>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</si>
  <si>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</si>
  <si>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</si>
  <si>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</si>
  <si>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</si>
  <si>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</si>
  <si>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</si>
  <si>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</si>
  <si>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</si>
  <si>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</si>
  <si>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</si>
  <si>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</si>
  <si>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</si>
  <si>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</si>
  <si>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</si>
  <si>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</si>
  <si>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</si>
  <si>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</si>
  <si>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</si>
  <si>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</si>
  <si>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</si>
  <si>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</si>
  <si>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</si>
  <si>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</si>
  <si>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</si>
  <si>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</si>
  <si>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</si>
  <si>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</si>
  <si>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</si>
  <si>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</si>
  <si>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</si>
  <si>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</si>
  <si>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</si>
  <si>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</si>
  <si>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</si>
  <si>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</si>
  <si>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</si>
  <si>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</si>
  <si>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</si>
  <si>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</si>
  <si>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</si>
  <si>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</si>
  <si>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</si>
  <si>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</si>
  <si>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</si>
  <si>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</si>
  <si>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</si>
  <si>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</si>
  <si>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</si>
  <si>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</si>
  <si>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</si>
  <si>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</si>
  <si>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</si>
  <si>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</si>
  <si>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</si>
  <si>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</si>
  <si>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</si>
  <si>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</si>
  <si>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</si>
  <si>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</si>
  <si>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</si>
  <si>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</si>
  <si>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</si>
  <si>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</si>
  <si>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</si>
  <si>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</si>
  <si>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</si>
  <si>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</si>
  <si>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</si>
  <si>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</si>
  <si>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</si>
  <si>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</si>
  <si>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</si>
  <si>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</si>
  <si>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</si>
  <si>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</si>
  <si>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</si>
  <si>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</si>
  <si>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</si>
  <si>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</si>
  <si>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</si>
  <si>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</si>
  <si>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</si>
  <si>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</si>
  <si>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</si>
  <si>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</si>
  <si>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</si>
  <si>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</si>
  <si>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</si>
  <si>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CONDULETE DE PVC, TIPO E, PARA ELETRODUTO DE PVC SOLDÁVEL DN 20 MM (1/2''), APARENTE - FORNECIMENTO E INSTALAÇÃO. AF_10/2022</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</si>
  <si>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</si>
  <si>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</si>
  <si>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</si>
  <si>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</si>
  <si>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</si>
  <si>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</si>
  <si>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</si>
  <si>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</si>
  <si>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</si>
  <si>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</si>
  <si>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</si>
  <si>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</si>
  <si>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</si>
  <si>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</si>
  <si>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</si>
  <si>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</si>
  <si>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</si>
  <si>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</si>
  <si>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</si>
  <si>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</si>
  <si>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</si>
  <si>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</si>
  <si>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</si>
  <si>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</si>
  <si>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</si>
  <si>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</si>
  <si>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</si>
  <si>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</si>
  <si>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</si>
  <si>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</si>
  <si>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</si>
  <si>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</si>
  <si>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</si>
  <si>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</si>
  <si>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</si>
  <si>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</si>
  <si>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</si>
  <si>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</si>
  <si>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</si>
  <si>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</si>
  <si>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</si>
  <si>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</si>
  <si>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</si>
  <si>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</si>
  <si>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</si>
  <si>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</si>
  <si>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</si>
  <si>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</si>
  <si>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</si>
  <si>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</si>
  <si>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</si>
  <si>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</si>
  <si>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</si>
  <si>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</si>
  <si>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</si>
  <si>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</si>
  <si>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</si>
  <si>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</si>
  <si>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</si>
  <si>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</si>
  <si>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</si>
  <si>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</si>
  <si>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</si>
  <si>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</si>
  <si>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</si>
  <si>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</si>
  <si>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</si>
  <si>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</si>
  <si>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</si>
  <si>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</si>
  <si>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</si>
  <si>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</si>
  <si>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</si>
  <si>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</si>
  <si>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</si>
  <si>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</si>
  <si>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</si>
  <si>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</si>
  <si>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</si>
  <si>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</si>
  <si>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</si>
  <si>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</si>
  <si>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</si>
  <si>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</si>
  <si>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</si>
  <si>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</si>
  <si>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</si>
  <si>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</si>
  <si>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</si>
  <si>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</si>
  <si>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</si>
  <si>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</si>
  <si>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</si>
  <si>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</si>
  <si>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</si>
  <si>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</si>
  <si>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</si>
  <si>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</si>
  <si>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</si>
  <si>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</si>
  <si>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</si>
  <si>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</si>
  <si>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</si>
  <si>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</si>
  <si>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</si>
  <si>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</si>
  <si>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</si>
  <si>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</si>
  <si>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</si>
  <si>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</si>
  <si>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</si>
  <si>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</si>
  <si>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</si>
  <si>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</si>
  <si>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</si>
  <si>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</si>
  <si>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</si>
  <si>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</si>
  <si>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</si>
  <si>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</si>
  <si>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</si>
  <si>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</si>
  <si>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</si>
  <si>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</si>
  <si>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</si>
  <si>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</si>
  <si>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</si>
  <si>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</si>
  <si>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</si>
  <si>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</si>
  <si>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</si>
  <si>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</si>
  <si>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</si>
  <si>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</si>
  <si>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</si>
  <si>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</si>
  <si>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</si>
  <si>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</si>
  <si>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</si>
  <si>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</si>
  <si>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</si>
  <si>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</si>
  <si>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</si>
  <si>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</si>
  <si>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</si>
  <si>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</si>
  <si>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</si>
  <si>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</si>
  <si>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</si>
  <si>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</si>
  <si>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</si>
  <si>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</si>
  <si>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</si>
  <si>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</si>
  <si>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</si>
  <si>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</si>
  <si>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</si>
  <si>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</si>
  <si>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</si>
  <si>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</si>
  <si>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</si>
  <si>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</si>
  <si>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</si>
  <si>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</si>
  <si>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</si>
  <si>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</si>
  <si>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</si>
  <si>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</si>
  <si>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</si>
  <si>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</si>
  <si>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</si>
  <si>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</si>
  <si>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</si>
  <si>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</si>
  <si>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</si>
  <si>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</si>
  <si>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</si>
  <si>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</si>
  <si>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</si>
  <si>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</si>
  <si>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</si>
  <si>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</si>
  <si>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</si>
  <si>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</si>
  <si>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</si>
  <si>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</si>
  <si>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</si>
  <si>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</si>
  <si>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</si>
  <si>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</si>
  <si>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</si>
  <si>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</si>
  <si>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</si>
  <si>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</si>
  <si>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</si>
  <si>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</si>
  <si>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</si>
  <si>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</si>
  <si>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</si>
  <si>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</si>
  <si>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</si>
  <si>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</si>
  <si>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</si>
  <si>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</si>
  <si>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</si>
  <si>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</si>
  <si>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</si>
  <si>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</si>
  <si>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</si>
  <si>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</si>
  <si>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</si>
  <si>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</si>
  <si>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</si>
  <si>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</si>
  <si>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</si>
  <si>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</si>
  <si>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</si>
  <si>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</si>
  <si>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</si>
  <si>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</si>
  <si>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</si>
  <si>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</si>
  <si>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</si>
  <si>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</si>
  <si>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</si>
  <si>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</si>
  <si>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</si>
  <si>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</si>
  <si>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</si>
  <si>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</si>
  <si>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</si>
  <si>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</si>
  <si>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</si>
  <si>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</si>
  <si>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</si>
  <si>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</si>
  <si>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</si>
  <si>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</si>
  <si>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</si>
  <si>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</si>
  <si>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</si>
  <si>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</si>
  <si>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</si>
  <si>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</si>
  <si>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</si>
  <si>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</si>
  <si>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</si>
  <si>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</si>
  <si>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</si>
  <si>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</si>
  <si>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</si>
  <si>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</si>
  <si>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</si>
  <si>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</si>
  <si>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</si>
  <si>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</si>
  <si>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</si>
  <si>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</si>
  <si>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</si>
  <si>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</si>
  <si>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</si>
  <si>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</si>
  <si>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</si>
  <si>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</si>
  <si>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</si>
  <si>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</si>
  <si>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</si>
  <si>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</si>
  <si>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</si>
  <si>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</si>
  <si>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</si>
  <si>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</si>
  <si>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</si>
  <si>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</si>
  <si>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</si>
  <si>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</si>
  <si>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</si>
  <si>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</si>
  <si>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</si>
  <si>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</si>
  <si>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</si>
  <si>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</si>
  <si>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</si>
  <si>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</si>
  <si>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</si>
  <si>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</si>
  <si>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</si>
  <si>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</si>
  <si>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</si>
  <si>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</si>
  <si>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</si>
  <si>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</si>
  <si>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</si>
  <si>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</si>
  <si>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</si>
  <si>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</si>
  <si>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</si>
  <si>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</si>
  <si>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</si>
  <si>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</si>
  <si>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</si>
  <si>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</si>
  <si>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</si>
  <si>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</si>
  <si>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</si>
  <si>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</si>
  <si>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</si>
  <si>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</si>
  <si>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</si>
  <si>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</si>
  <si>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</si>
  <si>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</si>
  <si>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</si>
  <si>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</si>
  <si>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</si>
  <si>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</si>
  <si>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</si>
  <si>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</si>
  <si>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</si>
  <si>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</si>
  <si>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</si>
  <si>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</si>
  <si>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</si>
  <si>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</si>
  <si>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</si>
  <si>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</si>
  <si>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</si>
  <si>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</si>
  <si>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</si>
  <si>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</si>
  <si>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</si>
  <si>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</si>
  <si>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</si>
  <si>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</si>
  <si>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</si>
  <si>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</si>
  <si>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</si>
  <si>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</si>
  <si>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</si>
  <si>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</si>
  <si>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</si>
  <si>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</si>
  <si>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</si>
  <si>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</si>
  <si>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</si>
  <si>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</si>
  <si>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</si>
  <si>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</si>
  <si>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</si>
  <si>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</si>
  <si>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</si>
  <si>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</si>
  <si>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</si>
  <si>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</si>
  <si>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</si>
  <si>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</si>
  <si>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</si>
  <si>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</si>
  <si>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</si>
  <si>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</si>
  <si>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</si>
  <si>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</si>
  <si>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</si>
  <si>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</si>
  <si>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</si>
  <si>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</si>
  <si>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</si>
  <si>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</si>
  <si>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</si>
  <si>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</si>
  <si>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</si>
  <si>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</si>
  <si>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</si>
  <si>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</si>
  <si>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</si>
  <si>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</si>
  <si>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</si>
  <si>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</si>
  <si>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</si>
  <si>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</si>
  <si>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</si>
  <si>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</si>
  <si>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</si>
  <si>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</si>
  <si>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</si>
  <si>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</si>
  <si>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</si>
  <si>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</si>
  <si>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</si>
  <si>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</si>
  <si>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</si>
  <si>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</si>
  <si>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</si>
  <si>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</si>
  <si>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</si>
  <si>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</si>
  <si>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</si>
  <si>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</si>
  <si>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</si>
  <si>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</si>
  <si>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</si>
  <si>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</si>
  <si>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</si>
  <si>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</si>
  <si>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</si>
  <si>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</si>
  <si>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</si>
  <si>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</si>
  <si>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</si>
  <si>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</si>
  <si>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</si>
  <si>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</si>
  <si>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</si>
  <si>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</si>
  <si>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</si>
  <si>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</si>
  <si>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</si>
  <si>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</si>
  <si>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</si>
  <si>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</si>
  <si>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</si>
  <si>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</si>
  <si>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</si>
  <si>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</si>
  <si>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</si>
  <si>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</si>
  <si>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</si>
  <si>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</si>
  <si>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</si>
  <si>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</si>
  <si>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</si>
  <si>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</si>
  <si>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</si>
  <si>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</si>
  <si>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</si>
  <si>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</si>
  <si>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</si>
  <si>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</si>
  <si>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</si>
  <si>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</si>
  <si>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</si>
  <si>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</si>
  <si>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</si>
  <si>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</si>
  <si>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</si>
  <si>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</si>
  <si>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</si>
  <si>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</si>
  <si>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</si>
  <si>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</si>
  <si>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</si>
  <si>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</si>
  <si>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</si>
  <si>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</si>
  <si>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</si>
  <si>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</si>
  <si>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</si>
  <si>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</si>
  <si>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</si>
  <si>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</si>
  <si>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</si>
  <si>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</si>
  <si>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</si>
  <si>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</si>
  <si>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</si>
  <si>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</si>
  <si>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</si>
  <si>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</si>
  <si>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</si>
  <si>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</si>
  <si>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</si>
  <si>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</si>
  <si>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</si>
  <si>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</si>
  <si>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</si>
  <si>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</si>
  <si>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</si>
  <si>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</si>
  <si>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</si>
  <si>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</si>
  <si>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</si>
  <si>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</si>
  <si>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</si>
  <si>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</si>
  <si>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</si>
  <si>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</si>
  <si>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</si>
  <si>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</si>
  <si>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</si>
  <si>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</si>
  <si>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</si>
  <si>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</si>
  <si>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</si>
  <si>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</si>
  <si>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</si>
  <si>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</si>
  <si>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</si>
  <si>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</si>
  <si>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</si>
  <si>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</si>
  <si>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</si>
  <si>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</si>
  <si>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</si>
  <si>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</si>
  <si>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</si>
  <si>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</si>
  <si>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</si>
  <si>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</si>
  <si>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</si>
  <si>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</si>
  <si>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</si>
  <si>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</si>
  <si>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</si>
  <si>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</si>
  <si>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</si>
  <si>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</si>
  <si>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</si>
  <si>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</si>
  <si>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</si>
  <si>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</si>
  <si>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</si>
  <si>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</si>
  <si>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</si>
  <si>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</si>
  <si>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</si>
  <si>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</si>
  <si>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</si>
  <si>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</si>
  <si>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</si>
  <si>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</si>
  <si>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</si>
  <si>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</si>
  <si>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</si>
  <si>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</si>
  <si>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</si>
  <si>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</si>
  <si>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</si>
  <si>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</si>
  <si>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</si>
  <si>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</si>
  <si>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</si>
  <si>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</si>
  <si>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</si>
  <si>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</si>
  <si>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</si>
  <si>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</si>
  <si>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</si>
  <si>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</si>
  <si>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</si>
  <si>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</si>
  <si>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</si>
  <si>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</si>
  <si>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</si>
  <si>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</si>
  <si>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</si>
  <si>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</si>
  <si>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</si>
  <si>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</si>
  <si>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</si>
  <si>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</si>
  <si>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</si>
  <si>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</si>
  <si>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</si>
  <si>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</si>
  <si>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</si>
  <si>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</si>
  <si>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</si>
  <si>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</si>
  <si>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</si>
  <si>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</si>
  <si>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</si>
  <si>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</si>
  <si>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</si>
  <si>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</si>
  <si>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</si>
  <si>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</si>
  <si>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</si>
  <si>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</si>
  <si>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</si>
  <si>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</si>
  <si>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</si>
  <si>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</si>
  <si>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</si>
  <si>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</si>
  <si>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</si>
  <si>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</si>
  <si>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</si>
  <si>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</si>
  <si>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</si>
  <si>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</si>
  <si>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</si>
  <si>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</si>
  <si>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</si>
  <si>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</si>
  <si>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</si>
  <si>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</si>
  <si>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</si>
  <si>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</si>
  <si>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</si>
  <si>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</si>
  <si>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</si>
  <si>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</si>
  <si>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</si>
  <si>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</si>
  <si>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</si>
  <si>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</si>
  <si>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</si>
  <si>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</si>
  <si>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</si>
  <si>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</si>
  <si>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</si>
  <si>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</si>
  <si>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</si>
  <si>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</si>
  <si>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</si>
  <si>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</si>
  <si>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</si>
  <si>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</si>
  <si>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</si>
  <si>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</si>
  <si>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</si>
  <si>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</si>
  <si>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</si>
  <si>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</si>
  <si>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</si>
  <si>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</si>
  <si>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</si>
  <si>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</si>
  <si>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</si>
  <si>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</si>
  <si>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</si>
  <si>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</si>
  <si>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</si>
  <si>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</si>
  <si>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</si>
  <si>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</si>
  <si>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</si>
  <si>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</si>
  <si>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</si>
  <si>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</si>
  <si>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</si>
  <si>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</si>
  <si>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</si>
  <si>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</si>
  <si>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</si>
  <si>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</si>
  <si>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</si>
  <si>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</si>
  <si>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</si>
  <si>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</si>
  <si>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</si>
  <si>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</si>
  <si>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</si>
  <si>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</si>
  <si>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</si>
  <si>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</si>
  <si>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</si>
  <si>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</si>
  <si>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</si>
  <si>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</si>
  <si>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</si>
  <si>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</si>
  <si>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</si>
  <si>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</si>
  <si>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</si>
  <si>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</si>
  <si>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</si>
  <si>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</si>
  <si>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</si>
  <si>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</si>
  <si>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</si>
  <si>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</si>
  <si>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</si>
  <si>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</si>
  <si>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</si>
  <si>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</si>
  <si>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</si>
  <si>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</si>
  <si>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</si>
  <si>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</si>
  <si>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</si>
  <si>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</si>
  <si>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</si>
  <si>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</si>
  <si>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</si>
  <si>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</si>
  <si>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</si>
  <si>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</si>
  <si>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</si>
  <si>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</si>
  <si>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</si>
  <si>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</si>
  <si>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</si>
  <si>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</si>
  <si>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</si>
  <si>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</si>
  <si>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</si>
  <si>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</si>
  <si>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</si>
  <si>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</si>
  <si>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</si>
  <si>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</si>
  <si>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</si>
  <si>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</si>
  <si>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</si>
  <si>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</si>
  <si>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</si>
  <si>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</si>
  <si>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</si>
  <si>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</si>
  <si>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</si>
  <si>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</si>
  <si>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</si>
  <si>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</si>
  <si>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</si>
  <si>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</si>
  <si>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</si>
  <si>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</si>
  <si>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</si>
  <si>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</si>
  <si>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</si>
  <si>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</si>
  <si>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</si>
  <si>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</si>
  <si>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</si>
  <si>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</si>
  <si>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</si>
  <si>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</si>
  <si>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</si>
  <si>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</si>
  <si>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</si>
  <si>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</si>
  <si>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</si>
  <si>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</si>
  <si>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</si>
  <si>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</si>
  <si>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</si>
  <si>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</si>
  <si>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</si>
  <si>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</si>
  <si>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</si>
  <si>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</si>
  <si>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</si>
  <si>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</si>
  <si>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</si>
  <si>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</si>
  <si>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</si>
  <si>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</si>
  <si>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</si>
  <si>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</si>
  <si>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</si>
  <si>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</si>
  <si>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</si>
  <si>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</si>
  <si>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</si>
  <si>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</si>
  <si>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</si>
  <si>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</si>
  <si>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</si>
  <si>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</si>
  <si>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</si>
  <si>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</si>
  <si>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</si>
  <si>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</si>
  <si>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</si>
  <si>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</si>
  <si>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</si>
  <si>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</si>
  <si>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</si>
  <si>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</si>
  <si>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</si>
  <si>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</si>
  <si>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</si>
  <si>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</si>
  <si>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</si>
  <si>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</si>
  <si>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</si>
  <si>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</si>
  <si>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</si>
  <si>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</si>
  <si>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</si>
  <si>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</si>
  <si>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</si>
  <si>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</si>
  <si>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</si>
  <si>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</si>
  <si>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</si>
  <si>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</si>
  <si>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</si>
  <si>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</si>
  <si>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</si>
  <si>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</si>
  <si>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</si>
  <si>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</si>
  <si>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</si>
  <si>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</si>
  <si>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</si>
  <si>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</si>
  <si>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</si>
  <si>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</si>
  <si>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</si>
  <si>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</si>
  <si>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</si>
  <si>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</si>
  <si>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</si>
  <si>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</si>
  <si>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</si>
  <si>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</si>
  <si>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</si>
  <si>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</si>
  <si>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</si>
  <si>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</si>
  <si>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</si>
  <si>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</si>
  <si>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</si>
  <si>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</si>
  <si>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</si>
  <si>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</si>
  <si>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</si>
  <si>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</si>
  <si>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</si>
  <si>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</si>
  <si>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</si>
  <si>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</si>
  <si>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</si>
  <si>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</si>
  <si>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</si>
  <si>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</si>
  <si>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</si>
  <si>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</si>
  <si>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</si>
  <si>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</si>
  <si>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</si>
  <si>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</si>
  <si>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</si>
  <si>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</si>
  <si>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</si>
  <si>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</si>
  <si>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</si>
  <si>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</si>
  <si>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</si>
  <si>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</si>
  <si>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</si>
  <si>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</si>
  <si>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</si>
  <si>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</si>
  <si>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</si>
  <si>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</si>
  <si>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</si>
  <si>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</si>
  <si>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</si>
  <si>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</si>
  <si>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</si>
  <si>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</si>
  <si>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</si>
  <si>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</si>
  <si>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</si>
  <si>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</si>
  <si>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</si>
  <si>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</si>
  <si>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</si>
  <si>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</si>
  <si>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</si>
  <si>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</si>
  <si>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</si>
  <si>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</si>
  <si>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</si>
  <si>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</si>
  <si>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</si>
  <si>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</si>
  <si>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</si>
  <si>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</si>
  <si>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</si>
  <si>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</si>
  <si>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</si>
  <si>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</si>
  <si>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</si>
  <si>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</si>
  <si>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</si>
  <si>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</si>
  <si>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</si>
  <si>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</si>
  <si>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</si>
  <si>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</si>
  <si>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</si>
  <si>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</si>
  <si>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</si>
  <si>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</si>
  <si>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</si>
  <si>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</si>
  <si>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</si>
  <si>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</si>
  <si>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</si>
  <si>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</si>
  <si>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</si>
  <si>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</si>
  <si>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</si>
  <si>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</si>
  <si>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</si>
  <si>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</si>
  <si>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</si>
  <si>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</si>
  <si>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</si>
  <si>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</si>
  <si>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</si>
  <si>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</si>
  <si>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</si>
  <si>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</si>
  <si>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</si>
  <si>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</si>
  <si>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</si>
  <si>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</si>
  <si>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</si>
  <si>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</si>
  <si>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</si>
  <si>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</si>
  <si>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</si>
  <si>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</si>
  <si>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</si>
  <si>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</si>
  <si>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</si>
  <si>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</si>
  <si>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</si>
  <si>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</si>
  <si>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</si>
  <si>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</si>
  <si>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</si>
  <si>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</si>
  <si>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</si>
  <si>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</si>
  <si>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</si>
  <si>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</si>
  <si>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</si>
  <si>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</si>
  <si>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</si>
  <si>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</si>
  <si>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</si>
  <si>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</si>
  <si>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</si>
  <si>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</si>
  <si>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</si>
  <si>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</si>
  <si>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</si>
  <si>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</si>
  <si>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</si>
  <si>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</si>
  <si>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</si>
  <si>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</si>
  <si>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</si>
  <si>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</si>
  <si>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</si>
  <si>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</si>
  <si>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</si>
  <si>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</si>
  <si>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</si>
  <si>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</si>
  <si>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</si>
  <si>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</si>
  <si>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</si>
  <si>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</si>
  <si>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</si>
  <si>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</si>
  <si>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</si>
  <si>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</si>
  <si>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</si>
  <si>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</si>
  <si>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</si>
  <si>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</si>
  <si>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</si>
  <si>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</si>
  <si>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</si>
  <si>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</si>
  <si>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</si>
  <si>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</si>
  <si>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</si>
  <si>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</si>
  <si>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</si>
  <si>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</si>
  <si>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</si>
  <si>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</si>
  <si>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</si>
  <si>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</si>
  <si>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</si>
  <si>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</si>
  <si>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</si>
  <si>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</si>
  <si>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</si>
  <si>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</si>
  <si>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</si>
  <si>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</si>
  <si>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</si>
  <si>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</si>
  <si>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</si>
  <si>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</si>
  <si>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</si>
  <si>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</si>
  <si>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</si>
  <si>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</si>
  <si>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</si>
  <si>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</si>
  <si>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</si>
  <si>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</si>
  <si>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</si>
  <si>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</si>
  <si>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</si>
  <si>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</si>
  <si>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</si>
  <si>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</si>
  <si>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</si>
  <si>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</si>
  <si>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</si>
  <si>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</si>
  <si>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</si>
  <si>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</si>
  <si>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</si>
  <si>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</si>
  <si>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</si>
  <si>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</si>
  <si>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</si>
  <si>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</si>
  <si>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</si>
  <si>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</si>
  <si>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</si>
  <si>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</si>
  <si>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</si>
  <si>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</si>
  <si>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</si>
  <si>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</si>
  <si>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</si>
  <si>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</si>
  <si>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</si>
  <si>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</si>
  <si>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</si>
  <si>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</si>
  <si>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</si>
  <si>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</si>
  <si>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</si>
  <si>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</si>
  <si>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</si>
  <si>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</si>
  <si>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</si>
  <si>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</si>
  <si>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</si>
  <si>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</si>
  <si>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</si>
  <si>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</si>
  <si>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</si>
  <si>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</si>
  <si>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</si>
  <si>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</si>
  <si>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</si>
  <si>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</si>
  <si>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</si>
  <si>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</si>
  <si>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</si>
  <si>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</si>
  <si>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</si>
  <si>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</si>
  <si>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</si>
  <si>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</si>
  <si>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</si>
  <si>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</si>
  <si>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</si>
  <si>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</si>
  <si>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</si>
  <si>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</si>
  <si>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</si>
  <si>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</si>
  <si>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</si>
  <si>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</si>
  <si>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</si>
  <si>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</si>
  <si>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</si>
  <si>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</si>
  <si>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</si>
  <si>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</si>
  <si>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</si>
  <si>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</si>
  <si>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</si>
  <si>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</si>
  <si>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</si>
  <si>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</si>
  <si>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</si>
  <si>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</si>
  <si>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</si>
  <si>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</si>
  <si>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</si>
  <si>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</si>
  <si>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</si>
  <si>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</si>
  <si>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</si>
  <si>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</si>
  <si>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</si>
  <si>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</si>
  <si>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</si>
  <si>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</si>
  <si>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</si>
  <si>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</si>
  <si>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</si>
  <si>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</si>
  <si>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</si>
  <si>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</si>
  <si>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</si>
  <si>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</si>
  <si>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</si>
  <si>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</si>
  <si>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</si>
  <si>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</si>
  <si>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</si>
  <si>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</si>
  <si>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</si>
  <si>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</si>
  <si>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</si>
  <si>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</si>
  <si>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</si>
  <si>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</si>
  <si>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</si>
  <si>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</si>
  <si>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</si>
  <si>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</si>
  <si>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</si>
  <si>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</si>
  <si>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</si>
  <si>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</si>
  <si>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</si>
  <si>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</si>
  <si>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</si>
  <si>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</si>
  <si>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</si>
  <si>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</si>
  <si>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</si>
  <si>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</si>
  <si>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</si>
  <si>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</si>
  <si>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</si>
  <si>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</si>
  <si>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</si>
  <si>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</si>
  <si>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</si>
  <si>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</si>
  <si>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</si>
  <si>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</si>
  <si>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</si>
  <si>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</si>
  <si>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</si>
  <si>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</si>
  <si>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</si>
  <si>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</si>
  <si>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</si>
  <si>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</si>
  <si>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</si>
  <si>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</si>
  <si>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</si>
  <si>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</si>
  <si>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</si>
  <si>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</si>
  <si>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</si>
  <si>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</si>
  <si>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</si>
  <si>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</si>
  <si>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</si>
  <si>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</si>
  <si>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</si>
  <si>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</si>
  <si>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</si>
  <si>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</si>
  <si>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</si>
  <si>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</si>
  <si>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</si>
  <si>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</si>
  <si>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</si>
  <si>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</si>
  <si>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</si>
  <si>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</si>
  <si>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</si>
  <si>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</si>
  <si>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</si>
  <si>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</si>
  <si>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</si>
  <si>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</si>
  <si>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</si>
  <si>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</si>
  <si>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</si>
  <si>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</si>
  <si>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</si>
  <si>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</si>
  <si>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</si>
  <si>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</si>
  <si>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</si>
  <si>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</si>
  <si>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</si>
  <si>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</si>
  <si>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</si>
  <si>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</si>
  <si>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</si>
  <si>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</si>
  <si>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</si>
  <si>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</si>
  <si>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</si>
  <si>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</si>
  <si>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</si>
  <si>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</si>
  <si>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</si>
  <si>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</si>
  <si>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</si>
  <si>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</si>
  <si>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</si>
  <si>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</si>
  <si>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</si>
  <si>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</si>
  <si>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</si>
  <si>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</si>
  <si>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</si>
  <si>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</si>
  <si>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</si>
  <si>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</si>
  <si>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</si>
  <si>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</si>
  <si>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</si>
  <si>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</si>
  <si>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</si>
  <si>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</si>
  <si>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</si>
  <si>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</si>
  <si>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</si>
  <si>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</si>
  <si>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</si>
  <si>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</si>
  <si>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</si>
  <si>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</si>
  <si>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</si>
  <si>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</si>
  <si>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</si>
  <si>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</si>
  <si>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</si>
  <si>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</si>
  <si>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</si>
  <si>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</si>
  <si>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</si>
  <si>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</si>
  <si>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</si>
  <si>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</si>
  <si>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</si>
  <si>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</si>
  <si>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</si>
  <si>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</si>
  <si>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</si>
  <si>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</si>
  <si>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</si>
  <si>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</si>
  <si>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</si>
  <si>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</si>
  <si>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</si>
  <si>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</si>
  <si>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</si>
  <si>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</si>
  <si>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</si>
  <si>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</si>
  <si>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</si>
  <si>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</si>
  <si>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</si>
  <si>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</si>
  <si>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</si>
  <si>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</si>
  <si>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</si>
  <si>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</si>
  <si>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</si>
  <si>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</si>
  <si>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</si>
  <si>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</si>
  <si>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</si>
  <si>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</si>
  <si>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</si>
  <si>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</si>
  <si>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</si>
  <si>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</si>
  <si>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</si>
  <si>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</si>
  <si>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</si>
  <si>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</si>
  <si>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</si>
  <si>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</si>
  <si>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</si>
  <si>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</si>
  <si>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</si>
  <si>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</si>
  <si>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</si>
  <si>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</si>
  <si>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</si>
  <si>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</si>
  <si>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</si>
  <si>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</si>
  <si>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</si>
  <si>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</si>
  <si>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</si>
  <si>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</si>
  <si>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</si>
  <si>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</si>
  <si>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</si>
  <si>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</si>
  <si>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</si>
  <si>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</si>
  <si>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</si>
  <si>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</si>
  <si>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</si>
  <si>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</si>
  <si>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</si>
  <si>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</si>
  <si>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</si>
  <si>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</si>
  <si>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</si>
  <si>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</si>
  <si>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</si>
  <si>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</si>
  <si>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</si>
  <si>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</si>
  <si>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</si>
  <si>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</si>
  <si>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</si>
  <si>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</si>
  <si>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</si>
  <si>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</si>
  <si>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</si>
  <si>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</si>
  <si>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</si>
  <si>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</si>
  <si>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</si>
  <si>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</si>
  <si>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</si>
  <si>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</si>
  <si>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</si>
  <si>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</si>
  <si>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</si>
  <si>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</si>
  <si>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</si>
  <si>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</si>
  <si>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</si>
  <si>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</si>
  <si>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</si>
  <si>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</si>
  <si>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</si>
  <si>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</si>
  <si>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</si>
  <si>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</si>
  <si>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</si>
  <si>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</si>
  <si>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</si>
  <si>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</si>
  <si>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</si>
  <si>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</si>
  <si>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</si>
  <si>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</si>
  <si>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</si>
  <si>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</si>
  <si>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</si>
  <si>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</si>
  <si>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</si>
  <si>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</si>
  <si>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</si>
  <si>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</si>
  <si>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</si>
  <si>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</si>
  <si>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</si>
  <si>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</si>
  <si>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</si>
  <si>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</si>
  <si>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</si>
  <si>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</si>
  <si>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</si>
  <si>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</si>
  <si>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</si>
  <si>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</si>
  <si>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</si>
  <si>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</si>
  <si>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</si>
  <si>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</si>
  <si>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</si>
  <si>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</si>
  <si>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</si>
  <si>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</si>
  <si>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</si>
  <si>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</si>
  <si>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</si>
  <si>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</si>
  <si>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</si>
  <si>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</si>
  <si>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</si>
  <si>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</si>
  <si>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</si>
  <si>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</si>
  <si>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</si>
  <si>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</si>
  <si>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</si>
  <si>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</si>
  <si>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</si>
  <si>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</si>
  <si>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</si>
  <si>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</si>
  <si>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</si>
  <si>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</si>
  <si>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</si>
  <si>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</si>
  <si>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</si>
  <si>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</si>
  <si>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</si>
  <si>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</si>
  <si>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</si>
  <si>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</si>
  <si>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</si>
  <si>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</si>
  <si>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</si>
  <si>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</si>
  <si>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</si>
  <si>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</si>
  <si>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</si>
  <si>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</si>
  <si>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</si>
  <si>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</si>
  <si>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</si>
  <si>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</si>
  <si>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</si>
  <si>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</si>
  <si>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</si>
  <si>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</si>
  <si>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</si>
  <si>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</si>
  <si>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</si>
  <si>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</si>
  <si>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</si>
  <si>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</si>
  <si>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</si>
  <si>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</si>
  <si>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</si>
  <si>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</si>
  <si>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</si>
  <si>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</si>
  <si>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</si>
  <si>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</si>
  <si>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</si>
  <si>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</si>
  <si>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</si>
  <si>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</si>
  <si>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</si>
  <si>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</si>
  <si>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</si>
  <si>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</si>
  <si>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</si>
  <si>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</si>
  <si>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</si>
  <si>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</si>
  <si>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</si>
  <si>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</si>
  <si>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</si>
  <si>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</si>
  <si>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</si>
  <si>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</si>
  <si>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</si>
  <si>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</si>
  <si>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</si>
  <si>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</si>
  <si>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</si>
  <si>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</si>
  <si>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</si>
  <si>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</si>
  <si>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</si>
  <si>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</si>
  <si>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</si>
  <si>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</si>
  <si>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</si>
  <si>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</si>
  <si>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</si>
  <si>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</si>
  <si>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</si>
  <si>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</si>
  <si>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</si>
  <si>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</si>
  <si>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</si>
  <si>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</si>
  <si>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</si>
  <si>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</si>
  <si>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</si>
  <si>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</si>
  <si>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</si>
  <si>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</si>
  <si>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</si>
  <si>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</si>
  <si>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</si>
  <si>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</si>
  <si>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</si>
  <si>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</si>
  <si>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</si>
  <si>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</si>
  <si>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</si>
  <si>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</si>
  <si>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</si>
  <si>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</si>
  <si>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</si>
  <si>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</si>
  <si>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</si>
  <si>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</si>
  <si>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</si>
  <si>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</si>
  <si>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</si>
  <si>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</si>
  <si>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</si>
  <si>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</si>
  <si>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</si>
  <si>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</si>
  <si>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</si>
  <si>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</si>
  <si>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</si>
  <si>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</si>
  <si>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</si>
  <si>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</si>
  <si>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</si>
  <si>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</si>
  <si>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</si>
  <si>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</si>
  <si>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</si>
  <si>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</si>
  <si>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</si>
  <si>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</si>
  <si>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</si>
  <si>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</si>
  <si>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</si>
  <si>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</si>
  <si>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</si>
  <si>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</si>
  <si>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</si>
  <si>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</si>
  <si>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</si>
  <si>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</si>
  <si>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</si>
  <si>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</si>
  <si>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</si>
  <si>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</si>
  <si>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</si>
  <si>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</si>
  <si>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</si>
  <si>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</si>
  <si>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</si>
  <si>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</si>
  <si>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</si>
  <si>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</si>
  <si>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</si>
  <si>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</si>
  <si>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</si>
  <si>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</si>
  <si>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</si>
  <si>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</si>
  <si>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</si>
  <si>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</si>
  <si>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</si>
  <si>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</si>
  <si>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</si>
  <si>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</si>
  <si>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</si>
  <si>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</si>
  <si>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</si>
  <si>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</si>
  <si>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</si>
  <si>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</si>
  <si>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</si>
  <si>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</si>
  <si>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</si>
  <si>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</si>
  <si>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</si>
  <si>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</si>
  <si>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</si>
  <si>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</si>
  <si>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</si>
  <si>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</si>
  <si>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</si>
  <si>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</si>
  <si>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</si>
  <si>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</si>
  <si>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</si>
  <si>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</si>
  <si>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</si>
  <si>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</si>
  <si>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</si>
  <si>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</si>
  <si>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</si>
  <si>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</si>
  <si>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</si>
  <si>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</si>
  <si>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</si>
  <si>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</si>
  <si>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</si>
  <si>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</si>
  <si>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</si>
  <si>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</si>
  <si>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</si>
  <si>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</si>
  <si>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</si>
  <si>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</si>
  <si>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</si>
  <si>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</si>
  <si>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</si>
  <si>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</si>
  <si>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</si>
  <si>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</si>
  <si>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</si>
  <si>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</si>
  <si>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</si>
  <si>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</si>
  <si>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</si>
  <si>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</si>
  <si>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</si>
  <si>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</si>
  <si>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</si>
  <si>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</si>
  <si>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</si>
  <si>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</si>
  <si>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</si>
  <si>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</si>
  <si>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</si>
  <si>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</si>
  <si>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</si>
  <si>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</si>
  <si>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</si>
  <si>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</si>
  <si>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</si>
  <si>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</si>
  <si>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</si>
  <si>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</si>
  <si>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</si>
  <si>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</si>
  <si>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</si>
  <si>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</si>
  <si>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</si>
  <si>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</si>
  <si>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</si>
  <si>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</si>
  <si>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</si>
  <si>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</si>
  <si>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</si>
  <si>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</si>
  <si>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</si>
  <si>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</si>
  <si>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</si>
  <si>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</si>
  <si>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</si>
  <si>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</si>
  <si>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</si>
  <si>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</si>
  <si>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</si>
  <si>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</si>
  <si>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</si>
  <si>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</si>
  <si>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</si>
  <si>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</si>
  <si>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</si>
  <si>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</si>
  <si>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</si>
  <si>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</si>
  <si>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</si>
  <si>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</si>
  <si>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</si>
  <si>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</si>
  <si>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</si>
  <si>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</si>
  <si>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</si>
  <si>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</si>
  <si>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</si>
  <si>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</si>
  <si>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</si>
  <si>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</si>
  <si>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</si>
  <si>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</si>
  <si>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</si>
  <si>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</si>
  <si>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</si>
  <si>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</si>
  <si>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</si>
  <si>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</si>
  <si>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</si>
  <si>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</si>
  <si>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</si>
  <si>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</si>
  <si>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</si>
  <si>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</si>
  <si>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</si>
  <si>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</si>
  <si>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</si>
  <si>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</si>
  <si>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</si>
  <si>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</si>
  <si>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</si>
  <si>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</si>
  <si>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</si>
  <si>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</si>
  <si>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</si>
  <si>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</si>
  <si>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</si>
  <si>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</si>
  <si>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</si>
  <si>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</si>
  <si>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</si>
  <si>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</si>
  <si>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</si>
  <si>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</si>
  <si>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</si>
  <si>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</si>
  <si>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</si>
  <si>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</si>
  <si>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</si>
  <si>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</si>
  <si>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</si>
  <si>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</si>
  <si>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</si>
  <si>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</si>
  <si>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</si>
  <si>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</si>
  <si>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</si>
  <si>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</si>
  <si>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</si>
  <si>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</si>
  <si>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</si>
  <si>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</si>
  <si>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</si>
  <si>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</si>
  <si>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</si>
  <si>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</si>
  <si>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</si>
  <si>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</si>
  <si>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</si>
  <si>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</si>
  <si>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</si>
  <si>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</si>
  <si>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</si>
  <si>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</si>
  <si>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</si>
  <si>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</si>
  <si>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</si>
  <si>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</si>
  <si>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</si>
  <si>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</si>
  <si>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</si>
  <si>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</si>
  <si>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</si>
  <si>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</si>
  <si>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</si>
  <si>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</si>
  <si>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</si>
  <si>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</si>
  <si>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</si>
  <si>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</si>
  <si>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</si>
  <si>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</si>
  <si>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</si>
  <si>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</si>
  <si>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</si>
  <si>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</si>
  <si>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</si>
  <si>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</si>
  <si>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</si>
  <si>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</si>
  <si>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</si>
  <si>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</si>
  <si>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</si>
  <si>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</si>
  <si>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</si>
  <si>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</si>
  <si>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</si>
  <si>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</si>
  <si>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</si>
  <si>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</si>
  <si>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</si>
  <si>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</si>
  <si>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</si>
  <si>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</si>
  <si>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</si>
  <si>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</si>
  <si>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</si>
  <si>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</si>
  <si>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</si>
  <si>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</si>
  <si>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</si>
  <si>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</si>
  <si>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</si>
  <si>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</si>
  <si>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</si>
  <si>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</si>
  <si>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</si>
  <si>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</si>
  <si>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</si>
  <si>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</si>
  <si>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</si>
  <si>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</si>
  <si>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</si>
  <si>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</si>
  <si>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</si>
  <si>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</si>
  <si>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</si>
  <si>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</si>
  <si>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</si>
  <si>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</si>
  <si>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</si>
  <si>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</si>
  <si>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</si>
  <si>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</si>
  <si>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</si>
  <si>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</si>
  <si>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</si>
  <si>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</si>
  <si>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</si>
  <si>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</si>
  <si>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</si>
  <si>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</si>
  <si>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</si>
  <si>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</si>
  <si>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</si>
  <si>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</si>
  <si>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</si>
  <si>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</si>
  <si>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</si>
  <si>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</si>
  <si>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</si>
  <si>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</si>
  <si>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</si>
  <si>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</si>
  <si>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</si>
  <si>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</si>
  <si>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</si>
  <si>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</si>
  <si>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</si>
  <si>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</si>
  <si>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</si>
  <si>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</si>
  <si>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</si>
  <si>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</si>
  <si>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</si>
  <si>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</si>
  <si>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</si>
  <si>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</si>
  <si>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</si>
  <si>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</si>
  <si>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</si>
  <si>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</si>
  <si>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</si>
  <si>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</si>
  <si>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</si>
  <si>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</si>
  <si>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</si>
  <si>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</si>
  <si>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</si>
  <si>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</si>
  <si>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</si>
  <si>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</si>
  <si>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</si>
  <si>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</si>
  <si>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</si>
  <si>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</si>
  <si>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</si>
  <si>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</si>
  <si>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</si>
  <si>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</si>
  <si>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</si>
  <si>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</si>
  <si>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</si>
  <si>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</si>
  <si>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</si>
  <si>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</si>
  <si>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</si>
  <si>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</si>
  <si>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</si>
  <si>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</si>
  <si>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</si>
  <si>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</si>
  <si>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</si>
  <si>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</si>
  <si>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</si>
  <si>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</si>
  <si>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</si>
  <si>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</si>
  <si>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</si>
  <si>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</si>
  <si>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</si>
  <si>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</si>
  <si>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</si>
  <si>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</si>
  <si>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</si>
  <si>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</si>
  <si>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</si>
  <si>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</si>
  <si>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</si>
  <si>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</si>
  <si>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</si>
  <si>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</si>
  <si>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</si>
  <si>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</si>
  <si>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</si>
  <si>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</si>
  <si>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</si>
  <si>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</si>
  <si>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</si>
  <si>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</si>
  <si>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</si>
  <si>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</si>
  <si>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</si>
  <si>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</si>
  <si>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</si>
  <si>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</si>
  <si>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</si>
  <si>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</si>
  <si>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</si>
  <si>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</si>
  <si>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</si>
  <si>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</si>
  <si>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</si>
  <si>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</si>
  <si>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</si>
  <si>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</si>
  <si>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</si>
  <si>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</si>
  <si>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</si>
  <si>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</si>
  <si>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</si>
  <si>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</si>
  <si>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</si>
  <si>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</si>
  <si>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</si>
  <si>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</si>
  <si>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</si>
  <si>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</si>
  <si>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</si>
  <si>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</si>
  <si>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</si>
  <si>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</si>
  <si>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</si>
  <si>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</si>
  <si>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</si>
  <si>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</si>
  <si>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</si>
  <si>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</si>
  <si>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</si>
  <si>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</si>
  <si>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</si>
  <si>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</si>
  <si>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</si>
  <si>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</si>
  <si>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</si>
  <si>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</si>
  <si>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</si>
  <si>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</si>
  <si>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</si>
  <si>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</si>
  <si>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</si>
  <si>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</si>
  <si>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</si>
  <si>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</si>
  <si>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</si>
  <si>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</si>
  <si>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</si>
  <si>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</si>
  <si>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</si>
  <si>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</si>
  <si>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</si>
  <si>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</si>
  <si>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</si>
  <si>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</si>
  <si>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</si>
  <si>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</si>
  <si>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</si>
  <si>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</si>
  <si>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</si>
  <si>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</si>
  <si>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</si>
  <si>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</si>
  <si>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</si>
  <si>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</si>
  <si>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</si>
  <si>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</si>
  <si>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</si>
  <si>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</si>
  <si>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</si>
  <si>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</si>
  <si>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</si>
  <si>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</si>
  <si>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</si>
  <si>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</si>
  <si>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</si>
  <si>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</si>
  <si>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</si>
  <si>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</si>
  <si>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</si>
  <si>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</si>
  <si>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</si>
  <si>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</si>
  <si>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</si>
  <si>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</si>
  <si>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</si>
  <si>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</si>
  <si>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</si>
  <si>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</si>
  <si>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</si>
  <si>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</si>
  <si>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</si>
  <si>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</si>
  <si>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</si>
  <si>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</si>
  <si>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</si>
  <si>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</si>
  <si>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</si>
  <si>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</si>
  <si>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</si>
  <si>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</si>
  <si>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</si>
  <si>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</si>
  <si>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</si>
  <si>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</si>
  <si>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</si>
  <si>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</si>
  <si>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</si>
  <si>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</si>
  <si>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</si>
  <si>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</si>
  <si>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</si>
  <si>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</si>
  <si>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</si>
  <si>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</si>
  <si>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</si>
  <si>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</si>
  <si>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</si>
  <si>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</si>
  <si>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</si>
  <si>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</si>
  <si>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</si>
  <si>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</si>
  <si>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</si>
  <si>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</si>
  <si>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</si>
  <si>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</si>
  <si>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</si>
  <si>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</si>
  <si>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</si>
  <si>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</si>
  <si>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</si>
  <si>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</si>
  <si>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</si>
  <si>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</si>
  <si>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</si>
  <si>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</si>
  <si>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</si>
  <si>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</si>
  <si>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</si>
  <si>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</si>
  <si>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</si>
  <si>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</si>
  <si>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</si>
  <si>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</si>
  <si>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</si>
  <si>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</si>
  <si>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</si>
  <si>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</si>
  <si>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</si>
  <si>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</si>
  <si>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</si>
  <si>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</si>
  <si>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</si>
  <si>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</si>
  <si>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</si>
  <si>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</si>
  <si>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</si>
  <si>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</si>
  <si>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</si>
  <si>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</si>
  <si>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</si>
  <si>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</si>
  <si>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</si>
  <si>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</si>
  <si>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</si>
  <si>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</si>
  <si>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</si>
  <si>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</si>
  <si>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</si>
  <si>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</si>
  <si>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</si>
  <si>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</si>
  <si>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</si>
  <si>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</si>
  <si>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</si>
  <si>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</si>
  <si>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</si>
  <si>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</si>
  <si>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</si>
  <si>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</si>
  <si>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</si>
  <si>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</si>
  <si>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</si>
  <si>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</si>
  <si>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</si>
  <si>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</si>
  <si>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</si>
  <si>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</si>
  <si>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</si>
  <si>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</si>
  <si>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</si>
  <si>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</si>
  <si>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</si>
  <si>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</si>
  <si>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</si>
  <si>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</si>
  <si>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</si>
  <si>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</si>
  <si>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</si>
  <si>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</si>
  <si>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</si>
  <si>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</si>
  <si>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</si>
  <si>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</si>
  <si>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</si>
  <si>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</si>
  <si>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</si>
  <si>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</si>
  <si>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</si>
  <si>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</si>
  <si>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</si>
  <si>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</si>
  <si>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</si>
  <si>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</si>
  <si>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</si>
  <si>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</si>
  <si>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</si>
  <si>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</si>
  <si>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</si>
  <si>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</si>
  <si>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</si>
  <si>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</si>
  <si>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</si>
  <si>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</si>
  <si>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</si>
  <si>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</si>
  <si>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</si>
  <si>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</si>
  <si>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</si>
  <si>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</si>
  <si>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</si>
  <si>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</si>
  <si>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</si>
  <si>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</si>
  <si>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</si>
  <si>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</si>
  <si>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</si>
  <si>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</si>
  <si>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</si>
  <si>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</si>
  <si>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</si>
  <si>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</si>
  <si>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</si>
  <si>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</si>
  <si>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</si>
  <si>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</si>
  <si>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</si>
  <si>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</si>
  <si>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</si>
  <si>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</si>
  <si>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</si>
  <si>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</si>
  <si>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</si>
  <si>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</si>
  <si>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</si>
  <si>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</si>
  <si>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</si>
  <si>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</si>
  <si>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</si>
  <si>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</si>
  <si>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</si>
  <si>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</si>
  <si>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</si>
  <si>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</si>
  <si>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</si>
  <si>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</si>
  <si>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</si>
  <si>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</si>
  <si>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</si>
  <si>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</si>
  <si>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</si>
  <si>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</si>
  <si>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</si>
  <si>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</si>
  <si>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</si>
  <si>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</si>
  <si>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</si>
  <si>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</si>
  <si>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</si>
  <si>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</si>
  <si>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</si>
  <si>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</si>
  <si>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</si>
  <si>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</si>
  <si>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</si>
  <si>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</si>
  <si>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</si>
  <si>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</si>
  <si>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</si>
  <si>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</si>
  <si>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</si>
  <si>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</si>
  <si>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</si>
  <si>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</si>
  <si>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</si>
  <si>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</si>
  <si>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</si>
  <si>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</si>
  <si>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</si>
  <si>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</si>
  <si>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</si>
  <si>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</si>
  <si>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</si>
  <si>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</si>
  <si>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</si>
  <si>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</si>
  <si>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</si>
  <si>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</si>
  <si>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</si>
  <si>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</si>
  <si>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</si>
  <si>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</si>
  <si>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</si>
  <si>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</si>
  <si>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</si>
  <si>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</si>
  <si>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</si>
  <si>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</si>
  <si>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</si>
  <si>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</si>
  <si>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</si>
  <si>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</si>
  <si>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</si>
  <si>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</si>
  <si>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</si>
  <si>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</si>
  <si>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</si>
  <si>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</si>
  <si>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</si>
  <si>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</si>
  <si>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</si>
  <si>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</si>
  <si>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</si>
  <si>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</si>
  <si>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</si>
  <si>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</si>
  <si>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</si>
  <si>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</si>
  <si>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</si>
  <si>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</si>
  <si>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</si>
  <si>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</si>
  <si>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</si>
  <si>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</si>
  <si>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</si>
  <si>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</si>
  <si>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</si>
  <si>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</si>
  <si>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</si>
  <si>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</si>
  <si>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</si>
  <si>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</si>
  <si>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</si>
  <si>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</si>
  <si>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</si>
  <si>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</si>
  <si>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</si>
  <si>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</si>
  <si>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</si>
  <si>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</si>
  <si>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</si>
  <si>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</si>
  <si>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</si>
  <si>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</si>
  <si>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</si>
  <si>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</si>
  <si>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</si>
  <si>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</si>
  <si>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</si>
  <si>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</si>
  <si>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</si>
  <si>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</si>
  <si>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</si>
  <si>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</si>
  <si>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</si>
  <si>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</si>
  <si>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</si>
  <si>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</si>
  <si>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</si>
  <si>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</si>
  <si>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</si>
  <si>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</si>
  <si>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</si>
  <si>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</si>
  <si>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</si>
  <si>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</si>
  <si>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</si>
  <si>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</si>
  <si>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</si>
  <si>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</si>
  <si>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</si>
  <si>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</si>
  <si>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</si>
  <si>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</si>
  <si>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</si>
  <si>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</si>
  <si>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</si>
  <si>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</si>
  <si>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</si>
  <si>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</si>
  <si>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</si>
  <si>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</si>
  <si>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</si>
  <si>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</si>
  <si>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</si>
  <si>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</si>
  <si>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</si>
  <si>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</si>
  <si>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</si>
  <si>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</si>
  <si>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</si>
  <si>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</si>
  <si>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</si>
  <si>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</si>
  <si>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</si>
  <si>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</si>
  <si>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</si>
  <si>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</si>
  <si>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</si>
  <si>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</si>
  <si>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</si>
  <si>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</si>
  <si>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</si>
  <si>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</si>
  <si>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</si>
  <si>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</si>
  <si>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</si>
  <si>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</si>
  <si>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</si>
  <si>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</si>
  <si>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</si>
  <si>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</si>
  <si>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</si>
  <si>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</si>
  <si>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</si>
  <si>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</si>
  <si>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</si>
  <si>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</si>
  <si>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</si>
  <si>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</si>
  <si>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</si>
  <si>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</si>
  <si>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</si>
  <si>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</si>
  <si>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</si>
  <si>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</si>
  <si>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</si>
  <si>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</si>
  <si>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</si>
  <si>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</si>
  <si>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</si>
  <si>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</si>
  <si>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</si>
  <si>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</si>
  <si>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</si>
  <si>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</si>
  <si>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</si>
  <si>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</si>
  <si>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</si>
  <si>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</si>
  <si>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</si>
  <si>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</si>
  <si>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</si>
  <si>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</si>
  <si>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</si>
  <si>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</si>
  <si>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</si>
  <si>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</si>
  <si>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</si>
  <si>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</si>
  <si>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</si>
  <si>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</si>
  <si>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</si>
  <si>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</si>
  <si>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</si>
  <si>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</si>
  <si>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</si>
  <si>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</si>
  <si>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</si>
  <si>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</si>
  <si>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</si>
  <si>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</si>
  <si>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</si>
  <si>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</si>
  <si>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</si>
  <si>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</si>
  <si>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</si>
  <si>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</si>
  <si>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</si>
  <si>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</si>
  <si>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</si>
  <si>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</si>
  <si>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</si>
  <si>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</si>
  <si>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</si>
  <si>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</si>
  <si>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</si>
  <si>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</si>
  <si>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</si>
  <si>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</si>
  <si>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</si>
  <si>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</si>
  <si>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</si>
  <si>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</si>
  <si>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</si>
  <si>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</si>
  <si>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</si>
  <si>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</si>
  <si>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</si>
  <si>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</si>
  <si>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</si>
  <si>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</si>
  <si>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</si>
  <si>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</si>
  <si>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</si>
  <si>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</si>
  <si>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</si>
  <si>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</si>
  <si>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</si>
  <si>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</si>
  <si>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</si>
  <si>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</si>
  <si>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</si>
  <si>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</si>
  <si>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</si>
  <si>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</si>
  <si>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</si>
  <si>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</si>
  <si>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</si>
  <si>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</si>
  <si>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</si>
  <si>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</si>
  <si>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</si>
  <si>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</si>
  <si>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</si>
  <si>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</si>
  <si>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</si>
  <si>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</si>
  <si>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</si>
  <si>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</si>
  <si>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</si>
  <si>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</si>
  <si>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</si>
  <si>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</si>
  <si>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</si>
  <si>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</si>
  <si>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</si>
  <si>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</si>
  <si>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</si>
  <si>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</si>
  <si>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</si>
  <si>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</si>
  <si>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</si>
  <si>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</si>
  <si>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</si>
  <si>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</si>
  <si>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</si>
  <si>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</si>
  <si>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</si>
  <si>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</si>
  <si>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</si>
  <si>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</si>
  <si>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</si>
  <si>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</si>
  <si>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</si>
  <si>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</si>
  <si>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</si>
  <si>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</si>
  <si>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</si>
  <si>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</si>
  <si>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</si>
  <si>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</si>
  <si>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</si>
  <si>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</si>
  <si>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</si>
  <si>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</si>
  <si>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</si>
  <si>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</si>
  <si>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</si>
  <si>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</si>
  <si>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</si>
  <si>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</si>
  <si>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</si>
  <si>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</si>
  <si>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</si>
  <si>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</si>
  <si>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</si>
  <si>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</si>
  <si>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</si>
  <si>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</si>
  <si>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</si>
  <si>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</si>
  <si>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</si>
  <si>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</si>
  <si>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</si>
  <si>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</si>
  <si>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</si>
  <si>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</si>
  <si>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</si>
  <si>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</si>
  <si>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</si>
  <si>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</si>
  <si>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</si>
  <si>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</si>
  <si>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</si>
  <si>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</si>
  <si>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</si>
  <si>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</si>
  <si>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</si>
  <si>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</si>
  <si>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</si>
  <si>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</si>
  <si>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</si>
  <si>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</si>
  <si>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</si>
  <si>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</si>
  <si>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</si>
  <si>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</si>
  <si>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</si>
  <si>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</si>
  <si>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</si>
  <si>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</si>
  <si>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</si>
  <si>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</si>
  <si>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</si>
  <si>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</si>
  <si>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</si>
  <si>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</si>
  <si>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</si>
  <si>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</si>
  <si>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</si>
  <si>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</si>
  <si>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</si>
  <si>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</si>
  <si>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</si>
  <si>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</si>
  <si>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</si>
  <si>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</si>
  <si>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</si>
  <si>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</si>
  <si>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</si>
  <si>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</si>
  <si>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</si>
  <si>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</si>
  <si>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</si>
  <si>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</si>
  <si>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</si>
  <si>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</si>
  <si>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</si>
  <si>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</si>
  <si>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</si>
  <si>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</si>
  <si>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</si>
  <si>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</si>
  <si>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</si>
  <si>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</si>
  <si>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</si>
  <si>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</si>
  <si>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</si>
  <si>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</si>
  <si>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</si>
  <si>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</si>
  <si>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</si>
  <si>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</si>
  <si>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</si>
  <si>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</si>
  <si>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</si>
  <si>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</si>
  <si>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</si>
  <si>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</si>
  <si>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</si>
  <si>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</si>
  <si>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</si>
  <si>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</si>
  <si>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</si>
  <si>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</si>
  <si>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</si>
  <si>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</si>
  <si>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</si>
  <si>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</si>
  <si>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</si>
  <si>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</si>
  <si>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</si>
  <si>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</si>
  <si>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</si>
  <si>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</si>
  <si>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</si>
  <si>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</si>
  <si>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</si>
  <si>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</si>
  <si>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</si>
  <si>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</si>
  <si>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</si>
  <si>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</si>
  <si>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</si>
  <si>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</si>
  <si>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</si>
  <si>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</si>
  <si>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</si>
  <si>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</si>
  <si>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</si>
  <si>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</si>
  <si>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</si>
  <si>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</si>
  <si>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</si>
  <si>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</si>
  <si>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</si>
  <si>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</si>
  <si>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</si>
  <si>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</si>
  <si>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</si>
  <si>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</si>
  <si>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</si>
  <si>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</si>
  <si>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</si>
  <si>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</si>
  <si>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</si>
  <si>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</si>
  <si>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</si>
  <si>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</si>
  <si>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</si>
  <si>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</si>
  <si>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</si>
  <si>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</si>
  <si>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</si>
  <si>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</si>
  <si>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</si>
  <si>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</si>
  <si>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</si>
  <si>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</si>
  <si>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</si>
  <si>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</si>
  <si>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</si>
  <si>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</si>
  <si>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</si>
  <si>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</si>
  <si>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</si>
  <si>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</si>
  <si>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</si>
  <si>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</si>
  <si>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</si>
  <si>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</si>
  <si>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</si>
  <si>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</si>
  <si>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</si>
  <si>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</si>
  <si>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</si>
  <si>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</si>
  <si>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</si>
  <si>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</si>
  <si>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</si>
  <si>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</si>
  <si>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</si>
  <si>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</si>
  <si>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</si>
  <si>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</si>
  <si>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</si>
  <si>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</si>
  <si>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</si>
  <si>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</si>
  <si>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</si>
  <si>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</si>
  <si>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</si>
  <si>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</si>
  <si>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</si>
  <si>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</si>
  <si>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</si>
  <si>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</si>
  <si>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</si>
  <si>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</si>
  <si>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</si>
  <si>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</si>
  <si>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</si>
  <si>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</si>
  <si>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</si>
  <si>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</si>
  <si>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</si>
  <si>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</si>
  <si>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</si>
  <si>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</si>
  <si>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</si>
  <si>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</si>
  <si>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</si>
  <si>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</si>
  <si>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</si>
  <si>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</si>
  <si>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</si>
  <si>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</si>
  <si>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</si>
  <si>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</si>
  <si>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</si>
  <si>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</si>
  <si>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</si>
  <si>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</si>
  <si>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</si>
  <si>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</si>
  <si>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</si>
  <si>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</si>
  <si>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</si>
  <si>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</si>
  <si>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</si>
  <si>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</si>
  <si>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</si>
  <si>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</si>
  <si>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</si>
  <si>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</si>
  <si>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</si>
  <si>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</si>
  <si>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</si>
  <si>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</si>
  <si>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</si>
  <si>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</si>
  <si>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</si>
  <si>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</si>
  <si>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</si>
  <si>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</si>
  <si>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</si>
  <si>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</si>
  <si>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</si>
  <si>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</si>
  <si>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</si>
  <si>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</si>
  <si>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</si>
  <si>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</si>
  <si>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</si>
  <si>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</si>
  <si>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</si>
  <si>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</si>
  <si>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</si>
  <si>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</si>
  <si>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</si>
  <si>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</si>
  <si>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</si>
  <si>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</si>
  <si>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</si>
  <si>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</si>
  <si>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</si>
  <si>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</si>
  <si>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</si>
  <si>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</si>
  <si>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</si>
  <si>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</si>
  <si>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</si>
  <si>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</si>
  <si>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</si>
  <si>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</si>
  <si>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</si>
  <si>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</si>
  <si>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</si>
  <si>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</si>
  <si>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</si>
  <si>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</si>
  <si>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</si>
  <si>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</si>
  <si>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</si>
  <si>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</si>
  <si>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</si>
  <si>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</si>
  <si>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</si>
  <si>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</si>
  <si>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</si>
  <si>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</si>
  <si>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</si>
  <si>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</si>
  <si>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</si>
  <si>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</si>
  <si>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</si>
  <si>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</si>
  <si>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</si>
  <si>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</si>
  <si>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</si>
  <si>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</si>
  <si>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</si>
  <si>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</si>
  <si>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</si>
  <si>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</si>
  <si>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</si>
  <si>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</si>
  <si>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</si>
  <si>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</si>
  <si>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</si>
  <si>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</si>
  <si>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</si>
  <si>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</si>
  <si>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</si>
  <si>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</si>
  <si>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</si>
  <si>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</si>
  <si>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</si>
  <si>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</si>
  <si>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</si>
  <si>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</si>
  <si>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</si>
  <si>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</si>
  <si>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</si>
  <si>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</si>
  <si>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</si>
  <si>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</si>
  <si>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</si>
  <si>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</si>
  <si>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</si>
  <si>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</si>
  <si>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</si>
  <si>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</si>
  <si>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</si>
  <si>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</si>
  <si>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</si>
  <si>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</si>
  <si>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</si>
  <si>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</si>
  <si>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</si>
  <si>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</si>
  <si>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</si>
  <si>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</si>
  <si>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</si>
  <si>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</si>
  <si>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</si>
  <si>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</si>
  <si>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</si>
  <si>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</si>
  <si>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</si>
  <si>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</si>
  <si>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</si>
  <si>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</si>
  <si>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</si>
  <si>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</si>
  <si>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</si>
  <si>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</si>
  <si>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</si>
  <si>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</si>
  <si>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</si>
  <si>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</si>
  <si>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</si>
  <si>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</si>
  <si>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</si>
  <si>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</si>
  <si>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</si>
  <si>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</si>
  <si>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</si>
  <si>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</si>
  <si>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</si>
  <si>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</si>
  <si>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</si>
  <si>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</si>
  <si>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</si>
  <si>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</si>
  <si>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</si>
  <si>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</si>
  <si>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</si>
  <si>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</si>
  <si>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</si>
  <si>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</si>
  <si>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</si>
  <si>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</si>
  <si>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</si>
  <si>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</si>
  <si>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</si>
  <si>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</si>
  <si>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</si>
  <si>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</si>
  <si>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</si>
  <si>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</si>
  <si>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</si>
  <si>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</si>
  <si>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</si>
  <si>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</si>
  <si>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</si>
  <si>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</si>
  <si>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</si>
  <si>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</si>
  <si>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</si>
  <si>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</si>
  <si>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</si>
  <si>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</si>
  <si>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</si>
  <si>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</si>
  <si>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</si>
  <si>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</si>
  <si>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</si>
  <si>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</si>
  <si>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</si>
  <si>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</si>
  <si>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</si>
  <si>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</si>
  <si>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</si>
  <si>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</si>
  <si>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</si>
  <si>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</si>
  <si>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</si>
  <si>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</si>
  <si>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</si>
  <si>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</si>
  <si>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</si>
  <si>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</si>
  <si>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</si>
  <si>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</si>
  <si>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</si>
  <si>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</si>
  <si>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</si>
  <si>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</si>
  <si>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</si>
  <si>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</si>
  <si>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</si>
  <si>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</si>
  <si>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</si>
  <si>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</si>
  <si>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</si>
  <si>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</si>
  <si>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</si>
  <si>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</si>
  <si>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</si>
  <si>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</si>
  <si>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</si>
  <si>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</si>
  <si>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</si>
  <si>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</si>
  <si>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</si>
  <si>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</si>
  <si>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</si>
  <si>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</si>
  <si>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</si>
  <si>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</si>
  <si>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</si>
  <si>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</si>
  <si>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</si>
  <si>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</si>
  <si>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</si>
  <si>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</si>
  <si>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</si>
  <si>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</si>
  <si>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</si>
  <si>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</si>
  <si>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</si>
  <si>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</si>
  <si>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</si>
  <si>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</si>
  <si>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</si>
  <si>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</si>
  <si>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</si>
  <si>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</si>
  <si>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</si>
  <si>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</si>
  <si>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</si>
  <si>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</si>
  <si>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</si>
  <si>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</si>
  <si>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</si>
  <si>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</si>
  <si>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</si>
  <si>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</si>
  <si>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</si>
  <si>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</si>
  <si>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</si>
  <si>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</si>
  <si>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</si>
  <si>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</si>
  <si>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</si>
  <si>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</si>
  <si>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</si>
  <si>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</si>
  <si>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</si>
  <si>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</si>
  <si>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</si>
  <si>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</si>
  <si>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</si>
  <si>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</si>
  <si>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</si>
  <si>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</si>
  <si>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</si>
  <si>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</si>
  <si>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</si>
  <si>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</si>
  <si>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</si>
  <si>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</si>
  <si>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</si>
  <si>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</si>
  <si>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</si>
  <si>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</si>
  <si>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</si>
  <si>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</si>
  <si>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</si>
  <si>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</si>
  <si>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</si>
  <si>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</si>
  <si>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</si>
  <si>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</si>
  <si>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</si>
  <si>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</si>
  <si>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</si>
  <si>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</si>
  <si>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</si>
  <si>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</si>
  <si>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</si>
  <si>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</si>
  <si>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</si>
  <si>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</si>
  <si>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</si>
  <si>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</si>
  <si>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</si>
  <si>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</si>
  <si>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</si>
  <si>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</si>
  <si>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</si>
  <si>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</si>
  <si>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</si>
  <si>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</si>
  <si>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</si>
  <si>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</si>
  <si>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</si>
  <si>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</si>
  <si>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</si>
  <si>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</si>
  <si>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</si>
  <si>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</si>
  <si>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</si>
  <si>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</si>
  <si>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</si>
  <si>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</si>
  <si>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</si>
  <si>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</si>
  <si>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</si>
  <si>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</si>
  <si>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</si>
  <si>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</si>
  <si>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</si>
  <si>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</si>
  <si>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</si>
  <si>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</si>
  <si>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</si>
  <si>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</si>
  <si>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</si>
  <si>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</si>
  <si>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</si>
  <si>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</si>
  <si>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</si>
  <si>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</si>
  <si>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</si>
  <si>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</si>
  <si>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</si>
  <si>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</si>
  <si>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</si>
  <si>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</si>
  <si>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</si>
  <si>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</si>
  <si>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</si>
  <si>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</si>
  <si>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</si>
  <si>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</si>
  <si>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</si>
  <si>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</si>
  <si>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</si>
  <si>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</si>
  <si>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</si>
  <si>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</si>
  <si>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</si>
  <si>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</si>
  <si>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</si>
  <si>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</si>
  <si>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</si>
  <si>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</si>
  <si>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</si>
  <si>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</si>
  <si>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</si>
  <si>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</si>
  <si>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</si>
  <si>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</si>
  <si>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</si>
  <si>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</si>
  <si>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</si>
  <si>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</si>
  <si>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</si>
  <si>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</si>
  <si>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</si>
  <si>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</si>
  <si>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</si>
  <si>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</si>
  <si>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</si>
  <si>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</si>
  <si>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</si>
  <si>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</si>
  <si>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</si>
  <si>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</si>
  <si>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</si>
  <si>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</si>
  <si>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</si>
  <si>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</si>
  <si>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</si>
  <si>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</si>
  <si>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</si>
  <si>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</si>
  <si>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</si>
  <si>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</si>
  <si>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</si>
  <si>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</si>
  <si>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</si>
  <si>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</si>
  <si>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</si>
  <si>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</si>
  <si>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</si>
  <si>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</si>
  <si>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</si>
  <si>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</si>
  <si>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</si>
  <si>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</si>
  <si>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</si>
  <si>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</si>
  <si>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</si>
  <si>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</si>
  <si>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</si>
  <si>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</si>
  <si>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</si>
  <si>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</si>
  <si>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</si>
  <si>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</si>
  <si>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</si>
  <si>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</si>
  <si>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</si>
  <si>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</si>
  <si>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</si>
  <si>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</si>
  <si>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</si>
  <si>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</si>
  <si>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</si>
  <si>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</si>
  <si>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</si>
  <si>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</si>
  <si>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</si>
  <si>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</si>
  <si>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</si>
  <si>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</si>
  <si>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</si>
  <si>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</si>
  <si>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</si>
  <si>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</si>
  <si>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</si>
  <si>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</si>
  <si>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</si>
  <si>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</si>
  <si>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</si>
  <si>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</si>
  <si>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</si>
  <si>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</si>
  <si>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</si>
  <si>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</si>
  <si>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</si>
  <si>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</si>
  <si>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</si>
  <si>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</si>
  <si>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</si>
  <si>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</si>
  <si>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</si>
  <si>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CR</t>
  </si>
  <si>
    <t>SC25KG</t>
  </si>
  <si>
    <t>M2XMES</t>
  </si>
  <si>
    <t>UNXMES</t>
  </si>
  <si>
    <t>LOCAÇÃO CONVENCIONAL DE OBRA ATRAVÉS DE GABARITO DE TÁBUAS CORRIDAS PONTALETADAS, COM REAPROVEITAMENTO DE 3 VEZES</t>
  </si>
  <si>
    <t>MEMÓRIA DE CÁLCULO</t>
  </si>
  <si>
    <t>QUANT. 1UH</t>
  </si>
  <si>
    <t>LOCAÇÃO DE CONTAINER PARA DEPÓSITO DE (2,30 X 6,00M), ALT. 2,50M, SEM DIVISÓRIAS INTERNAS E SEM SANITÁRIO, EXC. TRANSP./CARGA/DESCARGA</t>
  </si>
  <si>
    <t>MÊS</t>
  </si>
  <si>
    <t>CUSTO TOTAL DO ITEM</t>
  </si>
  <si>
    <t>GB</t>
  </si>
  <si>
    <t>PERCENTUAL DE ADMINISTRAÇÃO LOCAL INSERIDO NO CUSTO DIRETO, PARA CONSTRUÇÃO DE EDIFÍCIOS (1° QUARTIL) - CONFORME ACÓRDÃO DO TCU N° 2622/2013, TC036.076/2011-2, ITEM 9.2.2</t>
  </si>
  <si>
    <t>2.1</t>
  </si>
  <si>
    <t>FUNDAÇÕES</t>
  </si>
  <si>
    <t>3.1</t>
  </si>
  <si>
    <t>3.2</t>
  </si>
  <si>
    <t>3.3</t>
  </si>
  <si>
    <t>3.4</t>
  </si>
  <si>
    <t>3.5</t>
  </si>
  <si>
    <t>010602001</t>
  </si>
  <si>
    <t>010602000</t>
  </si>
  <si>
    <t>TRELIÇA T12 (TR12646 - NBR14862)</t>
  </si>
  <si>
    <t>ARMAÇÃO EM TELA DE AÇO SOLDADA NERVURADA Q-196, AÇO CA-60, 5,0MM, MALHA 10X10CM</t>
  </si>
  <si>
    <t>SUPRAESTRUTURA</t>
  </si>
  <si>
    <t>4.1</t>
  </si>
  <si>
    <t>FABRICAÇÃO, MONTAGEM E DESMONTAGEM DE FÔRMA PARA VIGA DE RESPALDO, EM MADEIRA SERRADA, E=25 MM, 4 UTILIZAÇÕES</t>
  </si>
  <si>
    <t>010601000</t>
  </si>
  <si>
    <t>VERGA E CONTRAVERGA EM CONCRETO COM TRELIÇA DE 12CM</t>
  </si>
  <si>
    <t>010603002</t>
  </si>
  <si>
    <t>ALVENARIA DE ELEVAÇÃO</t>
  </si>
  <si>
    <t>5.1</t>
  </si>
  <si>
    <t>ESTRUTURA DE COBERTURA - MADEIRA</t>
  </si>
  <si>
    <t>6.1</t>
  </si>
  <si>
    <t>6.2</t>
  </si>
  <si>
    <t>COTAÇÕES</t>
  </si>
  <si>
    <t>REFERÊNCIA</t>
  </si>
  <si>
    <t>EMPRESA 1</t>
  </si>
  <si>
    <t>EMPRESA 2</t>
  </si>
  <si>
    <t>EMPRESA 3</t>
  </si>
  <si>
    <t>MEDIANA</t>
  </si>
  <si>
    <t>JANELA DE AÇO DE CORRER, 100X120CM. VENEZIANA, SEM VIDROS</t>
  </si>
  <si>
    <t>LEROY</t>
  </si>
  <si>
    <t>7.1</t>
  </si>
  <si>
    <t>7.2</t>
  </si>
  <si>
    <t>7.4</t>
  </si>
  <si>
    <t>7.3</t>
  </si>
  <si>
    <t>011000000</t>
  </si>
  <si>
    <t>TABEIRA DE MADEIRA LEI, 1A QUALIDADE, 2,5X15,0CM PARA BEIRAL DE TELHADO</t>
  </si>
  <si>
    <t>ESQUADRIAS</t>
  </si>
  <si>
    <t>8.1</t>
  </si>
  <si>
    <t>8.2</t>
  </si>
  <si>
    <t>8.3</t>
  </si>
  <si>
    <t>JANELA DE AÇO DE CORRER, VENEZIANA, FIXAÇÃO COM ARGAMASSA, SEM VIDROS - 100x120 CM</t>
  </si>
  <si>
    <t>011102000</t>
  </si>
  <si>
    <t>REVESTIMENTOS</t>
  </si>
  <si>
    <t>9.1</t>
  </si>
  <si>
    <t>9.2</t>
  </si>
  <si>
    <t>REVESTIMENTOS INTERNOS</t>
  </si>
  <si>
    <t>AZULEJOS</t>
  </si>
  <si>
    <t>9.3</t>
  </si>
  <si>
    <t>REVESTIMENTOS EXTERNOS</t>
  </si>
  <si>
    <t>PINTURA</t>
  </si>
  <si>
    <t>10.1</t>
  </si>
  <si>
    <t>FORRO</t>
  </si>
  <si>
    <t>11.1</t>
  </si>
  <si>
    <t>VIDROS</t>
  </si>
  <si>
    <t>12.1</t>
  </si>
  <si>
    <t>011900000</t>
  </si>
  <si>
    <t>VIDRO FANTASIA TIPO CANELADO, ESPESSURA 4MM</t>
  </si>
  <si>
    <t>PAVIMENTAÇÃO</t>
  </si>
  <si>
    <t>13.1</t>
  </si>
  <si>
    <t>CERÂMICA</t>
  </si>
  <si>
    <t>13.2</t>
  </si>
  <si>
    <t>INSTALAÇÃO ELÉTRICA</t>
  </si>
  <si>
    <t>14.1</t>
  </si>
  <si>
    <t>14.2</t>
  </si>
  <si>
    <t>14.3</t>
  </si>
  <si>
    <t>14.4</t>
  </si>
  <si>
    <t>14.5</t>
  </si>
  <si>
    <t>14.6</t>
  </si>
  <si>
    <t>14.7</t>
  </si>
  <si>
    <t>14.8</t>
  </si>
  <si>
    <t>14.9</t>
  </si>
  <si>
    <t>14.10</t>
  </si>
  <si>
    <t>14.11</t>
  </si>
  <si>
    <t>14.12</t>
  </si>
  <si>
    <t>14.13</t>
  </si>
  <si>
    <t>14.14</t>
  </si>
  <si>
    <t>ESPELHO PLÁSTICO 4X2'' - FORNECIMENTO E INSTALAÇÃO</t>
  </si>
  <si>
    <t>011202000</t>
  </si>
  <si>
    <t>CAIXA DE LUZ 4 X 2'' EM AÇO ESMALTADA</t>
  </si>
  <si>
    <t>011205000</t>
  </si>
  <si>
    <t>14.15</t>
  </si>
  <si>
    <t>14.16</t>
  </si>
  <si>
    <t>14.17</t>
  </si>
  <si>
    <t>14.18</t>
  </si>
  <si>
    <t>011205002</t>
  </si>
  <si>
    <t>DISPOSITIVO DPS, 1 POLO, TENSÃO MÁXIMA DE 175V, CORRENTE MÁXIMA DE 40KA, FORNECIMENTO E INSTALAÇÃO</t>
  </si>
  <si>
    <t>14.19</t>
  </si>
  <si>
    <t>14.20</t>
  </si>
  <si>
    <t>14.21</t>
  </si>
  <si>
    <t>14.22</t>
  </si>
  <si>
    <t>CURVA PVC 135G 1'' P/ ELETRODUTO ROSCÁVEL</t>
  </si>
  <si>
    <t>15.1</t>
  </si>
  <si>
    <t>15.2</t>
  </si>
  <si>
    <t>15.3</t>
  </si>
  <si>
    <t>15.4</t>
  </si>
  <si>
    <t>BUCHA DE REDUÇÃO, PVC, SOLDÁVEL, CURTA DN 32MM X 25MM, FORNECIMENTO E INSTALAÇÃO</t>
  </si>
  <si>
    <t>011301000</t>
  </si>
  <si>
    <t>15.5</t>
  </si>
  <si>
    <t>15.6</t>
  </si>
  <si>
    <t>15.7</t>
  </si>
  <si>
    <t>15.8</t>
  </si>
  <si>
    <t>011204000</t>
  </si>
  <si>
    <t>15.9</t>
  </si>
  <si>
    <t>15.10</t>
  </si>
  <si>
    <t>15.11</t>
  </si>
  <si>
    <t>15.12</t>
  </si>
  <si>
    <t>15.13</t>
  </si>
  <si>
    <t>15.16</t>
  </si>
  <si>
    <t>15.14</t>
  </si>
  <si>
    <t>15.15</t>
  </si>
  <si>
    <t>RAMAL PREDIAL EM TUBO PEAD 20MM - FORNECIMENTO, INSTALAÇÃO, ESCAVAÇÃO E REATERRO</t>
  </si>
  <si>
    <t>011301002</t>
  </si>
  <si>
    <t>CAIXA D´ÁGUA EM POLIETILENO, 500 LITROS, COM ACESSÓRIOS (ADAPTADORES, REGISTRO E BÓIA)</t>
  </si>
  <si>
    <t>SUPORTE PARA CAIXA D´ÁGUA DE 500L COM VIGAS DE MADEIRA, TÁBUAS E MADEIRITE</t>
  </si>
  <si>
    <t>011399001</t>
  </si>
  <si>
    <t>011399002</t>
  </si>
  <si>
    <t>INSTALAÇÃO HIDRÁULICA</t>
  </si>
  <si>
    <t>INSTALAÇÃO SANITÁRIA</t>
  </si>
  <si>
    <t>16.1</t>
  </si>
  <si>
    <t>16.2</t>
  </si>
  <si>
    <t>16.3</t>
  </si>
  <si>
    <t>16.4</t>
  </si>
  <si>
    <t>16.5</t>
  </si>
  <si>
    <t>011304000</t>
  </si>
  <si>
    <t>CAIXA DE GORDURA SIMPLES EM CONCRETO PRÉ-MOLDADO 0,40x0,40x0,40M COM TAMPA - FORNECIMENTO E INSTALAÇÃO</t>
  </si>
  <si>
    <t>011304001</t>
  </si>
  <si>
    <t>CAIXA DE INSPEÇÃO SIMPLES EM CONCRETO PRÉ-MOLDADO 0,40x0,40x0,40M COM TAMPA - FORNECIMENTO E INSTALAÇÃO</t>
  </si>
  <si>
    <t>011304002</t>
  </si>
  <si>
    <t>JUNÇÃO SIMPLES, PVC, DN 100 X 50 MM, SÉRIE NORMAL PARA ESGOTO PREDIAL</t>
  </si>
  <si>
    <t>011304003</t>
  </si>
  <si>
    <t>011304004</t>
  </si>
  <si>
    <t>011304005</t>
  </si>
  <si>
    <t>TÊ SANITÁRIO, PVC, DN 100 X 50 MM, SÉRIE NORMAL, PARA ESGOTO PREDIAL</t>
  </si>
  <si>
    <t>EQUIPAMENTOS HIDROSSANITÁRIOS</t>
  </si>
  <si>
    <t>17.1</t>
  </si>
  <si>
    <t>17.2</t>
  </si>
  <si>
    <t>18.1</t>
  </si>
  <si>
    <t>LIMPEZA GERAL</t>
  </si>
  <si>
    <t>CUSTO TOTAL DA OBRA</t>
  </si>
  <si>
    <t>RESPONSÁVEL TÉCNICO</t>
  </si>
  <si>
    <t>TCU</t>
  </si>
  <si>
    <t>SUBSTITUIÇÃO DE MORADIAS PRECÁRIAS</t>
  </si>
  <si>
    <t>CRONOGRAMA FÍSICO FINANCEIRO</t>
  </si>
  <si>
    <t>VALOR DO SERVIÇO</t>
  </si>
  <si>
    <t>%</t>
  </si>
  <si>
    <t>30 DIAS</t>
  </si>
  <si>
    <t>60 DIAS</t>
  </si>
  <si>
    <t>90 DIAS</t>
  </si>
  <si>
    <t>120 DIAS</t>
  </si>
  <si>
    <t>PERÍODO 120 DIAS</t>
  </si>
  <si>
    <t>TOTAL DO DESEMBOLSO MENSAL</t>
  </si>
  <si>
    <t>DESEMBOLSO ACUMULADO</t>
  </si>
  <si>
    <t>PERCENTUAL MENSAL</t>
  </si>
  <si>
    <t>PERENTUAL ACUMULADO</t>
  </si>
  <si>
    <t>150 DIAS</t>
  </si>
  <si>
    <t>180 DIAS</t>
  </si>
  <si>
    <t>210 DIAS</t>
  </si>
  <si>
    <t>240 DIAS</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</si>
  <si>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</si>
  <si>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</si>
  <si>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</si>
  <si>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</si>
  <si>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</si>
  <si>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</si>
  <si>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FOSSA SÉPTICA PRÉ-MOLDADA, DIÂMETRO INTERNO DE 1,20M, ALTURA ÚTIL 1,50M, C/ LASTRO DE CONCRETO - Nota: A altura útil é a medida tomada na geratriz inferior da tubulação de saída da fossa séptica até o seu fundo</t>
  </si>
  <si>
    <t>SUMIDOURO PRÉ-MOLDADO, DIÂMETRO INTERNO DE 1,00M, ALTURA ÚTIL DE 3,00M, PERFURADO A CADA 20CM - Nota: A altura útil é a medida tomada na geratriz inferior da tubulação de entrada do sumidouro até o seu fundo</t>
  </si>
  <si>
    <t>011302001</t>
  </si>
  <si>
    <t>BANCADA DE MÁRMORE SINTÉTICO 120 X 60CM, COM CUBA INTEGRADA, INCLUSO SIFÃO EM PVC, VÁLVULA EM PLÁSTICO CROMADO TIPO AMERICANA, ENGATE FLEXÍVEL E TORNEIRA CROMADA, DE MESA/BANCADA, PADRÃO POPULAR - FORNECIMENTO E INSTALAÇÃO</t>
  </si>
  <si>
    <t>ADMINISTRAÇÃO LOCAL</t>
  </si>
  <si>
    <t>ADMINISTRAÇÃO LOCAL (ENGENHEIRO, MESTRE, ETC): 3,49% DO CUSTO TOTAL DA OBRA, INSERIDO NO CUSTO DIRETO, PARA CONSTRUÇÃO DE EDIFÍCIOS (1° QUARTIL), CONFORME ACÓRDÃO DO TCU N° 2622/2013, TC036.076/2011-2, ITEM 9.2.2</t>
  </si>
  <si>
    <t>CAIXA HIDRÔMETRO SANESUL</t>
  </si>
  <si>
    <t>011301003</t>
  </si>
  <si>
    <t>MURETA PARA CAIXA DO HIDRÔMETRO EM ALVENARIA DE TIJOLOS CERÂMICOS COM 1,75M DE ALTURA X 0,65M DE LARGURA, SENDO QUE 1,25M SERÁ EM ALVENARIA DE TIJOLOS FURADOS (8 FUROS, 1/2 VEZ) E 0,50M SERÁ ENTERRADO NO SOLO EM TIJOLOS MACIÇOS (1/2VEZ, ESPESSURA 10CM). INCLUSIVE CAIXA DE PROTEÇÃO PARA HIDRÔMETRO (MODELO CONCESSIONÁRIA LOCAL). CHAPISCADA E REBOCADA, ESPESSURA= 13CM. FORNECIMENTO E INSTALAÇÃO</t>
  </si>
  <si>
    <t xml:space="preserve"> --- Alterar a [QUANT. P/ 1UH] conforme o cronograma </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</si>
  <si>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</si>
  <si>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</si>
  <si>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</si>
  <si>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</si>
  <si>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</si>
  <si>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</si>
  <si>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</si>
  <si>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</si>
  <si>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</si>
  <si>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</si>
  <si>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</si>
  <si>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</si>
  <si>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</si>
  <si>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</si>
  <si>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</si>
  <si>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</si>
  <si>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</si>
  <si>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</si>
  <si>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</si>
  <si>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</si>
  <si>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</si>
  <si>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</si>
  <si>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</si>
  <si>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</si>
  <si>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</si>
  <si>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</si>
  <si>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</si>
  <si>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</si>
  <si>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</si>
  <si>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</si>
  <si>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</si>
  <si>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</si>
  <si>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</si>
  <si>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</si>
  <si>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</si>
  <si>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</si>
  <si>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</si>
  <si>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</si>
  <si>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</si>
  <si>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</si>
  <si>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</si>
  <si>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</si>
  <si>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</si>
  <si>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</si>
  <si>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</si>
  <si>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</si>
  <si>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</si>
  <si>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</si>
  <si>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</si>
  <si>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</si>
  <si>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</si>
  <si>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</si>
  <si>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</si>
  <si>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</si>
  <si>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</si>
  <si>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</si>
  <si>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</si>
  <si>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</si>
  <si>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</si>
  <si>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</si>
  <si>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</si>
  <si>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</si>
  <si>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</si>
  <si>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</si>
  <si>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</si>
  <si>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</si>
  <si>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</si>
  <si>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</si>
  <si>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</si>
  <si>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</si>
  <si>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</si>
  <si>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</si>
  <si>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</si>
  <si>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</si>
  <si>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</si>
  <si>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</si>
  <si>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</si>
  <si>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</si>
  <si>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</si>
  <si>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</si>
  <si>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</si>
  <si>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</si>
  <si>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</si>
  <si>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</si>
  <si>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</si>
  <si>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</si>
  <si>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</si>
  <si>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</si>
  <si>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</si>
  <si>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</si>
  <si>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</si>
  <si>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</si>
  <si>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</si>
  <si>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</si>
  <si>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</si>
  <si>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</si>
  <si>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</si>
  <si>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</si>
  <si>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</si>
  <si>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</si>
  <si>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</si>
  <si>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</si>
  <si>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</si>
  <si>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</si>
  <si>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</si>
  <si>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</si>
  <si>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</si>
  <si>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</si>
  <si>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</si>
  <si>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</si>
  <si>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</si>
  <si>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</si>
  <si>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</si>
  <si>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</si>
  <si>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</si>
  <si>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</si>
  <si>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</si>
  <si>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</si>
  <si>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</si>
  <si>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</si>
  <si>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</si>
  <si>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</si>
  <si>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</si>
  <si>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</si>
  <si>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</si>
  <si>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</si>
  <si>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</si>
  <si>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</si>
  <si>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</si>
  <si>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</si>
  <si>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</si>
  <si>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</si>
  <si>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</si>
  <si>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</si>
  <si>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</si>
  <si>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</si>
  <si>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</si>
  <si>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</si>
  <si>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</si>
  <si>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</si>
  <si>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</si>
  <si>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</si>
  <si>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</si>
  <si>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</si>
  <si>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</si>
  <si>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</si>
  <si>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</si>
  <si>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</si>
  <si>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</si>
  <si>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</si>
  <si>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</si>
  <si>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</si>
  <si>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</si>
  <si>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</si>
  <si>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</si>
  <si>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</si>
  <si>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</si>
  <si>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</si>
  <si>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</si>
  <si>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</si>
  <si>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</si>
  <si>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</si>
  <si>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</si>
  <si>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</si>
  <si>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</si>
  <si>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</si>
  <si>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</si>
  <si>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</si>
  <si>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</si>
  <si>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</si>
  <si>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</si>
  <si>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ALARGAMENTO DE BASE DE TUBULÃO A CÉU ABERTO, ESCAVAÇÃO MANUAL, CONCRETO USINADO E LANÇADO COM BOMBA OU DIRETAMENTE DO CAMINHÃO (EXCLUSIVE BOMBEAMENTO). AF_05/2020</t>
  </si>
  <si>
    <t>MONTAGEM DE ARMADURA DE ESTACAS, DIÂMETRO = 32,0 MM. AF_09/2021_PS</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</si>
  <si>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</si>
  <si>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</si>
  <si>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</si>
  <si>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</si>
  <si>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</si>
  <si>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</si>
  <si>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</si>
  <si>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</si>
  <si>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</si>
  <si>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</si>
  <si>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</si>
  <si>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</si>
  <si>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</si>
  <si>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</si>
  <si>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</si>
  <si>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</si>
  <si>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</si>
  <si>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</si>
  <si>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</si>
  <si>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</si>
  <si>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</si>
  <si>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</si>
  <si>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</si>
  <si>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</si>
  <si>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</si>
  <si>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</si>
  <si>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</si>
  <si>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</si>
  <si>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</si>
  <si>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</si>
  <si>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</si>
  <si>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</si>
  <si>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</si>
  <si>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</si>
  <si>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</si>
  <si>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</si>
  <si>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</si>
  <si>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</si>
  <si>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</si>
  <si>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</si>
  <si>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</si>
  <si>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</si>
  <si>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</si>
  <si>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</si>
  <si>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</si>
  <si>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</si>
  <si>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</si>
  <si>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</si>
  <si>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</si>
  <si>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</si>
  <si>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</si>
  <si>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</si>
  <si>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</si>
  <si>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</si>
  <si>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</si>
  <si>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</si>
  <si>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</si>
  <si>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</si>
  <si>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</si>
  <si>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</si>
  <si>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</si>
  <si>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</si>
  <si>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</si>
  <si>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</si>
  <si>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</si>
  <si>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</si>
  <si>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</si>
  <si>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</si>
  <si>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</si>
  <si>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</si>
  <si>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</si>
  <si>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</si>
  <si>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</si>
  <si>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</si>
  <si>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</si>
  <si>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</si>
  <si>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</si>
  <si>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</si>
  <si>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</si>
  <si>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</si>
  <si>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</si>
  <si>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</si>
  <si>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</si>
  <si>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</si>
  <si>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</si>
  <si>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</si>
  <si>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</si>
  <si>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</si>
  <si>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</si>
  <si>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</si>
  <si>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</si>
  <si>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</si>
  <si>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</si>
  <si>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</si>
  <si>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</si>
  <si>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</si>
  <si>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</si>
  <si>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</si>
  <si>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</si>
  <si>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</si>
  <si>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</si>
  <si>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</si>
  <si>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</si>
  <si>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</si>
  <si>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</si>
  <si>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</si>
  <si>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</si>
  <si>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</si>
  <si>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</si>
  <si>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</si>
  <si>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</si>
  <si>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</si>
  <si>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</si>
  <si>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</si>
  <si>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</si>
  <si>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</si>
  <si>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</si>
  <si>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</si>
  <si>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</si>
  <si>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</si>
  <si>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</si>
  <si>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</si>
  <si>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</si>
  <si>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</si>
  <si>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</si>
  <si>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</si>
  <si>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</si>
  <si>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</si>
  <si>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</si>
  <si>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</si>
  <si>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</si>
  <si>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</si>
  <si>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</si>
  <si>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</si>
  <si>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</si>
  <si>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</si>
  <si>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</si>
  <si>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</si>
  <si>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</si>
  <si>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</si>
  <si>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</si>
  <si>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</si>
  <si>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</si>
  <si>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</si>
  <si>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</si>
  <si>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</si>
  <si>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</si>
  <si>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</si>
  <si>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</si>
  <si>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</si>
  <si>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</si>
  <si>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</si>
  <si>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</si>
  <si>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</si>
  <si>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</si>
  <si>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</si>
  <si>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</si>
  <si>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</si>
  <si>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</si>
  <si>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</si>
  <si>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</si>
  <si>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</si>
  <si>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</si>
  <si>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</si>
  <si>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</si>
  <si>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</si>
  <si>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</si>
  <si>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</si>
  <si>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</si>
  <si>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</si>
  <si>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</si>
  <si>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</si>
  <si>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</si>
  <si>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</si>
  <si>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</si>
  <si>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</si>
  <si>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</si>
  <si>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</si>
  <si>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</si>
  <si>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</si>
  <si>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</si>
  <si>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</si>
  <si>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</si>
  <si>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</si>
  <si>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</si>
  <si>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</si>
  <si>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</si>
  <si>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</si>
  <si>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</si>
  <si>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</si>
  <si>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</si>
  <si>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</si>
  <si>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</si>
  <si>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</si>
  <si>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</si>
  <si>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</si>
  <si>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</si>
  <si>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</si>
  <si>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</si>
  <si>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</si>
  <si>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</si>
  <si>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</si>
  <si>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</si>
  <si>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</si>
  <si>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</si>
  <si>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</si>
  <si>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</si>
  <si>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</si>
  <si>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</si>
  <si>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</si>
  <si>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</si>
  <si>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</si>
  <si>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</si>
  <si>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</si>
  <si>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</si>
  <si>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</si>
  <si>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</si>
  <si>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</si>
  <si>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</si>
  <si>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</si>
  <si>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</si>
  <si>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</si>
  <si>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</si>
  <si>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</si>
  <si>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</si>
  <si>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</si>
  <si>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</si>
  <si>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</si>
  <si>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</si>
  <si>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</si>
  <si>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</si>
  <si>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</si>
  <si>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</si>
  <si>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</si>
  <si>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</si>
  <si>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</si>
  <si>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</si>
  <si>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</si>
  <si>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</si>
  <si>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</si>
  <si>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</si>
  <si>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</si>
  <si>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</si>
  <si>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</si>
  <si>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</si>
  <si>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</si>
  <si>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</si>
  <si>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</si>
  <si>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</si>
  <si>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</si>
  <si>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</si>
  <si>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</si>
  <si>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</si>
  <si>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</si>
  <si>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</si>
  <si>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</si>
  <si>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</si>
  <si>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</si>
  <si>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</si>
  <si>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</si>
  <si>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</si>
  <si>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</si>
  <si>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</si>
  <si>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</si>
  <si>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</si>
  <si>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</si>
  <si>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</si>
  <si>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</si>
  <si>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</si>
  <si>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</si>
  <si>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</si>
  <si>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</si>
  <si>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</si>
  <si>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</si>
  <si>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</si>
  <si>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</si>
  <si>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</si>
  <si>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</si>
  <si>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</si>
  <si>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</si>
  <si>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</si>
  <si>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</si>
  <si>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</si>
  <si>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</si>
  <si>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</si>
  <si>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</si>
  <si>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</si>
  <si>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</si>
  <si>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</si>
  <si>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</si>
  <si>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</si>
  <si>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</si>
  <si>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</si>
  <si>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</si>
  <si>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</si>
  <si>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</si>
  <si>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</si>
  <si>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</si>
  <si>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</si>
  <si>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</si>
  <si>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</si>
  <si>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</si>
  <si>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</si>
  <si>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</si>
  <si>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</si>
  <si>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</si>
  <si>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</si>
  <si>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</si>
  <si>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</si>
  <si>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</si>
  <si>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</si>
  <si>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</si>
  <si>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</si>
  <si>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</si>
  <si>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</si>
  <si>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</si>
  <si>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</si>
  <si>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</si>
  <si>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</si>
  <si>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</si>
  <si>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</si>
  <si>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</si>
  <si>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</si>
  <si>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</si>
  <si>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</si>
  <si>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</si>
  <si>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</si>
  <si>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</si>
  <si>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</si>
  <si>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</si>
  <si>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</si>
  <si>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</si>
  <si>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</si>
  <si>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</si>
  <si>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</si>
  <si>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</si>
  <si>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</si>
  <si>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</si>
  <si>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</si>
  <si>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</si>
  <si>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</si>
  <si>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</si>
  <si>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</si>
  <si>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</si>
  <si>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</si>
  <si>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</si>
  <si>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</si>
  <si>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</si>
  <si>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</si>
  <si>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14X19X29 CM (ESPESSURA 14 CM), FBK = 14,0 MPA, UTILIZANDO PALHETA. AF_10/2022</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</si>
  <si>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</si>
  <si>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</si>
  <si>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</si>
  <si>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</si>
  <si>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</si>
  <si>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</si>
  <si>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</si>
  <si>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</si>
  <si>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</si>
  <si>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</si>
  <si>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</si>
  <si>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</si>
  <si>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</si>
  <si>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</si>
  <si>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</si>
  <si>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</si>
  <si>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</si>
  <si>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</si>
  <si>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</si>
  <si>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</si>
  <si>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</si>
  <si>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</si>
  <si>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</si>
  <si>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</si>
  <si>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</si>
  <si>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</si>
  <si>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</si>
  <si>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</si>
  <si>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</si>
  <si>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</si>
  <si>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</si>
  <si>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</si>
  <si>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</si>
  <si>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</si>
  <si>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</si>
  <si>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</si>
  <si>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</si>
  <si>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</si>
  <si>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</si>
  <si>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</si>
  <si>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</si>
  <si>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</si>
  <si>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</si>
  <si>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</si>
  <si>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</si>
  <si>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</si>
  <si>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</si>
  <si>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</si>
  <si>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</si>
  <si>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</si>
  <si>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</si>
  <si>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</si>
  <si>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</si>
  <si>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</si>
  <si>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</si>
  <si>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</si>
  <si>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SANTRI</t>
  </si>
  <si>
    <t>WANDERSON</t>
  </si>
  <si>
    <t>MAMACONSTRU</t>
  </si>
  <si>
    <t>011304006</t>
  </si>
  <si>
    <t>VÁLVULA DE RETENÇÃO PARA ESGOTO - D=100MM</t>
  </si>
  <si>
    <t xml:space="preserve"> --- Alterar a [QUANT. P/ 1UH] conforme o ambientes solicitados com forro</t>
  </si>
  <si>
    <t xml:space="preserve"> --- Alterar a [QUANT. P/ 1UH] conforme o ambientes solicitados com piso</t>
  </si>
  <si>
    <t>021102000</t>
  </si>
  <si>
    <t>021301000</t>
  </si>
  <si>
    <t>021304000</t>
  </si>
  <si>
    <t xml:space="preserve"> --- Alterar o [CÓDIGO] conforme sequência do Ekronos</t>
  </si>
  <si>
    <t xml:space="preserve"> --- Cotação</t>
  </si>
  <si>
    <t>VERIFICAÇÃO PLANILHA</t>
  </si>
  <si>
    <t>VERIFICAÇÃO COMPOSIÇÕES</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</si>
  <si>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</si>
  <si>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</si>
  <si>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</si>
  <si>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</si>
  <si>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</si>
  <si>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</si>
  <si>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</si>
  <si>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</si>
  <si>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</si>
  <si>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</si>
  <si>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</si>
  <si>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</si>
  <si>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</si>
  <si>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</si>
  <si>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</si>
  <si>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</si>
  <si>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</si>
  <si>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</si>
  <si>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</si>
  <si>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</si>
  <si>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</si>
  <si>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</si>
  <si>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</si>
  <si>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</si>
  <si>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</si>
  <si>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</si>
  <si>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</si>
  <si>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</si>
  <si>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</si>
  <si>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</si>
  <si>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</si>
  <si>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</si>
  <si>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</si>
  <si>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</si>
  <si>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</si>
  <si>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</si>
  <si>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</si>
  <si>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</si>
  <si>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</si>
  <si>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</si>
  <si>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</si>
  <si>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</si>
  <si>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</si>
  <si>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</si>
  <si>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</si>
  <si>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</si>
  <si>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</si>
  <si>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</si>
  <si>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</si>
  <si>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</si>
  <si>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</si>
  <si>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</si>
  <si>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</si>
  <si>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</si>
  <si>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</si>
  <si>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</si>
  <si>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</si>
  <si>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</si>
  <si>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</si>
  <si>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</si>
  <si>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</si>
  <si>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</si>
  <si>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</si>
  <si>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</si>
  <si>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</si>
  <si>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</si>
  <si>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</si>
  <si>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</si>
  <si>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</si>
  <si>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</si>
  <si>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</si>
  <si>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</si>
  <si>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</si>
  <si>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</si>
  <si>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</si>
  <si>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</si>
  <si>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</si>
  <si>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</si>
  <si>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</si>
  <si>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</si>
  <si>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</si>
  <si>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</si>
  <si>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</si>
  <si>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</si>
  <si>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</si>
  <si>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</si>
  <si>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</si>
  <si>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</si>
  <si>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</si>
  <si>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</si>
  <si>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</si>
  <si>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</si>
  <si>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</si>
  <si>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</si>
  <si>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</si>
  <si>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</si>
  <si>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</si>
  <si>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</si>
  <si>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</si>
  <si>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</si>
  <si>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</si>
  <si>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</si>
  <si>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010100004</t>
  </si>
  <si>
    <t>PERÍODO 180 DIAS</t>
  </si>
  <si>
    <t>PERÍODO 240 DIAS</t>
  </si>
  <si>
    <t>_________________________</t>
  </si>
  <si>
    <t xml:space="preserve"> --- Alterar a quant. 1UH conforme o cronograma </t>
  </si>
  <si>
    <t xml:space="preserve"> --- Alterar quantidade conforme sistema de tratamento de esgoto</t>
  </si>
  <si>
    <t xml:space="preserve"> --- Excluir conforme sistema de tratamento de esgoto</t>
  </si>
  <si>
    <t xml:space="preserve"> --- Alterar conforme o ambientes solicitados com forro</t>
  </si>
  <si>
    <t xml:space="preserve"> --- Alterar conforme o ambientes solicitados com piso</t>
  </si>
  <si>
    <t>011399003</t>
  </si>
  <si>
    <t>011299000</t>
  </si>
  <si>
    <t>INSTALAÇÃO PROVISÓRIA DE ÁGUA E ESGOTO P/ CANTEIRO DE OBRA</t>
  </si>
  <si>
    <t xml:space="preserve">INSTALAÇÃO/LIGAÇÃO PROVISÓRIA DE ENERGIA ELÉTRICA DE BAIXA TENSÃO </t>
  </si>
  <si>
    <t>010601003</t>
  </si>
  <si>
    <t>FABRICAÇÃO, MONTAGEM E DESMONTAGEM DE FÔRMA PARA RADIER,PISO DE CONCRETO OU LAJE SOBRE SOLO, EM MADEIRA SERRADA, E=25 MM, 4 UTILIZAÇÕES</t>
  </si>
  <si>
    <t xml:space="preserve"> --- SINAPI 97086 (Out./2024) </t>
  </si>
  <si>
    <t>ASSENTAMENTO DE TUBO DE FERRO FUNDIDO PARA REDE DE ÁGUA, DN 80 MM, JUNTA ELÁSTICA, INSTALADO EM LOCAL COM NÍVEL ALTO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</si>
  <si>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</si>
  <si>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</si>
  <si>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</si>
  <si>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</si>
  <si>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</si>
  <si>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</si>
  <si>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</si>
  <si>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</si>
  <si>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</si>
  <si>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</si>
  <si>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</si>
  <si>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</si>
  <si>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</si>
  <si>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</si>
  <si>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</si>
  <si>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</si>
  <si>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</si>
  <si>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</si>
  <si>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</si>
  <si>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</si>
  <si>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</si>
  <si>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</si>
  <si>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</si>
  <si>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</si>
  <si>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</si>
  <si>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</si>
  <si>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</si>
  <si>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</si>
  <si>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</si>
  <si>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</si>
  <si>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</si>
  <si>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</si>
  <si>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</si>
  <si>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</si>
  <si>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</si>
  <si>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</si>
  <si>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</si>
  <si>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</si>
  <si>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</si>
  <si>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</si>
  <si>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</si>
  <si>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</si>
  <si>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</si>
  <si>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</si>
  <si>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</si>
  <si>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</si>
  <si>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</si>
  <si>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</si>
  <si>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</si>
  <si>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</si>
  <si>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</si>
  <si>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</si>
  <si>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</si>
  <si>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</si>
  <si>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</si>
  <si>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</si>
  <si>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</si>
  <si>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</si>
  <si>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</si>
  <si>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</si>
  <si>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</si>
  <si>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</si>
  <si>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</si>
  <si>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</si>
  <si>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</si>
  <si>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</si>
  <si>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</si>
  <si>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</si>
  <si>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</si>
  <si>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</si>
  <si>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</si>
  <si>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</si>
  <si>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</si>
  <si>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</si>
  <si>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</si>
  <si>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</si>
  <si>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</si>
  <si>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</si>
  <si>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</si>
  <si>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</si>
  <si>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</si>
  <si>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</si>
  <si>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</si>
  <si>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</si>
  <si>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</si>
  <si>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</si>
  <si>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</si>
  <si>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</si>
  <si>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</si>
  <si>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</si>
  <si>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</si>
  <si>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</si>
  <si>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</si>
  <si>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</si>
  <si>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</si>
  <si>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</si>
  <si>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</si>
  <si>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</si>
  <si>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</si>
  <si>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</si>
  <si>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</si>
  <si>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</si>
  <si>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</si>
  <si>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</si>
  <si>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</si>
  <si>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</si>
  <si>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</si>
  <si>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</si>
  <si>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</si>
  <si>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</si>
  <si>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</si>
  <si>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</si>
  <si>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</si>
  <si>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</si>
  <si>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</si>
  <si>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</si>
  <si>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</si>
  <si>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</si>
  <si>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</si>
  <si>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</si>
  <si>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</si>
  <si>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</si>
  <si>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</si>
  <si>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</si>
  <si>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</si>
  <si>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</si>
  <si>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</si>
  <si>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</si>
  <si>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</si>
  <si>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</si>
  <si>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</si>
  <si>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</si>
  <si>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</si>
  <si>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</si>
  <si>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</si>
  <si>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</si>
  <si>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</si>
  <si>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</si>
  <si>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</si>
  <si>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</si>
  <si>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</si>
  <si>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</si>
  <si>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</si>
  <si>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</si>
  <si>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</si>
  <si>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</si>
  <si>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</si>
  <si>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</si>
  <si>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</si>
  <si>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</si>
  <si>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</si>
  <si>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</si>
  <si>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</si>
  <si>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</si>
  <si>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</si>
  <si>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</si>
  <si>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</si>
  <si>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</si>
  <si>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</si>
  <si>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</si>
  <si>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</si>
  <si>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</si>
  <si>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</si>
  <si>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</si>
  <si>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</si>
  <si>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</si>
  <si>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</si>
  <si>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</si>
  <si>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</si>
  <si>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</si>
  <si>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</si>
  <si>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</si>
  <si>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</si>
  <si>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</si>
  <si>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</si>
  <si>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</si>
  <si>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</si>
  <si>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</si>
  <si>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</si>
  <si>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</si>
  <si>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</si>
  <si>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</si>
  <si>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</si>
  <si>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</si>
  <si>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</si>
  <si>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</si>
  <si>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</si>
  <si>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</si>
  <si>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</si>
  <si>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</si>
  <si>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</si>
  <si>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</si>
  <si>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</si>
  <si>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</si>
  <si>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</si>
  <si>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</si>
  <si>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</si>
  <si>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</si>
  <si>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</si>
  <si>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</si>
  <si>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</si>
  <si>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</si>
  <si>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</si>
  <si>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</si>
  <si>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</si>
  <si>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</si>
  <si>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</si>
  <si>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</si>
  <si>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</si>
  <si>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</si>
  <si>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</si>
  <si>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</si>
  <si>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</si>
  <si>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</si>
  <si>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</si>
  <si>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</si>
  <si>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</si>
  <si>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</si>
  <si>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</si>
  <si>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</si>
  <si>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</si>
  <si>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</si>
  <si>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</si>
  <si>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</si>
  <si>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</si>
  <si>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</si>
  <si>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</si>
  <si>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</si>
  <si>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</si>
  <si>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</si>
  <si>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</si>
  <si>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</si>
  <si>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</si>
  <si>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</si>
  <si>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</si>
  <si>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</si>
  <si>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</si>
  <si>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</si>
  <si>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</si>
  <si>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</si>
  <si>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</si>
  <si>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</si>
  <si>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</si>
  <si>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</si>
  <si>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</si>
  <si>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</si>
  <si>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</si>
  <si>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</si>
  <si>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</si>
  <si>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</si>
  <si>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</si>
  <si>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</si>
  <si>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</si>
  <si>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</si>
  <si>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</si>
  <si>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</si>
  <si>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</si>
  <si>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</si>
  <si>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</si>
  <si>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</si>
  <si>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</si>
  <si>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</si>
  <si>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</si>
  <si>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</si>
  <si>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</si>
  <si>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</si>
  <si>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</si>
  <si>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</si>
  <si>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</si>
  <si>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</si>
  <si>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</si>
  <si>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</si>
  <si>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</si>
  <si>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</si>
  <si>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</si>
  <si>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</si>
  <si>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</si>
  <si>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</si>
  <si>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</si>
  <si>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</si>
  <si>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</si>
  <si>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</si>
  <si>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</si>
  <si>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</si>
  <si>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</si>
  <si>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</si>
  <si>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</si>
  <si>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</si>
  <si>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</si>
  <si>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</si>
  <si>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</si>
  <si>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</si>
  <si>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</si>
  <si>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</si>
  <si>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</si>
  <si>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</si>
  <si>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</si>
  <si>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</si>
  <si>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</si>
  <si>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</si>
  <si>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</si>
  <si>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</si>
  <si>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</si>
  <si>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</si>
  <si>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</si>
  <si>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</si>
  <si>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</si>
  <si>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</si>
  <si>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</si>
  <si>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</si>
  <si>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</si>
  <si>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</si>
  <si>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</si>
  <si>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</si>
  <si>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</si>
  <si>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</si>
  <si>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</si>
  <si>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</si>
  <si>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</si>
  <si>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</si>
  <si>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</si>
  <si>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</si>
  <si>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</si>
  <si>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</si>
  <si>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</si>
  <si>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</si>
  <si>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</si>
  <si>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</si>
  <si>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</si>
  <si>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</si>
  <si>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</si>
  <si>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</si>
  <si>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</si>
  <si>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</si>
  <si>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</si>
  <si>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</si>
  <si>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</si>
  <si>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</si>
  <si>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</si>
  <si>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</si>
  <si>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</si>
  <si>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ESCAVADEIRA HIDRÁULICA DE BRAÇO LONGO (LONGO ALCANCE) SOBRE ESTEIRAS, CAÇAMBA 0,52 M3, PESO OPERACIONAL 24 T, POTÊNCIA LÍQUIDA 155 HP  - CHP DIURNO. AF_06/2023</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</si>
  <si>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</si>
  <si>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</si>
  <si>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</si>
  <si>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</si>
  <si>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</si>
  <si>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</si>
  <si>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</si>
  <si>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</si>
  <si>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</si>
  <si>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</si>
  <si>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</si>
  <si>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</si>
  <si>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</si>
  <si>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</si>
  <si>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</si>
  <si>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</si>
  <si>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</si>
  <si>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</si>
  <si>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</si>
  <si>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</si>
  <si>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</si>
  <si>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</si>
  <si>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</si>
  <si>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</si>
  <si>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</si>
  <si>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</si>
  <si>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</si>
  <si>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</si>
  <si>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</si>
  <si>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</si>
  <si>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</si>
  <si>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</si>
  <si>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</si>
  <si>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</si>
  <si>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</si>
  <si>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</si>
  <si>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</si>
  <si>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</si>
  <si>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</si>
  <si>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</si>
  <si>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</si>
  <si>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</si>
  <si>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</si>
  <si>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</si>
  <si>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</si>
  <si>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</si>
  <si>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</si>
  <si>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</si>
  <si>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</si>
  <si>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</si>
  <si>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</si>
  <si>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</si>
  <si>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</si>
  <si>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</si>
  <si>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</si>
  <si>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</si>
  <si>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</si>
  <si>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</si>
  <si>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</si>
  <si>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</si>
  <si>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</si>
  <si>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</si>
  <si>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</si>
  <si>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MINI GUINDASTE ARANHA SOBRE ESTEIRAS E LANCA TELESCÓPICA, CAPACIDADE MÁXIMA DE CARGA 3,0 TON, RAIO MÁXIMO DE TRABALHO 8,25 M, ALTURA DE LANÇA DO SOLO 9,2 M, 55 M DE CABO DE AÇO 8 MM, MOTOR ELÉTRICO 220/380 VOLTS - MATERIAIS NA OPERAÇÃO. AF_03/2022</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</si>
  <si>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</si>
  <si>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</si>
  <si>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</si>
  <si>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</si>
  <si>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</si>
  <si>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</si>
  <si>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</si>
  <si>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</si>
  <si>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</si>
  <si>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</si>
  <si>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</si>
  <si>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</si>
  <si>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</si>
  <si>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</si>
  <si>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</si>
  <si>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</si>
  <si>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</si>
  <si>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</si>
  <si>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</si>
  <si>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</si>
  <si>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</si>
  <si>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</si>
  <si>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</si>
  <si>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</si>
  <si>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</si>
  <si>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</si>
  <si>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</si>
  <si>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</si>
  <si>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</si>
  <si>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</si>
  <si>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</si>
  <si>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</si>
  <si>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</si>
  <si>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</si>
  <si>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</si>
  <si>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</si>
  <si>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</si>
  <si>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DRENO EM MURO DE CONTENÇÃO, EXECUTADO NO PÉ DO MURO, COM TUBO DE PVC CORRUGADO RÍGIDO PERFURADO, ENCHIMENTO COM BRITA, ENVOLVIDO COM MANTA GEOTÊXTIL.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</si>
  <si>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</si>
  <si>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</si>
  <si>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</si>
  <si>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</si>
  <si>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</si>
  <si>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</si>
  <si>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</si>
  <si>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</si>
  <si>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</si>
  <si>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</si>
  <si>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</si>
  <si>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</si>
  <si>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</si>
  <si>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</si>
  <si>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</si>
  <si>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</si>
  <si>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</si>
  <si>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</si>
  <si>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</si>
  <si>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</si>
  <si>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</si>
  <si>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</si>
  <si>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</si>
  <si>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</si>
  <si>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</si>
  <si>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</si>
  <si>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</si>
  <si>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</si>
  <si>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</si>
  <si>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</si>
  <si>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</si>
  <si>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</si>
  <si>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</si>
  <si>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</si>
  <si>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</si>
  <si>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</si>
  <si>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</si>
  <si>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</si>
  <si>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</si>
  <si>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</si>
  <si>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</si>
  <si>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</si>
  <si>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</si>
  <si>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</si>
  <si>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</si>
  <si>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</si>
  <si>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</si>
  <si>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</si>
  <si>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</si>
  <si>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</si>
  <si>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</si>
  <si>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</si>
  <si>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</si>
  <si>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</si>
  <si>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</si>
  <si>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</si>
  <si>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</si>
  <si>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</si>
  <si>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</si>
  <si>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</si>
  <si>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</si>
  <si>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</si>
  <si>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</si>
  <si>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</si>
  <si>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</si>
  <si>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</si>
  <si>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</si>
  <si>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</si>
  <si>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</si>
  <si>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</si>
  <si>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</si>
  <si>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</si>
  <si>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</si>
  <si>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</si>
  <si>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</si>
  <si>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</si>
  <si>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</si>
  <si>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</si>
  <si>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</si>
  <si>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PAREDE DIAFRAGMA COM COROA DIAMANTADA DE DIÂMETRO DE 102 MM.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</si>
  <si>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</si>
  <si>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</si>
  <si>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</si>
  <si>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</si>
  <si>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</si>
  <si>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</si>
  <si>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</si>
  <si>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</si>
  <si>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</si>
  <si>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</si>
  <si>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</si>
  <si>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</si>
  <si>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</si>
  <si>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</si>
  <si>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</si>
  <si>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</si>
  <si>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</si>
  <si>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</si>
  <si>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</si>
  <si>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</si>
  <si>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</si>
  <si>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</si>
  <si>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</si>
  <si>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</si>
  <si>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</si>
  <si>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</si>
  <si>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</si>
  <si>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</si>
  <si>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</si>
  <si>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</si>
  <si>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</si>
  <si>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</si>
  <si>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</si>
  <si>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</si>
  <si>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</si>
  <si>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</si>
  <si>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</si>
  <si>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</si>
  <si>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</si>
  <si>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</si>
  <si>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</si>
  <si>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</si>
  <si>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</si>
  <si>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</si>
  <si>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CONTRAMARCO DE AÇO, FIXAÇÃO COM ARGAMASSA - FORNECIMENTO E INSTALAÇÃO. AF_11/2024</t>
  </si>
  <si>
    <t>CONTRAMARCO DE AÇO, FIXAÇÃO COM PARAFUSO - FORNECIMENTO E INSTALAÇÃO. AF_11/2024</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</si>
  <si>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</si>
  <si>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</si>
  <si>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</si>
  <si>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CONTRAMARCO DE ALUMÍNIO, FIXAÇÃO COM ARGAMASSA - FORNECIMENTO E INSTALAÇÃO. AF_11/2024</t>
  </si>
  <si>
    <t>CONTRAMARCO DE ALUMÍNIO, FIXAÇÃO COM PARAFUSO - FORNECIMENTO E INSTALAÇÃO. AF_11/2024</t>
  </si>
  <si>
    <t>ARRASAMENTO MECÂNICO DE ESTACA METÁLICA, PERFIL LAMINADO TIPO  I  FAMÍLIA 250.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</si>
  <si>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</si>
  <si>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</si>
  <si>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</si>
  <si>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</si>
  <si>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</si>
  <si>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</si>
  <si>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</si>
  <si>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</si>
  <si>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</si>
  <si>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</si>
  <si>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</si>
  <si>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</si>
  <si>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</si>
  <si>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MONTAGEM E DESMONTAGEM DE FÔRMA DE VIGA, ESCORAMENTO METÁLICO, PÉ-DIREITO DUPLO, EM CHAPA DE MADEIRA RESINADA, 6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</si>
  <si>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</si>
  <si>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</si>
  <si>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</si>
  <si>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</si>
  <si>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</si>
  <si>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</si>
  <si>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</si>
  <si>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</si>
  <si>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</si>
  <si>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</si>
  <si>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</si>
  <si>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</si>
  <si>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</si>
  <si>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</si>
  <si>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</si>
  <si>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</si>
  <si>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</si>
  <si>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FÔRMA PARA ESCADA DUPLA COM 2 LANCES EM X E LAJE PLANA, EM MADEIRA SERRADA, E=25 MM. AF_11/2020</t>
  </si>
  <si>
    <t>FABRICAÇÃO DE FÔRMA PARA ESCADA DUPLA COM 2 LANCES EM X E LAJE CASCATA, EM MADEIRA SERRADA, E=25 MM. AF_11/2020</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</si>
  <si>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</si>
  <si>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</si>
  <si>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</si>
  <si>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</si>
  <si>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</si>
  <si>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</si>
  <si>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</si>
  <si>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CORTE E DOBRA DE AÇO CA-50, DIÂMETRO DE 32 MM. AF_06/2022</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</si>
  <si>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</si>
  <si>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</si>
  <si>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</si>
  <si>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</si>
  <si>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</si>
  <si>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</si>
  <si>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</si>
  <si>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</si>
  <si>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</si>
  <si>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</si>
  <si>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</si>
  <si>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</si>
  <si>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</si>
  <si>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</si>
  <si>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</si>
  <si>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</si>
  <si>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</si>
  <si>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</si>
  <si>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</si>
  <si>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</si>
  <si>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</si>
  <si>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</si>
  <si>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</si>
  <si>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</si>
  <si>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</si>
  <si>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</si>
  <si>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</si>
  <si>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</si>
  <si>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</si>
  <si>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</si>
  <si>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</si>
  <si>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</si>
  <si>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</si>
  <si>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</si>
  <si>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</si>
  <si>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</si>
  <si>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</si>
  <si>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</si>
  <si>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</si>
  <si>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</si>
  <si>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</si>
  <si>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</si>
  <si>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</si>
  <si>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</si>
  <si>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</si>
  <si>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</si>
  <si>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</si>
  <si>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</si>
  <si>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</si>
  <si>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</si>
  <si>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</si>
  <si>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</si>
  <si>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</si>
  <si>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</si>
  <si>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</si>
  <si>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</si>
  <si>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</si>
  <si>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</si>
  <si>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</si>
  <si>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</si>
  <si>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</si>
  <si>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</si>
  <si>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</si>
  <si>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</si>
  <si>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</si>
  <si>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</si>
  <si>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</si>
  <si>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</si>
  <si>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</si>
  <si>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</si>
  <si>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</si>
  <si>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</si>
  <si>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</si>
  <si>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</si>
  <si>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</si>
  <si>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</si>
  <si>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</si>
  <si>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</si>
  <si>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</si>
  <si>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</si>
  <si>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</si>
  <si>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</si>
  <si>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</si>
  <si>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</si>
  <si>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</si>
  <si>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</si>
  <si>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</si>
  <si>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</si>
  <si>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</si>
  <si>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</si>
  <si>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</si>
  <si>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</si>
  <si>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</si>
  <si>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</si>
  <si>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</si>
  <si>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</si>
  <si>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</si>
  <si>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</si>
  <si>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</si>
  <si>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</si>
  <si>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</si>
  <si>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</si>
  <si>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</si>
  <si>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</si>
  <si>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</si>
  <si>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</si>
  <si>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</si>
  <si>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</si>
  <si>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</si>
  <si>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</si>
  <si>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</si>
  <si>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</si>
  <si>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</si>
  <si>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</si>
  <si>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</si>
  <si>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</si>
  <si>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</si>
  <si>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</si>
  <si>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</si>
  <si>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</si>
  <si>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</si>
  <si>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</si>
  <si>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</si>
  <si>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</si>
  <si>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</si>
  <si>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</si>
  <si>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</si>
  <si>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</si>
  <si>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</si>
  <si>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</si>
  <si>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</si>
  <si>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</si>
  <si>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</si>
  <si>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</si>
  <si>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</si>
  <si>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</si>
  <si>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</si>
  <si>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</si>
  <si>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</si>
  <si>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</si>
  <si>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</si>
  <si>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</si>
  <si>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</si>
  <si>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</si>
  <si>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</si>
  <si>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</si>
  <si>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</si>
  <si>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</si>
  <si>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</si>
  <si>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</si>
  <si>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</si>
  <si>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</si>
  <si>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LUMINÁRIA ARANDELA TIPO MEIA LUA, DE SOBREPOR, COM 1 LÂMPADA LED DE 6 W, SEM REATOR - FORNECIMENTO E INSTALAÇÃO. AF_09/2024</t>
  </si>
  <si>
    <t>LUMINÁRIA ARANDELA TIPO TARTARUGA, DE SOBREPOR, COM 1 LÂMPADA LED DE 6 W, SEM REATOR - FORNECIMENTO E INSTALAÇÃO. AF_09/2024</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</si>
  <si>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</si>
  <si>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</si>
  <si>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</si>
  <si>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</si>
  <si>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</si>
  <si>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</si>
  <si>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</si>
  <si>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</si>
  <si>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</si>
  <si>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</si>
  <si>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</si>
  <si>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</si>
  <si>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</si>
  <si>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</si>
  <si>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</si>
  <si>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</si>
  <si>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</si>
  <si>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PINTURA ANTICORROSIVA DE DUTO METÁLICO. AF_03/2024</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</si>
  <si>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</si>
  <si>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</si>
  <si>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</si>
  <si>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</si>
  <si>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</si>
  <si>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</si>
  <si>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</si>
  <si>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</si>
  <si>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</si>
  <si>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</si>
  <si>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</si>
  <si>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</si>
  <si>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</si>
  <si>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</si>
  <si>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</si>
  <si>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</si>
  <si>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</si>
  <si>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</si>
  <si>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</si>
  <si>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</si>
  <si>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</si>
  <si>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</si>
  <si>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</si>
  <si>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</si>
  <si>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</si>
  <si>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</si>
  <si>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</si>
  <si>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</si>
  <si>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</si>
  <si>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</si>
  <si>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</si>
  <si>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</si>
  <si>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</si>
  <si>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</si>
  <si>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</si>
  <si>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</si>
  <si>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</si>
  <si>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</si>
  <si>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</si>
  <si>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</si>
  <si>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</si>
  <si>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</si>
  <si>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</si>
  <si>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</si>
  <si>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</si>
  <si>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</si>
  <si>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PPR, DN 20 MM, CLASSE PN 20,  INSTALADO EM RESERVAÇÃO PREDIAL DE ÁGUA - FORNECIMENTO E INSTALAÇÃO. AF_04/2024</t>
  </si>
  <si>
    <t>TUBO, PPR, DN 25 MM, CLASSE PN 20,  INSTALADO EM RESERVAÇÃO PREDIAL DE ÁGUA - FORNECIMENTO E INSTALAÇÃO. AF_04/2024</t>
  </si>
  <si>
    <t>TUBO, PPR, DN 32 MM, CLASSE PN 12,  INSTALADO EM RESERVAÇÃO PREDIAL DE ÁGUA - FORNECIMENTO E INSTALAÇÃO. AF_04/2024</t>
  </si>
  <si>
    <t>TUBO, PPR, DN 40 MM, CLASSE PN 12,  INSTALADO EM RESERVAÇÃO PREDIAL DE ÁGUA - FORNECIMENTO E INSTALAÇÃO. AF_04/2024</t>
  </si>
  <si>
    <t>TUBO, PPR, DN 50 MM, CLASSE PN 12,  INSTALADO EM RESERVAÇÃO PREDIAL DE ÁGUA - FORNECIMENTO E INSTALAÇÃO. AF_04/2024</t>
  </si>
  <si>
    <t>TUBO, PPR, DN 63 MM, CLASSE PN 12,  INSTALADO EM RESERVAÇÃO PREDIAL DE ÁGUA - FORNECIMENTO E INSTALAÇÃO. AF_04/2024</t>
  </si>
  <si>
    <t>TUBO, PPR, DN 75 MM, CLASSE PN 12,  INSTALADO EM RESERVAÇÃO PREDIAL DE ÁGUA - FORNECIMENTO E INSTALAÇÃO. AF_04/2024</t>
  </si>
  <si>
    <t>TUBO, PPR, DN 90 MM, CLASSE PN 12,  INSTALADO EM RESERVAÇÃO PREDIAL DE ÁGUA - FORNECIMENTO E INSTALAÇÃO. AF_04/2024</t>
  </si>
  <si>
    <t>TUBO, PPR, DN 110 MM, CLASSE PN 12,  INSTALADO EM RESERVAÇÃO PREDIAL DE ÁGUA - FORNECIMENTO E INSTALAÇÃO. AF_04/2024</t>
  </si>
  <si>
    <t>TUBO, PPR, DN 20 MM, CLASSE PN 25,  INSTALADO EM RESERVAÇÃO PREDIAL DE ÁGUA - FORNECIMENTO E INSTALAÇÃO. AF_04/2024</t>
  </si>
  <si>
    <t>TUBO, PPR, DN 25 MM, CLASSE PN 25,  INSTALADO EM RESERVAÇÃO PREDIAL DE ÁGUA - FORNECIMENTO E INSTALAÇÃO. AF_04/2024</t>
  </si>
  <si>
    <t>TUBO, PPR, DN 32 MM, CLASSE PN 25,  INSTALADO EM RESERVAÇÃO PREDIAL DE ÁGUA - FORNECIMENTO E INSTALAÇÃO. AF_04/2024</t>
  </si>
  <si>
    <t>TUBO, PPR, DN 40 MM, CLASSE PN 25,  INSTALADO EM RESERVAÇÃO PREDIAL DE ÁGUA - FORNECIMENTO E INSTALAÇÃO. AF_04/2024</t>
  </si>
  <si>
    <t>TUBO, PPR, DN 50 MM, CLASSE PN 25,  INSTALADO EM RESERVAÇÃO PREDIAL DE ÁGUA - FORNECIMENTO E INSTALAÇÃO. AF_04/2024</t>
  </si>
  <si>
    <t>TUBO, PPR, DN 63 MM, CLASSE PN 25,  INSTALADO EM RESERVAÇÃO PREDIAL DE ÁGUA - FORNECIMENTO E INSTALAÇÃO. AF_04/2024</t>
  </si>
  <si>
    <t>TUBO, PPR, DN 75 MM, CLASSE PN 25,  INSTALADO EM RESERVAÇÃO PREDIAL DE ÁGUA - FORNECIMENTO E INSTALAÇÃO. AF_04/2024</t>
  </si>
  <si>
    <t>TUBO, PPR, DN 90 MM, CLASSE PN 25,  INSTALADO EM RESERVAÇÃO PREDIAL DE ÁGUA - FORNECIMENTO E INSTALAÇÃO. AF_04/2024</t>
  </si>
  <si>
    <t>TUBO, PPR, DN 110 MM, CLASSE PN 25,  INSTALADO EM RESERVAÇÃO PREDIAL DE ÁGUA - FORNECIMENTO E INSTALAÇÃO. AF_04/2024</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</si>
  <si>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</si>
  <si>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</si>
  <si>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</si>
  <si>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</si>
  <si>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</si>
  <si>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</si>
  <si>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</si>
  <si>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</si>
  <si>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</si>
  <si>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</si>
  <si>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</si>
  <si>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</si>
  <si>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</si>
  <si>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</si>
  <si>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</si>
  <si>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</si>
  <si>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</si>
  <si>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</si>
  <si>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</si>
  <si>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</si>
  <si>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</si>
  <si>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</si>
  <si>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</si>
  <si>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</si>
  <si>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</si>
  <si>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</si>
  <si>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</si>
  <si>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</si>
  <si>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</si>
  <si>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</si>
  <si>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</si>
  <si>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</si>
  <si>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</si>
  <si>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</si>
  <si>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</si>
  <si>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</si>
  <si>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</si>
  <si>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</si>
  <si>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</si>
  <si>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</si>
  <si>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</si>
  <si>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</si>
  <si>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</si>
  <si>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</si>
  <si>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</si>
  <si>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</si>
  <si>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</si>
  <si>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</si>
  <si>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</si>
  <si>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</si>
  <si>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</si>
  <si>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</si>
  <si>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</si>
  <si>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</si>
  <si>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</si>
  <si>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</si>
  <si>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</si>
  <si>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25 MM X 3/4", INSTALADO EM RESERVAÇÃO PREDIAL DE ÁGUA - FORNECIMENTO E INSTALAÇÃO. AF_04/2024</t>
  </si>
  <si>
    <t>LUVA PVC, SOLDÁVEL, DN  25 MM,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</si>
  <si>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</si>
  <si>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</si>
  <si>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</si>
  <si>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</si>
  <si>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</si>
  <si>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</si>
  <si>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</si>
  <si>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</si>
  <si>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</si>
  <si>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</si>
  <si>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</si>
  <si>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</si>
  <si>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</si>
  <si>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</si>
  <si>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COM BUCHA DE LATÃO, PVC, SOLDÁVEL, DN  25 MM X 3/4", INSTALADO EM RESERVAÇÃO PREDIAL DE ÁGUA - FORNECIMENTO E INSTALAÇÃO. AF_04/2024</t>
  </si>
  <si>
    <t>CURVA 90 GRAUS, PVC, SOLDÁVEL, DN  25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</si>
  <si>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</si>
  <si>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</si>
  <si>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</si>
  <si>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</si>
  <si>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</si>
  <si>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</si>
  <si>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</si>
  <si>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</si>
  <si>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</si>
  <si>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</si>
  <si>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</si>
  <si>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</si>
  <si>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</si>
  <si>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</si>
  <si>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25 MM INSTALADO EM RESERVAÇÃO PREDIAL DE ÁGUA - FORNECIMENTO E INSTALAÇÃO. AF_04/2024</t>
  </si>
  <si>
    <t>TÊ COM BUCHA DE LATÃO NA BOLSA CENTRAL, PVC, SOLDÁVEL, DN  25 MM X 3/4", INSTALADO EM RESERVAÇÃO PREDIAL DE ÁGUA - FORNECIMENTO E INSTALAÇÃO. AF_04/2024</t>
  </si>
  <si>
    <t>TÊ, PVC, SOLDÁVEL, DN 32 MM INSTALADO EM RESERVAÇÃO PREDIAL DE ÁGUA - FORNECIMENTO E INSTALAÇÃO. AF_04/2024</t>
  </si>
  <si>
    <t>TÊ DE REDUÇÃO, PVC, SOLDÁVEL, DN 32 MM X  25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</si>
  <si>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</si>
  <si>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</si>
  <si>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</si>
  <si>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</si>
  <si>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</si>
  <si>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</si>
  <si>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</si>
  <si>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</si>
  <si>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</si>
  <si>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</si>
  <si>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</si>
  <si>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</si>
  <si>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</si>
  <si>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</si>
  <si>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</si>
  <si>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</si>
  <si>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</si>
  <si>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</si>
  <si>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</si>
  <si>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</si>
  <si>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</si>
  <si>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</si>
  <si>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</si>
  <si>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</si>
  <si>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</si>
  <si>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</si>
  <si>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</si>
  <si>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</si>
  <si>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</si>
  <si>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</si>
  <si>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</si>
  <si>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</si>
  <si>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</si>
  <si>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</si>
  <si>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</si>
  <si>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</si>
  <si>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</si>
  <si>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</si>
  <si>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</si>
  <si>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</si>
  <si>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</si>
  <si>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</si>
  <si>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</si>
  <si>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</si>
  <si>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</si>
  <si>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</si>
  <si>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</si>
  <si>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</si>
  <si>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</si>
  <si>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</si>
  <si>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</si>
  <si>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</si>
  <si>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</si>
  <si>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</si>
  <si>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</si>
  <si>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</si>
  <si>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</si>
  <si>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</si>
  <si>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</si>
  <si>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LUVA, CPVC, SOLDÁVEL, DN 73 MM, INSTALADO EM RESERVAÇÃO PREDIAL DE ÁGUA - FORNECIMENTO E INSTALAÇÃO. AF_04/2024</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</si>
  <si>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</si>
  <si>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</si>
  <si>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</si>
  <si>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</si>
  <si>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</si>
  <si>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</si>
  <si>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</si>
  <si>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</si>
  <si>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</si>
  <si>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</si>
  <si>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</si>
  <si>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</si>
  <si>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</si>
  <si>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</si>
  <si>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</si>
  <si>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</si>
  <si>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</si>
  <si>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</si>
  <si>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</si>
  <si>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</si>
  <si>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</si>
  <si>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</si>
  <si>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</si>
  <si>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</si>
  <si>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</si>
  <si>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</si>
  <si>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</si>
  <si>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</si>
  <si>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</si>
  <si>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</si>
  <si>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</si>
  <si>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</si>
  <si>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</si>
  <si>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</si>
  <si>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</si>
  <si>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</si>
  <si>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</si>
  <si>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</si>
  <si>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</si>
  <si>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</si>
  <si>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</si>
  <si>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</si>
  <si>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</si>
  <si>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</si>
  <si>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</si>
  <si>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</si>
  <si>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</si>
  <si>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</si>
  <si>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</si>
  <si>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</si>
  <si>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DE REDUÇÃO, CPVC, SOLDÁVEL, DN 28 X 22 MM,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</si>
  <si>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</si>
  <si>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</si>
  <si>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</si>
  <si>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</si>
  <si>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</si>
  <si>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</si>
  <si>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</si>
  <si>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</si>
  <si>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</si>
  <si>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</si>
  <si>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</si>
  <si>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</si>
  <si>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</si>
  <si>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</si>
  <si>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</si>
  <si>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</si>
  <si>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</si>
  <si>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</si>
  <si>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</si>
  <si>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</si>
  <si>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</si>
  <si>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</si>
  <si>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</si>
  <si>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</si>
  <si>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</si>
  <si>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</si>
  <si>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</si>
  <si>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</si>
  <si>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</si>
  <si>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</si>
  <si>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</si>
  <si>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</si>
  <si>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</si>
  <si>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</si>
  <si>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</si>
  <si>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</si>
  <si>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</si>
  <si>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</si>
  <si>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</si>
  <si>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</si>
  <si>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</si>
  <si>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</si>
  <si>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</si>
  <si>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</si>
  <si>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</si>
  <si>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</si>
  <si>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</si>
  <si>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</si>
  <si>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</si>
  <si>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</si>
  <si>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</si>
  <si>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</si>
  <si>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</si>
  <si>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</si>
  <si>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</si>
  <si>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</si>
  <si>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</si>
  <si>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</si>
  <si>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</si>
  <si>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</si>
  <si>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</si>
  <si>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</si>
  <si>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</si>
  <si>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</si>
  <si>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</si>
  <si>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</si>
  <si>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</si>
  <si>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</si>
  <si>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</si>
  <si>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</si>
  <si>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</si>
  <si>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</si>
  <si>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</si>
  <si>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</si>
  <si>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</si>
  <si>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</si>
  <si>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</si>
  <si>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</si>
  <si>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</si>
  <si>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</si>
  <si>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</si>
  <si>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</si>
  <si>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</si>
  <si>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</si>
  <si>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</si>
  <si>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</si>
  <si>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</si>
  <si>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</si>
  <si>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</si>
  <si>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</si>
  <si>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</si>
  <si>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</si>
  <si>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</si>
  <si>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</si>
  <si>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</si>
  <si>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</si>
  <si>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</si>
  <si>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</si>
  <si>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</si>
  <si>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</si>
  <si>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</si>
  <si>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</si>
  <si>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</si>
  <si>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</si>
  <si>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</si>
  <si>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</si>
  <si>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INCLUSO CONJUNTO DE LIGAÇÃO PARA BACIA SANITÁRIA AJUSTÁVEL - FORNECIMENTO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</si>
  <si>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</si>
  <si>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</si>
  <si>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</si>
  <si>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</si>
  <si>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</si>
  <si>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</si>
  <si>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</si>
  <si>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</si>
  <si>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</si>
  <si>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</si>
  <si>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</si>
  <si>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</si>
  <si>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</si>
  <si>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</si>
  <si>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</si>
  <si>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</si>
  <si>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</si>
  <si>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</si>
  <si>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</si>
  <si>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</si>
  <si>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</si>
  <si>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</si>
  <si>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</si>
  <si>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</si>
  <si>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</si>
  <si>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</si>
  <si>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</si>
  <si>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</si>
  <si>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</si>
  <si>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</si>
  <si>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</si>
  <si>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</si>
  <si>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</si>
  <si>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</si>
  <si>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</si>
  <si>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</si>
  <si>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</si>
  <si>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</si>
  <si>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</si>
  <si>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</si>
  <si>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</si>
  <si>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</si>
  <si>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</si>
  <si>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</si>
  <si>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</si>
  <si>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</si>
  <si>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</si>
  <si>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</si>
  <si>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</si>
  <si>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</si>
  <si>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</si>
  <si>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</si>
  <si>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</si>
  <si>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</si>
  <si>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</si>
  <si>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</si>
  <si>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</si>
  <si>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</si>
  <si>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</si>
  <si>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</si>
  <si>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</si>
  <si>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</si>
  <si>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</si>
  <si>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</si>
  <si>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</si>
  <si>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</si>
  <si>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</si>
  <si>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</si>
  <si>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</si>
  <si>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</si>
  <si>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</si>
  <si>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</si>
  <si>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</si>
  <si>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</si>
  <si>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</si>
  <si>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</si>
  <si>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</si>
  <si>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</si>
  <si>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</si>
  <si>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</si>
  <si>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</si>
  <si>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</si>
  <si>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</si>
  <si>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</si>
  <si>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</si>
  <si>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</si>
  <si>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</si>
  <si>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</si>
  <si>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</si>
  <si>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</si>
  <si>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</si>
  <si>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</si>
  <si>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</si>
  <si>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</si>
  <si>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</si>
  <si>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</si>
  <si>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</si>
  <si>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</si>
  <si>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</si>
  <si>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</si>
  <si>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</si>
  <si>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</si>
  <si>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</si>
  <si>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</si>
  <si>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</si>
  <si>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</si>
  <si>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</si>
  <si>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</si>
  <si>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</si>
  <si>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</si>
  <si>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</si>
  <si>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</si>
  <si>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</si>
  <si>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</si>
  <si>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</si>
  <si>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</si>
  <si>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</si>
  <si>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</si>
  <si>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</si>
  <si>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</si>
  <si>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</si>
  <si>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</si>
  <si>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</si>
  <si>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</si>
  <si>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</si>
  <si>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</si>
  <si>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</si>
  <si>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</si>
  <si>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</si>
  <si>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</si>
  <si>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</si>
  <si>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</si>
  <si>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</si>
  <si>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</si>
  <si>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</si>
  <si>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</si>
  <si>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</si>
  <si>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</si>
  <si>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</si>
  <si>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</si>
  <si>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</si>
  <si>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</si>
  <si>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</si>
  <si>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</si>
  <si>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</si>
  <si>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</si>
  <si>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</si>
  <si>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</si>
  <si>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</si>
  <si>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</si>
  <si>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</si>
  <si>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</si>
  <si>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</si>
  <si>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</si>
  <si>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</si>
  <si>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</si>
  <si>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</si>
  <si>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</si>
  <si>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</si>
  <si>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</si>
  <si>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</si>
  <si>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</si>
  <si>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</si>
  <si>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</si>
  <si>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</si>
  <si>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</si>
  <si>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</si>
  <si>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</si>
  <si>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</si>
  <si>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</si>
  <si>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</si>
  <si>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</si>
  <si>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</si>
  <si>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</si>
  <si>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</si>
  <si>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</si>
  <si>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</si>
  <si>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</si>
  <si>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</si>
  <si>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</si>
  <si>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</si>
  <si>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</si>
  <si>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</si>
  <si>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</si>
  <si>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</si>
  <si>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</si>
  <si>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</si>
  <si>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</si>
  <si>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</si>
  <si>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</si>
  <si>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</si>
  <si>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</si>
  <si>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</si>
  <si>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</si>
  <si>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</si>
  <si>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</si>
  <si>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</si>
  <si>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</si>
  <si>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</si>
  <si>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</si>
  <si>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</si>
  <si>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</si>
  <si>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</si>
  <si>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</si>
  <si>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</si>
  <si>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</si>
  <si>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</si>
  <si>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</si>
  <si>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</si>
  <si>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</si>
  <si>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</si>
  <si>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</si>
  <si>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</si>
  <si>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</si>
  <si>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</si>
  <si>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</si>
  <si>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</si>
  <si>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</si>
  <si>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</si>
  <si>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</si>
  <si>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</si>
  <si>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</si>
  <si>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</si>
  <si>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</si>
  <si>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</si>
  <si>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</si>
  <si>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</si>
  <si>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</si>
  <si>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</si>
  <si>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0,8 A 1,5 M, PROFUNDIDADE 1,5 A 3,0 M, COM SOLO (SEM SUBSTITUIÇÃO) DE 1ª CATEGORIA E COMPACTADOR DE SOLOS DE PERCUSSÃO. AF_08/2023</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</si>
  <si>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</si>
  <si>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</si>
  <si>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</si>
  <si>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</si>
  <si>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</si>
  <si>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</si>
  <si>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</si>
  <si>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</si>
  <si>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</si>
  <si>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</si>
  <si>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</si>
  <si>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</si>
  <si>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</si>
  <si>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</si>
  <si>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</si>
  <si>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</si>
  <si>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</si>
  <si>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</si>
  <si>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</si>
  <si>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</si>
  <si>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</si>
  <si>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</si>
  <si>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</si>
  <si>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</si>
  <si>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</si>
  <si>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</si>
  <si>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</si>
  <si>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</si>
  <si>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</si>
  <si>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</si>
  <si>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</si>
  <si>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</si>
  <si>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</si>
  <si>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</si>
  <si>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</si>
  <si>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</si>
  <si>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</si>
  <si>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</si>
  <si>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</si>
  <si>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</si>
  <si>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</si>
  <si>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</si>
  <si>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</si>
  <si>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</si>
  <si>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</si>
  <si>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</si>
  <si>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</si>
  <si>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</si>
  <si>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</si>
  <si>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</si>
  <si>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</si>
  <si>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</si>
  <si>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</si>
  <si>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</si>
  <si>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</si>
  <si>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</si>
  <si>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</si>
  <si>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</si>
  <si>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</si>
  <si>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</si>
  <si>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</si>
  <si>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</si>
  <si>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</si>
  <si>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</si>
  <si>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</si>
  <si>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</si>
  <si>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</si>
  <si>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</si>
  <si>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</si>
  <si>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</si>
  <si>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</si>
  <si>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</si>
  <si>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</si>
  <si>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</si>
  <si>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</si>
  <si>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</si>
  <si>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</si>
  <si>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</si>
  <si>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</si>
  <si>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</si>
  <si>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</si>
  <si>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</si>
  <si>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</si>
  <si>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</si>
  <si>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</si>
  <si>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</si>
  <si>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</si>
  <si>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</si>
  <si>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</si>
  <si>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</si>
  <si>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</si>
  <si>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</si>
  <si>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</si>
  <si>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</si>
  <si>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</si>
  <si>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</si>
  <si>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</si>
  <si>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</si>
  <si>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</si>
  <si>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</si>
  <si>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</si>
  <si>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</si>
  <si>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</si>
  <si>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</si>
  <si>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</si>
  <si>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</si>
  <si>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</si>
  <si>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</si>
  <si>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</si>
  <si>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</si>
  <si>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</si>
  <si>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</si>
  <si>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</si>
  <si>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</si>
  <si>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</si>
  <si>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</si>
  <si>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</si>
  <si>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</si>
  <si>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</si>
  <si>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</si>
  <si>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</si>
  <si>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</si>
  <si>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</si>
  <si>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</si>
  <si>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</si>
  <si>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</si>
  <si>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</si>
  <si>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</si>
  <si>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</si>
  <si>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</si>
  <si>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</si>
  <si>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</si>
  <si>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</si>
  <si>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</si>
  <si>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</si>
  <si>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</si>
  <si>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</si>
  <si>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</si>
  <si>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</si>
  <si>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</si>
  <si>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</si>
  <si>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</si>
  <si>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</si>
  <si>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</si>
  <si>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</si>
  <si>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</si>
  <si>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</si>
  <si>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</si>
  <si>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</si>
  <si>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</si>
  <si>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</si>
  <si>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</si>
  <si>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</si>
  <si>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</si>
  <si>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</si>
  <si>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</si>
  <si>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</si>
  <si>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</si>
  <si>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</si>
  <si>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</si>
  <si>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</si>
  <si>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</si>
  <si>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</si>
  <si>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</si>
  <si>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</si>
  <si>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</si>
  <si>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</si>
  <si>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</si>
  <si>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</si>
  <si>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</si>
  <si>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</si>
  <si>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</si>
  <si>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</si>
  <si>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</si>
  <si>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</si>
  <si>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</si>
  <si>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</si>
  <si>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</si>
  <si>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</si>
  <si>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</si>
  <si>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</si>
  <si>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</si>
  <si>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</si>
  <si>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</si>
  <si>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</si>
  <si>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</si>
  <si>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</si>
  <si>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</si>
  <si>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</si>
  <si>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</si>
  <si>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</si>
  <si>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</si>
  <si>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</si>
  <si>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</si>
  <si>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</si>
  <si>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</si>
  <si>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</si>
  <si>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</si>
  <si>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</si>
  <si>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</si>
  <si>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</si>
  <si>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</si>
  <si>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</si>
  <si>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</si>
  <si>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</si>
  <si>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</si>
  <si>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</si>
  <si>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</si>
  <si>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</si>
  <si>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</si>
  <si>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</si>
  <si>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</si>
  <si>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</si>
  <si>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PISO PODOTÁTIL DE ALERTA OU DIRECIONAL, DE CONCRETO, ASSENTADO SOBRE ARGAMASSA. AF_03/2024</t>
  </si>
  <si>
    <t>CONTRAPISO EM ARGAMASSA PRONTA, PREPARO MANUAL, APLICADO EM ÁREAS SECAS SOBRE LAJE, ADERIDO, ACABAMENTO NÃO REFORÇADO, ESPESSURA 2CM. AF_07/2021</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</si>
  <si>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</si>
  <si>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</si>
  <si>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</si>
  <si>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</si>
  <si>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</si>
  <si>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</si>
  <si>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</si>
  <si>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</si>
  <si>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</si>
  <si>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</si>
  <si>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</si>
  <si>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</si>
  <si>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</si>
  <si>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</si>
  <si>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</si>
  <si>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</si>
  <si>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</si>
  <si>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</si>
  <si>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</si>
  <si>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</si>
  <si>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</si>
  <si>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</si>
  <si>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</si>
  <si>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</si>
  <si>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</si>
  <si>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</si>
  <si>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</si>
  <si>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</si>
  <si>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</si>
  <si>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</si>
  <si>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</si>
  <si>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</si>
  <si>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</si>
  <si>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</si>
  <si>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</si>
  <si>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</si>
  <si>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</si>
  <si>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</si>
  <si>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</si>
  <si>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</si>
  <si>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</si>
  <si>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</si>
  <si>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</si>
  <si>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</si>
  <si>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</si>
  <si>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</si>
  <si>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</si>
  <si>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</si>
  <si>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</si>
  <si>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</si>
  <si>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</si>
  <si>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</si>
  <si>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</si>
  <si>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</si>
  <si>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</si>
  <si>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</si>
  <si>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</si>
  <si>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</si>
  <si>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</si>
  <si>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</si>
  <si>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</si>
  <si>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</si>
  <si>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</si>
  <si>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</si>
  <si>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</si>
  <si>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</si>
  <si>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INTERNAS COM PLACAS TIPO ESMALTADA DE DIMENSÕES 20X20 CM APLICADAS NA ALTURA INTEIRA DAS PAREDES.  AF_02/2023_PE</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</si>
  <si>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</si>
  <si>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</si>
  <si>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</si>
  <si>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</si>
  <si>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</si>
  <si>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COM PLACAS TIPO GRÊS OU SEMIGRÊS, FORMATO MENOR OU IGUAL A 200 CM2,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</si>
  <si>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</si>
  <si>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</si>
  <si>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</si>
  <si>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</si>
  <si>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</si>
  <si>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</si>
  <si>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</si>
  <si>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</si>
  <si>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FORRO EM MADEIRA PINUS, PARA AMBIENTES RESIDENCIAIS, INCLUSIVE ESTRUTURA UNIDIRECIONAL DE FIXAÇÃO. AF_08/2023</t>
  </si>
  <si>
    <t>FORRO EM RÉGUAS DE PVC, FRISADO, PARA AMBIENTES COMERCIAIS, INCLUSIVE ESTRUTURA BIDIRECIONAL DE FIXAÇÃO. AF_08/2023_PS</t>
  </si>
  <si>
    <t>ARGAMASSA PARA REVESTIMENTO DECORATIVO MONOCAMADA (MONOCAPA), MISTURA E PROJEÇÃO DE 2 M3/H DE ARGAMASSA. AF_08/2019</t>
  </si>
  <si>
    <t>ARGAMASSA INDUSTRIALIZADA PARA REVESTIMENTOS, MISTURA E PROJEÇÃO DE 2 M³/H DE ARGAMASSA. AF_08/2019</t>
  </si>
  <si>
    <t>ARGAMASSA TRAÇO 1:4 (CIMENTO E AREIA MÉDIA), PREPARO MECÂNICO COM BETONEIRA 400 L. AF_08/2019</t>
  </si>
  <si>
    <t>ARGAMASSA TRAÇO 1:1,93 (EM VOLUME DE CIMENTO E AREIA MÉDIA ÚMIDA), FCK 20MPA, PREPARO MECÂNICO COM MISTURADOR DUPLO HORIZONTAL DE ALTA TURBULÊNCIA. AF_03/2020</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</si>
  <si>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</si>
  <si>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</si>
  <si>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</si>
  <si>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</si>
  <si>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</si>
  <si>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</si>
  <si>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</si>
  <si>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</si>
  <si>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</si>
  <si>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</si>
  <si>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</si>
  <si>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</si>
  <si>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</si>
  <si>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</si>
  <si>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</si>
  <si>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</si>
  <si>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</si>
  <si>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</si>
  <si>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</si>
  <si>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</si>
  <si>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</si>
  <si>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</si>
  <si>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</si>
  <si>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</si>
  <si>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</si>
  <si>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</si>
  <si>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</si>
  <si>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</si>
  <si>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</si>
  <si>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</si>
  <si>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</si>
  <si>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</si>
  <si>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</si>
  <si>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</si>
  <si>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</si>
  <si>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</si>
  <si>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</si>
  <si>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</si>
  <si>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</si>
  <si>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</si>
  <si>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</si>
  <si>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</si>
  <si>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</si>
  <si>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</si>
  <si>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</si>
  <si>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</si>
  <si>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</si>
  <si>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</si>
  <si>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</si>
  <si>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</si>
  <si>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</si>
  <si>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</si>
  <si>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</si>
  <si>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</si>
  <si>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</si>
  <si>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</si>
  <si>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</si>
  <si>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</si>
  <si>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</si>
  <si>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</si>
  <si>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</si>
  <si>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</si>
  <si>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</si>
  <si>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</si>
  <si>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</si>
  <si>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</si>
  <si>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</si>
  <si>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</si>
  <si>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</si>
  <si>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</si>
  <si>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</si>
  <si>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</si>
  <si>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</si>
  <si>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</si>
  <si>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</si>
  <si>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</si>
  <si>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</si>
  <si>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</si>
  <si>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</si>
  <si>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</si>
  <si>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</si>
  <si>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</si>
  <si>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</si>
  <si>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</si>
  <si>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</si>
  <si>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</si>
  <si>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</si>
  <si>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</si>
  <si>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</si>
  <si>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</si>
  <si>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</si>
  <si>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</si>
  <si>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</si>
  <si>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</si>
  <si>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</si>
  <si>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</si>
  <si>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</si>
  <si>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</si>
  <si>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</si>
  <si>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</si>
  <si>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</si>
  <si>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</si>
  <si>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</si>
  <si>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</si>
  <si>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AF_07/2024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</si>
  <si>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</si>
  <si>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</si>
  <si>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</si>
  <si>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</si>
  <si>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</si>
  <si>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</si>
  <si>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LIMPEZA MANUAL DE VEGETAÇÃO EM TERRENO COM ENXADA. AF_03/2024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</si>
  <si>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</si>
  <si>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</si>
  <si>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</si>
  <si>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</si>
  <si>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</si>
  <si>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</si>
  <si>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</si>
  <si>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</si>
  <si>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</si>
  <si>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</si>
  <si>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</si>
  <si>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</si>
  <si>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</si>
  <si>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</si>
  <si>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</si>
  <si>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</si>
  <si>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</si>
  <si>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</si>
  <si>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</si>
  <si>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</si>
  <si>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 --- Alterar a [QUANT. P/ 1UH] conforme sistema de tratamento de esgoto (Rede = 24,46m²)</t>
  </si>
  <si>
    <t>010603000</t>
  </si>
  <si>
    <t>CANALETA CONCRETO 14X19X39 (ESPESSURA DE 14CM) E ARGAMASSA DE ASSENTAMENTO COM PREPARO EM BETONEIRA</t>
  </si>
  <si>
    <t>CONTRAPISO E CALÇADA</t>
  </si>
  <si>
    <t>SINAPI - Sistema Nacional de Pesquisa de Custos e Índices da Construção Civil</t>
  </si>
  <si>
    <t>RELATÓRIO DE CUSTOS DE COMPOSIÇÕES - ENCARGOS SOCIAIS SEM DESONERAÇÃO</t>
  </si>
  <si>
    <t>Mês de Referência:</t>
  </si>
  <si>
    <t>Encargos sociais sobre a mão de obra:</t>
  </si>
  <si>
    <t>Data de emissão:</t>
  </si>
  <si>
    <t>(SEM DESONERAÇÃO)</t>
  </si>
  <si>
    <t>MS</t>
  </si>
  <si>
    <t>Localidade</t>
  </si>
  <si>
    <t>CAMPO GRANDE</t>
  </si>
  <si>
    <t>Observação:</t>
  </si>
  <si>
    <t>%AS (porcentagem Atribuído São Paulo) corresponde a porcentagem do custo total da</t>
  </si>
  <si>
    <t>Horista</t>
  </si>
  <si>
    <t>composição que foi obtida utilizando preços de insumos de São Paulo por indisponibilidade</t>
  </si>
  <si>
    <t>Mensalista</t>
  </si>
  <si>
    <t>Grupo</t>
  </si>
  <si>
    <t>Código da
Composição</t>
  </si>
  <si>
    <t>Descrição</t>
  </si>
  <si>
    <t>Unidade</t>
  </si>
  <si>
    <t>Custo (R$)</t>
  </si>
  <si>
    <t>%AS</t>
  </si>
  <si>
    <t>Acessibilidade</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</si>
  <si>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</si>
  <si>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</si>
  <si>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</si>
  <si>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</si>
  <si>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 Blocos Cerâmicos</t>
  </si>
  <si>
    <t>Alvenaria Estrutural - Blocos de Concreto</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</si>
  <si>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</si>
  <si>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</si>
  <si>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</si>
  <si>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</si>
  <si>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t>
  </si>
  <si>
    <t>Alvenarias Diversas</t>
  </si>
  <si>
    <t>ALVENARIA DE VEDAÇÃO DE BLOCO DE SOLO-CIMENTO (TIJOLO ECOLÓGICO) DE 7X15X30CM  (ESPESSURA 15CM). AF_05/2020</t>
  </si>
  <si>
    <t>Argamassas</t>
  </si>
  <si>
    <t>ARGAMASSA TRAÇO 1:0,5:4,5  (EM VOLUME DE CIMENTO, CAL E AREIA MÉDIA ÚMIDA), PREPARO MECÂNICO COM BETONEIRA 250 L.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</si>
  <si>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</si>
  <si>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</si>
  <si>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</si>
  <si>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</si>
  <si>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MÉDIA ÚMIDA),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</si>
  <si>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</si>
  <si>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</si>
  <si>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</si>
  <si>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</si>
  <si>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</si>
  <si>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</si>
  <si>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</si>
  <si>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</si>
  <si>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</si>
  <si>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</si>
  <si>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</si>
  <si>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</si>
  <si>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</si>
  <si>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</si>
  <si>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</si>
  <si>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Armação de Estacas</t>
  </si>
  <si>
    <t>Armação para Estruturas de Concreto Armado</t>
  </si>
  <si>
    <t>Arrasamento de Estacas</t>
  </si>
  <si>
    <t>Asfalto</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</si>
  <si>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</si>
  <si>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</si>
  <si>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Tubos de Esgoto em PVC e PEAD</t>
  </si>
  <si>
    <t>Assentamento de Tubos de PVC e Metálicos em Redes de Água</t>
  </si>
  <si>
    <t>Assentamento de tubos de esgoto ou drenagem pluvial em concreto</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</si>
  <si>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</si>
  <si>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</si>
  <si>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</si>
  <si>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</si>
  <si>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</si>
  <si>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</si>
  <si>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</si>
  <si>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</si>
  <si>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Aterro e Reaterro de Valas</t>
  </si>
  <si>
    <t>Aterros, Bases, Sub bases e Imprimações</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</si>
  <si>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</si>
  <si>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</si>
  <si>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</si>
  <si>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</si>
  <si>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</si>
  <si>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</si>
  <si>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</si>
  <si>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</si>
  <si>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</si>
  <si>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</si>
  <si>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</si>
  <si>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</si>
  <si>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</si>
  <si>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</si>
  <si>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</si>
  <si>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</si>
  <si>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</si>
  <si>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</si>
  <si>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</si>
  <si>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</si>
  <si>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</si>
  <si>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</si>
  <si>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</si>
  <si>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</si>
  <si>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</si>
  <si>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</si>
  <si>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</si>
  <si>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</si>
  <si>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</si>
  <si>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</si>
  <si>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</si>
  <si>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</si>
  <si>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</si>
  <si>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</si>
  <si>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</si>
  <si>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</si>
  <si>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</si>
  <si>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</si>
  <si>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</si>
  <si>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</si>
  <si>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</si>
  <si>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</si>
  <si>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</si>
  <si>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</si>
  <si>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</si>
  <si>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</si>
  <si>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</si>
  <si>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</si>
  <si>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</si>
  <si>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</si>
  <si>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</si>
  <si>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</si>
  <si>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</si>
  <si>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</si>
  <si>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</si>
  <si>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</si>
  <si>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</si>
  <si>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</si>
  <si>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</si>
  <si>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</si>
  <si>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</si>
  <si>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</si>
  <si>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</si>
  <si>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</si>
  <si>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</si>
  <si>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</si>
  <si>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</si>
  <si>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</si>
  <si>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</si>
  <si>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</si>
  <si>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</si>
  <si>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</si>
  <si>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</si>
  <si>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</si>
  <si>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</si>
  <si>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</si>
  <si>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</si>
  <si>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</si>
  <si>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</si>
  <si>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</si>
  <si>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</si>
  <si>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</si>
  <si>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</si>
  <si>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</si>
  <si>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</si>
  <si>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</si>
  <si>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</si>
  <si>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</si>
  <si>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Bocas para Bueiros</t>
  </si>
  <si>
    <t>Bombas Hidráulicas - Centrífugas, Horizontais e Submersíveis</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</si>
  <si>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</si>
  <si>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</si>
  <si>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</si>
  <si>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</si>
  <si>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</si>
  <si>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</si>
  <si>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</si>
  <si>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</si>
  <si>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</si>
  <si>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</si>
  <si>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</si>
  <si>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</si>
  <si>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Brises</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</si>
  <si>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</si>
  <si>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</si>
  <si>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</si>
  <si>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</si>
  <si>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Caixas Enterradas</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</si>
  <si>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</si>
  <si>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</si>
  <si>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</si>
  <si>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Caixas de Água para Edificações</t>
  </si>
  <si>
    <t>Canaletas, Grelhas e Caixas com Grelha para Drenagem</t>
  </si>
  <si>
    <t>CANALETA DE CONCRETO POLIMÉRICO COM GRELHA, LARGURA DE 13 CM - FORNECIMENTO E INSTALAÇÃO. AF_08/2021</t>
  </si>
  <si>
    <t>Cercas, Protetores e Alambrados</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</si>
  <si>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</si>
  <si>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</si>
  <si>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</si>
  <si>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t>
  </si>
  <si>
    <t>Concretagem para Estruturas de Concreto Armado</t>
  </si>
  <si>
    <t>Concreto Projetado</t>
  </si>
  <si>
    <t>REVESTIMENTO VEGETAL PARA SOLO GRAMPEADO VERDE, ATRAVÉS DE HIDROSSEMEADURA. AF_07/2024</t>
  </si>
  <si>
    <t>Concreto Protendido</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</si>
  <si>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</si>
  <si>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</si>
  <si>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</si>
  <si>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</si>
  <si>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</si>
  <si>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</si>
  <si>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</si>
  <si>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</si>
  <si>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</si>
  <si>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</si>
  <si>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</si>
  <si>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</si>
  <si>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</si>
  <si>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</si>
  <si>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</si>
  <si>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</si>
  <si>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</si>
  <si>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</si>
  <si>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</si>
  <si>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</si>
  <si>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</si>
  <si>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</si>
  <si>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</si>
  <si>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</si>
  <si>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</si>
  <si>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</si>
  <si>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</si>
  <si>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</si>
  <si>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</si>
  <si>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</si>
  <si>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</si>
  <si>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</si>
  <si>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</si>
  <si>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</si>
  <si>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</si>
  <si>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</si>
  <si>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</si>
  <si>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</si>
  <si>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</si>
  <si>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</si>
  <si>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</si>
  <si>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</si>
  <si>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</si>
  <si>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</si>
  <si>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</si>
  <si>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</si>
  <si>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</si>
  <si>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t>
  </si>
  <si>
    <t>Custos Horários Produtivo e Improdutivo dos Equipamentos</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</si>
  <si>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</si>
  <si>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</si>
  <si>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</si>
  <si>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</si>
  <si>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</si>
  <si>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</si>
  <si>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</si>
  <si>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</si>
  <si>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</si>
  <si>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</si>
  <si>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</si>
  <si>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</si>
  <si>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</si>
  <si>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</si>
  <si>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</si>
  <si>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</si>
  <si>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</si>
  <si>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</si>
  <si>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</si>
  <si>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</si>
  <si>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</si>
  <si>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</si>
  <si>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</si>
  <si>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</si>
  <si>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</si>
  <si>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</si>
  <si>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</si>
  <si>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</si>
  <si>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</si>
  <si>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</si>
  <si>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</si>
  <si>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</si>
  <si>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</si>
  <si>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</si>
  <si>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</si>
  <si>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</si>
  <si>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</si>
  <si>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</si>
  <si>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</si>
  <si>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</si>
  <si>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</si>
  <si>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</si>
  <si>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</si>
  <si>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</si>
  <si>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</si>
  <si>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</si>
  <si>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</si>
  <si>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</si>
  <si>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</si>
  <si>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</si>
  <si>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</si>
  <si>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</si>
  <si>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</si>
  <si>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</si>
  <si>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</si>
  <si>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</si>
  <si>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</si>
  <si>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</si>
  <si>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</si>
  <si>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</si>
  <si>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</si>
  <si>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</si>
  <si>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</si>
  <si>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</si>
  <si>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</si>
  <si>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</si>
  <si>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</si>
  <si>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</si>
  <si>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</si>
  <si>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</si>
  <si>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</si>
  <si>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</si>
  <si>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</si>
  <si>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</si>
  <si>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</si>
  <si>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</si>
  <si>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</si>
  <si>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</si>
  <si>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</si>
  <si>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</si>
  <si>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 PESO OPERACIONAL MÍN. 6,674, POTÊNCIA LÍQ 88 HP, COM MARTELO ROMPEDOR HIDRÁULICO ENTRE  275 A 362 KG - CHI DIURNO. AF_02/2021</t>
  </si>
  <si>
    <t>RETROESCAVADEIRA SOBRE RODAS COM CARREGADEIRA ,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</si>
  <si>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</si>
  <si>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</si>
  <si>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</si>
  <si>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</si>
  <si>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</si>
  <si>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</si>
  <si>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</si>
  <si>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</si>
  <si>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</si>
  <si>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</si>
  <si>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Demolições e Remoções</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</si>
  <si>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</si>
  <si>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</si>
  <si>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Depreciação, Juros, Impostos e Seguros, Manutenção e Materiais na Operação dos Equipamentos</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</si>
  <si>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</si>
  <si>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</si>
  <si>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</si>
  <si>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</si>
  <si>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</si>
  <si>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</si>
  <si>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</si>
  <si>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</si>
  <si>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</si>
  <si>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</si>
  <si>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</si>
  <si>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</si>
  <si>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</si>
  <si>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</si>
  <si>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</si>
  <si>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</si>
  <si>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</si>
  <si>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</si>
  <si>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</si>
  <si>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</si>
  <si>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</si>
  <si>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</si>
  <si>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</si>
  <si>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</si>
  <si>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</si>
  <si>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</si>
  <si>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</si>
  <si>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</si>
  <si>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</si>
  <si>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</si>
  <si>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</si>
  <si>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</si>
  <si>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</si>
  <si>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</si>
  <si>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</si>
  <si>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</si>
  <si>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</si>
  <si>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</si>
  <si>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</si>
  <si>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</si>
  <si>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</si>
  <si>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</si>
  <si>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</si>
  <si>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</si>
  <si>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</si>
  <si>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</si>
  <si>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</si>
  <si>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</si>
  <si>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</si>
  <si>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</si>
  <si>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</si>
  <si>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</si>
  <si>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</si>
  <si>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</si>
  <si>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</si>
  <si>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</si>
  <si>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</si>
  <si>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</si>
  <si>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</si>
  <si>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</si>
  <si>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</si>
  <si>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</si>
  <si>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</si>
  <si>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</si>
  <si>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</si>
  <si>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</si>
  <si>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</si>
  <si>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</si>
  <si>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</si>
  <si>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</si>
  <si>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</si>
  <si>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</si>
  <si>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</si>
  <si>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</si>
  <si>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</si>
  <si>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</si>
  <si>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</si>
  <si>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</si>
  <si>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</si>
  <si>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</si>
  <si>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</si>
  <si>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</si>
  <si>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</si>
  <si>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</si>
  <si>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</si>
  <si>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</si>
  <si>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</si>
  <si>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</si>
  <si>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</si>
  <si>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</si>
  <si>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</si>
  <si>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</si>
  <si>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</si>
  <si>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</si>
  <si>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</si>
  <si>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</si>
  <si>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</si>
  <si>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</si>
  <si>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</si>
  <si>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</si>
  <si>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</si>
  <si>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</si>
  <si>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</si>
  <si>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</si>
  <si>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</si>
  <si>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</si>
  <si>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</si>
  <si>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</si>
  <si>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</si>
  <si>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</si>
  <si>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</si>
  <si>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</si>
  <si>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</si>
  <si>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</si>
  <si>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</si>
  <si>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</si>
  <si>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</si>
  <si>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</si>
  <si>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</si>
  <si>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</si>
  <si>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</si>
  <si>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</si>
  <si>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</si>
  <si>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</si>
  <si>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RETROESCAVADEIRA SOBRE RODAS COM CARREGADEIRA , PESO OPERACIONAL MÍN. 6,674, POTÊNCIA LÍQ 88 HP, COM MARTELO ROMPEDOR HIDRÁULICO ENTRE  275 A 362 KG - DEPRECIAÇÃO. AF_02/2021</t>
  </si>
  <si>
    <t>RETROESCAVADEIRA SOBRE RODAS COM CARREGADEIRA ,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</si>
  <si>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JUROS.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</si>
  <si>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</si>
  <si>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</si>
  <si>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</si>
  <si>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</si>
  <si>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</si>
  <si>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</si>
  <si>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</si>
  <si>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</si>
  <si>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</si>
  <si>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</si>
  <si>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</si>
  <si>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</si>
  <si>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</si>
  <si>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</si>
  <si>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</si>
  <si>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Dissipadores de Energia</t>
  </si>
  <si>
    <t>Dragagem</t>
  </si>
  <si>
    <t>DRAGAGEM DE MATERIAIS DE 1A CATEGORIA E COMPOSTOS ORGÂNICOS E INORGÂNICOS COM DRAGLINE (CAÇAMBA: 0,76 M3/ 43 T). AF_03/2024</t>
  </si>
  <si>
    <t>Drenagem de ar condicionado</t>
  </si>
  <si>
    <t>CAIXA DE PASSAGEM PARA AR CONDICIONADO - FORNECIMENTO E INSTALAÇÃO. AF_08/2022</t>
  </si>
  <si>
    <t>Drenos</t>
  </si>
  <si>
    <t>DRENO EM MURO DE CONTENÇÃO, EXECUTADO NO PÉ DO MURO, COM TUBO DE PEAD CORRUGADO FLEXÍVEL PERFURADO, ENVOLVIDO COM GEOCOMPOSTO DRENANTE. AF_07/2021</t>
  </si>
  <si>
    <t>GEOCOMPOSTO DRENANTE, INSTALADO EM MURO DE CONTENÇÃO - EXCLUSIVE DRENO NO PÉ DO MURO. AF_07/2021</t>
  </si>
  <si>
    <t>LUVA DE PEAD, DN 100 MM, INSTALADA EM DRENO  - FORNECIMENTO E INSTALAÇÃO. AF_07/2021</t>
  </si>
  <si>
    <t>Dutos para ar condicionado</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</si>
  <si>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</si>
  <si>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</si>
  <si>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</si>
  <si>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</si>
  <si>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</si>
  <si>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</si>
  <si>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</si>
  <si>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</si>
  <si>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</si>
  <si>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</si>
  <si>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</si>
  <si>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</si>
  <si>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</si>
  <si>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</si>
  <si>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</si>
  <si>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</si>
  <si>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</si>
  <si>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</si>
  <si>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</si>
  <si>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</si>
  <si>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</si>
  <si>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</si>
  <si>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</si>
  <si>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</si>
  <si>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</si>
  <si>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</si>
  <si>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</si>
  <si>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</si>
  <si>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</si>
  <si>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</si>
  <si>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</si>
  <si>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</si>
  <si>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</si>
  <si>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</si>
  <si>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</si>
  <si>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</si>
  <si>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</si>
  <si>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</si>
  <si>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</si>
  <si>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</si>
  <si>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</si>
  <si>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</si>
  <si>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</si>
  <si>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</si>
  <si>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</si>
  <si>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</si>
  <si>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</si>
  <si>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</si>
  <si>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Eletrocalhas</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</si>
  <si>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</si>
  <si>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</si>
  <si>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</si>
  <si>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</si>
  <si>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</si>
  <si>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</si>
  <si>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</si>
  <si>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</si>
  <si>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</si>
  <si>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</si>
  <si>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</si>
  <si>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</si>
  <si>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</si>
  <si>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</si>
  <si>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</si>
  <si>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</si>
  <si>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</si>
  <si>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</si>
  <si>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</si>
  <si>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</si>
  <si>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</si>
  <si>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</si>
  <si>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</si>
  <si>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</si>
  <si>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</si>
  <si>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</si>
  <si>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</si>
  <si>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</si>
  <si>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</si>
  <si>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</si>
  <si>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</si>
  <si>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</si>
  <si>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</si>
  <si>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</si>
  <si>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</si>
  <si>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</si>
  <si>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</si>
  <si>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</si>
  <si>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</si>
  <si>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</si>
  <si>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</si>
  <si>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</si>
  <si>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</si>
  <si>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</si>
  <si>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</si>
  <si>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</si>
  <si>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</si>
  <si>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</si>
  <si>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</si>
  <si>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</si>
  <si>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</si>
  <si>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</si>
  <si>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</si>
  <si>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</si>
  <si>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</si>
  <si>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</si>
  <si>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</si>
  <si>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</si>
  <si>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</si>
  <si>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</si>
  <si>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</si>
  <si>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</si>
  <si>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</si>
  <si>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</si>
  <si>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</si>
  <si>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</si>
  <si>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</si>
  <si>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</si>
  <si>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</si>
  <si>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</si>
  <si>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</si>
  <si>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</si>
  <si>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</si>
  <si>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</si>
  <si>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</si>
  <si>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</si>
  <si>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</si>
  <si>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</si>
  <si>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</si>
  <si>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</si>
  <si>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</si>
  <si>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</si>
  <si>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</si>
  <si>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</si>
  <si>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</si>
  <si>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</si>
  <si>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</si>
  <si>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</si>
  <si>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</si>
  <si>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</si>
  <si>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Energia Solar para Edificações</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</si>
  <si>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</si>
  <si>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</si>
  <si>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</si>
  <si>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</si>
  <si>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</si>
  <si>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</si>
  <si>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</si>
  <si>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</si>
  <si>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</si>
  <si>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</si>
  <si>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</si>
  <si>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</si>
  <si>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</si>
  <si>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</si>
  <si>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</si>
  <si>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</si>
  <si>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</si>
  <si>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</si>
  <si>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</si>
  <si>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</si>
  <si>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</si>
  <si>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</si>
  <si>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</si>
  <si>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</si>
  <si>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</si>
  <si>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</si>
  <si>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</si>
  <si>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</si>
  <si>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Equipamentos de Proteção Coletiva</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</si>
  <si>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</si>
  <si>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</si>
  <si>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</si>
  <si>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</si>
  <si>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</si>
  <si>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</si>
  <si>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</si>
  <si>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</si>
  <si>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</si>
  <si>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</si>
  <si>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</si>
  <si>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</si>
  <si>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</si>
  <si>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</si>
  <si>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</si>
  <si>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</si>
  <si>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</si>
  <si>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</si>
  <si>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</si>
  <si>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</si>
  <si>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</si>
  <si>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</si>
  <si>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</si>
  <si>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</si>
  <si>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</si>
  <si>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</si>
  <si>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</si>
  <si>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</si>
  <si>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</si>
  <si>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</si>
  <si>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</si>
  <si>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</si>
  <si>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</si>
  <si>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</si>
  <si>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</si>
  <si>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</si>
  <si>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</si>
  <si>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</si>
  <si>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</si>
  <si>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</si>
  <si>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</si>
  <si>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</si>
  <si>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</si>
  <si>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</si>
  <si>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</si>
  <si>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</si>
  <si>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</si>
  <si>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</si>
  <si>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</si>
  <si>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</si>
  <si>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</si>
  <si>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</si>
  <si>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</si>
  <si>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Escadas</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</si>
  <si>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</si>
  <si>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</si>
  <si>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</si>
  <si>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</si>
  <si>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</si>
  <si>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</si>
  <si>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</si>
  <si>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</si>
  <si>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</si>
  <si>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</si>
  <si>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</si>
  <si>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</si>
  <si>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Escavação Horizontal</t>
  </si>
  <si>
    <t>Escavação Vertical a Céu Aberto</t>
  </si>
  <si>
    <t>Escavação de Valas</t>
  </si>
  <si>
    <t>Escavação em Material de 3ª Categoria</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</si>
  <si>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</si>
  <si>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</si>
  <si>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</si>
  <si>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</si>
  <si>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</si>
  <si>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</si>
  <si>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</si>
  <si>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</si>
  <si>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</si>
  <si>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</si>
  <si>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</si>
  <si>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</si>
  <si>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e Preparo de Fundo de Valas</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</si>
  <si>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</si>
  <si>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</si>
  <si>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</si>
  <si>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</si>
  <si>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</si>
  <si>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</si>
  <si>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</si>
  <si>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</si>
  <si>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</si>
  <si>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</si>
  <si>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3,6 M E ALTURA DE 3,0 M (ESTRONCAS DE 2,00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</si>
  <si>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</si>
  <si>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</si>
  <si>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</si>
  <si>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</si>
  <si>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Esgotamento de Vala e Rebaixamento do Lençol Freático</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</si>
  <si>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</si>
  <si>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</si>
  <si>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</si>
  <si>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</si>
  <si>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</si>
  <si>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</si>
  <si>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</si>
  <si>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</si>
  <si>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Esquadrias - Janelas</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</si>
  <si>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</si>
  <si>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</si>
  <si>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</si>
  <si>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</si>
  <si>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</si>
  <si>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</si>
  <si>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</si>
  <si>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</si>
  <si>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</si>
  <si>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</si>
  <si>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</si>
  <si>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</si>
  <si>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</si>
  <si>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</si>
  <si>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</si>
  <si>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</si>
  <si>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</si>
  <si>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</si>
  <si>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</si>
  <si>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</si>
  <si>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</si>
  <si>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</si>
  <si>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</si>
  <si>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</si>
  <si>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</si>
  <si>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</si>
  <si>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</si>
  <si>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Esquadrias - Portas</t>
  </si>
  <si>
    <t>BATENTE DE AÇO GALVANIZADO, COM PERFIL PRÉ-FABRICADO, FIXADO COM ARGAMASSA, COM SOLDA, GRAPAS E FUROS PARA FERRAGENS INCLUSOS. AF_12/2019</t>
  </si>
  <si>
    <t>Estacas Broca, Strauss e Escavada com Fluido Estabilizante</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</si>
  <si>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</si>
  <si>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</si>
  <si>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</si>
  <si>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</si>
  <si>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</si>
  <si>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</si>
  <si>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</si>
  <si>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</si>
  <si>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</si>
  <si>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</si>
  <si>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</si>
  <si>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</si>
  <si>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Estacas Escavadas Sem Fluido Estabilizante</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</si>
  <si>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</si>
  <si>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</si>
  <si>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</si>
  <si>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</si>
  <si>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</si>
  <si>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Estacas Metálicas</t>
  </si>
  <si>
    <t>ESTACA METÁLICA PARA FUNDAÇÃO, UTILIZANDO PERFIL LAMINADO HP310X125 (EXCLUSIVE MOBILIZAÇÃO E DESMOBILIZAÇÃO). AF_01/2020</t>
  </si>
  <si>
    <t>Estacas Pré-Moldadas</t>
  </si>
  <si>
    <t>Estacas Raiz</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</si>
  <si>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</si>
  <si>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</si>
  <si>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</si>
  <si>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</si>
  <si>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</si>
  <si>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</si>
  <si>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</si>
  <si>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</si>
  <si>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Estacas em Hélice Contínua</t>
  </si>
  <si>
    <t>ESTACA HÉLICE CONTÍNUA , DIÂMETRO DE 50 CM, INCLUSO CONCRETO FCK=30MPA E ARMADURA MÍNIMA (EXCLUSIVE BOMBEAMENTO, MOBILIZAÇÃO E DESMOBILIZAÇÃO). AF_12/2019</t>
  </si>
  <si>
    <t>ESTACA HÉLICE CONTÍNUA, DIÂMETRO DE 30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</si>
  <si>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</si>
  <si>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</si>
  <si>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</si>
  <si>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Estrutura e Trama para Cobertura</t>
  </si>
  <si>
    <t>Estruturas Pré-Fabricadas e Pré-Moldadas</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</si>
  <si>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</si>
  <si>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</si>
  <si>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</si>
  <si>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</si>
  <si>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</si>
  <si>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</si>
  <si>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</si>
  <si>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</si>
  <si>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</si>
  <si>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</si>
  <si>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Estruturas de Contenção - Estacas, Paredes Diafragma e Mureta Guia</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</si>
  <si>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</si>
  <si>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</si>
  <si>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</si>
  <si>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</si>
  <si>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</si>
  <si>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</si>
  <si>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</si>
  <si>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</si>
  <si>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</si>
  <si>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</si>
  <si>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</si>
  <si>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</si>
  <si>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Estruturas de Contenção - Perfis Pranchados, Cortinas e Muros de Arrimo</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</si>
  <si>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</si>
  <si>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</si>
  <si>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</si>
  <si>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</si>
  <si>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</si>
  <si>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</si>
  <si>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</si>
  <si>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</si>
  <si>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</si>
  <si>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</si>
  <si>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</si>
  <si>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Estruturas de Madeira</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</si>
  <si>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</si>
  <si>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</si>
  <si>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</si>
  <si>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</si>
  <si>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</si>
  <si>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</si>
  <si>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</si>
  <si>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</si>
  <si>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</si>
  <si>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</si>
  <si>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</si>
  <si>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</si>
  <si>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</si>
  <si>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</si>
  <si>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</si>
  <si>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</si>
  <si>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</si>
  <si>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</si>
  <si>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</si>
  <si>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</si>
  <si>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</si>
  <si>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</si>
  <si>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</si>
  <si>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</si>
  <si>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</si>
  <si>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</si>
  <si>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</si>
  <si>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</si>
  <si>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Execução de Grampo para Solo Grampeado</t>
  </si>
  <si>
    <t>Execução de Tirantes</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</si>
  <si>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</si>
  <si>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</si>
  <si>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</si>
  <si>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</si>
  <si>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</si>
  <si>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</si>
  <si>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</si>
  <si>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</si>
  <si>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</si>
  <si>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</si>
  <si>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</si>
  <si>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</si>
  <si>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</si>
  <si>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</si>
  <si>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</si>
  <si>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</si>
  <si>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</si>
  <si>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</si>
  <si>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</si>
  <si>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</si>
  <si>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</si>
  <si>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</si>
  <si>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</si>
  <si>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</si>
  <si>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Forros</t>
  </si>
  <si>
    <t>FORRO EM FIBRA MINERAL, PARA AMBIENTES COMERCIAIS, INCLUSIVE ESTRUTURA DE FIXAÇÃO. AF_08/2023</t>
  </si>
  <si>
    <t>FORRO METÁLICO, PARA AMBIENTES COMERCIAIS, INCLUSIVE ESTRUTURA DE FIXAÇÃO. AF_08/2023</t>
  </si>
  <si>
    <t>Fossas e Sumidouros</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</si>
  <si>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</si>
  <si>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</si>
  <si>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</si>
  <si>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</si>
  <si>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</si>
  <si>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</si>
  <si>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</si>
  <si>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</si>
  <si>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</si>
  <si>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</si>
  <si>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</si>
  <si>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</si>
  <si>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</si>
  <si>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</si>
  <si>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Fundações Rasas (Blocos, Sapatas, Vigas Baldrame)</t>
  </si>
  <si>
    <t>Fôrmas Curvas para Paredes de Reservatórios de Concreto</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</si>
  <si>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</si>
  <si>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</si>
  <si>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</si>
  <si>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</si>
  <si>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Fôrmas para Estruturas de Concreto Armado</t>
  </si>
  <si>
    <t>Fôrmas para Pilares Circulares</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</si>
  <si>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</si>
  <si>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</si>
  <si>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</si>
  <si>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</si>
  <si>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</si>
  <si>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</si>
  <si>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Gabiões - Execução de Muro e Proteção Superficial</t>
  </si>
  <si>
    <t>Galerias com Aduelas de Concreto</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</si>
  <si>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</si>
  <si>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</si>
  <si>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</si>
  <si>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</si>
  <si>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</si>
  <si>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</si>
  <si>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</si>
  <si>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</si>
  <si>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</si>
  <si>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</si>
  <si>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</si>
  <si>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</si>
  <si>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</si>
  <si>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</si>
  <si>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</si>
  <si>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</si>
  <si>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</si>
  <si>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</si>
  <si>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</si>
  <si>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</si>
  <si>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Gesso</t>
  </si>
  <si>
    <t>Graute e Armação</t>
  </si>
  <si>
    <t>Guarda-Corpo, Corrimão e Grade para Esquadrias</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</si>
  <si>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</si>
  <si>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</si>
  <si>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</si>
  <si>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</si>
  <si>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</si>
  <si>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</si>
  <si>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</si>
  <si>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</si>
  <si>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</si>
  <si>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</si>
  <si>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</si>
  <si>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</si>
  <si>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</si>
  <si>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</si>
  <si>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</si>
  <si>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</si>
  <si>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</si>
  <si>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</si>
  <si>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</si>
  <si>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Guias e sarjetas</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</si>
  <si>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</si>
  <si>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</si>
  <si>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Iluminação Predial e Monitoramento</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</si>
  <si>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</si>
  <si>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</si>
  <si>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</si>
  <si>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</si>
  <si>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</si>
  <si>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</si>
  <si>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</si>
  <si>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</si>
  <si>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</si>
  <si>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</si>
  <si>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</si>
  <si>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</si>
  <si>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</si>
  <si>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</si>
  <si>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</si>
  <si>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</si>
  <si>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</si>
  <si>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</si>
  <si>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</si>
  <si>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</si>
  <si>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</si>
  <si>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</si>
  <si>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</si>
  <si>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</si>
  <si>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</si>
  <si>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</si>
  <si>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</si>
  <si>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</si>
  <si>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</si>
  <si>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</si>
  <si>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</si>
  <si>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</si>
  <si>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</si>
  <si>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Proteção Mecânica e Tratamento de Junta</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</si>
  <si>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</si>
  <si>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</si>
  <si>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</si>
  <si>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</si>
  <si>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</si>
  <si>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Instalações Elétricas - Eletrodutos Embutidos, Cabos, Caixas, Tomadas e Interruptores</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</si>
  <si>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</si>
  <si>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</si>
  <si>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</si>
  <si>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</si>
  <si>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</si>
  <si>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</si>
  <si>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</si>
  <si>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</si>
  <si>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</si>
  <si>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</si>
  <si>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</si>
  <si>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</si>
  <si>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</si>
  <si>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</si>
  <si>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</si>
  <si>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</si>
  <si>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</si>
  <si>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</si>
  <si>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Instalações Elétricas - Eletrodutos, Conexões e Conduletes Aparentes</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</si>
  <si>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</si>
  <si>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</si>
  <si>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</si>
  <si>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</si>
  <si>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</si>
  <si>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</si>
  <si>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</si>
  <si>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</si>
  <si>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</si>
  <si>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</si>
  <si>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</si>
  <si>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</si>
  <si>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</si>
  <si>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</si>
  <si>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</si>
  <si>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</si>
  <si>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</si>
  <si>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</si>
  <si>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</si>
  <si>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</si>
  <si>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</si>
  <si>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</si>
  <si>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</si>
  <si>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</si>
  <si>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</si>
  <si>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</si>
  <si>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</si>
  <si>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</si>
  <si>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</si>
  <si>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</si>
  <si>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</si>
  <si>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</si>
  <si>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</si>
  <si>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</si>
  <si>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</si>
  <si>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</si>
  <si>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</si>
  <si>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</si>
  <si>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</si>
  <si>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</si>
  <si>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Instalações Elétricas - Quadros, Cabos, Disjuntores, Contatores e Barramentos Blindados</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</si>
  <si>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</si>
  <si>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</si>
  <si>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</si>
  <si>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</si>
  <si>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</si>
  <si>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</si>
  <si>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</si>
  <si>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</si>
  <si>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</si>
  <si>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</si>
  <si>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</si>
  <si>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</si>
  <si>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</si>
  <si>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</si>
  <si>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</si>
  <si>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</si>
  <si>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</si>
  <si>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</si>
  <si>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</si>
  <si>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</si>
  <si>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</si>
  <si>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</si>
  <si>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</si>
  <si>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</si>
  <si>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BIPOLAR TIPO DR, CORRENTE NOMINAL DE 25A - FORNECIMENTO E INSTALAÇÃO. AF_10/2020</t>
  </si>
  <si>
    <t>DISJUNTOR BIPOLAR TIPO DR, CORRENTE NOMINAL DE 40A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</si>
  <si>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</si>
  <si>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</si>
  <si>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</si>
  <si>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</si>
  <si>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</si>
  <si>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</si>
  <si>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</si>
  <si>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</si>
  <si>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</si>
  <si>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</si>
  <si>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</si>
  <si>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</si>
  <si>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</si>
  <si>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</si>
  <si>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</si>
  <si>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</si>
  <si>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</si>
  <si>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Instalações Elétricas - Rede de Distribuição</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</si>
  <si>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</si>
  <si>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</si>
  <si>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</si>
  <si>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Instalações Hidráulicas - Reservação e Bombas de Recalque</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</si>
  <si>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</si>
  <si>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</si>
  <si>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</si>
  <si>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</si>
  <si>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</si>
  <si>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</si>
  <si>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</si>
  <si>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</si>
  <si>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</si>
  <si>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</si>
  <si>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</si>
  <si>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</si>
  <si>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</si>
  <si>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</si>
  <si>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</si>
  <si>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</si>
  <si>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</si>
  <si>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</si>
  <si>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</si>
  <si>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</si>
  <si>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Instalações Hidráulicas em PEX</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</si>
  <si>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</si>
  <si>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</si>
  <si>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</si>
  <si>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</si>
  <si>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</si>
  <si>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</si>
  <si>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</si>
  <si>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</si>
  <si>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</si>
  <si>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</si>
  <si>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</si>
  <si>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</si>
  <si>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</si>
  <si>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</si>
  <si>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</si>
  <si>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</si>
  <si>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</si>
  <si>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</si>
  <si>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</si>
  <si>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</si>
  <si>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</si>
  <si>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</si>
  <si>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</si>
  <si>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</si>
  <si>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</si>
  <si>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</si>
  <si>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</si>
  <si>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</si>
  <si>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</si>
  <si>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</si>
  <si>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</si>
  <si>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</si>
  <si>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</si>
  <si>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</si>
  <si>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</si>
  <si>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</si>
  <si>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</si>
  <si>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</si>
  <si>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</si>
  <si>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</si>
  <si>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</si>
  <si>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</si>
  <si>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</si>
  <si>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</si>
  <si>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</si>
  <si>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</si>
  <si>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</si>
  <si>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</si>
  <si>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</si>
  <si>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</si>
  <si>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</si>
  <si>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</si>
  <si>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</si>
  <si>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</si>
  <si>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</si>
  <si>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</si>
  <si>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Instalações Hidráulicas em PPR</t>
  </si>
  <si>
    <t>Instalações Prediais de Esgoto - Caixas e Ralos</t>
  </si>
  <si>
    <t>RALO LINEAR, EM PVC COM GRELHA INOX, JUNTA SOLDÁVEL, FORNECIDO E INSTALADO EM RAMAL DE DESCARGA OU EM RAMAL DE ESGOTO SANITÁRIO. AF_08/2022</t>
  </si>
  <si>
    <t>Instalações Prediais de Esgoto - Tubos e Conexões</t>
  </si>
  <si>
    <t>Instalações Prediais de Água Fria em PVC</t>
  </si>
  <si>
    <t>Instalações Prediais de Água Quente em CPVC</t>
  </si>
  <si>
    <t>Instalações Prediais de Águas Pluviais - Tubos, Conexões, Caixas e Ralos</t>
  </si>
  <si>
    <t>Instalações de Divisórias Diversas</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</si>
  <si>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</si>
  <si>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</si>
  <si>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</si>
  <si>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</si>
  <si>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</si>
  <si>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</si>
  <si>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</si>
  <si>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</si>
  <si>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</si>
  <si>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</si>
  <si>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</si>
  <si>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</si>
  <si>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</si>
  <si>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</si>
  <si>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</si>
  <si>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</si>
  <si>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</si>
  <si>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</si>
  <si>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</si>
  <si>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</si>
  <si>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Instalações de Gás e Incêndio em Aço e Ferro Galvanizado</t>
  </si>
  <si>
    <t>Instalações de Gás em PEX Multicamadas</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</si>
  <si>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</si>
  <si>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</si>
  <si>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</si>
  <si>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</si>
  <si>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</si>
  <si>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</si>
  <si>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</si>
  <si>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</si>
  <si>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</si>
  <si>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</si>
  <si>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</si>
  <si>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</si>
  <si>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</si>
  <si>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</si>
  <si>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</si>
  <si>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</si>
  <si>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</si>
  <si>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</si>
  <si>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</si>
  <si>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</si>
  <si>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</si>
  <si>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</si>
  <si>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</si>
  <si>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</si>
  <si>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</si>
  <si>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</si>
  <si>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</si>
  <si>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</si>
  <si>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</si>
  <si>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</si>
  <si>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</si>
  <si>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</si>
  <si>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</si>
  <si>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</si>
  <si>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</si>
  <si>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</si>
  <si>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</si>
  <si>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</si>
  <si>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</si>
  <si>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</si>
  <si>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</si>
  <si>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</si>
  <si>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Instalações de ar condicionado</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</si>
  <si>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</si>
  <si>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</si>
  <si>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</si>
  <si>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</si>
  <si>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</si>
  <si>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</si>
  <si>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</si>
  <si>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</si>
  <si>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</si>
  <si>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</si>
  <si>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</si>
  <si>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</si>
  <si>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</si>
  <si>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Instalações de ar condicionado em cobre</t>
  </si>
  <si>
    <t>Instalações em Cobre</t>
  </si>
  <si>
    <t>Instalações para Canteiros de Obras</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</si>
  <si>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</si>
  <si>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</si>
  <si>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</si>
  <si>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</si>
  <si>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</si>
  <si>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</si>
  <si>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</si>
  <si>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</si>
  <si>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</si>
  <si>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</si>
  <si>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</si>
  <si>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</si>
  <si>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</si>
  <si>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</si>
  <si>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</si>
  <si>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Lajes Pré-Moldadas</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</si>
  <si>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</si>
  <si>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</si>
  <si>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</si>
  <si>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</si>
  <si>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</si>
  <si>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</si>
  <si>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</si>
  <si>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</si>
  <si>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</si>
  <si>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</si>
  <si>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</si>
  <si>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</si>
  <si>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</si>
  <si>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</si>
  <si>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</si>
  <si>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</si>
  <si>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</si>
  <si>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</si>
  <si>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t>
  </si>
  <si>
    <t>Ligações Prediais de Água e Esgoto</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</si>
  <si>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</si>
  <si>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</si>
  <si>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</si>
  <si>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</si>
  <si>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</si>
  <si>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</si>
  <si>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</si>
  <si>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</si>
  <si>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</si>
  <si>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Obra</t>
  </si>
  <si>
    <t>LIMPEZA DE PISO UTILIZANDO DETERGENTE NEUTRO E ESCOVAÇÃO . AF_04/2019</t>
  </si>
  <si>
    <t>Livro SINAPI: Cálculos e Parâmetros</t>
  </si>
  <si>
    <t>CURSO DE CAPACITAÇÃO PARA INSTALADOR DE PISO ELEVADO (ENCARGOS COMPLEMENTARES) - HORISTA</t>
  </si>
  <si>
    <t>CURSO DE CAPACITAÇÃO PARA MONTADOR DE FÔRMAS DO SISTEMA DE PAREDES DE CONCRETO (ENCARGOS COMPLEMENTARES) - HORISTA</t>
  </si>
  <si>
    <t>INSTALADOR DE PISO ELEVADO COM ENCARGOS COMPLEMENTARES</t>
  </si>
  <si>
    <t>MONTADOR DE FÔRMAS DO SISTEMA DE PAREDES DE CONCRETO COM ENCARGOS COMPLEMENTARES</t>
  </si>
  <si>
    <t>Locação de Obras</t>
  </si>
  <si>
    <t>LOCAÇÃO COM USO EXCLUSIVO DE EQUIPAMENTO TOPOGRÁFICO. AF_03/2024</t>
  </si>
  <si>
    <t>LOCAÇÃO DE PAVIMENTAÇÃO. AF_03/2024</t>
  </si>
  <si>
    <t>LOCAÇÃO DE PONTO PARA REFERÊNCIA TOPOGRÁFICA. AF_03/2024</t>
  </si>
  <si>
    <t>MARCAÇÃO DE PONTOS EM GABARITO OU CAVALETE, COM USO DE ESTAÇÃO TOTAL. AF_03/2024</t>
  </si>
  <si>
    <t>Louças e Metais</t>
  </si>
  <si>
    <t>ASSENTO SANITÁRIO PARA PCD - FORNECIMENTO E INSTALACAO. AF_01/2020</t>
  </si>
  <si>
    <t>Luminárias Externas</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</si>
  <si>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</si>
  <si>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</si>
  <si>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</si>
  <si>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</si>
  <si>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</si>
  <si>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</si>
  <si>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</si>
  <si>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</si>
  <si>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</si>
  <si>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</si>
  <si>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</si>
  <si>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</si>
  <si>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</si>
  <si>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</si>
  <si>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</si>
  <si>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</si>
  <si>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</si>
  <si>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</si>
  <si>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</si>
  <si>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</si>
  <si>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</si>
  <si>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</si>
  <si>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</si>
  <si>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</si>
  <si>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</si>
  <si>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</si>
  <si>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</si>
  <si>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Massa Única Externa</t>
  </si>
  <si>
    <t>Massa Única Interna</t>
  </si>
  <si>
    <t>Mobiliário Urbano</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</si>
  <si>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</si>
  <si>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</si>
  <si>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</si>
  <si>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</si>
  <si>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</si>
  <si>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</si>
  <si>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</si>
  <si>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</si>
  <si>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</si>
  <si>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</si>
  <si>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</si>
  <si>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</si>
  <si>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</si>
  <si>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</si>
  <si>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</si>
  <si>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</si>
  <si>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</si>
  <si>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</si>
  <si>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Monocapa</t>
  </si>
  <si>
    <t>Montagem de gruas e cremalheiras</t>
  </si>
  <si>
    <t>MONTAGEM E DESMONTAGEM DE GRUA ASCENSIONAL, UTILIZAÇÃO DE GUINDASTE AUTOPROPELIDO 90T. AF_03/2024</t>
  </si>
  <si>
    <t>MONTAGEM E DESMONTAGEM DE GRUA ASCENSIONAL, UTILIZAÇÃO DE GUINDASTE DERRICK. AF_03/2024</t>
  </si>
  <si>
    <t>Paisagismo - Plantio</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</si>
  <si>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</si>
  <si>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</si>
  <si>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</si>
  <si>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</si>
  <si>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</si>
  <si>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</si>
  <si>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</si>
  <si>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</si>
  <si>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</si>
  <si>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Paredes de Concreto - Armação</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</si>
  <si>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</si>
  <si>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</si>
  <si>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</si>
  <si>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</si>
  <si>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</si>
  <si>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</si>
  <si>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</si>
  <si>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</si>
  <si>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</si>
  <si>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</si>
  <si>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</si>
  <si>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</si>
  <si>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</si>
  <si>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</si>
  <si>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</si>
  <si>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</si>
  <si>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</si>
  <si>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</si>
  <si>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</si>
  <si>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</si>
  <si>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Paredes de Concreto - Concretagem</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</si>
  <si>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</si>
  <si>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</si>
  <si>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</si>
  <si>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</si>
  <si>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Paredes de Concreto - Estucamento</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</si>
  <si>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</si>
  <si>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</si>
  <si>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</si>
  <si>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</si>
  <si>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</si>
  <si>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</si>
  <si>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</si>
  <si>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</si>
  <si>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</si>
  <si>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</si>
  <si>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</si>
  <si>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</si>
  <si>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</si>
  <si>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</si>
  <si>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</si>
  <si>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</si>
  <si>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</si>
  <si>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</si>
  <si>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</si>
  <si>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</si>
  <si>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</si>
  <si>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</si>
  <si>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</si>
  <si>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</si>
  <si>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</si>
  <si>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</si>
  <si>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</si>
  <si>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</si>
  <si>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</si>
  <si>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</si>
  <si>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</si>
  <si>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Paredes de Concreto - Fôrmas</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</si>
  <si>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</si>
  <si>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</si>
  <si>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</si>
  <si>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</si>
  <si>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</si>
  <si>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</si>
  <si>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</si>
  <si>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</si>
  <si>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</si>
  <si>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</si>
  <si>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Paredes em Drywall</t>
  </si>
  <si>
    <t>INSTALAÇÃO DE ISOLAMENTO COM LÃ DE PET EM PAREDE DRYWALL. AF_07/2023</t>
  </si>
  <si>
    <t>INSTALAÇÃO DE ISOLAMENTO COM LÃ DE VIDRO EM PAREDE DRYWALL. AF_07/2023</t>
  </si>
  <si>
    <t>Parquinhos e Equipamentos de Ginástica ao Ar Livre</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</si>
  <si>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</si>
  <si>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</si>
  <si>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</si>
  <si>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</si>
  <si>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</si>
  <si>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</si>
  <si>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</si>
  <si>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</si>
  <si>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</si>
  <si>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</si>
  <si>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</si>
  <si>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</si>
  <si>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</si>
  <si>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</si>
  <si>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</si>
  <si>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</si>
  <si>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</si>
  <si>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</si>
  <si>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Passeios de Concreto</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</si>
  <si>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</si>
  <si>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</si>
  <si>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</si>
  <si>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</si>
  <si>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</si>
  <si>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</si>
  <si>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</si>
  <si>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</si>
  <si>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</si>
  <si>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</si>
  <si>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Pavimentações Diversas - Paralelepípedos e Pedras Poliédricas</t>
  </si>
  <si>
    <t>EXECUÇÃO DE PAVIMENTO EM PARALELEPÍPEDOS, REJUNTAMENTO COM PEDRISCO E EMULSÃO ASFÁLTICA. AF_05/2020</t>
  </si>
  <si>
    <t>EXECUÇÃO DE PAVIMENTO EM PEDRAS POLIÉDRICAS, REJUNTAMENTO COM PEDRISCO E EMULSÃO ASFÁLTICA. AF_05/2020</t>
  </si>
  <si>
    <t>Pavimento Intertravado</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</si>
  <si>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</si>
  <si>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</si>
  <si>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</si>
  <si>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</si>
  <si>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</si>
  <si>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</si>
  <si>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</si>
  <si>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</si>
  <si>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</si>
  <si>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</si>
  <si>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</si>
  <si>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</si>
  <si>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</si>
  <si>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Pavimento Rígido de Concreto</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</si>
  <si>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</si>
  <si>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</si>
  <si>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</si>
  <si>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</si>
  <si>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</si>
  <si>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Peitoris e Chapins</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</si>
  <si>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</si>
  <si>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</si>
  <si>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</si>
  <si>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</si>
  <si>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</si>
  <si>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</si>
  <si>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</si>
  <si>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Pele de Vidro em Fachadas</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</si>
  <si>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</si>
  <si>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</si>
  <si>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</si>
  <si>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</si>
  <si>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</si>
  <si>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Peneiramento e Ensacamento de Areia em Obra</t>
  </si>
  <si>
    <t>Perfuração Horizontal Direcional - HDD</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</si>
  <si>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</si>
  <si>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</si>
  <si>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</si>
  <si>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</si>
  <si>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</si>
  <si>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</si>
  <si>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</si>
  <si>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</si>
  <si>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</si>
  <si>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</si>
  <si>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</si>
  <si>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</si>
  <si>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</si>
  <si>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</si>
  <si>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</si>
  <si>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</si>
  <si>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</si>
  <si>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</si>
  <si>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</si>
  <si>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</si>
  <si>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</si>
  <si>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</si>
  <si>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</si>
  <si>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</si>
  <si>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</si>
  <si>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</si>
  <si>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</si>
  <si>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</si>
  <si>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</si>
  <si>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</si>
  <si>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</si>
  <si>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</si>
  <si>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</si>
  <si>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</si>
  <si>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</si>
  <si>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</si>
  <si>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</si>
  <si>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</si>
  <si>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</si>
  <si>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</si>
  <si>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</si>
  <si>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</si>
  <si>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</si>
  <si>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</si>
  <si>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</si>
  <si>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</si>
  <si>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</si>
  <si>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</si>
  <si>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</si>
  <si>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</si>
  <si>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</si>
  <si>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</si>
  <si>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</si>
  <si>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</si>
  <si>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</si>
  <si>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</si>
  <si>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</si>
  <si>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</si>
  <si>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</si>
  <si>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</si>
  <si>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</si>
  <si>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</si>
  <si>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</si>
  <si>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</si>
  <si>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</si>
  <si>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</si>
  <si>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Pintura Externa</t>
  </si>
  <si>
    <t>Pintura Interna</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</si>
  <si>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</si>
  <si>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</si>
  <si>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</si>
  <si>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</si>
  <si>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</si>
  <si>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</si>
  <si>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</si>
  <si>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</si>
  <si>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em Madeira</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</si>
  <si>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</si>
  <si>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</si>
  <si>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</si>
  <si>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</si>
  <si>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</si>
  <si>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</si>
  <si>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</si>
  <si>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</si>
  <si>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</si>
  <si>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</si>
  <si>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</si>
  <si>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</si>
  <si>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</si>
  <si>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em Superfícies Metálicas</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</si>
  <si>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</si>
  <si>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</si>
  <si>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</si>
  <si>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</si>
  <si>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</si>
  <si>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</si>
  <si>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para Pisos e para Sinalização Horizontal e Vertical</t>
  </si>
  <si>
    <t>PINTURA DE DEMARCAÇÃO DE VAGA COM TINTA ACRÍLICA, E = 10 CM, APLICAÇÃO MECÂNICA COM DEMARCADORA A TRAÇÃO MANUAL. AF_05/2021</t>
  </si>
  <si>
    <t>PINTURA DE EIXO VIÁRIO COM TINTA RETRORREFLETIVA A BASE DE RESINA ACRÍLICA COM MICROESFERAS DE VIDRO, APLICAÇÃO MECÂNICA COM DEMARCADORA A TRAÇÃO MANUAL. AF_05/2021</t>
  </si>
  <si>
    <t>PINTURA DE FAIXA DE PEDESTRE OU ZEBRADA COM TINTA ACRÍLICA, E  = 30 CM, APLICAÇÃO MECÂNICA COM DEMARCADORA A TRAÇÃO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</si>
  <si>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</si>
  <si>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</si>
  <si>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</si>
  <si>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</si>
  <si>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</si>
  <si>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</si>
  <si>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</si>
  <si>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</si>
  <si>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</si>
  <si>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</si>
  <si>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Pisos</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</si>
  <si>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</si>
  <si>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</si>
  <si>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</si>
  <si>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</si>
  <si>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</si>
  <si>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</si>
  <si>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</si>
  <si>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</si>
  <si>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Postes de Concreto e Metálicos</t>
  </si>
  <si>
    <t>Poços de Visita e Caixas para Bocas de Lobo</t>
  </si>
  <si>
    <t>BASE PARA POCO DE VISITA RETANGULAR PARA ESGOTO E DRENAGEM, EM CONCRETO ESTRUTURAL, DIMENSÕES INTERNAS DE 90X150 M, PROFUNDIDADE DE 1,25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</si>
  <si>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</si>
  <si>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</si>
  <si>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</si>
  <si>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</si>
  <si>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</si>
  <si>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</si>
  <si>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</si>
  <si>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</si>
  <si>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</si>
  <si>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</si>
  <si>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</si>
  <si>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</si>
  <si>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</si>
  <si>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</si>
  <si>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</si>
  <si>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</si>
  <si>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RETANGULAR PARA  ESGOTO, EM ALVENARIA COM BLOCOS DE CONCRETO, DIMENSÕES INTERNAS = 1X1 M, PROFUNDIDADE = 1,40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</si>
  <si>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</si>
  <si>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</si>
  <si>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</si>
  <si>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</si>
  <si>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</si>
  <si>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</si>
  <si>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</si>
  <si>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</si>
  <si>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</si>
  <si>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</si>
  <si>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</si>
  <si>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</si>
  <si>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</si>
  <si>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</si>
  <si>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</si>
  <si>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</si>
  <si>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</si>
  <si>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</si>
  <si>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</si>
  <si>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</si>
  <si>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</si>
  <si>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</si>
  <si>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</si>
  <si>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</si>
  <si>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</si>
  <si>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</si>
  <si>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</si>
  <si>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</si>
  <si>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</si>
  <si>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</si>
  <si>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</si>
  <si>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</si>
  <si>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</si>
  <si>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</si>
  <si>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</si>
  <si>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</si>
  <si>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</si>
  <si>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</si>
  <si>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</si>
  <si>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</si>
  <si>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</si>
  <si>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</si>
  <si>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</si>
  <si>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</si>
  <si>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</si>
  <si>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</si>
  <si>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</si>
  <si>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</si>
  <si>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</si>
  <si>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</si>
  <si>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</si>
  <si>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</si>
  <si>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</si>
  <si>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</si>
  <si>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</si>
  <si>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</si>
  <si>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</si>
  <si>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</si>
  <si>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</si>
  <si>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</si>
  <si>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</si>
  <si>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</si>
  <si>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</si>
  <si>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Produção de Concreto</t>
  </si>
  <si>
    <t>Produção de Concretos e Argamassas Utilizando Agregado Reciclado</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</si>
  <si>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</si>
  <si>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</si>
  <si>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</si>
  <si>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</si>
  <si>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</si>
  <si>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</si>
  <si>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</si>
  <si>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</si>
  <si>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</si>
  <si>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</si>
  <si>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</si>
  <si>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</si>
  <si>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Quadras e seus Equipamentos</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</si>
  <si>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</si>
  <si>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</si>
  <si>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</si>
  <si>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</si>
  <si>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</si>
  <si>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</si>
  <si>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</si>
  <si>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</si>
  <si>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</si>
  <si>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</si>
  <si>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</si>
  <si>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</si>
  <si>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</si>
  <si>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</si>
  <si>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</si>
  <si>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</si>
  <si>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</si>
  <si>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Radier, Piso de Concreto e Laje sobre Solo</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</si>
  <si>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</si>
  <si>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</si>
  <si>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</si>
  <si>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</si>
  <si>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</si>
  <si>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</si>
  <si>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</si>
  <si>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</si>
  <si>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</si>
  <si>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</si>
  <si>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</si>
  <si>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</si>
  <si>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</si>
  <si>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</si>
  <si>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</si>
  <si>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</si>
  <si>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</si>
  <si>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</si>
  <si>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</si>
  <si>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</si>
  <si>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</si>
  <si>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</si>
  <si>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</si>
  <si>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Rasgos e Fixações</t>
  </si>
  <si>
    <t>FIXAÇÃO DE DUTOS FLEXÍVEIS CIRCULARES,  DIÂMETRO 109 MM OU 4", COM ABRAÇADEIRA METÁLICA FLEXÍVEL FIXADA DIRETAMENTE NA LAJE. AF_09/2023</t>
  </si>
  <si>
    <t>Recomposição de Pavimentos</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</si>
  <si>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</si>
  <si>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</si>
  <si>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</si>
  <si>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</si>
  <si>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</si>
  <si>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</si>
  <si>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</si>
  <si>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</si>
  <si>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</si>
  <si>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</si>
  <si>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</si>
  <si>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</si>
  <si>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</si>
  <si>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Redes Enterradas de Distribuição Elétrica</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</si>
  <si>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</si>
  <si>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</si>
  <si>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</si>
  <si>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</si>
  <si>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</si>
  <si>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Redes de Lógica, Telefonia e Imagem</t>
  </si>
  <si>
    <t>Redes de Água e Esgoto em PEAD Liso (Tubos e Conexões)</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</si>
  <si>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</si>
  <si>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</si>
  <si>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</si>
  <si>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</si>
  <si>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</si>
  <si>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</si>
  <si>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</si>
  <si>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</si>
  <si>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</si>
  <si>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</si>
  <si>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</si>
  <si>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</si>
  <si>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</si>
  <si>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</si>
  <si>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</si>
  <si>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</si>
  <si>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</si>
  <si>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</si>
  <si>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</si>
  <si>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</si>
  <si>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</si>
  <si>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</si>
  <si>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</si>
  <si>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</si>
  <si>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</si>
  <si>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</si>
  <si>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</si>
  <si>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</si>
  <si>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</si>
  <si>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</si>
  <si>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</si>
  <si>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</si>
  <si>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</si>
  <si>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</si>
  <si>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</si>
  <si>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</si>
  <si>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</si>
  <si>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</si>
  <si>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</si>
  <si>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</si>
  <si>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</si>
  <si>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</si>
  <si>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</si>
  <si>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</si>
  <si>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</si>
  <si>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</si>
  <si>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</si>
  <si>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</si>
  <si>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</si>
  <si>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</si>
  <si>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</si>
  <si>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</si>
  <si>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</si>
  <si>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</si>
  <si>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</si>
  <si>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</si>
  <si>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Revestimentos Cerâmicos Externos</t>
  </si>
  <si>
    <t>Revestimentos Cerâmicos Internos</t>
  </si>
  <si>
    <t>Sinalização Horizontal Viária</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</si>
  <si>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</si>
  <si>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</si>
  <si>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</si>
  <si>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</si>
  <si>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</si>
  <si>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</si>
  <si>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</si>
  <si>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</si>
  <si>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</si>
  <si>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</si>
  <si>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</si>
  <si>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</si>
  <si>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</si>
  <si>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</si>
  <si>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</si>
  <si>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</si>
  <si>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</si>
  <si>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</si>
  <si>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</si>
  <si>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</si>
  <si>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</si>
  <si>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</si>
  <si>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</si>
  <si>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</si>
  <si>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</si>
  <si>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Sinalização Vertical Viária</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</si>
  <si>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</si>
  <si>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</si>
  <si>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</si>
  <si>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</si>
  <si>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</si>
  <si>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</si>
  <si>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</si>
  <si>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</si>
  <si>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</si>
  <si>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</si>
  <si>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</si>
  <si>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</si>
  <si>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</si>
  <si>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</si>
  <si>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</si>
  <si>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</si>
  <si>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</si>
  <si>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</si>
  <si>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</si>
  <si>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</si>
  <si>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</si>
  <si>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</si>
  <si>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</si>
  <si>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</si>
  <si>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</si>
  <si>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</si>
  <si>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</si>
  <si>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</si>
  <si>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</si>
  <si>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</si>
  <si>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</si>
  <si>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</si>
  <si>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</si>
  <si>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</si>
  <si>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</si>
  <si>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</si>
  <si>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</si>
  <si>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</si>
  <si>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</si>
  <si>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</si>
  <si>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Sistema de Proteção contra Descargas Atmosféricas - SPDA</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</si>
  <si>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</si>
  <si>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</si>
  <si>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</si>
  <si>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</si>
  <si>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</si>
  <si>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</si>
  <si>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</si>
  <si>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</si>
  <si>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</si>
  <si>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</si>
  <si>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</si>
  <si>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</si>
  <si>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</si>
  <si>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Sistemas Hospitalares - Pontos de Consumo</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</si>
  <si>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</si>
  <si>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</si>
  <si>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</si>
  <si>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</si>
  <si>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</si>
  <si>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Sistemas de Medição</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</si>
  <si>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</si>
  <si>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</si>
  <si>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</si>
  <si>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</si>
  <si>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</si>
  <si>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Solda de Topo em Elementos de Aço</t>
  </si>
  <si>
    <t>Supressão Vegetal</t>
  </si>
  <si>
    <t>Telhamento para Cobertura</t>
  </si>
  <si>
    <t>CUMEEIRA NORMAL PARA TELHA TRAPEZOIDAL DE AÇO, E = 0,5 MM, INCLUSO ACESSÓRIOS DE FIXAÇÃO E IÇAMENTO. AF_07/2019</t>
  </si>
  <si>
    <t>ISOLAMENTO TERMOACÚSTICO COM LÃ MINERAL NA SUBCOBERTURA, INCLUSO TRANSPORTE VERTICAL. AF_07/2019</t>
  </si>
  <si>
    <t>Transformadores</t>
  </si>
  <si>
    <t>Transporte Fluvial - Carga e Descarga</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</si>
  <si>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</si>
  <si>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</si>
  <si>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</si>
  <si>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</si>
  <si>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</si>
  <si>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</si>
  <si>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</si>
  <si>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</si>
  <si>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</si>
  <si>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</si>
  <si>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</si>
  <si>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</si>
  <si>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</si>
  <si>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</si>
  <si>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</si>
  <si>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</si>
  <si>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</si>
  <si>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</si>
  <si>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</si>
  <si>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</si>
  <si>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</si>
  <si>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</si>
  <si>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</si>
  <si>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</si>
  <si>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</si>
  <si>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</si>
  <si>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</si>
  <si>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</si>
  <si>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</si>
  <si>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</si>
  <si>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</si>
  <si>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</si>
  <si>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</si>
  <si>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</si>
  <si>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</si>
  <si>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</si>
  <si>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</si>
  <si>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</si>
  <si>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</si>
  <si>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</si>
  <si>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</si>
  <si>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</si>
  <si>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</si>
  <si>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</si>
  <si>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</si>
  <si>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</si>
  <si>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</si>
  <si>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</si>
  <si>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</si>
  <si>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</si>
  <si>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</si>
  <si>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</si>
  <si>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</si>
  <si>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</si>
  <si>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</si>
  <si>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</si>
  <si>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</si>
  <si>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</si>
  <si>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</si>
  <si>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</si>
  <si>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</si>
  <si>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</si>
  <si>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</si>
  <si>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</si>
  <si>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</si>
  <si>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</si>
  <si>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</si>
  <si>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</si>
  <si>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</si>
  <si>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</si>
  <si>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</si>
  <si>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</si>
  <si>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</si>
  <si>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</si>
  <si>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</si>
  <si>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</si>
  <si>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</si>
  <si>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</si>
  <si>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</si>
  <si>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</si>
  <si>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</si>
  <si>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</si>
  <si>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</si>
  <si>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</si>
  <si>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</si>
  <si>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</si>
  <si>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</si>
  <si>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</si>
  <si>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</si>
  <si>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</si>
  <si>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</si>
  <si>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</si>
  <si>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</si>
  <si>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</si>
  <si>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</si>
  <si>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</si>
  <si>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</si>
  <si>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</si>
  <si>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</si>
  <si>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</si>
  <si>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 Momento de Transporte</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</si>
  <si>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</si>
  <si>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</si>
  <si>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</si>
  <si>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</si>
  <si>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</si>
  <si>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</si>
  <si>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</si>
  <si>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</si>
  <si>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de Materiais dentro do Canteiro de Obras</t>
  </si>
  <si>
    <t>Transporte, Carga e Descarga de Materiais</t>
  </si>
  <si>
    <t>Tratamentos Superficiais</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</si>
  <si>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</si>
  <si>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</si>
  <si>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</si>
  <si>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</si>
  <si>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</si>
  <si>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</si>
  <si>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</si>
  <si>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</si>
  <si>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</si>
  <si>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</si>
  <si>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</si>
  <si>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Tubulação Flangeada para Redes de Água</t>
  </si>
  <si>
    <t>Tubulões</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</si>
  <si>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</si>
  <si>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</si>
  <si>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</si>
  <si>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</si>
  <si>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</si>
  <si>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</si>
  <si>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</si>
  <si>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</si>
  <si>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</si>
  <si>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</si>
  <si>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</si>
  <si>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</si>
  <si>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</si>
  <si>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</si>
  <si>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</si>
  <si>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</si>
  <si>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Usinagens</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</si>
  <si>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</si>
  <si>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</si>
  <si>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</si>
  <si>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</si>
  <si>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</si>
  <si>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</si>
  <si>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</si>
  <si>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</si>
  <si>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Vergas, contravergas e fixação de alvenaria</t>
  </si>
  <si>
    <t>Vidros e Espelhos</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</si>
  <si>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</si>
  <si>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</si>
  <si>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</si>
  <si>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</si>
  <si>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</si>
  <si>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</si>
  <si>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</si>
  <si>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</si>
  <si>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</si>
  <si>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</si>
  <si>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</si>
  <si>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</si>
  <si>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</si>
  <si>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Válvulas e Registros para Sistemas Prediais</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</si>
  <si>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</si>
  <si>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</si>
  <si>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</si>
  <si>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</si>
  <si>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</si>
  <si>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</si>
  <si>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</si>
  <si>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</si>
  <si>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</si>
  <si>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</si>
  <si>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</si>
  <si>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</si>
  <si>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</si>
  <si>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</si>
  <si>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</si>
  <si>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Válvulas para Redes de Saneamento</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</si>
  <si>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</si>
  <si>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</si>
  <si>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</si>
  <si>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</si>
  <si>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</si>
  <si>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</si>
  <si>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</si>
  <si>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</si>
  <si>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</si>
  <si>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</si>
  <si>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</si>
  <si>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</si>
  <si>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</si>
  <si>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</si>
  <si>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</si>
  <si>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</si>
  <si>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</si>
  <si>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</si>
  <si>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</si>
  <si>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</si>
  <si>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</si>
  <si>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</si>
  <si>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</si>
  <si>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</si>
  <si>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</si>
  <si>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</si>
  <si>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</si>
  <si>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</si>
  <si>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</si>
  <si>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</si>
  <si>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</si>
  <si>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</si>
  <si>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</si>
  <si>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</si>
  <si>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</si>
  <si>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</si>
  <si>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</si>
  <si>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</si>
  <si>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</si>
  <si>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</si>
  <si>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</si>
  <si>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</si>
  <si>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</si>
  <si>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</si>
  <si>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</si>
  <si>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</si>
  <si>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</si>
  <si>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</si>
  <si>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</si>
  <si>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</si>
  <si>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</si>
  <si>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</si>
  <si>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</si>
  <si>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</si>
  <si>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</si>
  <si>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</si>
  <si>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</si>
  <si>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</si>
  <si>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</si>
  <si>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</si>
  <si>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RELATÓRIO DE PREÇOS DE INSUMOS - ENGARGOS SOCIAIS SEM DESONERAÇÃO</t>
  </si>
  <si>
    <t>Origem de preço:</t>
  </si>
  <si>
    <t>C = COLETADO</t>
  </si>
  <si>
    <t>CR = COEFICIENTE DE REPRESENTATIVIDADE</t>
  </si>
  <si>
    <t>Preço em branco para determinado estado significa que não houve coleta mínima de preços no mês de referência</t>
  </si>
  <si>
    <t>Acessar Fichas de Especificação Técnico dos Insumos</t>
  </si>
  <si>
    <t>Preços Medianos (R$):</t>
  </si>
  <si>
    <t>Classificação</t>
  </si>
  <si>
    <t>Código do
Insumo</t>
  </si>
  <si>
    <t>Descrição do Insumo</t>
  </si>
  <si>
    <t>Origem de
Preço</t>
  </si>
  <si>
    <t>MATERIAL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</si>
  <si>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</si>
  <si>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</si>
  <si>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</si>
  <si>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</si>
  <si>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</si>
  <si>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</si>
  <si>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</si>
  <si>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</si>
  <si>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</si>
  <si>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</si>
  <si>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</si>
  <si>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</si>
  <si>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</si>
  <si>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</si>
  <si>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</si>
  <si>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</si>
  <si>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</si>
  <si>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</si>
  <si>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</si>
  <si>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</si>
  <si>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</si>
  <si>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</si>
  <si>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</si>
  <si>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</si>
  <si>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</si>
  <si>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</si>
  <si>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</si>
  <si>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</si>
  <si>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</si>
  <si>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</si>
  <si>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</si>
  <si>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</si>
  <si>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</si>
  <si>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</si>
  <si>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</si>
  <si>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</si>
  <si>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</si>
  <si>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</si>
  <si>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</si>
  <si>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</si>
  <si>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</si>
  <si>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</si>
  <si>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</si>
  <si>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</si>
  <si>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</si>
  <si>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</si>
  <si>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</si>
  <si>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</si>
  <si>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</si>
  <si>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</si>
  <si>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</si>
  <si>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</si>
  <si>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</si>
  <si>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</si>
  <si>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</si>
  <si>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</si>
  <si>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</si>
  <si>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</si>
  <si>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</si>
  <si>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</si>
  <si>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</si>
  <si>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</si>
  <si>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</si>
  <si>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</si>
  <si>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</si>
  <si>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</si>
  <si>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</si>
  <si>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</si>
  <si>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</si>
  <si>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</si>
  <si>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</si>
  <si>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</si>
  <si>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</si>
  <si>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</si>
  <si>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</si>
  <si>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</si>
  <si>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</si>
  <si>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</si>
  <si>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</si>
  <si>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</si>
  <si>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</si>
  <si>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</si>
  <si>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</si>
  <si>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</si>
  <si>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</si>
  <si>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</si>
  <si>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</si>
  <si>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</si>
  <si>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</si>
  <si>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</si>
  <si>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</si>
  <si>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</si>
  <si>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</si>
  <si>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</si>
  <si>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</si>
  <si>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</si>
  <si>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</si>
  <si>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</si>
  <si>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</si>
  <si>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</si>
  <si>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</si>
  <si>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</si>
  <si>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</si>
  <si>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</si>
  <si>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</si>
  <si>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</si>
  <si>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</si>
  <si>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</si>
  <si>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</si>
  <si>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</si>
  <si>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</si>
  <si>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</si>
  <si>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</si>
  <si>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</si>
  <si>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</si>
  <si>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</si>
  <si>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</si>
  <si>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</si>
  <si>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</si>
  <si>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</si>
  <si>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</si>
  <si>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</si>
  <si>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</si>
  <si>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</si>
  <si>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</si>
  <si>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</si>
  <si>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</si>
  <si>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</si>
  <si>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</si>
  <si>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</si>
  <si>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</si>
  <si>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</si>
  <si>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</si>
  <si>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</si>
  <si>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</si>
  <si>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</si>
  <si>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</si>
  <si>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</si>
  <si>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</si>
  <si>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</si>
  <si>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</si>
  <si>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</si>
  <si>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MAO DE OBRA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</si>
  <si>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</si>
  <si>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</si>
  <si>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</si>
  <si>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</si>
  <si>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</si>
  <si>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</si>
  <si>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</si>
  <si>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</si>
  <si>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</si>
  <si>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</si>
  <si>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</si>
  <si>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</si>
  <si>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</si>
  <si>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</si>
  <si>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</si>
  <si>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</si>
  <si>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</si>
  <si>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</si>
  <si>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</si>
  <si>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</si>
  <si>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COM ISOLAMENTO</t>
  </si>
  <si>
    <t>ALICATE DE CRIMPAR RJ11, RJ12 E RJ45, COM CATRACA</t>
  </si>
  <si>
    <t>ALICATE DE PRESSAO 11" PARA SOLDA, TIPO C</t>
  </si>
  <si>
    <t>ALICATE DE PRESSAO 11" PARA SOLDA, TIPO U</t>
  </si>
  <si>
    <t>ALICATE DE PRESSAO PARA SOLDA DE CHAPA 18"</t>
  </si>
  <si>
    <t>ALICATE PARA ANEIS DE PISTAO, CAPACIDADE *50* A 100 MM</t>
  </si>
  <si>
    <t>ALIMENTACAO - HORISTA (COLETADO CAIXA - ENCARGOS COMPLEMENTARES)</t>
  </si>
  <si>
    <t>ALIMENTACAO - MENSALISTA (COLETADO CAIXA - ENCARGOS COMPLEMENTARES)</t>
  </si>
  <si>
    <t>EQUIPAMENTO (AQUISIÇÃO)</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</si>
  <si>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</si>
  <si>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</si>
  <si>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</si>
  <si>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</si>
  <si>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</si>
  <si>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</si>
  <si>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</si>
  <si>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</si>
  <si>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</si>
  <si>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</si>
  <si>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</si>
  <si>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</si>
  <si>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</si>
  <si>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</si>
  <si>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</si>
  <si>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</si>
  <si>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</si>
  <si>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</si>
  <si>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</si>
  <si>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</si>
  <si>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</si>
  <si>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</si>
  <si>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</si>
  <si>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</si>
  <si>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</si>
  <si>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</si>
  <si>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</si>
  <si>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</si>
  <si>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</si>
  <si>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</si>
  <si>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</si>
  <si>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</si>
  <si>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</si>
  <si>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</si>
  <si>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</si>
  <si>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</si>
  <si>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</si>
  <si>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</si>
  <si>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</si>
  <si>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</si>
  <si>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</si>
  <si>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</si>
  <si>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</si>
  <si>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</si>
  <si>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</si>
  <si>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</si>
  <si>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</si>
  <si>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</si>
  <si>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</si>
  <si>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</si>
  <si>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</si>
  <si>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</si>
  <si>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</si>
  <si>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</si>
  <si>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</si>
  <si>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</si>
  <si>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</si>
  <si>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</si>
  <si>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</si>
  <si>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</si>
  <si>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</si>
  <si>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</si>
  <si>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</si>
  <si>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</si>
  <si>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</si>
  <si>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</si>
  <si>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</si>
  <si>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</si>
  <si>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</si>
  <si>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</si>
  <si>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</si>
  <si>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</si>
  <si>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</si>
  <si>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</si>
  <si>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</si>
  <si>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</si>
  <si>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</si>
  <si>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</si>
  <si>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</si>
  <si>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</si>
  <si>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</si>
  <si>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</si>
  <si>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</si>
  <si>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</si>
  <si>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</si>
  <si>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</si>
  <si>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</si>
  <si>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</si>
  <si>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</si>
  <si>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</si>
  <si>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</si>
  <si>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</si>
  <si>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</si>
  <si>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</si>
  <si>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</si>
  <si>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</si>
  <si>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</si>
  <si>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</si>
  <si>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</si>
  <si>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</si>
  <si>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</si>
  <si>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</si>
  <si>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</si>
  <si>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</si>
  <si>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</si>
  <si>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</si>
  <si>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</si>
  <si>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</si>
  <si>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</si>
  <si>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</si>
  <si>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</si>
  <si>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</si>
  <si>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</si>
  <si>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</si>
  <si>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</si>
  <si>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</si>
  <si>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</si>
  <si>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</si>
  <si>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</si>
  <si>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</si>
  <si>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</si>
  <si>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</si>
  <si>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</si>
  <si>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</si>
  <si>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</si>
  <si>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</si>
  <si>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</si>
  <si>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</si>
  <si>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</si>
  <si>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</si>
  <si>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</si>
  <si>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</si>
  <si>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</si>
  <si>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</si>
  <si>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</si>
  <si>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</si>
  <si>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</si>
  <si>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</si>
  <si>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</si>
  <si>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</si>
  <si>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</si>
  <si>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</si>
  <si>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</si>
  <si>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</si>
  <si>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</si>
  <si>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</si>
  <si>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</si>
  <si>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</si>
  <si>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</si>
  <si>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</si>
  <si>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</si>
  <si>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</si>
  <si>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</si>
  <si>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</si>
  <si>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</si>
  <si>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</si>
  <si>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</si>
  <si>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</si>
  <si>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</si>
  <si>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</si>
  <si>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</si>
  <si>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</si>
  <si>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</si>
  <si>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</si>
  <si>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</si>
  <si>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</si>
  <si>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</si>
  <si>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</si>
  <si>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</si>
  <si>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</si>
  <si>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</si>
  <si>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</si>
  <si>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</si>
  <si>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</si>
  <si>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</si>
  <si>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</si>
  <si>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</si>
  <si>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</si>
  <si>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</si>
  <si>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</si>
  <si>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</si>
  <si>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</si>
  <si>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</si>
  <si>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</si>
  <si>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</si>
  <si>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</si>
  <si>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</si>
  <si>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</si>
  <si>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</si>
  <si>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</si>
  <si>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</si>
  <si>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</si>
  <si>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</si>
  <si>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</si>
  <si>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</si>
  <si>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</si>
  <si>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</si>
  <si>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</si>
  <si>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</si>
  <si>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</si>
  <si>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</si>
  <si>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</si>
  <si>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</si>
  <si>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</si>
  <si>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</si>
  <si>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</si>
  <si>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</si>
  <si>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</si>
  <si>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</si>
  <si>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</si>
  <si>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</si>
  <si>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</si>
  <si>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</si>
  <si>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</si>
  <si>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</si>
  <si>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</si>
  <si>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</si>
  <si>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</si>
  <si>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</si>
  <si>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</si>
  <si>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</si>
  <si>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</si>
  <si>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</si>
  <si>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</si>
  <si>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</si>
  <si>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</si>
  <si>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</si>
  <si>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</si>
  <si>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</si>
  <si>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</si>
  <si>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</si>
  <si>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</si>
  <si>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</si>
  <si>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</si>
  <si>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</si>
  <si>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</si>
  <si>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</si>
  <si>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</si>
  <si>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</si>
  <si>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</si>
  <si>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</si>
  <si>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</si>
  <si>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</si>
  <si>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</si>
  <si>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</si>
  <si>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</si>
  <si>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</si>
  <si>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</si>
  <si>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</si>
  <si>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</si>
  <si>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</si>
  <si>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</si>
  <si>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</si>
  <si>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</si>
  <si>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</si>
  <si>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</si>
  <si>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</si>
  <si>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</si>
  <si>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</si>
  <si>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</si>
  <si>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</si>
  <si>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</si>
  <si>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</si>
  <si>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</si>
  <si>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</si>
  <si>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</si>
  <si>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</si>
  <si>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</si>
  <si>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</si>
  <si>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</si>
  <si>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</si>
  <si>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</si>
  <si>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</si>
  <si>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</si>
  <si>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</si>
  <si>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</si>
  <si>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</si>
  <si>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</si>
  <si>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</si>
  <si>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</si>
  <si>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</si>
  <si>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</si>
  <si>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</si>
  <si>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</si>
  <si>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</si>
  <si>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</si>
  <si>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</si>
  <si>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</si>
  <si>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</si>
  <si>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</si>
  <si>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</si>
  <si>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</si>
  <si>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</si>
  <si>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</si>
  <si>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</si>
  <si>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</si>
  <si>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</si>
  <si>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</si>
  <si>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</si>
  <si>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</si>
  <si>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</si>
  <si>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</si>
  <si>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</si>
  <si>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</si>
  <si>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</si>
  <si>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</si>
  <si>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</si>
  <si>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</si>
  <si>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</si>
  <si>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</si>
  <si>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</si>
  <si>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</si>
  <si>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</si>
  <si>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</si>
  <si>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</si>
  <si>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</si>
  <si>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</si>
  <si>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</si>
  <si>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</si>
  <si>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</si>
  <si>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</si>
  <si>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</si>
  <si>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</si>
  <si>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</si>
  <si>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</si>
  <si>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</si>
  <si>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</si>
  <si>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</si>
  <si>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</si>
  <si>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</si>
  <si>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</si>
  <si>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</si>
  <si>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</si>
  <si>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</si>
  <si>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</si>
  <si>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</si>
  <si>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</si>
  <si>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</si>
  <si>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</si>
  <si>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</si>
  <si>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</si>
  <si>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</si>
  <si>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</si>
  <si>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</si>
  <si>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</si>
  <si>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</si>
  <si>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</si>
  <si>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</si>
  <si>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</si>
  <si>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</si>
  <si>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</si>
  <si>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</si>
  <si>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</si>
  <si>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</si>
  <si>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</si>
  <si>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</si>
  <si>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</si>
  <si>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</si>
  <si>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</si>
  <si>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</si>
  <si>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</si>
  <si>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</si>
  <si>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</si>
  <si>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</si>
  <si>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</si>
  <si>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</si>
  <si>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</si>
  <si>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</si>
  <si>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</si>
  <si>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</si>
  <si>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</si>
  <si>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</si>
  <si>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</si>
  <si>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</si>
  <si>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</si>
  <si>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</si>
  <si>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</si>
  <si>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</si>
  <si>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</si>
  <si>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</si>
  <si>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</si>
  <si>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</si>
  <si>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</si>
  <si>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</si>
  <si>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</si>
  <si>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</si>
  <si>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</si>
  <si>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</si>
  <si>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</si>
  <si>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</si>
  <si>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</si>
  <si>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</si>
  <si>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</si>
  <si>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</si>
  <si>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</si>
  <si>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</si>
  <si>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</si>
  <si>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</si>
  <si>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</si>
  <si>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</si>
  <si>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</si>
  <si>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</si>
  <si>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</si>
  <si>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</si>
  <si>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</si>
  <si>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</si>
  <si>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</si>
  <si>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</si>
  <si>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</si>
  <si>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</si>
  <si>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</si>
  <si>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</si>
  <si>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</si>
  <si>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</si>
  <si>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</si>
  <si>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</si>
  <si>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</si>
  <si>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</si>
  <si>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</si>
  <si>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</si>
  <si>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</si>
  <si>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</si>
  <si>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</si>
  <si>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</si>
  <si>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</si>
  <si>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</si>
  <si>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</si>
  <si>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</si>
  <si>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</si>
  <si>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</si>
  <si>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</si>
  <si>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</si>
  <si>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</si>
  <si>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</si>
  <si>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</si>
  <si>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</si>
  <si>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</si>
  <si>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</si>
  <si>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</si>
  <si>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</si>
  <si>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</si>
  <si>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</si>
  <si>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</si>
  <si>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</si>
  <si>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</si>
  <si>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</si>
  <si>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</si>
  <si>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</si>
  <si>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</si>
  <si>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</si>
  <si>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</si>
  <si>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</si>
  <si>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</si>
  <si>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</si>
  <si>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</si>
  <si>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</si>
  <si>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</si>
  <si>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</si>
  <si>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</si>
  <si>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</si>
  <si>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</si>
  <si>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</si>
  <si>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</si>
  <si>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</si>
  <si>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</si>
  <si>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</si>
  <si>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</si>
  <si>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</si>
  <si>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</si>
  <si>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</si>
  <si>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</si>
  <si>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</si>
  <si>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</si>
  <si>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</si>
  <si>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</si>
  <si>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</si>
  <si>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</si>
  <si>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</si>
  <si>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</si>
  <si>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</si>
  <si>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</si>
  <si>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</si>
  <si>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</si>
  <si>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</si>
  <si>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</si>
  <si>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</si>
  <si>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</si>
  <si>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</si>
  <si>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</si>
  <si>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</si>
  <si>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</si>
  <si>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</si>
  <si>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</si>
  <si>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</si>
  <si>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</si>
  <si>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</si>
  <si>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</si>
  <si>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</si>
  <si>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</si>
  <si>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</si>
  <si>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</si>
  <si>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</si>
  <si>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</si>
  <si>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</si>
  <si>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</si>
  <si>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</si>
  <si>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</si>
  <si>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</si>
  <si>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</si>
  <si>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</si>
  <si>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</si>
  <si>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</si>
  <si>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</si>
  <si>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</si>
  <si>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</si>
  <si>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</si>
  <si>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</si>
  <si>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</si>
  <si>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</si>
  <si>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</si>
  <si>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</si>
  <si>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</si>
  <si>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</si>
  <si>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</si>
  <si>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</si>
  <si>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</si>
  <si>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</si>
  <si>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</si>
  <si>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</si>
  <si>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</si>
  <si>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</si>
  <si>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</si>
  <si>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</si>
  <si>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</si>
  <si>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</si>
  <si>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</si>
  <si>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</si>
  <si>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</si>
  <si>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</si>
  <si>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</si>
  <si>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</si>
  <si>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</si>
  <si>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</si>
  <si>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</si>
  <si>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</si>
  <si>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</si>
  <si>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</si>
  <si>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</si>
  <si>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</si>
  <si>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</si>
  <si>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</si>
  <si>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</si>
  <si>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</si>
  <si>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</si>
  <si>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</si>
  <si>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</si>
  <si>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</si>
  <si>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</si>
  <si>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</si>
  <si>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</si>
  <si>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</si>
  <si>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</si>
  <si>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</si>
  <si>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</si>
  <si>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</si>
  <si>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</si>
  <si>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</si>
  <si>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</si>
  <si>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</si>
  <si>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</si>
  <si>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</si>
  <si>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</si>
  <si>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</si>
  <si>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</si>
  <si>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</si>
  <si>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</si>
  <si>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</si>
  <si>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</si>
  <si>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</si>
  <si>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</si>
  <si>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</si>
  <si>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</si>
  <si>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</si>
  <si>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</si>
  <si>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</si>
  <si>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</si>
  <si>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</si>
  <si>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</si>
  <si>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</si>
  <si>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</si>
  <si>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</si>
  <si>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</si>
  <si>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</si>
  <si>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</si>
  <si>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</si>
  <si>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</si>
  <si>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</si>
  <si>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</si>
  <si>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</si>
  <si>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</si>
  <si>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</si>
  <si>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</si>
  <si>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</si>
  <si>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</si>
  <si>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</si>
  <si>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</si>
  <si>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</si>
  <si>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</si>
  <si>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</si>
  <si>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</si>
  <si>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</si>
  <si>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</si>
  <si>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</si>
  <si>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</si>
  <si>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</si>
  <si>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</si>
  <si>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</si>
  <si>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</si>
  <si>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</si>
  <si>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</si>
  <si>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</si>
  <si>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</si>
  <si>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</si>
  <si>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</si>
  <si>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</si>
  <si>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</si>
  <si>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</si>
  <si>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</si>
  <si>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</si>
  <si>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</si>
  <si>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</si>
  <si>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</si>
  <si>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</si>
  <si>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</si>
  <si>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</si>
  <si>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</si>
  <si>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</si>
  <si>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</si>
  <si>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</si>
  <si>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</si>
  <si>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</si>
  <si>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</si>
  <si>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</si>
  <si>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</si>
  <si>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</si>
  <si>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</si>
  <si>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</si>
  <si>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</si>
  <si>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</si>
  <si>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</si>
  <si>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</si>
  <si>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</si>
  <si>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</si>
  <si>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</si>
  <si>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</si>
  <si>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</si>
  <si>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</si>
  <si>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</si>
  <si>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</si>
  <si>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</si>
  <si>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</si>
  <si>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</si>
  <si>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</si>
  <si>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</si>
  <si>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</si>
  <si>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</si>
  <si>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</si>
  <si>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</si>
  <si>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</si>
  <si>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</si>
  <si>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</si>
  <si>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</si>
  <si>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</si>
  <si>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</si>
  <si>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</si>
  <si>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</si>
  <si>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</si>
  <si>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</si>
  <si>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</si>
  <si>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</si>
  <si>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</si>
  <si>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</si>
  <si>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</si>
  <si>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</si>
  <si>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</si>
  <si>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</si>
  <si>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</si>
  <si>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</si>
  <si>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</si>
  <si>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</si>
  <si>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</si>
  <si>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</si>
  <si>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</si>
  <si>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</si>
  <si>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</si>
  <si>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</si>
  <si>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</si>
  <si>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</si>
  <si>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</si>
  <si>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</si>
  <si>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</si>
  <si>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</si>
  <si>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</si>
  <si>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</si>
  <si>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</si>
  <si>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</si>
  <si>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</si>
  <si>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</si>
  <si>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</si>
  <si>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</si>
  <si>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</si>
  <si>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</si>
  <si>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</si>
  <si>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</si>
  <si>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</si>
  <si>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</si>
  <si>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</si>
  <si>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</si>
  <si>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</si>
  <si>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</si>
  <si>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</si>
  <si>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</si>
  <si>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</si>
  <si>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</si>
  <si>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</si>
  <si>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</si>
  <si>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</si>
  <si>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</si>
  <si>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</si>
  <si>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</si>
  <si>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</si>
  <si>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</si>
  <si>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</si>
  <si>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</si>
  <si>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</si>
  <si>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</si>
  <si>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</si>
  <si>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</si>
  <si>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</si>
  <si>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</si>
  <si>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</si>
  <si>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</si>
  <si>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</si>
  <si>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</si>
  <si>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</si>
  <si>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</si>
  <si>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</si>
  <si>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</si>
  <si>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</si>
  <si>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</si>
  <si>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</si>
  <si>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</si>
  <si>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</si>
  <si>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</si>
  <si>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</si>
  <si>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</si>
  <si>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</si>
  <si>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</si>
  <si>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</si>
  <si>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</si>
  <si>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</si>
  <si>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</si>
  <si>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</si>
  <si>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</si>
  <si>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</si>
  <si>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</si>
  <si>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</si>
  <si>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</si>
  <si>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</si>
  <si>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</si>
  <si>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</si>
  <si>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</si>
  <si>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</si>
  <si>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</si>
  <si>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</si>
  <si>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</si>
  <si>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</si>
  <si>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</si>
  <si>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</si>
  <si>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</si>
  <si>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</si>
  <si>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</si>
  <si>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</si>
  <si>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</si>
  <si>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</si>
  <si>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</si>
  <si>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</si>
  <si>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</si>
  <si>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</si>
  <si>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</si>
  <si>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</si>
  <si>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</si>
  <si>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</si>
  <si>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</si>
  <si>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</si>
  <si>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</si>
  <si>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</si>
  <si>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</si>
  <si>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</si>
  <si>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</si>
  <si>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</si>
  <si>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</si>
  <si>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</si>
  <si>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</si>
  <si>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</si>
  <si>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</si>
  <si>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</si>
  <si>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</si>
  <si>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</si>
  <si>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</si>
  <si>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</si>
  <si>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</si>
  <si>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</si>
  <si>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</si>
  <si>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</si>
  <si>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</si>
  <si>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</si>
  <si>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</si>
  <si>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</si>
  <si>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</si>
  <si>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</si>
  <si>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</si>
  <si>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</si>
  <si>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</si>
  <si>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</si>
  <si>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</si>
  <si>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</si>
  <si>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</si>
  <si>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</si>
  <si>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</si>
  <si>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</si>
  <si>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</si>
  <si>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</si>
  <si>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</si>
  <si>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</si>
  <si>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</si>
  <si>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</si>
  <si>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</si>
  <si>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</si>
  <si>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</si>
  <si>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</si>
  <si>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</si>
  <si>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</si>
  <si>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</si>
  <si>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</si>
  <si>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</si>
  <si>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</si>
  <si>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</si>
  <si>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</si>
  <si>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</si>
  <si>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</si>
  <si>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</si>
  <si>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</si>
  <si>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</si>
  <si>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</si>
  <si>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</si>
  <si>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</si>
  <si>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</si>
  <si>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</si>
  <si>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</si>
  <si>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</si>
  <si>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</si>
  <si>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</si>
  <si>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</si>
  <si>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</si>
  <si>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</si>
  <si>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</si>
  <si>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SERVIÇOS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</si>
  <si>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</si>
  <si>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</si>
  <si>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</si>
  <si>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</si>
  <si>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</si>
  <si>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</si>
  <si>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</si>
  <si>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</si>
  <si>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</si>
  <si>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</si>
  <si>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</si>
  <si>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</si>
  <si>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</si>
  <si>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</si>
  <si>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</si>
  <si>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</si>
  <si>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</si>
  <si>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</si>
  <si>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</si>
  <si>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</si>
  <si>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</si>
  <si>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</si>
  <si>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</si>
  <si>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</si>
  <si>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</si>
  <si>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</si>
  <si>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</si>
  <si>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</si>
  <si>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</si>
  <si>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</si>
  <si>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</si>
  <si>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</si>
  <si>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</si>
  <si>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</si>
  <si>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</si>
  <si>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</si>
  <si>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</si>
  <si>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</si>
  <si>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</si>
  <si>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</si>
  <si>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</si>
  <si>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</si>
  <si>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</si>
  <si>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</si>
  <si>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</si>
  <si>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</si>
  <si>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</si>
  <si>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</si>
  <si>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</si>
  <si>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</si>
  <si>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</si>
  <si>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</si>
  <si>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</si>
  <si>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</si>
  <si>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</si>
  <si>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</si>
  <si>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</si>
  <si>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</si>
  <si>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</si>
  <si>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</si>
  <si>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</si>
  <si>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</si>
  <si>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</si>
  <si>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</si>
  <si>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</si>
  <si>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</si>
  <si>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</si>
  <si>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</si>
  <si>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</si>
  <si>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</si>
  <si>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</si>
  <si>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</si>
  <si>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</si>
  <si>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</si>
  <si>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</si>
  <si>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</si>
  <si>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</si>
  <si>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</si>
  <si>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</si>
  <si>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</si>
  <si>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</si>
  <si>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</si>
  <si>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</si>
  <si>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</si>
  <si>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</si>
  <si>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</si>
  <si>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</si>
  <si>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</si>
  <si>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</si>
  <si>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</si>
  <si>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</si>
  <si>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</si>
  <si>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</si>
  <si>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</si>
  <si>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</si>
  <si>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</si>
  <si>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</si>
  <si>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</si>
  <si>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</si>
  <si>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</si>
  <si>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</si>
  <si>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DUPLA PARA CONEXOES TIPO STORZ, ENGATE RAPIDO 1 1/2" X 2 1/2", EM LATAO, PARA INSTALACAO PREDIAL COMBATE A INCENDIO</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</si>
  <si>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</si>
  <si>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</si>
  <si>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</si>
  <si>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</si>
  <si>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</si>
  <si>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</si>
  <si>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</si>
  <si>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</si>
  <si>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</si>
  <si>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</si>
  <si>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</si>
  <si>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</si>
  <si>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</si>
  <si>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</si>
  <si>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</si>
  <si>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</si>
  <si>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</si>
  <si>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</si>
  <si>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</si>
  <si>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</si>
  <si>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</si>
  <si>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</si>
  <si>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</si>
  <si>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</si>
  <si>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</si>
  <si>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</si>
  <si>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</si>
  <si>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</si>
  <si>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</si>
  <si>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</si>
  <si>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</si>
  <si>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</si>
  <si>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</si>
  <si>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</si>
  <si>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</si>
  <si>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</si>
  <si>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</si>
  <si>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</si>
  <si>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</si>
  <si>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</si>
  <si>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</si>
  <si>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</si>
  <si>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</si>
  <si>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</si>
  <si>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</si>
  <si>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</si>
  <si>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</si>
  <si>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</si>
  <si>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</si>
  <si>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</si>
  <si>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</si>
  <si>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</si>
  <si>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</si>
  <si>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</si>
  <si>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</si>
  <si>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</si>
  <si>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</si>
  <si>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</si>
  <si>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</si>
  <si>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</si>
  <si>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</si>
  <si>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</si>
  <si>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</si>
  <si>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</si>
  <si>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</si>
  <si>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</si>
  <si>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</si>
  <si>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</si>
  <si>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</si>
  <si>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</si>
  <si>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</si>
  <si>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</si>
  <si>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</si>
  <si>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</si>
  <si>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</si>
  <si>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</si>
  <si>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</si>
  <si>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</si>
  <si>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</si>
  <si>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</si>
  <si>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</si>
  <si>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</si>
  <si>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</si>
  <si>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</si>
  <si>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</si>
  <si>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</si>
  <si>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</si>
  <si>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</si>
  <si>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</si>
  <si>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</si>
  <si>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</si>
  <si>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</si>
  <si>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</si>
  <si>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</si>
  <si>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</si>
  <si>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</si>
  <si>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</si>
  <si>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</si>
  <si>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</si>
  <si>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</si>
  <si>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</si>
  <si>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</si>
  <si>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</si>
  <si>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</si>
  <si>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</si>
  <si>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</si>
  <si>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</si>
  <si>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</si>
  <si>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</si>
  <si>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</si>
  <si>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</si>
  <si>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</si>
  <si>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</si>
  <si>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</si>
  <si>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</si>
  <si>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</si>
  <si>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</si>
  <si>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</si>
  <si>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</si>
  <si>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</si>
  <si>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</si>
  <si>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</si>
  <si>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</si>
  <si>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</si>
  <si>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</si>
  <si>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</si>
  <si>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</si>
  <si>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</si>
  <si>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</si>
  <si>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</si>
  <si>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</si>
  <si>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</si>
  <si>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</si>
  <si>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</si>
  <si>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</si>
  <si>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</si>
  <si>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</si>
  <si>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</si>
  <si>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</si>
  <si>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</si>
  <si>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</si>
  <si>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</si>
  <si>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</si>
  <si>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</si>
  <si>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</si>
  <si>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</si>
  <si>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</si>
  <si>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</si>
  <si>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</si>
  <si>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</si>
  <si>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</si>
  <si>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</si>
  <si>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</si>
  <si>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</si>
  <si>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</si>
  <si>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</si>
  <si>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</si>
  <si>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</si>
  <si>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</si>
  <si>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</si>
  <si>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</si>
  <si>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</si>
  <si>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</si>
  <si>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</si>
  <si>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</si>
  <si>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</si>
  <si>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</si>
  <si>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</si>
  <si>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</si>
  <si>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</si>
  <si>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</si>
  <si>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</si>
  <si>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</si>
  <si>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</si>
  <si>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</si>
  <si>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</si>
  <si>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</si>
  <si>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</si>
  <si>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</si>
  <si>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</si>
  <si>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</si>
  <si>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</si>
  <si>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</si>
  <si>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</si>
  <si>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</si>
  <si>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</si>
  <si>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</si>
  <si>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</si>
  <si>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</si>
  <si>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</si>
  <si>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</si>
  <si>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</si>
  <si>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</si>
  <si>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</si>
  <si>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</si>
  <si>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</si>
  <si>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</si>
  <si>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</si>
  <si>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</si>
  <si>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</si>
  <si>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</si>
  <si>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</si>
  <si>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</si>
  <si>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</si>
  <si>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</si>
  <si>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</si>
  <si>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</si>
  <si>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</si>
  <si>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</si>
  <si>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</si>
  <si>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</si>
  <si>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</si>
  <si>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</si>
  <si>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</si>
  <si>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</si>
  <si>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</si>
  <si>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</si>
  <si>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</si>
  <si>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</si>
  <si>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</si>
  <si>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</si>
  <si>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</si>
  <si>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</si>
  <si>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</si>
  <si>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</si>
  <si>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</si>
  <si>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</si>
  <si>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</si>
  <si>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</si>
  <si>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</si>
  <si>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</si>
  <si>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</si>
  <si>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</si>
  <si>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</si>
  <si>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</si>
  <si>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</si>
  <si>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</si>
  <si>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</si>
  <si>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</si>
  <si>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</si>
  <si>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</si>
  <si>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</si>
  <si>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</si>
  <si>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</si>
  <si>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</si>
  <si>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</si>
  <si>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</si>
  <si>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</si>
  <si>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</si>
  <si>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</si>
  <si>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</si>
  <si>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</si>
  <si>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</si>
  <si>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</si>
  <si>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</si>
  <si>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</si>
  <si>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</si>
  <si>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</si>
  <si>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</si>
  <si>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</si>
  <si>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</si>
  <si>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</si>
  <si>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</si>
  <si>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</si>
  <si>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</si>
  <si>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</si>
  <si>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</si>
  <si>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</si>
  <si>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</si>
  <si>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</si>
  <si>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</si>
  <si>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</si>
  <si>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</si>
  <si>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</si>
  <si>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</si>
  <si>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</si>
  <si>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</si>
  <si>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</si>
  <si>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</si>
  <si>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</si>
  <si>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</si>
  <si>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</si>
  <si>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</si>
  <si>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</si>
  <si>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</si>
  <si>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</si>
  <si>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</si>
  <si>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</si>
  <si>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</si>
  <si>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</si>
  <si>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</si>
  <si>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</si>
  <si>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</si>
  <si>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</si>
  <si>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</si>
  <si>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</si>
  <si>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</si>
  <si>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</si>
  <si>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</si>
  <si>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</si>
  <si>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</si>
  <si>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</si>
  <si>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</si>
  <si>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</si>
  <si>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</si>
  <si>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</si>
  <si>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</si>
  <si>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</si>
  <si>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</si>
  <si>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</si>
  <si>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</si>
  <si>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</si>
  <si>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</si>
  <si>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</si>
  <si>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</si>
  <si>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</si>
  <si>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</si>
  <si>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</si>
  <si>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</si>
  <si>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</si>
  <si>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</si>
  <si>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</si>
  <si>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</si>
  <si>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</si>
  <si>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</si>
  <si>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</si>
  <si>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</si>
  <si>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</si>
  <si>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</si>
  <si>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</si>
  <si>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</si>
  <si>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</si>
  <si>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</si>
  <si>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</si>
  <si>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</si>
  <si>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</si>
  <si>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</si>
  <si>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</si>
  <si>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</si>
  <si>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</si>
  <si>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</si>
  <si>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</si>
  <si>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</si>
  <si>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</si>
  <si>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</si>
  <si>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</si>
  <si>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</si>
  <si>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</si>
  <si>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</si>
  <si>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</si>
  <si>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</si>
  <si>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</si>
  <si>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</si>
  <si>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</si>
  <si>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</si>
  <si>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</si>
  <si>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</si>
  <si>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</si>
  <si>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</si>
  <si>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</si>
  <si>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</si>
  <si>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</si>
  <si>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</si>
  <si>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</si>
  <si>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</si>
  <si>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</si>
  <si>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</si>
  <si>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</si>
  <si>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</si>
  <si>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</si>
  <si>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</si>
  <si>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</si>
  <si>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</si>
  <si>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</si>
  <si>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</si>
  <si>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</si>
  <si>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</si>
  <si>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</si>
  <si>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</si>
  <si>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</si>
  <si>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</si>
  <si>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</si>
  <si>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</si>
  <si>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</si>
  <si>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</si>
  <si>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</si>
  <si>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</si>
  <si>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</si>
  <si>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</si>
  <si>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</si>
  <si>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</si>
  <si>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</si>
  <si>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</si>
  <si>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</si>
  <si>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</si>
  <si>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</si>
  <si>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</si>
  <si>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</si>
  <si>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</si>
  <si>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</si>
  <si>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</si>
  <si>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</si>
  <si>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</si>
  <si>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</si>
  <si>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</si>
  <si>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</si>
  <si>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</si>
  <si>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</si>
  <si>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</si>
  <si>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</si>
  <si>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</si>
  <si>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</si>
  <si>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</si>
  <si>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</si>
  <si>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</si>
  <si>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</si>
  <si>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</si>
  <si>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</si>
  <si>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</si>
  <si>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</si>
  <si>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</si>
  <si>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</si>
  <si>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</si>
  <si>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</si>
  <si>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</si>
  <si>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</si>
  <si>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</si>
  <si>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</si>
  <si>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</si>
  <si>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</si>
  <si>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</si>
  <si>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</si>
  <si>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</si>
  <si>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</si>
  <si>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</si>
  <si>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</si>
  <si>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</si>
  <si>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</si>
  <si>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</si>
  <si>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</si>
  <si>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</si>
  <si>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</si>
  <si>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</si>
  <si>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</si>
  <si>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</si>
  <si>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</si>
  <si>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</si>
  <si>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</si>
  <si>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</si>
  <si>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</si>
  <si>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</si>
  <si>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</si>
  <si>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</si>
  <si>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</si>
  <si>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</si>
  <si>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</si>
  <si>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</si>
  <si>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</si>
  <si>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</si>
  <si>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</si>
  <si>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</si>
  <si>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</si>
  <si>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</si>
  <si>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</si>
  <si>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</si>
  <si>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</si>
  <si>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</si>
  <si>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</si>
  <si>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</si>
  <si>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</si>
  <si>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</si>
  <si>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</si>
  <si>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</si>
  <si>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</si>
  <si>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</si>
  <si>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</si>
  <si>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</si>
  <si>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</si>
  <si>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</si>
  <si>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</si>
  <si>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</si>
  <si>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</si>
  <si>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</si>
  <si>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</si>
  <si>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</si>
  <si>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</si>
  <si>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</si>
  <si>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</si>
  <si>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</si>
  <si>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</si>
  <si>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</si>
  <si>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</si>
  <si>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</si>
  <si>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</si>
  <si>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</si>
  <si>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</si>
  <si>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</si>
  <si>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</si>
  <si>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</si>
  <si>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</si>
  <si>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</si>
  <si>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</si>
  <si>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</si>
  <si>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</si>
  <si>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</si>
  <si>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</si>
  <si>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</si>
  <si>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</si>
  <si>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</si>
  <si>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</si>
  <si>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</si>
  <si>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</si>
  <si>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</si>
  <si>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</si>
  <si>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</si>
  <si>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</si>
  <si>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</si>
  <si>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</si>
  <si>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</si>
  <si>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</si>
  <si>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</si>
  <si>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</si>
  <si>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</si>
  <si>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</si>
  <si>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</si>
  <si>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</si>
  <si>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</si>
  <si>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</si>
  <si>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</si>
  <si>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</si>
  <si>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</si>
  <si>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</si>
  <si>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</si>
  <si>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</si>
  <si>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</si>
  <si>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</si>
  <si>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</si>
  <si>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</si>
  <si>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</si>
  <si>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</si>
  <si>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</si>
  <si>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</si>
  <si>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</si>
  <si>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</si>
  <si>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</si>
  <si>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</si>
  <si>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</si>
  <si>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</si>
  <si>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</si>
  <si>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</si>
  <si>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</si>
  <si>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</si>
  <si>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</si>
  <si>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</si>
  <si>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</si>
  <si>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</si>
  <si>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</si>
  <si>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</si>
  <si>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</si>
  <si>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</si>
  <si>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</si>
  <si>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</si>
  <si>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</si>
  <si>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</si>
  <si>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</si>
  <si>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</si>
  <si>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</si>
  <si>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</si>
  <si>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</si>
  <si>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</si>
  <si>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</si>
  <si>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</si>
  <si>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</si>
  <si>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</si>
  <si>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</si>
  <si>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</si>
  <si>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</si>
  <si>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</si>
  <si>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</si>
  <si>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</si>
  <si>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</si>
  <si>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</si>
  <si>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</si>
  <si>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</si>
  <si>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</si>
  <si>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</si>
  <si>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</si>
  <si>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</si>
  <si>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</si>
  <si>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</si>
  <si>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</si>
  <si>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</si>
  <si>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</si>
  <si>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</si>
  <si>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</si>
  <si>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</si>
  <si>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</si>
  <si>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</si>
  <si>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</si>
  <si>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</si>
  <si>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</si>
  <si>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</si>
  <si>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</si>
  <si>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</si>
  <si>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</si>
  <si>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</si>
  <si>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</si>
  <si>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</si>
  <si>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</si>
  <si>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</si>
  <si>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</si>
  <si>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</si>
  <si>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</si>
  <si>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</si>
  <si>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</si>
  <si>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</si>
  <si>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</si>
  <si>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</si>
  <si>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</si>
  <si>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</si>
  <si>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</si>
  <si>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</si>
  <si>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</si>
  <si>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</si>
  <si>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</si>
  <si>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</si>
  <si>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</si>
  <si>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</si>
  <si>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</si>
  <si>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</si>
  <si>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</si>
  <si>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</si>
  <si>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</si>
  <si>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</si>
  <si>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</si>
  <si>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</si>
  <si>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</si>
  <si>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</si>
  <si>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</si>
  <si>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</si>
  <si>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</si>
  <si>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</si>
  <si>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</si>
  <si>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</si>
  <si>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</si>
  <si>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</si>
  <si>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</si>
  <si>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</si>
  <si>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</si>
  <si>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</si>
  <si>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</si>
  <si>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</si>
  <si>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</si>
  <si>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</si>
  <si>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</si>
  <si>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</si>
  <si>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</si>
  <si>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</si>
  <si>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</si>
  <si>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</si>
  <si>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</si>
  <si>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</si>
  <si>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</si>
  <si>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</si>
  <si>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</si>
  <si>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</si>
  <si>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</si>
  <si>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</si>
  <si>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</si>
  <si>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</si>
  <si>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</si>
  <si>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</si>
  <si>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</si>
  <si>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</si>
  <si>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</si>
  <si>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</si>
  <si>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</si>
  <si>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</si>
  <si>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</si>
  <si>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</si>
  <si>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</si>
  <si>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</si>
  <si>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</si>
  <si>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</si>
  <si>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</si>
  <si>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</si>
  <si>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</si>
  <si>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</si>
  <si>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</si>
  <si>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</si>
  <si>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</si>
  <si>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</si>
  <si>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</si>
  <si>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</si>
  <si>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</si>
  <si>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</si>
  <si>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</si>
  <si>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</si>
  <si>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</si>
  <si>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</si>
  <si>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</si>
  <si>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</si>
  <si>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</si>
  <si>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</si>
  <si>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</si>
  <si>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</si>
  <si>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</si>
  <si>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</si>
  <si>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</si>
  <si>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</si>
  <si>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</si>
  <si>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</si>
  <si>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</si>
  <si>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</si>
  <si>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</si>
  <si>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</si>
  <si>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</si>
  <si>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</si>
  <si>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</si>
  <si>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</si>
  <si>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</si>
  <si>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</si>
  <si>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</si>
  <si>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</si>
  <si>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ESPECIAIS</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</si>
  <si>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</si>
  <si>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</si>
  <si>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</si>
  <si>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</si>
  <si>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</si>
  <si>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</si>
  <si>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</si>
  <si>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</si>
  <si>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</si>
  <si>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</si>
  <si>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</si>
  <si>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</si>
  <si>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</si>
  <si>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</si>
  <si>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</si>
  <si>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</si>
  <si>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</si>
  <si>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</si>
  <si>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</si>
  <si>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</si>
  <si>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</si>
  <si>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</si>
  <si>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</si>
  <si>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</si>
  <si>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</si>
  <si>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</si>
  <si>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</si>
  <si>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</si>
  <si>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</si>
  <si>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</si>
  <si>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</si>
  <si>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</si>
  <si>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</si>
  <si>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</si>
  <si>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</si>
  <si>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</si>
  <si>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</si>
  <si>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</si>
  <si>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</si>
  <si>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</si>
  <si>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</si>
  <si>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</si>
  <si>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</si>
  <si>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</si>
  <si>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</si>
  <si>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</si>
  <si>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</si>
  <si>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</si>
  <si>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</si>
  <si>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</si>
  <si>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</si>
  <si>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</si>
  <si>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</si>
  <si>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</si>
  <si>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</si>
  <si>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</si>
  <si>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</si>
  <si>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</si>
  <si>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</si>
  <si>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</si>
  <si>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</si>
  <si>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</si>
  <si>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</si>
  <si>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</si>
  <si>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</si>
  <si>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</si>
  <si>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</si>
  <si>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</si>
  <si>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</si>
  <si>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</si>
  <si>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</si>
  <si>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</si>
  <si>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</si>
  <si>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</si>
  <si>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</si>
  <si>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</si>
  <si>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</si>
  <si>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</si>
  <si>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</si>
  <si>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</si>
  <si>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</si>
  <si>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</si>
  <si>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</si>
  <si>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</si>
  <si>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</si>
  <si>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</si>
  <si>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</si>
  <si>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</si>
  <si>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</si>
  <si>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</si>
  <si>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</si>
  <si>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</si>
  <si>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</si>
  <si>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</si>
  <si>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</si>
  <si>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</si>
  <si>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</si>
  <si>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</si>
  <si>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</si>
  <si>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</si>
  <si>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</si>
  <si>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</si>
  <si>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</si>
  <si>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</si>
  <si>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</si>
  <si>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</si>
  <si>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</si>
  <si>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</si>
  <si>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</si>
  <si>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</si>
  <si>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</si>
  <si>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</si>
  <si>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</si>
  <si>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</si>
  <si>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</si>
  <si>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</si>
  <si>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</si>
  <si>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</si>
  <si>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</si>
  <si>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</si>
  <si>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</si>
  <si>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</si>
  <si>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</si>
  <si>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</si>
  <si>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</si>
  <si>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</si>
  <si>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</si>
  <si>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</si>
  <si>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</si>
  <si>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</si>
  <si>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</si>
  <si>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</si>
  <si>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</si>
  <si>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</si>
  <si>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</si>
  <si>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</si>
  <si>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</si>
  <si>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</si>
  <si>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</si>
  <si>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</si>
  <si>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</si>
  <si>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</si>
  <si>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</si>
  <si>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</si>
  <si>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</si>
  <si>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</si>
  <si>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</si>
  <si>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</si>
  <si>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</si>
  <si>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</si>
  <si>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</si>
  <si>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</si>
  <si>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</si>
  <si>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</si>
  <si>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</si>
  <si>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</si>
  <si>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</si>
  <si>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</si>
  <si>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</si>
  <si>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</si>
  <si>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</si>
  <si>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</si>
  <si>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</si>
  <si>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</si>
  <si>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</si>
  <si>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</si>
  <si>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</si>
  <si>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</si>
  <si>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</si>
  <si>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</si>
  <si>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</si>
  <si>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</si>
  <si>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</si>
  <si>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</si>
  <si>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</si>
  <si>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</si>
  <si>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</si>
  <si>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</si>
  <si>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</si>
  <si>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</si>
  <si>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</si>
  <si>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</si>
  <si>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</si>
  <si>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</si>
  <si>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</si>
  <si>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</si>
  <si>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</si>
  <si>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</si>
  <si>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</si>
  <si>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</si>
  <si>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</si>
  <si>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</si>
  <si>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</si>
  <si>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</si>
  <si>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</si>
  <si>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</si>
  <si>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</si>
  <si>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</si>
  <si>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</si>
  <si>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</si>
  <si>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</si>
  <si>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</si>
  <si>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</si>
  <si>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</si>
  <si>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</si>
  <si>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</si>
  <si>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</si>
  <si>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</si>
  <si>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</si>
  <si>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</si>
  <si>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</si>
  <si>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</si>
  <si>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</si>
  <si>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</si>
  <si>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</si>
  <si>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</si>
  <si>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</si>
  <si>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</si>
  <si>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</si>
  <si>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</si>
  <si>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</si>
  <si>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</si>
  <si>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</si>
  <si>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</si>
  <si>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</si>
  <si>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</si>
  <si>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</si>
  <si>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</si>
  <si>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</si>
  <si>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</si>
  <si>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</si>
  <si>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</si>
  <si>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</si>
  <si>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</si>
  <si>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</si>
  <si>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</si>
  <si>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</si>
  <si>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</si>
  <si>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</si>
  <si>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</si>
  <si>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</si>
  <si>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</si>
  <si>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</si>
  <si>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</si>
  <si>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</si>
  <si>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</si>
  <si>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</si>
  <si>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</si>
  <si>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</si>
  <si>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</si>
  <si>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</si>
  <si>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</si>
  <si>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</si>
  <si>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</si>
  <si>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</si>
  <si>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</si>
  <si>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</si>
  <si>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</si>
  <si>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</si>
  <si>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</si>
  <si>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</si>
  <si>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</si>
  <si>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</si>
  <si>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</si>
  <si>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</si>
  <si>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</si>
  <si>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</si>
  <si>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</si>
  <si>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</si>
  <si>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</si>
  <si>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</si>
  <si>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</si>
  <si>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</si>
  <si>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</si>
  <si>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</si>
  <si>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</si>
  <si>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</si>
  <si>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</si>
  <si>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</si>
  <si>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</si>
  <si>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</si>
  <si>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</si>
  <si>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</si>
  <si>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</si>
  <si>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</si>
  <si>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</si>
  <si>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</si>
  <si>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</si>
  <si>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</si>
  <si>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</si>
  <si>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</si>
  <si>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</si>
  <si>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</si>
  <si>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</si>
  <si>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</si>
  <si>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</si>
  <si>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</si>
  <si>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</si>
  <si>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</si>
  <si>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</si>
  <si>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</si>
  <si>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</si>
  <si>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</si>
  <si>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</si>
  <si>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</si>
  <si>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</si>
  <si>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</si>
  <si>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</si>
  <si>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</si>
  <si>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</si>
  <si>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</si>
  <si>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</si>
  <si>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</si>
  <si>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</si>
  <si>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</si>
  <si>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</si>
  <si>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</si>
  <si>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</si>
  <si>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</si>
  <si>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</si>
  <si>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</si>
  <si>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</si>
  <si>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</si>
  <si>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</si>
  <si>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</si>
  <si>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</si>
  <si>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</si>
  <si>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</si>
  <si>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</si>
  <si>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</si>
  <si>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</si>
  <si>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</si>
  <si>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</si>
  <si>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</si>
  <si>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</si>
  <si>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</si>
  <si>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</si>
  <si>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</si>
  <si>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</si>
  <si>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</si>
  <si>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</si>
  <si>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</si>
  <si>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</si>
  <si>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</si>
  <si>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</si>
  <si>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</si>
  <si>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</si>
  <si>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</si>
  <si>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</si>
  <si>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</si>
  <si>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</si>
  <si>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</si>
  <si>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</si>
  <si>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</si>
  <si>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</si>
  <si>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</si>
  <si>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</si>
  <si>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</si>
  <si>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</si>
  <si>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</si>
  <si>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</si>
  <si>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</si>
  <si>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</si>
  <si>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</si>
  <si>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</si>
  <si>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</si>
  <si>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</si>
  <si>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</si>
  <si>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</si>
  <si>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</si>
  <si>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</si>
  <si>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</si>
  <si>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</si>
  <si>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</si>
  <si>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</si>
  <si>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</si>
  <si>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</si>
  <si>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</si>
  <si>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</si>
  <si>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</si>
  <si>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</si>
  <si>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</si>
  <si>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</si>
  <si>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</si>
  <si>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</si>
  <si>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</si>
  <si>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</si>
  <si>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</si>
  <si>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</si>
  <si>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</si>
  <si>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</si>
  <si>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</si>
  <si>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</si>
  <si>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</si>
  <si>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</si>
  <si>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</si>
  <si>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</si>
  <si>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</si>
  <si>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</si>
  <si>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</si>
  <si>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</si>
  <si>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</si>
  <si>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</si>
  <si>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</si>
  <si>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</si>
  <si>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</si>
  <si>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</si>
  <si>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</si>
  <si>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</si>
  <si>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</si>
  <si>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</si>
  <si>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</si>
  <si>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</si>
  <si>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</si>
  <si>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</si>
  <si>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</si>
  <si>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</si>
  <si>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</si>
  <si>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</si>
  <si>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</si>
  <si>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</si>
  <si>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</si>
  <si>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</si>
  <si>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</si>
  <si>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</si>
  <si>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</si>
  <si>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</si>
  <si>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</si>
  <si>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</si>
  <si>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</si>
  <si>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</si>
  <si>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</si>
  <si>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</si>
  <si>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</si>
  <si>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</si>
  <si>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</si>
  <si>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</si>
  <si>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</si>
  <si>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</si>
  <si>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</si>
  <si>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</si>
  <si>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</si>
  <si>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</si>
  <si>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</si>
  <si>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</si>
  <si>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</si>
  <si>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</si>
  <si>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</si>
  <si>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</si>
  <si>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</si>
  <si>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</si>
  <si>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</si>
  <si>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</si>
  <si>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</si>
  <si>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</si>
  <si>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</si>
  <si>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</si>
  <si>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</si>
  <si>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</si>
  <si>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</si>
  <si>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</si>
  <si>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</si>
  <si>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</si>
  <si>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</si>
  <si>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</si>
  <si>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</si>
  <si>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</si>
  <si>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</si>
  <si>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</si>
  <si>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</si>
  <si>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</si>
  <si>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</si>
  <si>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</si>
  <si>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</si>
  <si>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</si>
  <si>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</si>
  <si>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</si>
  <si>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</si>
  <si>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</si>
  <si>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</si>
  <si>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</si>
  <si>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</si>
  <si>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</si>
  <si>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</si>
  <si>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</si>
  <si>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</si>
  <si>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</si>
  <si>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</si>
  <si>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</si>
  <si>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</si>
  <si>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</si>
  <si>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</si>
  <si>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</si>
  <si>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</si>
  <si>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</si>
  <si>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</si>
  <si>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</si>
  <si>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</si>
  <si>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</si>
  <si>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</si>
  <si>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</si>
  <si>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</si>
  <si>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</si>
  <si>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</si>
  <si>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</si>
  <si>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</si>
  <si>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</si>
  <si>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</si>
  <si>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</si>
  <si>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</si>
  <si>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</si>
  <si>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</si>
  <si>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</si>
  <si>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</si>
  <si>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</si>
  <si>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</si>
  <si>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</si>
  <si>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</si>
  <si>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</si>
  <si>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</si>
  <si>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</si>
  <si>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</si>
  <si>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</si>
  <si>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</si>
  <si>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</si>
  <si>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</si>
  <si>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</si>
  <si>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</si>
  <si>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</si>
  <si>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</si>
  <si>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</si>
  <si>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</si>
  <si>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</si>
  <si>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</si>
  <si>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</si>
  <si>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</si>
  <si>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</si>
  <si>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</si>
  <si>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</si>
  <si>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</si>
  <si>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</si>
  <si>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</si>
  <si>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</si>
  <si>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</si>
  <si>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</si>
  <si>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</si>
  <si>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</si>
  <si>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</si>
  <si>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</si>
  <si>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</si>
  <si>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</si>
  <si>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</si>
  <si>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</si>
  <si>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</si>
  <si>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</si>
  <si>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</si>
  <si>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</si>
  <si>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</si>
  <si>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</si>
  <si>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</si>
  <si>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</si>
  <si>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</si>
  <si>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</si>
  <si>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</si>
  <si>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</si>
  <si>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</si>
  <si>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</si>
  <si>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</si>
  <si>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</si>
  <si>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</si>
  <si>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</si>
  <si>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TRANQUETA E ROSETA QUADRADA DE SOBREPOR SEM FUROS, EM LATAO CROMADO, *50 X 50* MM, PARA FECHADURA DE PORTA DE BANHEIRO</t>
  </si>
  <si>
    <t>JOGO DE TRANQUETA E ROSETA REDONDA DE SOBREPOR SEM FUROS, EM LATAO CROMADO, DIAMETRO *50* MM, PARA FECHADURA DE PORTA DE BANHEIRO</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</si>
  <si>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</si>
  <si>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</si>
  <si>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</si>
  <si>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</si>
  <si>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</si>
  <si>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</si>
  <si>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</si>
  <si>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</si>
  <si>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</si>
  <si>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</si>
  <si>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</si>
  <si>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</si>
  <si>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</si>
  <si>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</si>
  <si>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</si>
  <si>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</si>
  <si>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</si>
  <si>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</si>
  <si>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</si>
  <si>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</si>
  <si>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</si>
  <si>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</si>
  <si>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</si>
  <si>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</si>
  <si>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</si>
  <si>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</si>
  <si>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</si>
  <si>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</si>
  <si>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</si>
  <si>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</si>
  <si>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</si>
  <si>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</si>
  <si>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</si>
  <si>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</si>
  <si>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</si>
  <si>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</si>
  <si>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</si>
  <si>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</si>
  <si>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</si>
  <si>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</si>
  <si>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</si>
  <si>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</si>
  <si>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</si>
  <si>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</si>
  <si>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</si>
  <si>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</si>
  <si>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</si>
  <si>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</si>
  <si>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</si>
  <si>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</si>
  <si>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</si>
  <si>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</si>
  <si>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</si>
  <si>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</si>
  <si>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</si>
  <si>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</si>
  <si>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</si>
  <si>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</si>
  <si>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</si>
  <si>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</si>
  <si>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</si>
  <si>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</si>
  <si>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</si>
  <si>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</si>
  <si>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</si>
  <si>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</si>
  <si>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</si>
  <si>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</si>
  <si>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</si>
  <si>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</si>
  <si>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</si>
  <si>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</si>
  <si>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</si>
  <si>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</si>
  <si>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</si>
  <si>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</si>
  <si>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</si>
  <si>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</si>
  <si>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</si>
  <si>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</si>
  <si>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</si>
  <si>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</si>
  <si>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</si>
  <si>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</si>
  <si>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</si>
  <si>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</si>
  <si>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</si>
  <si>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</si>
  <si>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</si>
  <si>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</si>
  <si>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</si>
  <si>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</si>
  <si>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</si>
  <si>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</si>
  <si>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</si>
  <si>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</si>
  <si>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</si>
  <si>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</si>
  <si>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</si>
  <si>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</si>
  <si>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</si>
  <si>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</si>
  <si>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</si>
  <si>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</si>
  <si>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</si>
  <si>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</si>
  <si>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</si>
  <si>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</si>
  <si>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</si>
  <si>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</si>
  <si>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</si>
  <si>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</si>
  <si>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</si>
  <si>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</si>
  <si>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EQUIPAMENTO (LOCAÇÃO)</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</si>
  <si>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</si>
  <si>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</si>
  <si>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</si>
  <si>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</si>
  <si>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</si>
  <si>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</si>
  <si>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</si>
  <si>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</si>
  <si>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</si>
  <si>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</si>
  <si>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</si>
  <si>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</si>
  <si>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</si>
  <si>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</si>
  <si>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</si>
  <si>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</si>
  <si>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</si>
  <si>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</si>
  <si>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</si>
  <si>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</si>
  <si>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</si>
  <si>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</si>
  <si>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</si>
  <si>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</si>
  <si>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</si>
  <si>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</si>
  <si>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</si>
  <si>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</si>
  <si>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</si>
  <si>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</si>
  <si>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</si>
  <si>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</si>
  <si>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</si>
  <si>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</si>
  <si>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</si>
  <si>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</si>
  <si>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</si>
  <si>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</si>
  <si>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</si>
  <si>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</si>
  <si>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</si>
  <si>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</si>
  <si>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</si>
  <si>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</si>
  <si>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</si>
  <si>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</si>
  <si>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</si>
  <si>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</si>
  <si>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</si>
  <si>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</si>
  <si>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</si>
  <si>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</si>
  <si>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</si>
  <si>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</si>
  <si>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</si>
  <si>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</si>
  <si>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</si>
  <si>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</si>
  <si>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</si>
  <si>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</si>
  <si>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</si>
  <si>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</si>
  <si>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</si>
  <si>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</si>
  <si>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</si>
  <si>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</si>
  <si>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</si>
  <si>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</si>
  <si>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</si>
  <si>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</si>
  <si>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</si>
  <si>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</si>
  <si>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</si>
  <si>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</si>
  <si>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</si>
  <si>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</si>
  <si>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</si>
  <si>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</si>
  <si>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</si>
  <si>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</si>
  <si>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</si>
  <si>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</si>
  <si>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</si>
  <si>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</si>
  <si>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</si>
  <si>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</si>
  <si>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</si>
  <si>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</si>
  <si>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</si>
  <si>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</si>
  <si>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</si>
  <si>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</si>
  <si>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</si>
  <si>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</si>
  <si>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</si>
  <si>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</si>
  <si>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</si>
  <si>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</si>
  <si>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</si>
  <si>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</si>
  <si>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</si>
  <si>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</si>
  <si>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</si>
  <si>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</si>
  <si>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</si>
  <si>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</si>
  <si>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</si>
  <si>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</si>
  <si>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</si>
  <si>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</si>
  <si>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</si>
  <si>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</si>
  <si>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</si>
  <si>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</si>
  <si>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</si>
  <si>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</si>
  <si>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</si>
  <si>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</si>
  <si>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</si>
  <si>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</si>
  <si>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</si>
  <si>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</si>
  <si>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</si>
  <si>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</si>
  <si>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</si>
  <si>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</si>
  <si>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</si>
  <si>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</si>
  <si>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</si>
  <si>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</si>
  <si>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</si>
  <si>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</si>
  <si>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</si>
  <si>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</si>
  <si>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</si>
  <si>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</si>
  <si>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</si>
  <si>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</si>
  <si>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</si>
  <si>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</si>
  <si>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</si>
  <si>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</si>
  <si>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</si>
  <si>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</si>
  <si>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</si>
  <si>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</si>
  <si>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</si>
  <si>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</si>
  <si>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</si>
  <si>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</si>
  <si>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</si>
  <si>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</si>
  <si>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</si>
  <si>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</si>
  <si>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</si>
  <si>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</si>
  <si>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</si>
  <si>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</si>
  <si>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</si>
  <si>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</si>
  <si>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</si>
  <si>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</si>
  <si>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</si>
  <si>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</si>
  <si>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</si>
  <si>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</si>
  <si>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</si>
  <si>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</si>
  <si>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</si>
  <si>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</si>
  <si>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</si>
  <si>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</si>
  <si>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</si>
  <si>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</si>
  <si>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</si>
  <si>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</si>
  <si>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</si>
  <si>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</si>
  <si>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</si>
  <si>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</si>
  <si>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</si>
  <si>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</si>
  <si>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</si>
  <si>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</si>
  <si>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</si>
  <si>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</si>
  <si>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</si>
  <si>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</si>
  <si>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</si>
  <si>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</si>
  <si>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</si>
  <si>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</si>
  <si>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</si>
  <si>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</si>
  <si>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</si>
  <si>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</si>
  <si>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</si>
  <si>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</si>
  <si>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</si>
  <si>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</si>
  <si>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</si>
  <si>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</si>
  <si>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</si>
  <si>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</si>
  <si>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</si>
  <si>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</si>
  <si>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</si>
  <si>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</si>
  <si>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</si>
  <si>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</si>
  <si>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</si>
  <si>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</si>
  <si>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</si>
  <si>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</si>
  <si>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</si>
  <si>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</si>
  <si>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</si>
  <si>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</si>
  <si>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</si>
  <si>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</si>
  <si>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</si>
  <si>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</si>
  <si>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</si>
  <si>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</si>
  <si>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</si>
  <si>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</si>
  <si>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</si>
  <si>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</si>
  <si>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</si>
  <si>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</si>
  <si>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</si>
  <si>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</si>
  <si>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</si>
  <si>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</si>
  <si>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</si>
  <si>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</si>
  <si>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</si>
  <si>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</si>
  <si>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</si>
  <si>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</si>
  <si>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</si>
  <si>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</si>
  <si>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</si>
  <si>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</si>
  <si>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</si>
  <si>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</si>
  <si>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</si>
  <si>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</si>
  <si>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</si>
  <si>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</si>
  <si>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</si>
  <si>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</si>
  <si>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</si>
  <si>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</si>
  <si>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</si>
  <si>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</si>
  <si>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</si>
  <si>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</si>
  <si>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</si>
  <si>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</si>
  <si>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</si>
  <si>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</si>
  <si>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</si>
  <si>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</si>
  <si>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</si>
  <si>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</si>
  <si>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</si>
  <si>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</si>
  <si>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</si>
  <si>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</si>
  <si>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</si>
  <si>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</si>
  <si>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</si>
  <si>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</si>
  <si>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</si>
  <si>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</si>
  <si>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</si>
  <si>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</si>
  <si>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</si>
  <si>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</si>
  <si>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</si>
  <si>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</si>
  <si>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</si>
  <si>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</si>
  <si>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</si>
  <si>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</si>
  <si>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</si>
  <si>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</si>
  <si>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</si>
  <si>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</si>
  <si>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</si>
  <si>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</si>
  <si>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</si>
  <si>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</si>
  <si>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</si>
  <si>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</si>
  <si>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</si>
  <si>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</si>
  <si>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</si>
  <si>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</si>
  <si>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</si>
  <si>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</si>
  <si>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</si>
  <si>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</si>
  <si>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</si>
  <si>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</si>
  <si>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</si>
  <si>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</si>
  <si>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</si>
  <si>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</si>
  <si>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</si>
  <si>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</si>
  <si>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</si>
  <si>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</si>
  <si>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</si>
  <si>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</si>
  <si>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</si>
  <si>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</si>
  <si>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</si>
  <si>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</si>
  <si>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</si>
  <si>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</si>
  <si>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</si>
  <si>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</si>
  <si>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</si>
  <si>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</si>
  <si>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</si>
  <si>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</si>
  <si>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</si>
  <si>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</si>
  <si>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</si>
  <si>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</si>
  <si>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</si>
  <si>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</si>
  <si>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</si>
  <si>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</si>
  <si>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</si>
  <si>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</si>
  <si>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</si>
  <si>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</si>
  <si>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</si>
  <si>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</si>
  <si>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</si>
  <si>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</si>
  <si>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</si>
  <si>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</si>
  <si>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</si>
  <si>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</si>
  <si>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</si>
  <si>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</si>
  <si>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</si>
  <si>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</si>
  <si>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</si>
  <si>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</si>
  <si>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</si>
  <si>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</si>
  <si>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</si>
  <si>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</si>
  <si>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</si>
  <si>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</si>
  <si>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</si>
  <si>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</si>
  <si>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</si>
  <si>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</si>
  <si>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</si>
  <si>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</si>
  <si>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</si>
  <si>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</si>
  <si>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</si>
  <si>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</si>
  <si>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</si>
  <si>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</si>
  <si>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</si>
  <si>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</si>
  <si>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</si>
  <si>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</si>
  <si>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</si>
  <si>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</si>
  <si>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</si>
  <si>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</si>
  <si>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</si>
  <si>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</si>
  <si>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</si>
  <si>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</si>
  <si>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</si>
  <si>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</si>
  <si>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</si>
  <si>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</si>
  <si>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</si>
  <si>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</si>
  <si>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</si>
  <si>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</si>
  <si>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</si>
  <si>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</si>
  <si>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</si>
  <si>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</si>
  <si>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</si>
  <si>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</si>
  <si>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</si>
  <si>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</si>
  <si>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</si>
  <si>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</si>
  <si>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</si>
  <si>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</si>
  <si>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</si>
  <si>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</si>
  <si>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</si>
  <si>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</si>
  <si>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</si>
  <si>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</si>
  <si>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</si>
  <si>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</si>
  <si>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</si>
  <si>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</si>
  <si>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</si>
  <si>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</si>
  <si>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</si>
  <si>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</si>
  <si>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</si>
  <si>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</si>
  <si>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</si>
  <si>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</si>
  <si>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</si>
  <si>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</si>
  <si>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</si>
  <si>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</si>
  <si>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</si>
  <si>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</si>
  <si>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</si>
  <si>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</si>
  <si>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</si>
  <si>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</si>
  <si>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</si>
  <si>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</si>
  <si>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</si>
  <si>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</si>
  <si>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</si>
  <si>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</si>
  <si>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</si>
  <si>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</si>
  <si>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</si>
  <si>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</si>
  <si>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</si>
  <si>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</si>
  <si>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</si>
  <si>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</si>
  <si>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</si>
  <si>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</si>
  <si>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</si>
  <si>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</si>
  <si>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</si>
  <si>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</si>
  <si>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</si>
  <si>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</si>
  <si>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</si>
  <si>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</si>
  <si>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</si>
  <si>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</si>
  <si>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</si>
  <si>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</si>
  <si>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</si>
  <si>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</si>
  <si>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</si>
  <si>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</si>
  <si>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</si>
  <si>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</si>
  <si>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</si>
  <si>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</si>
  <si>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</si>
  <si>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</si>
  <si>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</si>
  <si>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</si>
  <si>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</si>
  <si>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</si>
  <si>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</si>
  <si>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</si>
  <si>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</si>
  <si>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</si>
  <si>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</si>
  <si>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</si>
  <si>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</si>
  <si>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</si>
  <si>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</si>
  <si>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</si>
  <si>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</si>
  <si>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</si>
  <si>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</si>
  <si>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</si>
  <si>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</si>
  <si>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</si>
  <si>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</si>
  <si>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</si>
  <si>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</si>
  <si>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</si>
  <si>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</si>
  <si>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</si>
  <si>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</si>
  <si>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</si>
  <si>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</si>
  <si>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</si>
  <si>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</si>
  <si>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</si>
  <si>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</si>
  <si>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</si>
  <si>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</si>
  <si>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</si>
  <si>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</si>
  <si>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</si>
  <si>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</si>
  <si>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</si>
  <si>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</si>
  <si>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</si>
  <si>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</si>
  <si>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</si>
  <si>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</si>
  <si>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</si>
  <si>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</si>
  <si>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</si>
  <si>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</si>
  <si>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</si>
  <si>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</si>
  <si>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</si>
  <si>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</si>
  <si>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</si>
  <si>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</si>
  <si>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</si>
  <si>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</si>
  <si>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</si>
  <si>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</si>
  <si>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</si>
  <si>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</si>
  <si>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</si>
  <si>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</si>
  <si>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</si>
  <si>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</si>
  <si>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</si>
  <si>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</si>
  <si>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</si>
  <si>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</si>
  <si>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</si>
  <si>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</si>
  <si>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</si>
  <si>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</si>
  <si>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</si>
  <si>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</si>
  <si>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</si>
  <si>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</si>
  <si>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</si>
  <si>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</si>
  <si>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</si>
  <si>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</si>
  <si>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</si>
  <si>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</si>
  <si>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</si>
  <si>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</si>
  <si>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</si>
  <si>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</si>
  <si>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</si>
  <si>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</si>
  <si>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</si>
  <si>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</si>
  <si>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</si>
  <si>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</si>
  <si>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</si>
  <si>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</si>
  <si>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</si>
  <si>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</si>
  <si>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</si>
  <si>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</si>
  <si>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</si>
  <si>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</si>
  <si>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</si>
  <si>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</si>
  <si>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</si>
  <si>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</si>
  <si>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</si>
  <si>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</si>
  <si>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</si>
  <si>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</si>
  <si>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</si>
  <si>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</si>
  <si>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</si>
  <si>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</si>
  <si>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</si>
  <si>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</si>
  <si>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</si>
  <si>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</si>
  <si>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</si>
  <si>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</si>
  <si>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</si>
  <si>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</si>
  <si>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</si>
  <si>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</si>
  <si>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</si>
  <si>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</si>
  <si>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</si>
  <si>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</si>
  <si>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</si>
  <si>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</si>
  <si>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</si>
  <si>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</si>
  <si>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</si>
  <si>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</si>
  <si>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</si>
  <si>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</si>
  <si>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</si>
  <si>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</si>
  <si>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</si>
  <si>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</si>
  <si>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</si>
  <si>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</si>
  <si>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</si>
  <si>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</si>
  <si>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</si>
  <si>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</si>
  <si>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</si>
  <si>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</si>
  <si>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</si>
  <si>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</si>
  <si>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</si>
  <si>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</si>
  <si>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</si>
  <si>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</si>
  <si>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</si>
  <si>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</si>
  <si>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</si>
  <si>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</si>
  <si>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</si>
  <si>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</si>
  <si>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</si>
  <si>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</si>
  <si>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</si>
  <si>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</si>
  <si>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</si>
  <si>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</si>
  <si>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</si>
  <si>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</si>
  <si>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</si>
  <si>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</si>
  <si>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</si>
  <si>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</si>
  <si>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</si>
  <si>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</si>
  <si>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</si>
  <si>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</si>
  <si>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</si>
  <si>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</si>
  <si>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</si>
  <si>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</si>
  <si>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</si>
  <si>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</si>
  <si>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</si>
  <si>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</si>
  <si>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</si>
  <si>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</si>
  <si>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</si>
  <si>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</si>
  <si>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</si>
  <si>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</si>
  <si>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</si>
  <si>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</si>
  <si>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</si>
  <si>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</si>
  <si>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</si>
  <si>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</si>
  <si>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</si>
  <si>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</si>
  <si>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</si>
  <si>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</si>
  <si>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</si>
  <si>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</si>
  <si>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</si>
  <si>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</si>
  <si>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</si>
  <si>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</si>
  <si>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</si>
  <si>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</si>
  <si>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</si>
  <si>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</si>
  <si>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</si>
  <si>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</si>
  <si>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</si>
  <si>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</si>
  <si>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</si>
  <si>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</si>
  <si>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</si>
  <si>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</si>
  <si>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</si>
  <si>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</si>
  <si>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</si>
  <si>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</si>
  <si>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</si>
  <si>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</si>
  <si>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</si>
  <si>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</si>
  <si>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</si>
  <si>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</si>
  <si>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</si>
  <si>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</si>
  <si>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</si>
  <si>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</si>
  <si>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</si>
  <si>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</si>
  <si>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</si>
  <si>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</si>
  <si>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</si>
  <si>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</si>
  <si>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</si>
  <si>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</si>
  <si>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</si>
  <si>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</si>
  <si>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</si>
  <si>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</si>
  <si>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</si>
  <si>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</si>
  <si>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</si>
  <si>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</si>
  <si>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</si>
  <si>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</si>
  <si>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</si>
  <si>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</si>
  <si>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</si>
  <si>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</si>
  <si>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</si>
  <si>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</si>
  <si>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</si>
  <si>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</si>
  <si>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</si>
  <si>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</si>
  <si>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</si>
  <si>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</si>
  <si>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</si>
  <si>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</si>
  <si>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</si>
  <si>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</si>
  <si>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</si>
  <si>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</si>
  <si>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</si>
  <si>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</si>
  <si>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</si>
  <si>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</si>
  <si>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</si>
  <si>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</si>
  <si>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</si>
  <si>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</si>
  <si>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</si>
  <si>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</si>
  <si>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</si>
  <si>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</si>
  <si>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</si>
  <si>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</si>
  <si>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</si>
  <si>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</si>
  <si>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</si>
  <si>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</si>
  <si>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</si>
  <si>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</si>
  <si>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</si>
  <si>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</si>
  <si>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</si>
  <si>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</si>
  <si>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</si>
  <si>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</si>
  <si>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</si>
  <si>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</si>
  <si>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</si>
  <si>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</si>
  <si>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</si>
  <si>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</si>
  <si>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</si>
  <si>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</si>
  <si>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</si>
  <si>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</si>
  <si>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</si>
  <si>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</si>
  <si>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</si>
  <si>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</si>
  <si>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</si>
  <si>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</si>
  <si>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</si>
  <si>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</si>
  <si>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</si>
  <si>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</si>
  <si>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</si>
  <si>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</si>
  <si>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</si>
  <si>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</si>
  <si>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</si>
  <si>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</si>
  <si>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</si>
  <si>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</si>
  <si>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</si>
  <si>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</si>
  <si>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</si>
  <si>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</si>
  <si>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</si>
  <si>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</si>
  <si>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</si>
  <si>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</si>
  <si>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</si>
  <si>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</si>
  <si>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</si>
  <si>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</si>
  <si>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</si>
  <si>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</si>
  <si>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</si>
  <si>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</si>
  <si>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</si>
  <si>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</si>
  <si>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</si>
  <si>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</si>
  <si>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</si>
  <si>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</si>
  <si>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</si>
  <si>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</si>
  <si>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</si>
  <si>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</si>
  <si>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</si>
  <si>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</si>
  <si>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</si>
  <si>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</si>
  <si>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</si>
  <si>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</si>
  <si>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</si>
  <si>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</si>
  <si>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</si>
  <si>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</si>
  <si>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</si>
  <si>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</si>
  <si>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</si>
  <si>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</si>
  <si>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</si>
  <si>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</si>
  <si>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</si>
  <si>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</si>
  <si>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</si>
  <si>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</si>
  <si>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</si>
  <si>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</si>
  <si>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</si>
  <si>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</si>
  <si>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</si>
  <si>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</si>
  <si>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</si>
  <si>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</si>
  <si>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</si>
  <si>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</si>
  <si>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</si>
  <si>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</si>
  <si>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</si>
  <si>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</si>
  <si>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</si>
  <si>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</si>
  <si>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</si>
  <si>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</si>
  <si>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</si>
  <si>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</si>
  <si>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</si>
  <si>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</si>
  <si>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</si>
  <si>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</si>
  <si>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</si>
  <si>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</si>
  <si>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</si>
  <si>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</si>
  <si>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</si>
  <si>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</si>
  <si>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</si>
  <si>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</si>
  <si>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</si>
  <si>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</si>
  <si>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</si>
  <si>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</si>
  <si>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</si>
  <si>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</si>
  <si>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</si>
  <si>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</si>
  <si>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</si>
  <si>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</si>
  <si>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</si>
  <si>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</si>
  <si>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</si>
  <si>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</si>
  <si>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</si>
  <si>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</si>
  <si>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</si>
  <si>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</si>
  <si>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</si>
  <si>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</si>
  <si>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</si>
  <si>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</si>
  <si>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</si>
  <si>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</si>
  <si>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</si>
  <si>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</si>
  <si>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</si>
  <si>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</si>
  <si>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</si>
  <si>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</si>
  <si>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</si>
  <si>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</si>
  <si>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</si>
  <si>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</si>
  <si>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</si>
  <si>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</si>
  <si>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</si>
  <si>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</si>
  <si>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</si>
  <si>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</si>
  <si>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</si>
  <si>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</si>
  <si>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</si>
  <si>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</si>
  <si>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</si>
  <si>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</si>
  <si>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</si>
  <si>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</si>
  <si>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</si>
  <si>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</si>
  <si>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</si>
  <si>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</si>
  <si>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</si>
  <si>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</si>
  <si>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</si>
  <si>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</si>
  <si>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</si>
  <si>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</si>
  <si>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</si>
  <si>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</si>
  <si>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</si>
  <si>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</si>
  <si>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</si>
  <si>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</si>
  <si>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</si>
  <si>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</si>
  <si>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</si>
  <si>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</si>
  <si>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</si>
  <si>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</si>
  <si>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</si>
  <si>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</si>
  <si>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</si>
  <si>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</si>
  <si>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</si>
  <si>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</si>
  <si>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</si>
  <si>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</si>
  <si>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</si>
  <si>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</si>
  <si>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</si>
  <si>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</si>
  <si>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</si>
  <si>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</si>
  <si>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</si>
  <si>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</si>
  <si>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</si>
  <si>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</si>
  <si>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</si>
  <si>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</si>
  <si>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</si>
  <si>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</si>
  <si>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</si>
  <si>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</si>
  <si>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</si>
  <si>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</si>
  <si>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</si>
  <si>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</si>
  <si>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</si>
  <si>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</si>
  <si>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</si>
  <si>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</si>
  <si>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</si>
  <si>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</si>
  <si>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</si>
  <si>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</si>
  <si>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</si>
  <si>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</si>
  <si>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</si>
  <si>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</si>
  <si>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</si>
  <si>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</si>
  <si>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</si>
  <si>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</si>
  <si>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</si>
  <si>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</si>
  <si>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</si>
  <si>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</si>
  <si>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</si>
  <si>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</si>
  <si>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</si>
  <si>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</si>
  <si>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</si>
  <si>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</si>
  <si>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</si>
  <si>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</si>
  <si>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</si>
  <si>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</si>
  <si>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</si>
  <si>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</si>
  <si>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</si>
  <si>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</si>
  <si>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</si>
  <si>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</si>
  <si>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</si>
  <si>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</si>
  <si>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</si>
  <si>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</si>
  <si>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</si>
  <si>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</si>
  <si>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</si>
  <si>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</si>
  <si>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</si>
  <si>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</si>
  <si>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</si>
  <si>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</si>
  <si>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</si>
  <si>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</si>
  <si>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</si>
  <si>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</si>
  <si>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</si>
  <si>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</si>
  <si>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</si>
  <si>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</si>
  <si>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</si>
  <si>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</si>
  <si>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</si>
  <si>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</si>
  <si>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</si>
  <si>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</si>
  <si>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</si>
  <si>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</si>
  <si>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</si>
  <si>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</si>
  <si>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</si>
  <si>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</si>
  <si>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</si>
  <si>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</si>
  <si>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</si>
  <si>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</si>
  <si>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</si>
  <si>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</si>
  <si>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</si>
  <si>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</si>
  <si>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</si>
  <si>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</si>
  <si>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</si>
  <si>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</si>
  <si>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</si>
  <si>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</si>
  <si>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</si>
  <si>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</si>
  <si>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</si>
  <si>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</si>
  <si>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</si>
  <si>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</si>
  <si>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</si>
  <si>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</si>
  <si>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</si>
  <si>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</si>
  <si>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</si>
  <si>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</si>
  <si>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</si>
  <si>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</si>
  <si>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</si>
  <si>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</si>
  <si>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</si>
  <si>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</si>
  <si>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</si>
  <si>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</si>
  <si>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</si>
  <si>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</si>
  <si>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</si>
  <si>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</si>
  <si>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</si>
  <si>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</si>
  <si>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</si>
  <si>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</si>
  <si>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</si>
  <si>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</si>
  <si>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</si>
  <si>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</si>
  <si>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</si>
  <si>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</si>
  <si>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</si>
  <si>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</si>
  <si>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</si>
  <si>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</si>
  <si>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</si>
  <si>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</si>
  <si>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</si>
  <si>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</si>
  <si>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</si>
  <si>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</si>
  <si>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</si>
  <si>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</si>
  <si>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</si>
  <si>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</si>
  <si>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</si>
  <si>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</si>
  <si>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</si>
  <si>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</si>
  <si>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</si>
  <si>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</si>
  <si>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</si>
  <si>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</si>
  <si>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</si>
  <si>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</si>
  <si>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</si>
  <si>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</si>
  <si>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</si>
  <si>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</si>
  <si>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</si>
  <si>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</si>
  <si>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</si>
  <si>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</si>
  <si>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</si>
  <si>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</si>
  <si>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</si>
  <si>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</si>
  <si>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</si>
  <si>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</si>
  <si>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</si>
  <si>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</si>
  <si>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</si>
  <si>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</si>
  <si>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</si>
  <si>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</si>
  <si>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</si>
  <si>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</si>
  <si>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</si>
  <si>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</si>
  <si>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</si>
  <si>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</si>
  <si>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</si>
  <si>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</si>
  <si>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</si>
  <si>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</si>
  <si>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</si>
  <si>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</si>
  <si>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</si>
  <si>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</si>
  <si>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</si>
  <si>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</si>
  <si>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</si>
  <si>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</si>
  <si>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</si>
  <si>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</si>
  <si>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</si>
  <si>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</si>
  <si>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</si>
  <si>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</si>
  <si>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</si>
  <si>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</si>
  <si>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</si>
  <si>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</si>
  <si>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</si>
  <si>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</si>
  <si>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</si>
  <si>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</si>
  <si>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</si>
  <si>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</si>
  <si>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</si>
  <si>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</si>
  <si>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</si>
  <si>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</si>
  <si>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</si>
  <si>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</si>
  <si>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</si>
  <si>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</si>
  <si>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</si>
  <si>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</si>
  <si>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</si>
  <si>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</si>
  <si>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</si>
  <si>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</si>
  <si>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</si>
  <si>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</si>
  <si>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</si>
  <si>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</si>
  <si>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</si>
  <si>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</si>
  <si>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</si>
  <si>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</si>
  <si>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</si>
  <si>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</si>
  <si>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</si>
  <si>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</si>
  <si>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</si>
  <si>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</si>
  <si>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</si>
  <si>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</si>
  <si>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</si>
  <si>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</si>
  <si>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</si>
  <si>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</si>
  <si>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</si>
  <si>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</si>
  <si>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</si>
  <si>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</si>
  <si>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</si>
  <si>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</si>
  <si>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</si>
  <si>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</si>
  <si>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</si>
  <si>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</si>
  <si>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</si>
  <si>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</si>
  <si>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</si>
  <si>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</si>
  <si>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</si>
  <si>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</si>
  <si>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</si>
  <si>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</si>
  <si>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</si>
  <si>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</si>
  <si>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</si>
  <si>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</si>
  <si>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</si>
  <si>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</si>
  <si>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</si>
  <si>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</si>
  <si>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</si>
  <si>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</si>
  <si>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</si>
  <si>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</si>
  <si>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</si>
  <si>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</si>
  <si>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</si>
  <si>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</si>
  <si>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</si>
  <si>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</si>
  <si>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</si>
  <si>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</si>
  <si>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</si>
  <si>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</si>
  <si>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</si>
  <si>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</si>
  <si>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</si>
  <si>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</si>
  <si>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</si>
  <si>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</si>
  <si>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</si>
  <si>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</si>
  <si>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</si>
  <si>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</si>
  <si>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</si>
  <si>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</si>
  <si>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</si>
  <si>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</si>
  <si>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</si>
  <si>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</si>
  <si>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</si>
  <si>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</si>
  <si>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</si>
  <si>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</si>
  <si>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</si>
  <si>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</si>
  <si>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</si>
  <si>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</si>
  <si>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</si>
  <si>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</si>
  <si>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</si>
  <si>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</si>
  <si>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</si>
  <si>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</si>
  <si>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</si>
  <si>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</si>
  <si>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</si>
  <si>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</si>
  <si>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</si>
  <si>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</si>
  <si>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</si>
  <si>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</si>
  <si>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</si>
  <si>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</si>
  <si>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</si>
  <si>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</si>
  <si>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</si>
  <si>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</si>
  <si>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</si>
  <si>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</si>
  <si>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</si>
  <si>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</si>
  <si>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</si>
  <si>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</si>
  <si>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</si>
  <si>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</si>
  <si>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</si>
  <si>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</si>
  <si>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</si>
  <si>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</si>
  <si>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</si>
  <si>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</si>
  <si>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</si>
  <si>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</si>
  <si>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</si>
  <si>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</si>
  <si>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</si>
  <si>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</si>
  <si>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</si>
  <si>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</si>
  <si>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</si>
  <si>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</si>
  <si>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</si>
  <si>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</si>
  <si>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</si>
  <si>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</si>
  <si>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</si>
  <si>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</si>
  <si>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</si>
  <si>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</si>
  <si>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</si>
  <si>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</si>
  <si>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</si>
  <si>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</si>
  <si>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</si>
  <si>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</si>
  <si>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</si>
  <si>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</si>
  <si>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</si>
  <si>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</si>
  <si>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</si>
  <si>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</si>
  <si>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</si>
  <si>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</si>
  <si>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</si>
  <si>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</si>
  <si>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</si>
  <si>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</si>
  <si>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</si>
  <si>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</si>
  <si>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</si>
  <si>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</si>
  <si>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</si>
  <si>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</si>
  <si>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</si>
  <si>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</si>
  <si>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</si>
  <si>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</si>
  <si>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</si>
  <si>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</si>
  <si>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</si>
  <si>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</si>
  <si>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</si>
  <si>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</si>
  <si>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</si>
  <si>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</si>
  <si>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</si>
  <si>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</si>
  <si>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</si>
  <si>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</si>
  <si>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</si>
  <si>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</si>
  <si>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</si>
  <si>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</si>
  <si>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</si>
  <si>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</si>
  <si>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</si>
  <si>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</si>
  <si>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</si>
  <si>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</si>
  <si>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</si>
  <si>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</si>
  <si>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</si>
  <si>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</si>
  <si>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</si>
  <si>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</si>
  <si>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</si>
  <si>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</si>
  <si>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</si>
  <si>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</si>
  <si>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</si>
  <si>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</si>
  <si>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</si>
  <si>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</si>
  <si>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</si>
  <si>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</si>
  <si>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</si>
  <si>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</si>
  <si>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</si>
  <si>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</si>
  <si>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</si>
  <si>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</si>
  <si>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</si>
  <si>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</si>
  <si>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</si>
  <si>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</si>
  <si>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</si>
  <si>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</si>
  <si>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</si>
  <si>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</si>
  <si>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</si>
  <si>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</si>
  <si>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</si>
  <si>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</si>
  <si>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</si>
  <si>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</si>
  <si>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</si>
  <si>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</si>
  <si>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</si>
  <si>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</si>
  <si>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</si>
  <si>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</si>
  <si>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</si>
  <si>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</si>
  <si>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</si>
  <si>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</si>
  <si>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</si>
  <si>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</si>
  <si>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</si>
  <si>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</si>
  <si>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</si>
  <si>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</si>
  <si>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</si>
  <si>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</si>
  <si>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</si>
  <si>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</si>
  <si>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</si>
  <si>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</si>
  <si>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</si>
  <si>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</si>
  <si>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</si>
  <si>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</si>
  <si>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</si>
  <si>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</si>
  <si>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</si>
  <si>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</si>
  <si>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</si>
  <si>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</si>
  <si>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</si>
  <si>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</si>
  <si>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</si>
  <si>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</si>
  <si>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</si>
  <si>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</si>
  <si>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</si>
  <si>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</si>
  <si>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</si>
  <si>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</si>
  <si>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</si>
  <si>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</si>
  <si>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</si>
  <si>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</si>
  <si>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</si>
  <si>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</si>
  <si>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</si>
  <si>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</si>
  <si>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</si>
  <si>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</si>
  <si>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</si>
  <si>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</si>
  <si>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</si>
  <si>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</si>
  <si>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</si>
  <si>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</si>
  <si>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</si>
  <si>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</si>
  <si>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</si>
  <si>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</si>
  <si>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</si>
  <si>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</si>
  <si>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</si>
  <si>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</si>
  <si>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</si>
  <si>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</si>
  <si>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</si>
  <si>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</si>
  <si>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</si>
  <si>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</si>
  <si>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</si>
  <si>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</si>
  <si>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</si>
  <si>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</si>
  <si>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</si>
  <si>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</si>
  <si>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</si>
  <si>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</si>
  <si>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</si>
  <si>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</si>
  <si>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</si>
  <si>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</si>
  <si>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</si>
  <si>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</si>
  <si>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</si>
  <si>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</si>
  <si>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</si>
  <si>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</si>
  <si>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</si>
  <si>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</si>
  <si>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</si>
  <si>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</si>
  <si>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</si>
  <si>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</si>
  <si>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</si>
  <si>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</si>
  <si>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</si>
  <si>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</si>
  <si>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</si>
  <si>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</si>
  <si>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</si>
  <si>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</si>
  <si>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</si>
  <si>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</si>
  <si>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</si>
  <si>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</si>
  <si>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</si>
  <si>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</si>
  <si>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</si>
  <si>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</si>
  <si>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</si>
  <si>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</si>
  <si>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</si>
  <si>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</si>
  <si>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</si>
  <si>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</si>
  <si>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</si>
  <si>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</si>
  <si>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</si>
  <si>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</si>
  <si>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</si>
  <si>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</si>
  <si>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</si>
  <si>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</si>
  <si>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</si>
  <si>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</si>
  <si>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</si>
  <si>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</si>
  <si>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</si>
  <si>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</si>
  <si>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</si>
  <si>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</si>
  <si>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</si>
  <si>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</si>
  <si>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</si>
  <si>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</si>
  <si>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</si>
  <si>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</si>
  <si>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</si>
  <si>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</si>
  <si>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</si>
  <si>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</si>
  <si>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</si>
  <si>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</si>
  <si>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</si>
  <si>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</si>
  <si>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</si>
  <si>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</si>
  <si>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</si>
  <si>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</si>
  <si>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</si>
  <si>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</si>
  <si>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</si>
  <si>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</si>
  <si>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</si>
  <si>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</si>
  <si>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</si>
  <si>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</si>
  <si>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</si>
  <si>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</si>
  <si>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</si>
  <si>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</si>
  <si>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</si>
  <si>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</si>
  <si>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</si>
  <si>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</si>
  <si>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</si>
  <si>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</si>
  <si>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</si>
  <si>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</si>
  <si>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</si>
  <si>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</si>
  <si>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</si>
  <si>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</si>
  <si>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</si>
  <si>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</si>
  <si>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</si>
  <si>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</si>
  <si>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</si>
  <si>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</si>
  <si>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</si>
  <si>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</si>
  <si>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</si>
  <si>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</si>
  <si>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</si>
  <si>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</si>
  <si>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</si>
  <si>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</si>
  <si>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</si>
  <si>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</si>
  <si>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</si>
  <si>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</si>
  <si>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</si>
  <si>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</si>
  <si>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</si>
  <si>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</si>
  <si>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</si>
  <si>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</si>
  <si>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</si>
  <si>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</si>
  <si>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</si>
  <si>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</si>
  <si>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</si>
  <si>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</si>
  <si>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</si>
  <si>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</si>
  <si>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</si>
  <si>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</si>
  <si>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</si>
  <si>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</si>
  <si>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</si>
  <si>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</si>
  <si>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</si>
  <si>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</si>
  <si>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</si>
  <si>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</si>
  <si>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</si>
  <si>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</si>
  <si>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</si>
  <si>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</si>
  <si>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</si>
  <si>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</si>
  <si>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</si>
  <si>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</si>
  <si>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</si>
  <si>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</si>
  <si>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</si>
  <si>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</si>
  <si>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</si>
  <si>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</si>
  <si>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</si>
  <si>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</si>
  <si>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</si>
  <si>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</si>
  <si>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</si>
  <si>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</si>
  <si>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</si>
  <si>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</si>
  <si>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</si>
  <si>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</si>
  <si>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</si>
  <si>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</si>
  <si>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</si>
  <si>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</si>
  <si>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</si>
  <si>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</si>
  <si>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</si>
  <si>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</si>
  <si>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</si>
  <si>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</si>
  <si>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</si>
  <si>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</si>
  <si>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</si>
  <si>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</si>
  <si>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</si>
  <si>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</si>
  <si>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</si>
  <si>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</si>
  <si>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</si>
  <si>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</si>
  <si>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</si>
  <si>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</si>
  <si>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</si>
  <si>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</si>
  <si>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</si>
  <si>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</si>
  <si>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</si>
  <si>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</si>
  <si>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</si>
  <si>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</si>
  <si>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</si>
  <si>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</si>
  <si>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</si>
  <si>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</si>
  <si>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</si>
  <si>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</si>
  <si>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</si>
  <si>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</si>
  <si>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</si>
  <si>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</si>
  <si>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</si>
  <si>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</si>
  <si>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</si>
  <si>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</si>
  <si>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</si>
  <si>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</si>
  <si>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</si>
  <si>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</si>
  <si>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</si>
  <si>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</si>
  <si>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</si>
  <si>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</si>
  <si>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</si>
  <si>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</si>
  <si>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</si>
  <si>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</si>
  <si>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</si>
  <si>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</si>
  <si>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</si>
  <si>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</si>
  <si>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</si>
  <si>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</si>
  <si>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</si>
  <si>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</si>
  <si>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</si>
  <si>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</si>
  <si>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</si>
  <si>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</si>
  <si>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</si>
  <si>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</si>
  <si>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</si>
  <si>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</si>
  <si>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</si>
  <si>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</si>
  <si>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</si>
  <si>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</si>
  <si>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</si>
  <si>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</si>
  <si>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</si>
  <si>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</si>
  <si>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</si>
  <si>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</si>
  <si>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</si>
  <si>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</si>
  <si>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</si>
  <si>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</si>
  <si>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</si>
  <si>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</si>
  <si>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</si>
  <si>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</si>
  <si>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</si>
  <si>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</si>
  <si>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</si>
  <si>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</si>
  <si>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</si>
  <si>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</si>
  <si>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</si>
  <si>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</si>
  <si>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</si>
  <si>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</si>
  <si>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</si>
  <si>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</si>
  <si>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</si>
  <si>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</si>
  <si>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</si>
  <si>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</si>
  <si>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</si>
  <si>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</si>
  <si>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</si>
  <si>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</si>
  <si>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</si>
  <si>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</si>
  <si>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</si>
  <si>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</si>
  <si>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</si>
  <si>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</si>
  <si>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</si>
  <si>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</si>
  <si>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</si>
  <si>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</si>
  <si>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</si>
  <si>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</si>
  <si>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</si>
  <si>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</si>
  <si>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</si>
  <si>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</si>
  <si>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</si>
  <si>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</si>
  <si>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</si>
  <si>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</si>
  <si>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</si>
  <si>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</si>
  <si>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</si>
  <si>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</si>
  <si>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</si>
  <si>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</si>
  <si>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</si>
  <si>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</si>
  <si>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</si>
  <si>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</si>
  <si>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</si>
  <si>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</si>
  <si>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</si>
  <si>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</si>
  <si>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</si>
  <si>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</si>
  <si>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</si>
  <si>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</si>
  <si>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</si>
  <si>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</si>
  <si>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</si>
  <si>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</si>
  <si>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</si>
  <si>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</si>
  <si>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</si>
  <si>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</si>
  <si>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</si>
  <si>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</si>
  <si>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</si>
  <si>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</si>
  <si>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</si>
  <si>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</si>
  <si>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</si>
  <si>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</si>
  <si>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</si>
  <si>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</si>
  <si>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</si>
  <si>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</si>
  <si>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</si>
  <si>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</si>
  <si>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</si>
  <si>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</si>
  <si>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</si>
  <si>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</si>
  <si>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</si>
  <si>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</si>
  <si>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</si>
  <si>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</si>
  <si>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</si>
  <si>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</si>
  <si>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</si>
  <si>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</si>
  <si>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</si>
  <si>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</si>
  <si>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</si>
  <si>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</si>
  <si>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</si>
  <si>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</si>
  <si>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</si>
  <si>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</si>
  <si>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</si>
  <si>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</si>
  <si>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</si>
  <si>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</si>
  <si>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</si>
  <si>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</si>
  <si>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</si>
  <si>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</si>
  <si>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</si>
  <si>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</si>
  <si>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</si>
  <si>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</si>
  <si>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</si>
  <si>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</si>
  <si>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</si>
  <si>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</si>
  <si>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</si>
  <si>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</si>
  <si>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</si>
  <si>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</si>
  <si>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</si>
  <si>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</si>
  <si>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</si>
  <si>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</si>
  <si>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</si>
  <si>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</si>
  <si>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</si>
  <si>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</si>
  <si>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</si>
  <si>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</si>
  <si>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</si>
  <si>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</si>
  <si>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</si>
  <si>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</si>
  <si>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</si>
  <si>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</si>
  <si>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</si>
  <si>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</si>
  <si>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</si>
  <si>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</si>
  <si>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</si>
  <si>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</si>
  <si>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</si>
  <si>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</si>
  <si>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</si>
  <si>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</si>
  <si>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</si>
  <si>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</si>
  <si>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</si>
  <si>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</si>
  <si>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</si>
  <si>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</si>
  <si>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</si>
  <si>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</si>
  <si>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</si>
  <si>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</si>
  <si>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</si>
  <si>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</si>
  <si>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</si>
  <si>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</si>
  <si>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</si>
  <si>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</si>
  <si>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</si>
  <si>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</si>
  <si>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</si>
  <si>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</si>
  <si>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</si>
  <si>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</si>
  <si>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</si>
  <si>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</si>
  <si>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</si>
  <si>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</si>
  <si>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</si>
  <si>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</si>
  <si>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</si>
  <si>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</si>
  <si>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</si>
  <si>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</si>
  <si>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</si>
  <si>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</si>
  <si>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</si>
  <si>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</si>
  <si>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</si>
  <si>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</si>
  <si>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</si>
  <si>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</si>
  <si>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</si>
  <si>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</si>
  <si>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</si>
  <si>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</si>
  <si>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</si>
  <si>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</si>
  <si>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</si>
  <si>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</si>
  <si>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</si>
  <si>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</si>
  <si>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</si>
  <si>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</si>
  <si>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</si>
  <si>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</si>
  <si>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</si>
  <si>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</si>
  <si>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</si>
  <si>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</si>
  <si>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</si>
  <si>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</si>
  <si>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</si>
  <si>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</si>
  <si>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</si>
  <si>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</si>
  <si>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</si>
  <si>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</si>
  <si>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</si>
  <si>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</si>
  <si>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</si>
  <si>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</si>
  <si>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</si>
  <si>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</si>
  <si>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</si>
  <si>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</si>
  <si>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</si>
  <si>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</si>
  <si>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</si>
  <si>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</si>
  <si>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</si>
  <si>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</si>
  <si>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</si>
  <si>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</si>
  <si>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</si>
  <si>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</si>
  <si>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</si>
  <si>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</si>
  <si>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</si>
  <si>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</si>
  <si>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</si>
  <si>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</si>
  <si>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</si>
  <si>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</si>
  <si>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</si>
  <si>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</si>
  <si>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</si>
  <si>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</si>
  <si>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</si>
  <si>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</si>
  <si>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</si>
  <si>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</si>
  <si>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</si>
  <si>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</si>
  <si>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</si>
  <si>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</si>
  <si>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</si>
  <si>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</si>
  <si>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</si>
  <si>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</si>
  <si>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</si>
  <si>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</si>
  <si>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</si>
  <si>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</si>
  <si>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</si>
  <si>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</si>
  <si>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</si>
  <si>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</si>
  <si>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</si>
  <si>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</si>
  <si>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</si>
  <si>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</si>
  <si>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</si>
  <si>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</si>
  <si>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</si>
  <si>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</si>
  <si>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</si>
  <si>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</si>
  <si>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</si>
  <si>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</si>
  <si>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</si>
  <si>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</si>
  <si>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</si>
  <si>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</si>
  <si>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</si>
  <si>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</si>
  <si>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</si>
  <si>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</si>
  <si>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</si>
  <si>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</si>
  <si>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</si>
  <si>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</si>
  <si>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</si>
  <si>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</si>
  <si>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</si>
  <si>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</si>
  <si>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</si>
  <si>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</si>
  <si>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</si>
  <si>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</si>
  <si>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</si>
  <si>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</si>
  <si>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</si>
  <si>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</si>
  <si>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</si>
  <si>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</si>
  <si>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</si>
  <si>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</si>
  <si>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</si>
  <si>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</si>
  <si>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</si>
  <si>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</si>
  <si>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</si>
  <si>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</si>
  <si>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</si>
  <si>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</si>
  <si>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</si>
  <si>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</si>
  <si>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</si>
  <si>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</si>
  <si>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</si>
  <si>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</si>
  <si>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</si>
  <si>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</si>
  <si>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</si>
  <si>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</si>
  <si>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</si>
  <si>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</si>
  <si>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</si>
  <si>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</si>
  <si>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</si>
  <si>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</si>
  <si>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</si>
  <si>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</si>
  <si>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</si>
  <si>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</si>
  <si>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</si>
  <si>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</si>
  <si>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</si>
  <si>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</si>
  <si>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</si>
  <si>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</si>
  <si>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</si>
  <si>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</si>
  <si>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</si>
  <si>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</si>
  <si>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</si>
  <si>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</si>
  <si>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</si>
  <si>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</si>
  <si>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</si>
  <si>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</si>
  <si>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</si>
  <si>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</si>
  <si>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</si>
  <si>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</si>
  <si>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</si>
  <si>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</si>
  <si>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</si>
  <si>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</si>
  <si>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</si>
  <si>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</si>
  <si>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</si>
  <si>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</si>
  <si>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</si>
  <si>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</si>
  <si>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</si>
  <si>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</si>
  <si>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</si>
  <si>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</si>
  <si>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</si>
  <si>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</si>
  <si>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</si>
  <si>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</si>
  <si>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</si>
  <si>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</si>
  <si>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</si>
  <si>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</si>
  <si>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</si>
  <si>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</si>
  <si>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</si>
  <si>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</si>
  <si>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</si>
  <si>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</si>
  <si>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</si>
  <si>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</si>
  <si>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</si>
  <si>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</si>
  <si>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</si>
  <si>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</si>
  <si>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</si>
  <si>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</si>
  <si>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</si>
  <si>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</si>
  <si>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</si>
  <si>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</si>
  <si>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</si>
  <si>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</si>
  <si>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</si>
  <si>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</si>
  <si>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</si>
  <si>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</si>
  <si>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</si>
  <si>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</si>
  <si>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</si>
  <si>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</si>
  <si>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</si>
  <si>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</si>
  <si>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</si>
  <si>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</si>
  <si>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</si>
  <si>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</si>
  <si>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</si>
  <si>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</si>
  <si>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</si>
  <si>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</si>
  <si>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</si>
  <si>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</si>
  <si>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</si>
  <si>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</si>
  <si>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</si>
  <si>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</si>
  <si>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</si>
  <si>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</si>
  <si>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</si>
  <si>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</si>
  <si>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</si>
  <si>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</si>
  <si>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</si>
  <si>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</si>
  <si>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</si>
  <si>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</si>
  <si>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</si>
  <si>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</si>
  <si>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</si>
  <si>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</si>
  <si>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</si>
  <si>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</si>
  <si>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</si>
  <si>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</si>
  <si>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</si>
  <si>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</si>
  <si>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</si>
  <si>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</si>
  <si>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</si>
  <si>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</si>
  <si>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</si>
  <si>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</si>
  <si>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</si>
  <si>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</si>
  <si>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</si>
  <si>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</si>
  <si>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</si>
  <si>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</si>
  <si>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</si>
  <si>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</si>
  <si>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</si>
  <si>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</si>
  <si>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</si>
  <si>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</si>
  <si>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</si>
  <si>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</si>
  <si>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</si>
  <si>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</si>
  <si>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</si>
  <si>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</si>
  <si>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</si>
  <si>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</si>
  <si>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</si>
  <si>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</si>
  <si>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</si>
  <si>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</si>
  <si>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</si>
  <si>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</si>
  <si>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</si>
  <si>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</si>
  <si>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</si>
  <si>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</si>
  <si>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</si>
  <si>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</si>
  <si>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</si>
  <si>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</si>
  <si>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</si>
  <si>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</si>
  <si>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</si>
  <si>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</si>
  <si>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</si>
  <si>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</si>
  <si>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</si>
  <si>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</si>
  <si>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</si>
  <si>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</si>
  <si>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</si>
  <si>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</si>
  <si>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</si>
  <si>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</si>
  <si>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</si>
  <si>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</si>
  <si>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</si>
  <si>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</si>
  <si>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</si>
  <si>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</si>
  <si>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</si>
  <si>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</si>
  <si>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</si>
  <si>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</si>
  <si>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</si>
  <si>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</si>
  <si>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</si>
  <si>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</si>
  <si>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</si>
  <si>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</si>
  <si>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</si>
  <si>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</si>
  <si>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</si>
  <si>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</si>
  <si>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</si>
  <si>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</si>
  <si>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</si>
  <si>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</si>
  <si>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</si>
  <si>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</si>
  <si>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</si>
  <si>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</si>
  <si>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</si>
  <si>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</si>
  <si>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</si>
  <si>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</si>
  <si>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</si>
  <si>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</si>
  <si>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</si>
  <si>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</si>
  <si>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</si>
  <si>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</si>
  <si>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</si>
  <si>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</si>
  <si>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</si>
  <si>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</si>
  <si>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</si>
  <si>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</si>
  <si>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</si>
  <si>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</si>
  <si>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</si>
  <si>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</si>
  <si>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</si>
  <si>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</si>
  <si>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</si>
  <si>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</si>
  <si>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</si>
  <si>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</si>
  <si>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</si>
  <si>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</si>
  <si>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</si>
  <si>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</si>
  <si>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</si>
  <si>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</si>
  <si>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</si>
  <si>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</si>
  <si>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</si>
  <si>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</si>
  <si>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</si>
  <si>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</si>
  <si>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</si>
  <si>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</si>
  <si>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</si>
  <si>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</si>
  <si>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</si>
  <si>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</si>
  <si>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</si>
  <si>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</si>
  <si>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SP</t>
  </si>
  <si>
    <t>SAO PAULO</t>
  </si>
  <si>
    <t xml:space="preserve">QUANT. INICIAL </t>
  </si>
  <si>
    <t>QUANT. EXECUTADA</t>
  </si>
  <si>
    <t>QUANT. A EXECUTAR</t>
  </si>
  <si>
    <t>PORTO MURTINHO/MS</t>
  </si>
  <si>
    <t>022400000</t>
  </si>
  <si>
    <t>011205001</t>
  </si>
  <si>
    <t>DISJUNTOR DIFERENCIAL RESIDUAL - DR 63A/30MA, FORNECIMENTO E INSTALAÇÃO</t>
  </si>
  <si>
    <t>011208000</t>
  </si>
  <si>
    <t>ENTRADA DE ENERGIA ELÉTRICA (MODELO CONCESSIONÁRIA LOCAL), ENTRADA E SAÍDA AÉREA, DISJUNTOR TIPO DIN DE 70A MONOFÁSICO, COM CAIXA DE SOBREPOR, CABO DE 16MM2. INCLUSO POSTE DE FERRO GALVANIZADO COMPLETO. CONCRETAR BASE (CONCRETO 20MPA) COM PROFUNDIDADE DE 1,00M E DIÂMETRO DE 20CM. FORNECIMENTO E INSTALAÇÃO - Nota: Adquirir o Padrão de Energia somente com empresas homologadas pela Concessionária Local. NÃO montar o Padrão de Energia na obra.</t>
  </si>
  <si>
    <t>CREA 66060/MS</t>
  </si>
  <si>
    <t>5.2</t>
  </si>
  <si>
    <t>6.3</t>
  </si>
  <si>
    <t>6.4</t>
  </si>
  <si>
    <t>8.1.1</t>
  </si>
  <si>
    <t>8.1.2</t>
  </si>
  <si>
    <t>8.2.1</t>
  </si>
  <si>
    <t>8.3.1</t>
  </si>
  <si>
    <t>8.3.2</t>
  </si>
  <si>
    <t>12.1.1</t>
  </si>
  <si>
    <t>12.1.2</t>
  </si>
  <si>
    <t>12.2</t>
  </si>
  <si>
    <t>12.2.1</t>
  </si>
  <si>
    <t>12.2.2</t>
  </si>
  <si>
    <t>12,.1</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</si>
  <si>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</si>
  <si>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</si>
  <si>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</si>
  <si>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</si>
  <si>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</si>
  <si>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</si>
  <si>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</si>
  <si>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</si>
  <si>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</si>
  <si>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</si>
  <si>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</si>
  <si>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</si>
  <si>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</si>
  <si>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</si>
  <si>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</si>
  <si>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</si>
  <si>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</si>
  <si>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</si>
  <si>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</si>
  <si>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</si>
  <si>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</si>
  <si>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</si>
  <si>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03/2025</t>
  </si>
  <si>
    <t>11/04/2025</t>
  </si>
  <si>
    <t>ABERTURA PARA ENCAIXE DE CUBA OU LAVATORIO EM BANCADA DE MARMORE/ GRANITO OU OUTRO TIPO DE PEDRA NATURAL</t>
  </si>
  <si>
    <t>ACETILENO - RECARGA DE GAS PARA CILINDRO (NAO INCLUI TROCA/MANUTENCAO DO CILINDRO)</t>
  </si>
  <si>
    <t>FURO PARA TORNEIRA OU OUTROS ACESSORIOS EM BANCADA DE MARMORE/ GRANITO OU OUTRO TIPO DE PEDRA NATURAL</t>
  </si>
  <si>
    <t>OXIGENIO - RECARGA DE GAS PARA CILINDRO (NAO INCLUI TROCA/MANUTENCAO DO CILINDRO)</t>
  </si>
  <si>
    <t>dos preços de insumos necessários à composição no estado em questão. Custo zerado (hífen)</t>
  </si>
  <si>
    <t>indica que pelo menos um dos itens da composição não tem custo/preço.</t>
  </si>
  <si>
    <t>Fachadas com Placas Cerâmicas e Granito - Insertadas</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</si>
  <si>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</si>
  <si>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</si>
  <si>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</si>
  <si>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</si>
  <si>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</si>
  <si>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</si>
  <si>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Mar./2025 - Não Des.</t>
  </si>
  <si>
    <t>PERÍODO 150 DIAS</t>
  </si>
  <si>
    <t>ALVORADA</t>
  </si>
  <si>
    <t>SERTÃO</t>
  </si>
  <si>
    <t>ENG. LEONARDO KAZUYUKI SHINZATO</t>
  </si>
  <si>
    <t>Conclusão de Obra, Convênio nº 33.649/2023 - Memorial de cálculo conforme "Relatórios de serviços a executar" (fls. 842 a 846) - Fundação em sapata corrida; Estrutura de cobertura em madeira; Piso e forro apenas no banheiro; Rede de Esgoto; Mureta com hidrômetro e Padrão de energia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</si>
</sst>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R$&quot;\ * #,##0.00_-;\-&quot;R$&quot;\ * #,##0.00_-;_-&quot;R$&quot;\ * &quot;-&quot;??_-;_-@_-"/>
    <numFmt numFmtId="43" formatCode="_-* #,##0.00_-;\-* #,##0.00_-;_-* &quot;-&quot;??_-;_-@_-"/>
    <numFmt numFmtId="164" formatCode="0.0000000"/>
    <numFmt numFmtId="165" formatCode="0.000%"/>
    <numFmt numFmtId="166" formatCode="_-&quot;R$&quot;* #,##0.00_-;\-&quot;R$&quot;* #,##0.00_-;_-&quot;R$&quot;* &quot;-&quot;??_-;_-@_-"/>
    <numFmt numFmtId="167" formatCode="&quot;R$&quot;\ #,##0.00"/>
    <numFmt numFmtId="168" formatCode="#,##0.00;\-\ #,##0.00;\-"/>
    <numFmt numFmtId="169"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8"/>
      <name val="Calibri"/>
      <family val="2"/>
      <scheme val="minor"/>
    </font>
    <font>
      <b/>
      <sz val="14"/>
      <color theme="1"/>
      <name val="Calibri"/>
      <family val="2"/>
      <scheme val="minor"/>
    </font>
    <font>
      <b/>
      <i/>
      <sz val="11"/>
      <color theme="1"/>
      <name val="Calibri"/>
      <family val="2"/>
      <scheme val="minor"/>
    </font>
    <font>
      <b/>
      <sz val="16"/>
      <color theme="1"/>
      <name val="Calibri"/>
      <family val="2"/>
      <scheme val="minor"/>
    </font>
    <font>
      <sz val="12"/>
      <color theme="1"/>
      <name val="Calibri"/>
      <family val="2"/>
      <scheme val="minor"/>
    </font>
    <font>
      <sz val="11"/>
      <name val="Calibri"/>
      <family val="2"/>
      <scheme val="minor"/>
    </font>
    <font>
      <sz val="10"/>
      <name val="Arial"/>
      <family val="2"/>
    </font>
    <font>
      <sz val="10"/>
      <name val="Arial"/>
      <family val="2"/>
    </font>
    <font>
      <u/>
      <sz val="11"/>
      <color theme="10"/>
      <name val="Calibri"/>
      <family val="2"/>
      <scheme val="minor"/>
    </font>
    <font>
      <b/>
      <sz val="10"/>
      <color theme="1"/>
      <name val="Arial"/>
      <family val="2"/>
    </font>
    <font>
      <sz val="10"/>
      <color theme="1"/>
      <name val="Arial"/>
      <family val="2"/>
    </font>
    <font>
      <b/>
      <sz val="10"/>
      <color rgb="FFFFFFFF"/>
      <name val="Arial"/>
      <family val="2"/>
    </font>
    <font>
      <b/>
      <sz val="10"/>
      <color rgb="FF005CA9"/>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4" tint="0.59999389629810485"/>
        <bgColor indexed="64"/>
      </patternFill>
    </fill>
    <fill>
      <patternFill patternType="gray125">
        <bgColor theme="0" tint="-0.14996795556505021"/>
      </patternFill>
    </fill>
    <fill>
      <patternFill patternType="solid">
        <fgColor theme="0" tint="-4.9989318521683403E-2"/>
        <bgColor indexed="64"/>
      </patternFill>
    </fill>
    <fill>
      <patternFill patternType="solid">
        <fgColor rgb="FF005CA9"/>
        <bgColor indexed="64"/>
      </patternFill>
    </fill>
  </fills>
  <borders count="32">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44" fontId="1" fillId="0" borderId="0" applyFont="0" applyFill="0" applyBorder="0" applyAlignment="0" applyProtection="0"/>
    <xf numFmtId="9" fontId="1" fillId="0" borderId="0" applyFont="0" applyFill="0" applyBorder="0" applyAlignment="0" applyProtection="0"/>
    <xf numFmtId="0" fontId="10" fillId="0" borderId="0"/>
    <xf numFmtId="166"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2" fillId="0" borderId="0" applyNumberFormat="0" applyFill="0" applyBorder="0" applyAlignment="0" applyProtection="0"/>
  </cellStyleXfs>
  <cellXfs count="190">
    <xf numFmtId="0" fontId="0" fillId="0" borderId="0" xfId="0"/>
    <xf numFmtId="0" fontId="0" fillId="0" borderId="0" xfId="0" applyAlignment="1">
      <alignment horizontal="left" vertical="center" wrapText="1"/>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10" fontId="3" fillId="0" borderId="0" xfId="2" applyNumberFormat="1" applyFont="1" applyAlignment="1">
      <alignment horizontal="left" vertical="center"/>
    </xf>
    <xf numFmtId="0" fontId="5" fillId="3" borderId="1" xfId="0" applyFont="1" applyFill="1" applyBorder="1" applyAlignment="1">
      <alignment horizontal="centerContinuous" vertical="center"/>
    </xf>
    <xf numFmtId="0" fontId="3" fillId="0" borderId="0" xfId="0" applyFont="1" applyAlignment="1">
      <alignment horizontal="left" vertical="top"/>
    </xf>
    <xf numFmtId="44" fontId="0" fillId="0" borderId="0" xfId="0" applyNumberFormat="1" applyAlignment="1">
      <alignment horizontal="center" vertical="center"/>
    </xf>
    <xf numFmtId="0" fontId="0" fillId="0" borderId="3" xfId="0" applyBorder="1" applyAlignment="1">
      <alignment horizontal="center" vertical="center"/>
    </xf>
    <xf numFmtId="0" fontId="0" fillId="0" borderId="3" xfId="0" applyBorder="1" applyAlignment="1">
      <alignment horizontal="center" vertical="center" wrapText="1"/>
    </xf>
    <xf numFmtId="44" fontId="0" fillId="0" borderId="3" xfId="1" applyFont="1" applyBorder="1" applyAlignment="1">
      <alignment horizontal="center" vertical="center"/>
    </xf>
    <xf numFmtId="0" fontId="0" fillId="0" borderId="0" xfId="0" applyAlignment="1">
      <alignment horizontal="right" vertical="center"/>
    </xf>
    <xf numFmtId="0" fontId="0" fillId="0" borderId="3" xfId="0" applyBorder="1" applyAlignment="1">
      <alignment horizontal="left" vertical="center" wrapText="1"/>
    </xf>
    <xf numFmtId="44" fontId="0" fillId="0" borderId="3" xfId="1" applyFont="1" applyBorder="1" applyAlignment="1">
      <alignment horizontal="left" vertical="center"/>
    </xf>
    <xf numFmtId="0" fontId="2" fillId="0" borderId="0" xfId="0" applyFont="1" applyAlignment="1">
      <alignment horizontal="right" vertical="center"/>
    </xf>
    <xf numFmtId="44" fontId="0" fillId="0" borderId="0" xfId="1" applyFont="1" applyFill="1" applyBorder="1" applyAlignment="1">
      <alignment horizontal="right" vertical="center"/>
    </xf>
    <xf numFmtId="0" fontId="0" fillId="0" borderId="0" xfId="0" applyAlignment="1">
      <alignment horizontal="left" vertical="center"/>
    </xf>
    <xf numFmtId="2" fontId="0" fillId="0" borderId="3" xfId="0" applyNumberFormat="1" applyBorder="1" applyAlignment="1">
      <alignment horizontal="center" vertical="center"/>
    </xf>
    <xf numFmtId="2" fontId="0" fillId="0" borderId="2" xfId="0" applyNumberFormat="1" applyBorder="1" applyAlignment="1">
      <alignment horizontal="center" vertical="center"/>
    </xf>
    <xf numFmtId="49" fontId="3" fillId="0" borderId="0" xfId="0" quotePrefix="1" applyNumberFormat="1" applyFont="1" applyAlignment="1">
      <alignment horizontal="center" vertical="center"/>
    </xf>
    <xf numFmtId="44" fontId="3" fillId="0" borderId="0" xfId="1" applyFont="1" applyBorder="1" applyAlignment="1">
      <alignment horizontal="center" vertical="center"/>
    </xf>
    <xf numFmtId="44" fontId="2" fillId="0" borderId="0" xfId="1" applyFont="1" applyFill="1" applyBorder="1" applyAlignment="1">
      <alignment horizontal="center" vertical="center"/>
    </xf>
    <xf numFmtId="0" fontId="3"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5" fillId="3" borderId="4" xfId="0" applyFont="1" applyFill="1" applyBorder="1" applyAlignment="1">
      <alignment horizontal="centerContinuous" vertical="center"/>
    </xf>
    <xf numFmtId="44" fontId="5" fillId="3" borderId="5" xfId="0" applyNumberFormat="1" applyFont="1" applyFill="1" applyBorder="1" applyAlignment="1">
      <alignment horizontal="center" vertical="center"/>
    </xf>
    <xf numFmtId="44" fontId="0" fillId="0" borderId="0" xfId="0" applyNumberFormat="1" applyAlignment="1">
      <alignment horizontal="right" vertical="center"/>
    </xf>
    <xf numFmtId="0" fontId="5" fillId="0" borderId="0" xfId="0" applyFont="1" applyAlignment="1">
      <alignment horizontal="center" vertical="center"/>
    </xf>
    <xf numFmtId="10" fontId="2" fillId="0" borderId="10" xfId="2" applyNumberFormat="1" applyFont="1" applyBorder="1" applyAlignment="1">
      <alignment horizontal="center" vertical="center"/>
    </xf>
    <xf numFmtId="0" fontId="2" fillId="0" borderId="9" xfId="0" applyFont="1" applyBorder="1" applyAlignment="1">
      <alignment horizontal="center" vertical="center"/>
    </xf>
    <xf numFmtId="44" fontId="5" fillId="3" borderId="5" xfId="0" applyNumberFormat="1" applyFont="1" applyFill="1" applyBorder="1" applyAlignment="1">
      <alignment vertical="center"/>
    </xf>
    <xf numFmtId="164" fontId="0" fillId="0" borderId="3" xfId="0" applyNumberFormat="1" applyBorder="1" applyAlignment="1">
      <alignment horizontal="center" vertical="center"/>
    </xf>
    <xf numFmtId="0" fontId="0" fillId="0" borderId="0" xfId="0" applyAlignment="1">
      <alignment vertical="center"/>
    </xf>
    <xf numFmtId="0" fontId="3" fillId="2" borderId="19" xfId="0" applyFont="1" applyFill="1" applyBorder="1" applyAlignment="1">
      <alignment horizontal="center" vertical="center" wrapText="1"/>
    </xf>
    <xf numFmtId="44" fontId="8" fillId="2" borderId="3" xfId="1" applyFont="1" applyFill="1" applyBorder="1" applyAlignment="1">
      <alignment horizontal="center" vertical="center"/>
    </xf>
    <xf numFmtId="44" fontId="8" fillId="2" borderId="0" xfId="1" applyFont="1" applyFill="1" applyBorder="1" applyAlignment="1">
      <alignment horizontal="center" vertical="center"/>
    </xf>
    <xf numFmtId="44" fontId="8" fillId="2" borderId="8" xfId="1" applyFont="1" applyFill="1" applyBorder="1" applyAlignment="1">
      <alignment horizontal="center" vertical="center"/>
    </xf>
    <xf numFmtId="44" fontId="0" fillId="2" borderId="15" xfId="0" applyNumberFormat="1" applyFill="1" applyBorder="1" applyAlignment="1">
      <alignment horizontal="center" vertical="center"/>
    </xf>
    <xf numFmtId="44" fontId="0" fillId="2" borderId="16" xfId="0" applyNumberFormat="1" applyFill="1" applyBorder="1" applyAlignment="1">
      <alignment horizontal="center" vertical="center"/>
    </xf>
    <xf numFmtId="44" fontId="2" fillId="2" borderId="18" xfId="0" applyNumberFormat="1" applyFont="1" applyFill="1" applyBorder="1" applyAlignment="1">
      <alignment horizontal="center" vertical="center"/>
    </xf>
    <xf numFmtId="44" fontId="2" fillId="2" borderId="19" xfId="0" applyNumberFormat="1" applyFont="1" applyFill="1" applyBorder="1" applyAlignment="1">
      <alignment horizontal="center" vertical="center"/>
    </xf>
    <xf numFmtId="10" fontId="0" fillId="2" borderId="15" xfId="2" applyNumberFormat="1" applyFont="1" applyFill="1" applyBorder="1" applyAlignment="1">
      <alignment horizontal="center" vertical="center"/>
    </xf>
    <xf numFmtId="10" fontId="0" fillId="2" borderId="16" xfId="2" applyNumberFormat="1" applyFont="1" applyFill="1" applyBorder="1" applyAlignment="1">
      <alignment horizontal="center" vertical="center"/>
    </xf>
    <xf numFmtId="10" fontId="2" fillId="2" borderId="18" xfId="0" applyNumberFormat="1" applyFont="1" applyFill="1" applyBorder="1" applyAlignment="1">
      <alignment horizontal="center" vertical="center"/>
    </xf>
    <xf numFmtId="10" fontId="2" fillId="2" borderId="19" xfId="0" applyNumberFormat="1" applyFont="1" applyFill="1" applyBorder="1" applyAlignment="1">
      <alignment horizontal="center" vertical="center"/>
    </xf>
    <xf numFmtId="10" fontId="8" fillId="0" borderId="7" xfId="2" applyNumberFormat="1" applyFont="1" applyBorder="1" applyAlignment="1">
      <alignment horizontal="center" vertical="center"/>
    </xf>
    <xf numFmtId="10" fontId="1" fillId="0" borderId="7" xfId="2" applyNumberFormat="1"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44" fontId="0" fillId="0" borderId="0" xfId="1" applyFont="1" applyBorder="1" applyAlignment="1">
      <alignment horizontal="center" vertical="center"/>
    </xf>
    <xf numFmtId="0" fontId="0" fillId="0" borderId="0" xfId="0" quotePrefix="1" applyAlignment="1">
      <alignment horizontal="center" vertical="center" wrapText="1"/>
    </xf>
    <xf numFmtId="2" fontId="0" fillId="0" borderId="0" xfId="0" applyNumberFormat="1" applyAlignment="1">
      <alignment horizontal="center" vertical="center"/>
    </xf>
    <xf numFmtId="0" fontId="0" fillId="0" borderId="3" xfId="0" quotePrefix="1" applyBorder="1" applyAlignment="1">
      <alignment horizontal="center" vertical="center"/>
    </xf>
    <xf numFmtId="0" fontId="8" fillId="0" borderId="3" xfId="0" quotePrefix="1" applyFont="1" applyBorder="1" applyAlignment="1">
      <alignment horizontal="center" vertical="center"/>
    </xf>
    <xf numFmtId="49" fontId="0" fillId="0" borderId="3" xfId="0" applyNumberFormat="1" applyBorder="1" applyAlignment="1">
      <alignment horizontal="center" vertical="center"/>
    </xf>
    <xf numFmtId="49" fontId="0" fillId="0" borderId="0" xfId="0" applyNumberFormat="1" applyAlignment="1">
      <alignment horizontal="center" vertical="center"/>
    </xf>
    <xf numFmtId="0" fontId="0" fillId="0" borderId="0" xfId="0" quotePrefix="1" applyAlignment="1">
      <alignment horizontal="center" vertical="center"/>
    </xf>
    <xf numFmtId="164" fontId="0" fillId="0" borderId="0" xfId="0" applyNumberFormat="1" applyAlignment="1">
      <alignment horizontal="center" vertical="center"/>
    </xf>
    <xf numFmtId="44" fontId="0" fillId="0" borderId="0" xfId="1" applyFont="1" applyBorder="1" applyAlignment="1">
      <alignment horizontal="left" vertical="center"/>
    </xf>
    <xf numFmtId="10" fontId="8" fillId="0" borderId="3" xfId="2" applyNumberFormat="1" applyFont="1" applyBorder="1" applyAlignment="1">
      <alignment horizontal="center" vertical="center"/>
    </xf>
    <xf numFmtId="10" fontId="1" fillId="0" borderId="3" xfId="2" applyNumberFormat="1" applyFont="1" applyBorder="1" applyAlignment="1">
      <alignment horizontal="center" vertical="center"/>
    </xf>
    <xf numFmtId="44" fontId="0" fillId="0" borderId="7" xfId="1" applyFont="1" applyBorder="1" applyAlignment="1">
      <alignment horizontal="center" vertical="center"/>
    </xf>
    <xf numFmtId="2" fontId="0" fillId="0" borderId="0" xfId="0" applyNumberFormat="1" applyAlignment="1">
      <alignment horizontal="right" vertical="center"/>
    </xf>
    <xf numFmtId="49" fontId="0" fillId="0" borderId="3" xfId="0" quotePrefix="1" applyNumberFormat="1" applyBorder="1" applyAlignment="1">
      <alignment horizontal="center" vertical="center"/>
    </xf>
    <xf numFmtId="49" fontId="0" fillId="0" borderId="3" xfId="0" quotePrefix="1" applyNumberFormat="1" applyBorder="1" applyAlignment="1">
      <alignment horizontal="center" vertical="center" wrapText="1"/>
    </xf>
    <xf numFmtId="0" fontId="0" fillId="0" borderId="0" xfId="0" quotePrefix="1" applyAlignment="1">
      <alignment horizontal="left" vertical="center"/>
    </xf>
    <xf numFmtId="44" fontId="2" fillId="0" borderId="9" xfId="0" applyNumberFormat="1" applyFont="1" applyBorder="1" applyAlignment="1">
      <alignment horizontal="center" vertical="center"/>
    </xf>
    <xf numFmtId="0" fontId="3" fillId="7" borderId="1" xfId="0" applyFont="1" applyFill="1" applyBorder="1" applyAlignment="1">
      <alignment horizontal="left" vertical="center"/>
    </xf>
    <xf numFmtId="0" fontId="0" fillId="7" borderId="1" xfId="0" applyFill="1" applyBorder="1" applyAlignment="1">
      <alignment horizontal="center" vertical="center"/>
    </xf>
    <xf numFmtId="49" fontId="3" fillId="0" borderId="25" xfId="0" quotePrefix="1" applyNumberFormat="1" applyFont="1" applyBorder="1" applyAlignment="1">
      <alignment horizontal="center" vertical="center"/>
    </xf>
    <xf numFmtId="44" fontId="3" fillId="0" borderId="26" xfId="1" applyFont="1" applyBorder="1" applyAlignment="1">
      <alignment horizontal="center" vertical="center"/>
    </xf>
    <xf numFmtId="44" fontId="3" fillId="0" borderId="27" xfId="1" applyFont="1" applyBorder="1" applyAlignment="1">
      <alignment horizontal="center" vertical="center"/>
    </xf>
    <xf numFmtId="49" fontId="3" fillId="0" borderId="28" xfId="0" quotePrefix="1" applyNumberFormat="1" applyFont="1" applyBorder="1" applyAlignment="1">
      <alignment horizontal="center" vertical="center"/>
    </xf>
    <xf numFmtId="44" fontId="3" fillId="0" borderId="29" xfId="1" applyFont="1" applyBorder="1" applyAlignment="1">
      <alignment horizontal="center" vertical="center"/>
    </xf>
    <xf numFmtId="49" fontId="3" fillId="0" borderId="30" xfId="0" quotePrefix="1" applyNumberFormat="1" applyFont="1" applyBorder="1" applyAlignment="1">
      <alignment horizontal="center" vertical="center"/>
    </xf>
    <xf numFmtId="44" fontId="3" fillId="0" borderId="2" xfId="1" applyFont="1" applyBorder="1" applyAlignment="1">
      <alignment horizontal="center" vertical="center"/>
    </xf>
    <xf numFmtId="44" fontId="3" fillId="0" borderId="31" xfId="1" applyFont="1" applyBorder="1" applyAlignment="1">
      <alignment horizontal="center" vertical="center"/>
    </xf>
    <xf numFmtId="0" fontId="3" fillId="2" borderId="18" xfId="0" applyFont="1" applyFill="1" applyBorder="1" applyAlignment="1">
      <alignment horizontal="center" vertical="center" wrapText="1"/>
    </xf>
    <xf numFmtId="0" fontId="2" fillId="0" borderId="8" xfId="0" applyFont="1" applyBorder="1" applyAlignment="1">
      <alignment horizontal="center" vertical="center"/>
    </xf>
    <xf numFmtId="14" fontId="3" fillId="0" borderId="0" xfId="0" applyNumberFormat="1" applyFont="1" applyAlignment="1">
      <alignment horizontal="left" vertical="center"/>
    </xf>
    <xf numFmtId="44" fontId="0" fillId="0" borderId="0" xfId="0" applyNumberFormat="1" applyAlignment="1">
      <alignment vertical="center"/>
    </xf>
    <xf numFmtId="0" fontId="0" fillId="7" borderId="1" xfId="0" applyFill="1" applyBorder="1" applyAlignment="1">
      <alignment vertical="center"/>
    </xf>
    <xf numFmtId="0" fontId="0" fillId="7" borderId="5" xfId="0" applyFill="1" applyBorder="1" applyAlignment="1">
      <alignment vertical="center"/>
    </xf>
    <xf numFmtId="0" fontId="0" fillId="0" borderId="1" xfId="0" applyBorder="1" applyAlignment="1">
      <alignment vertical="center"/>
    </xf>
    <xf numFmtId="2" fontId="0" fillId="0" borderId="0" xfId="0" applyNumberFormat="1" applyAlignment="1">
      <alignment vertical="center"/>
    </xf>
    <xf numFmtId="2" fontId="0" fillId="7" borderId="5" xfId="0" applyNumberFormat="1" applyFill="1" applyBorder="1" applyAlignment="1">
      <alignment vertical="center"/>
    </xf>
    <xf numFmtId="2" fontId="0" fillId="0" borderId="2" xfId="0" applyNumberFormat="1" applyBorder="1" applyAlignment="1">
      <alignment vertical="center"/>
    </xf>
    <xf numFmtId="2" fontId="0" fillId="0" borderId="1" xfId="0" applyNumberFormat="1" applyBorder="1" applyAlignment="1">
      <alignment vertical="center"/>
    </xf>
    <xf numFmtId="2" fontId="0" fillId="7" borderId="1" xfId="0" applyNumberFormat="1" applyFill="1" applyBorder="1" applyAlignment="1">
      <alignment vertical="center"/>
    </xf>
    <xf numFmtId="0" fontId="3" fillId="0" borderId="26" xfId="0" applyFont="1" applyBorder="1" applyAlignment="1">
      <alignment vertical="center"/>
    </xf>
    <xf numFmtId="0" fontId="3" fillId="0" borderId="0" xfId="0" applyFont="1" applyAlignment="1">
      <alignment vertical="center"/>
    </xf>
    <xf numFmtId="0" fontId="3" fillId="0" borderId="2" xfId="0" applyFont="1" applyBorder="1" applyAlignment="1">
      <alignment vertical="center"/>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xf>
    <xf numFmtId="0" fontId="9" fillId="2" borderId="1" xfId="0" applyFont="1" applyFill="1" applyBorder="1" applyAlignment="1">
      <alignment horizontal="center" vertical="center"/>
    </xf>
    <xf numFmtId="0" fontId="3" fillId="2" borderId="1" xfId="0" applyFont="1" applyFill="1" applyBorder="1" applyAlignment="1">
      <alignment horizontal="left" vertical="center"/>
    </xf>
    <xf numFmtId="0" fontId="0" fillId="2" borderId="1" xfId="0" applyFill="1" applyBorder="1" applyAlignment="1">
      <alignment vertical="center"/>
    </xf>
    <xf numFmtId="44" fontId="3" fillId="2" borderId="5" xfId="0" applyNumberFormat="1" applyFont="1" applyFill="1" applyBorder="1" applyAlignment="1">
      <alignment horizontal="center" vertical="center"/>
    </xf>
    <xf numFmtId="0" fontId="0" fillId="2" borderId="1" xfId="0" applyFill="1" applyBorder="1" applyAlignment="1">
      <alignment horizontal="center" vertical="center"/>
    </xf>
    <xf numFmtId="2" fontId="0" fillId="2" borderId="1" xfId="0" applyNumberFormat="1" applyFill="1" applyBorder="1" applyAlignment="1">
      <alignment vertical="center"/>
    </xf>
    <xf numFmtId="0" fontId="2" fillId="7" borderId="4" xfId="0" applyFont="1" applyFill="1" applyBorder="1" applyAlignment="1">
      <alignment horizontal="center" vertical="center"/>
    </xf>
    <xf numFmtId="0" fontId="6" fillId="7" borderId="1" xfId="0" applyFont="1" applyFill="1" applyBorder="1" applyAlignment="1">
      <alignment horizontal="left" vertical="center"/>
    </xf>
    <xf numFmtId="0" fontId="3" fillId="7" borderId="1" xfId="0" applyFont="1" applyFill="1" applyBorder="1" applyAlignment="1">
      <alignment horizontal="center" vertical="center" wrapText="1"/>
    </xf>
    <xf numFmtId="2" fontId="0" fillId="2" borderId="5" xfId="0" applyNumberFormat="1" applyFill="1" applyBorder="1" applyAlignment="1">
      <alignment vertical="center"/>
    </xf>
    <xf numFmtId="0" fontId="0" fillId="2" borderId="5" xfId="0" applyFill="1" applyBorder="1" applyAlignment="1">
      <alignment vertical="center"/>
    </xf>
    <xf numFmtId="49" fontId="3" fillId="2" borderId="4"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xf>
    <xf numFmtId="0" fontId="3" fillId="2" borderId="1" xfId="0" quotePrefix="1" applyFont="1" applyFill="1" applyBorder="1" applyAlignment="1">
      <alignment horizontal="left" vertical="center" wrapText="1"/>
    </xf>
    <xf numFmtId="49" fontId="3" fillId="2" borderId="4" xfId="0" quotePrefix="1" applyNumberFormat="1" applyFont="1" applyFill="1" applyBorder="1" applyAlignment="1">
      <alignment horizontal="center" vertical="center"/>
    </xf>
    <xf numFmtId="10" fontId="3" fillId="0" borderId="0" xfId="0" applyNumberFormat="1" applyFont="1" applyAlignment="1">
      <alignment horizontal="left" vertical="center"/>
    </xf>
    <xf numFmtId="0" fontId="8" fillId="2" borderId="1" xfId="0" applyFont="1" applyFill="1" applyBorder="1" applyAlignment="1">
      <alignment vertical="center"/>
    </xf>
    <xf numFmtId="0" fontId="3" fillId="2" borderId="4" xfId="0" quotePrefix="1" applyFont="1" applyFill="1" applyBorder="1" applyAlignment="1">
      <alignment horizontal="center" vertical="center" wrapText="1"/>
    </xf>
    <xf numFmtId="164" fontId="8" fillId="2" borderId="1" xfId="0" applyNumberFormat="1" applyFont="1" applyFill="1" applyBorder="1" applyAlignment="1">
      <alignment horizontal="left" vertical="center"/>
    </xf>
    <xf numFmtId="0" fontId="8" fillId="2" borderId="1" xfId="0" applyFont="1" applyFill="1" applyBorder="1" applyAlignment="1">
      <alignment horizontal="left" vertical="center"/>
    </xf>
    <xf numFmtId="44" fontId="3" fillId="2" borderId="5" xfId="1" applyFont="1" applyFill="1" applyBorder="1" applyAlignment="1">
      <alignment horizontal="center" vertical="center"/>
    </xf>
    <xf numFmtId="0" fontId="13" fillId="0" borderId="0" xfId="0" applyFont="1"/>
    <xf numFmtId="0" fontId="14" fillId="0" borderId="0" xfId="0" applyFont="1"/>
    <xf numFmtId="0" fontId="13" fillId="0" borderId="0" xfId="0" applyFont="1" applyAlignment="1">
      <alignment horizontal="center"/>
    </xf>
    <xf numFmtId="0" fontId="14" fillId="0" borderId="0" xfId="0" applyFont="1" applyAlignment="1">
      <alignment horizontal="right"/>
    </xf>
    <xf numFmtId="0" fontId="13" fillId="0" borderId="0" xfId="0" applyFont="1" applyAlignment="1">
      <alignment horizontal="right"/>
    </xf>
    <xf numFmtId="0" fontId="15" fillId="8" borderId="3" xfId="0" applyFont="1" applyFill="1" applyBorder="1" applyAlignment="1">
      <alignment horizontal="centerContinuous" vertical="center" wrapText="1"/>
    </xf>
    <xf numFmtId="0" fontId="14" fillId="0" borderId="0" xfId="0" applyFont="1" applyAlignment="1">
      <alignment horizontal="centerContinuous"/>
    </xf>
    <xf numFmtId="10" fontId="14" fillId="0" borderId="0" xfId="0" applyNumberFormat="1" applyFont="1" applyAlignment="1">
      <alignment horizontal="centerContinuous"/>
    </xf>
    <xf numFmtId="0" fontId="12" fillId="0" borderId="0" xfId="9" applyAlignment="1" applyProtection="1"/>
    <xf numFmtId="0" fontId="14" fillId="0" borderId="0" xfId="0" applyFont="1" applyAlignment="1">
      <alignment horizontal="center"/>
    </xf>
    <xf numFmtId="168" fontId="14" fillId="0" borderId="0" xfId="0" applyNumberFormat="1" applyFont="1"/>
    <xf numFmtId="169" fontId="14" fillId="0" borderId="0" xfId="0" applyNumberFormat="1" applyFont="1" applyAlignment="1">
      <alignment horizontal="left"/>
    </xf>
    <xf numFmtId="0" fontId="16" fillId="0" borderId="0" xfId="0" applyFont="1"/>
    <xf numFmtId="44" fontId="0" fillId="4" borderId="3" xfId="1" applyFont="1" applyFill="1" applyBorder="1" applyAlignment="1">
      <alignment horizontal="center" vertical="center"/>
    </xf>
    <xf numFmtId="44" fontId="0" fillId="5" borderId="3" xfId="1" applyFont="1" applyFill="1" applyBorder="1" applyAlignment="1">
      <alignment horizontal="center" vertical="center" wrapText="1"/>
    </xf>
    <xf numFmtId="44" fontId="0" fillId="5" borderId="3" xfId="1" applyFont="1" applyFill="1" applyBorder="1" applyAlignment="1">
      <alignment horizontal="center" vertical="center"/>
    </xf>
    <xf numFmtId="0" fontId="3" fillId="2" borderId="1" xfId="0" quotePrefix="1" applyFont="1" applyFill="1" applyBorder="1" applyAlignment="1">
      <alignment horizontal="center" vertical="center"/>
    </xf>
    <xf numFmtId="2" fontId="0" fillId="0" borderId="3" xfId="1" applyNumberFormat="1" applyFont="1" applyBorder="1" applyAlignment="1">
      <alignment horizontal="center" vertical="center"/>
    </xf>
    <xf numFmtId="10" fontId="3" fillId="0" borderId="0" xfId="2" applyNumberFormat="1" applyFont="1" applyFill="1" applyAlignment="1">
      <alignment horizontal="left" vertical="center"/>
    </xf>
    <xf numFmtId="0" fontId="3" fillId="0" borderId="0" xfId="0" applyFont="1" applyAlignment="1">
      <alignment horizontal="left" vertical="top" wrapText="1"/>
    </xf>
    <xf numFmtId="0" fontId="3" fillId="2" borderId="1" xfId="0" quotePrefix="1" applyFont="1" applyFill="1" applyBorder="1" applyAlignment="1">
      <alignment horizontal="center" vertical="center" wrapText="1"/>
    </xf>
    <xf numFmtId="0" fontId="0" fillId="0" borderId="0" xfId="0" applyAlignment="1">
      <alignment horizontal="center" vertical="center"/>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13"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44" fontId="2" fillId="0" borderId="11" xfId="0" applyNumberFormat="1" applyFont="1" applyBorder="1" applyAlignment="1">
      <alignment horizontal="center" vertical="center"/>
    </xf>
    <xf numFmtId="44" fontId="2" fillId="0" borderId="12" xfId="0" applyNumberFormat="1" applyFont="1" applyBorder="1" applyAlignment="1">
      <alignment horizontal="center" vertical="center"/>
    </xf>
    <xf numFmtId="44" fontId="2" fillId="0" borderId="13" xfId="0" applyNumberFormat="1" applyFont="1" applyBorder="1" applyAlignment="1">
      <alignment horizontal="center" vertical="center"/>
    </xf>
    <xf numFmtId="49" fontId="0" fillId="0" borderId="8" xfId="0" applyNumberFormat="1" applyBorder="1" applyAlignment="1">
      <alignment horizontal="center" vertical="center" wrapText="1"/>
    </xf>
    <xf numFmtId="49" fontId="0" fillId="0" borderId="7" xfId="0" applyNumberFormat="1" applyBorder="1" applyAlignment="1">
      <alignment horizontal="center" vertical="center" wrapText="1"/>
    </xf>
    <xf numFmtId="0" fontId="0" fillId="0" borderId="8" xfId="0" applyBorder="1" applyAlignment="1">
      <alignment horizontal="center" vertical="center"/>
    </xf>
    <xf numFmtId="0" fontId="0" fillId="0" borderId="7" xfId="0" applyBorder="1" applyAlignment="1">
      <alignment horizontal="center" vertical="center"/>
    </xf>
    <xf numFmtId="167" fontId="0" fillId="4" borderId="8" xfId="0" applyNumberFormat="1" applyFill="1" applyBorder="1" applyAlignment="1">
      <alignment horizontal="center" vertical="center"/>
    </xf>
    <xf numFmtId="167" fontId="0" fillId="4" borderId="7" xfId="0" applyNumberFormat="1" applyFill="1" applyBorder="1" applyAlignment="1">
      <alignment horizontal="center" vertical="center"/>
    </xf>
    <xf numFmtId="44" fontId="3" fillId="0" borderId="6" xfId="1" applyFont="1" applyBorder="1" applyAlignment="1">
      <alignment horizontal="center" vertical="center"/>
    </xf>
    <xf numFmtId="44" fontId="3" fillId="0" borderId="7" xfId="1" applyFont="1" applyBorder="1" applyAlignment="1">
      <alignment horizontal="center" vertical="center"/>
    </xf>
    <xf numFmtId="165" fontId="3" fillId="0" borderId="6" xfId="2" applyNumberFormat="1" applyFont="1" applyBorder="1" applyAlignment="1">
      <alignment horizontal="center" vertical="center"/>
    </xf>
    <xf numFmtId="165" fontId="3" fillId="0" borderId="7" xfId="2" applyNumberFormat="1" applyFont="1" applyBorder="1" applyAlignment="1">
      <alignment horizontal="center" vertical="center"/>
    </xf>
    <xf numFmtId="0" fontId="2" fillId="2" borderId="20" xfId="0" applyFont="1" applyFill="1" applyBorder="1" applyAlignment="1">
      <alignment horizontal="left" vertical="center"/>
    </xf>
    <xf numFmtId="0" fontId="2" fillId="2" borderId="21" xfId="0" applyFont="1" applyFill="1" applyBorder="1" applyAlignment="1">
      <alignment horizontal="left" vertical="center"/>
    </xf>
    <xf numFmtId="0" fontId="0" fillId="6" borderId="15" xfId="0" applyFill="1" applyBorder="1" applyAlignment="1">
      <alignment horizontal="center" vertical="center"/>
    </xf>
    <xf numFmtId="0" fontId="0" fillId="6" borderId="18" xfId="0" applyFill="1" applyBorder="1" applyAlignment="1">
      <alignment horizontal="center" vertical="center"/>
    </xf>
    <xf numFmtId="9" fontId="2" fillId="2" borderId="15" xfId="2" applyFont="1" applyFill="1" applyBorder="1" applyAlignment="1">
      <alignment horizontal="center" vertical="center"/>
    </xf>
    <xf numFmtId="9" fontId="2" fillId="2" borderId="18" xfId="2" applyFont="1" applyFill="1" applyBorder="1" applyAlignment="1">
      <alignment horizontal="center" vertical="center"/>
    </xf>
    <xf numFmtId="0" fontId="2" fillId="2" borderId="22" xfId="0" applyFont="1" applyFill="1" applyBorder="1" applyAlignment="1">
      <alignment horizontal="left" vertical="center"/>
    </xf>
    <xf numFmtId="0" fontId="2" fillId="2" borderId="23" xfId="0" applyFont="1" applyFill="1" applyBorder="1" applyAlignment="1">
      <alignment horizontal="left"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3" fillId="0" borderId="8" xfId="0" quotePrefix="1" applyFont="1" applyBorder="1" applyAlignment="1">
      <alignment horizontal="center" vertical="center"/>
    </xf>
    <xf numFmtId="0" fontId="3" fillId="0" borderId="6" xfId="0" quotePrefix="1" applyFont="1" applyBorder="1" applyAlignment="1">
      <alignment horizontal="center" vertical="center"/>
    </xf>
    <xf numFmtId="44" fontId="3" fillId="0" borderId="8" xfId="1" applyFont="1" applyBorder="1" applyAlignment="1">
      <alignment horizontal="center" vertical="center"/>
    </xf>
    <xf numFmtId="44" fontId="2" fillId="2" borderId="15" xfId="0" applyNumberFormat="1" applyFont="1" applyFill="1" applyBorder="1" applyAlignment="1">
      <alignment horizontal="center" vertical="center"/>
    </xf>
    <xf numFmtId="0" fontId="2" fillId="2" borderId="18" xfId="0" applyFont="1" applyFill="1" applyBorder="1" applyAlignment="1">
      <alignment horizontal="center" vertical="center"/>
    </xf>
    <xf numFmtId="165" fontId="3" fillId="0" borderId="8" xfId="2" applyNumberFormat="1" applyFont="1" applyBorder="1" applyAlignment="1">
      <alignment horizontal="center" vertical="center"/>
    </xf>
    <xf numFmtId="0" fontId="3" fillId="2" borderId="1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0" borderId="7" xfId="0" applyFont="1" applyBorder="1" applyAlignment="1">
      <alignment horizontal="left" vertical="center"/>
    </xf>
    <xf numFmtId="0" fontId="3" fillId="0" borderId="3" xfId="0" applyFont="1" applyBorder="1" applyAlignment="1">
      <alignment horizontal="left" vertical="center"/>
    </xf>
    <xf numFmtId="0" fontId="3" fillId="0" borderId="7" xfId="0" quotePrefix="1" applyFont="1" applyBorder="1" applyAlignment="1">
      <alignment horizontal="center" vertical="center"/>
    </xf>
    <xf numFmtId="0" fontId="3" fillId="0" borderId="3" xfId="0" quotePrefix="1" applyFont="1" applyBorder="1" applyAlignment="1">
      <alignment horizontal="center" vertical="center"/>
    </xf>
    <xf numFmtId="0" fontId="3" fillId="2" borderId="1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5"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6" xfId="0" applyFont="1" applyFill="1" applyBorder="1" applyAlignment="1">
      <alignment horizontal="center" vertical="center" wrapText="1"/>
    </xf>
    <xf numFmtId="0" fontId="3" fillId="2" borderId="24" xfId="0" applyFont="1" applyFill="1" applyBorder="1" applyAlignment="1">
      <alignment horizontal="center" vertical="center" wrapText="1"/>
    </xf>
  </cellXfs>
  <cellStyles count="10">
    <cellStyle name="Hiperlink" xfId="9" builtinId="8"/>
    <cellStyle name="Moeda" xfId="1" builtinId="4"/>
    <cellStyle name="Moeda 2" xfId="4" xr:uid="{4D7FCF12-E6B0-4277-9436-C7AD36F486B4}"/>
    <cellStyle name="Normal" xfId="0" builtinId="0"/>
    <cellStyle name="Normal 2" xfId="3" xr:uid="{DB52185A-CE41-4FC9-BCAD-4BA8DFF6F384}"/>
    <cellStyle name="Normal 2 2" xfId="7" xr:uid="{ABB63FD4-76BC-4FEF-9775-36CE5D718038}"/>
    <cellStyle name="Normal 3" xfId="8" xr:uid="{53066150-D974-4488-A746-97E81EA12CCA}"/>
    <cellStyle name="Porcentagem" xfId="2" builtinId="5"/>
    <cellStyle name="Separador de milhares 2" xfId="6" xr:uid="{EEDB2EA3-5080-401D-8203-E7C3BD60E554}"/>
    <cellStyle name="Vírgula 2" xfId="5" xr:uid="{00861783-12F0-4988-B8F7-FCF847A74515}"/>
  </cellStyles>
  <dxfs count="7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266700</xdr:colOff>
      <xdr:row>1</xdr:row>
      <xdr:rowOff>133350</xdr:rowOff>
    </xdr:from>
    <xdr:to>
      <xdr:col>2</xdr:col>
      <xdr:colOff>892928</xdr:colOff>
      <xdr:row>4</xdr:row>
      <xdr:rowOff>152400</xdr:rowOff>
    </xdr:to>
    <xdr:pic>
      <xdr:nvPicPr>
        <xdr:cNvPr id="3" name="Imagem 2" descr="C:\Users\vmartins\AppData\Local\Temp\Rar$DR17.047\AGEHAB RGB HORIZONTAL.jpg">
          <a:extLst>
            <a:ext uri="{FF2B5EF4-FFF2-40B4-BE49-F238E27FC236}">
              <a16:creationId xmlns:a16="http://schemas.microsoft.com/office/drawing/2014/main" id="{8E666D4C-C746-4403-9B92-D4383B8A525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6300" y="323850"/>
          <a:ext cx="1673978"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1104901</xdr:colOff>
      <xdr:row>1</xdr:row>
      <xdr:rowOff>170946</xdr:rowOff>
    </xdr:from>
    <xdr:to>
      <xdr:col>2</xdr:col>
      <xdr:colOff>3105151</xdr:colOff>
      <xdr:row>4</xdr:row>
      <xdr:rowOff>165888</xdr:rowOff>
    </xdr:to>
    <xdr:pic>
      <xdr:nvPicPr>
        <xdr:cNvPr id="6" name="Imagem 5">
          <a:extLst>
            <a:ext uri="{FF2B5EF4-FFF2-40B4-BE49-F238E27FC236}">
              <a16:creationId xmlns:a16="http://schemas.microsoft.com/office/drawing/2014/main" id="{19E54C94-FAB6-42E6-8381-32FF2A6528C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762251" y="361446"/>
          <a:ext cx="2000250" cy="566442"/>
        </a:xfrm>
        <a:prstGeom prst="rect">
          <a:avLst/>
        </a:prstGeom>
      </xdr:spPr>
    </xdr:pic>
    <xdr:clientData/>
  </xdr:twoCellAnchor>
  <xdr:twoCellAnchor>
    <xdr:from>
      <xdr:col>2</xdr:col>
      <xdr:colOff>3305176</xdr:colOff>
      <xdr:row>1</xdr:row>
      <xdr:rowOff>66675</xdr:rowOff>
    </xdr:from>
    <xdr:to>
      <xdr:col>4</xdr:col>
      <xdr:colOff>1485901</xdr:colOff>
      <xdr:row>6</xdr:row>
      <xdr:rowOff>28575</xdr:rowOff>
    </xdr:to>
    <xdr:sp macro="" textlink="">
      <xdr:nvSpPr>
        <xdr:cNvPr id="4" name="CaixaDeTexto 3">
          <a:extLst>
            <a:ext uri="{FF2B5EF4-FFF2-40B4-BE49-F238E27FC236}">
              <a16:creationId xmlns:a16="http://schemas.microsoft.com/office/drawing/2014/main" id="{DB7580D0-9751-4B8A-BE96-00DA6900C4A8}"/>
            </a:ext>
          </a:extLst>
        </xdr:cNvPr>
        <xdr:cNvSpPr txBox="1"/>
      </xdr:nvSpPr>
      <xdr:spPr>
        <a:xfrm>
          <a:off x="4962526" y="257175"/>
          <a:ext cx="3409950"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100"/>
            </a:spcBef>
            <a:spcAft>
              <a:spcPts val="100"/>
            </a:spcAft>
          </a:pPr>
          <a:r>
            <a:rPr lang="pt-BR" sz="1400"/>
            <a:t>Processo n° __________________________</a:t>
          </a:r>
        </a:p>
        <a:p>
          <a:pPr>
            <a:spcBef>
              <a:spcPts val="100"/>
            </a:spcBef>
            <a:spcAft>
              <a:spcPts val="100"/>
            </a:spcAft>
          </a:pPr>
          <a:r>
            <a:rPr lang="pt-BR" sz="1400"/>
            <a:t>Data: ____/____/_____ Fls. _____________</a:t>
          </a:r>
        </a:p>
        <a:p>
          <a:pPr>
            <a:spcBef>
              <a:spcPts val="100"/>
            </a:spcBef>
            <a:spcAft>
              <a:spcPts val="100"/>
            </a:spcAft>
          </a:pPr>
          <a:r>
            <a:rPr lang="pt-BR" sz="1400"/>
            <a:t>Nome: ______________________________</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596154</xdr:colOff>
      <xdr:row>2</xdr:row>
      <xdr:rowOff>3362</xdr:rowOff>
    </xdr:from>
    <xdr:to>
      <xdr:col>3</xdr:col>
      <xdr:colOff>1062878</xdr:colOff>
      <xdr:row>4</xdr:row>
      <xdr:rowOff>176804</xdr:rowOff>
    </xdr:to>
    <xdr:pic>
      <xdr:nvPicPr>
        <xdr:cNvPr id="3" name="Imagem 2" descr="C:\Users\vmartins\AppData\Local\Temp\Rar$DR17.047\AGEHAB RGB HORIZONTAL.jpg">
          <a:extLst>
            <a:ext uri="{FF2B5EF4-FFF2-40B4-BE49-F238E27FC236}">
              <a16:creationId xmlns:a16="http://schemas.microsoft.com/office/drawing/2014/main" id="{1C2D19CD-FD0B-400E-815B-304450C21F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6389" y="395568"/>
          <a:ext cx="1845048" cy="554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2046194</xdr:colOff>
      <xdr:row>1</xdr:row>
      <xdr:rowOff>158563</xdr:rowOff>
    </xdr:from>
    <xdr:to>
      <xdr:col>3</xdr:col>
      <xdr:colOff>4313745</xdr:colOff>
      <xdr:row>5</xdr:row>
      <xdr:rowOff>38701</xdr:rowOff>
    </xdr:to>
    <xdr:pic>
      <xdr:nvPicPr>
        <xdr:cNvPr id="9" name="Imagem 8">
          <a:extLst>
            <a:ext uri="{FF2B5EF4-FFF2-40B4-BE49-F238E27FC236}">
              <a16:creationId xmlns:a16="http://schemas.microsoft.com/office/drawing/2014/main" id="{41EAD2C0-FEA9-44EE-B2B6-1A9F132D6E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634753" y="360269"/>
          <a:ext cx="2267551" cy="642138"/>
        </a:xfrm>
        <a:prstGeom prst="rect">
          <a:avLst/>
        </a:prstGeom>
      </xdr:spPr>
    </xdr:pic>
    <xdr:clientData/>
  </xdr:twoCellAnchor>
  <xdr:twoCellAnchor>
    <xdr:from>
      <xdr:col>3</xdr:col>
      <xdr:colOff>5191125</xdr:colOff>
      <xdr:row>1</xdr:row>
      <xdr:rowOff>57150</xdr:rowOff>
    </xdr:from>
    <xdr:to>
      <xdr:col>9</xdr:col>
      <xdr:colOff>1325096</xdr:colOff>
      <xdr:row>6</xdr:row>
      <xdr:rowOff>19050</xdr:rowOff>
    </xdr:to>
    <xdr:sp macro="" textlink="">
      <xdr:nvSpPr>
        <xdr:cNvPr id="4" name="CaixaDeTexto 3">
          <a:extLst>
            <a:ext uri="{FF2B5EF4-FFF2-40B4-BE49-F238E27FC236}">
              <a16:creationId xmlns:a16="http://schemas.microsoft.com/office/drawing/2014/main" id="{B52ED34A-E17E-4F0D-AC81-B576EE213FAB}"/>
            </a:ext>
          </a:extLst>
        </xdr:cNvPr>
        <xdr:cNvSpPr txBox="1"/>
      </xdr:nvSpPr>
      <xdr:spPr>
        <a:xfrm>
          <a:off x="7791450" y="257175"/>
          <a:ext cx="3468221"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100"/>
            </a:spcBef>
            <a:spcAft>
              <a:spcPts val="100"/>
            </a:spcAft>
          </a:pPr>
          <a:r>
            <a:rPr lang="pt-BR" sz="1400"/>
            <a:t>Processo n° __________________________</a:t>
          </a:r>
        </a:p>
        <a:p>
          <a:pPr>
            <a:spcBef>
              <a:spcPts val="100"/>
            </a:spcBef>
            <a:spcAft>
              <a:spcPts val="100"/>
            </a:spcAft>
          </a:pPr>
          <a:r>
            <a:rPr lang="pt-BR" sz="1400"/>
            <a:t>Data: ____/____/_____ Fls. _____________</a:t>
          </a:r>
        </a:p>
        <a:p>
          <a:pPr>
            <a:spcBef>
              <a:spcPts val="100"/>
            </a:spcBef>
            <a:spcAft>
              <a:spcPts val="100"/>
            </a:spcAft>
          </a:pPr>
          <a:r>
            <a:rPr lang="pt-BR" sz="1400"/>
            <a:t>Nome: ______________________________</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685802</xdr:colOff>
      <xdr:row>1</xdr:row>
      <xdr:rowOff>171450</xdr:rowOff>
    </xdr:from>
    <xdr:to>
      <xdr:col>3</xdr:col>
      <xdr:colOff>1333501</xdr:colOff>
      <xdr:row>5</xdr:row>
      <xdr:rowOff>19050</xdr:rowOff>
    </xdr:to>
    <xdr:pic>
      <xdr:nvPicPr>
        <xdr:cNvPr id="3" name="Imagem 2" descr="C:\Users\vmartins\AppData\Local\Temp\Rar$DR17.047\AGEHAB RGB HORIZONTAL.jpg">
          <a:extLst>
            <a:ext uri="{FF2B5EF4-FFF2-40B4-BE49-F238E27FC236}">
              <a16:creationId xmlns:a16="http://schemas.microsoft.com/office/drawing/2014/main" id="{006A7E68-9552-43C7-94F5-54B9A491AC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2" y="361950"/>
          <a:ext cx="1895474"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1786778</xdr:colOff>
      <xdr:row>1</xdr:row>
      <xdr:rowOff>188819</xdr:rowOff>
    </xdr:from>
    <xdr:to>
      <xdr:col>3</xdr:col>
      <xdr:colOff>4050407</xdr:colOff>
      <xdr:row>5</xdr:row>
      <xdr:rowOff>68957</xdr:rowOff>
    </xdr:to>
    <xdr:pic>
      <xdr:nvPicPr>
        <xdr:cNvPr id="7" name="Imagem 6">
          <a:extLst>
            <a:ext uri="{FF2B5EF4-FFF2-40B4-BE49-F238E27FC236}">
              <a16:creationId xmlns:a16="http://schemas.microsoft.com/office/drawing/2014/main" id="{9098F32A-C325-4FC8-AFD0-290C26F201A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240866" y="379319"/>
          <a:ext cx="2263629" cy="642138"/>
        </a:xfrm>
        <a:prstGeom prst="rect">
          <a:avLst/>
        </a:prstGeom>
      </xdr:spPr>
    </xdr:pic>
    <xdr:clientData/>
  </xdr:twoCellAnchor>
  <xdr:twoCellAnchor>
    <xdr:from>
      <xdr:col>4</xdr:col>
      <xdr:colOff>11206</xdr:colOff>
      <xdr:row>1</xdr:row>
      <xdr:rowOff>89647</xdr:rowOff>
    </xdr:from>
    <xdr:to>
      <xdr:col>7</xdr:col>
      <xdr:colOff>924486</xdr:colOff>
      <xdr:row>6</xdr:row>
      <xdr:rowOff>51547</xdr:rowOff>
    </xdr:to>
    <xdr:sp macro="" textlink="">
      <xdr:nvSpPr>
        <xdr:cNvPr id="4" name="CaixaDeTexto 3">
          <a:extLst>
            <a:ext uri="{FF2B5EF4-FFF2-40B4-BE49-F238E27FC236}">
              <a16:creationId xmlns:a16="http://schemas.microsoft.com/office/drawing/2014/main" id="{8B656773-F971-4606-BA8E-550912E884D2}"/>
            </a:ext>
          </a:extLst>
        </xdr:cNvPr>
        <xdr:cNvSpPr txBox="1"/>
      </xdr:nvSpPr>
      <xdr:spPr>
        <a:xfrm>
          <a:off x="6947647" y="280147"/>
          <a:ext cx="3468221"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100"/>
            </a:spcBef>
            <a:spcAft>
              <a:spcPts val="100"/>
            </a:spcAft>
          </a:pPr>
          <a:r>
            <a:rPr lang="pt-BR" sz="1400"/>
            <a:t>Processo n° __________________________</a:t>
          </a:r>
        </a:p>
        <a:p>
          <a:pPr>
            <a:spcBef>
              <a:spcPts val="100"/>
            </a:spcBef>
            <a:spcAft>
              <a:spcPts val="100"/>
            </a:spcAft>
          </a:pPr>
          <a:r>
            <a:rPr lang="pt-BR" sz="1400"/>
            <a:t>Data: ____/____/_____ Fls. _____________</a:t>
          </a:r>
        </a:p>
        <a:p>
          <a:pPr>
            <a:spcBef>
              <a:spcPts val="100"/>
            </a:spcBef>
            <a:spcAft>
              <a:spcPts val="100"/>
            </a:spcAft>
          </a:pPr>
          <a:r>
            <a:rPr lang="pt-BR" sz="1400"/>
            <a:t>Nome: ______________________________</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1356499</xdr:colOff>
      <xdr:row>1</xdr:row>
      <xdr:rowOff>134511</xdr:rowOff>
    </xdr:from>
    <xdr:to>
      <xdr:col>2</xdr:col>
      <xdr:colOff>1846921</xdr:colOff>
      <xdr:row>4</xdr:row>
      <xdr:rowOff>180429</xdr:rowOff>
    </xdr:to>
    <xdr:pic>
      <xdr:nvPicPr>
        <xdr:cNvPr id="3" name="Imagem 2" descr="C:\Users\vmartins\AppData\Local\Temp\Rar$DR17.047\AGEHAB RGB HORIZONTAL.jpg">
          <a:extLst>
            <a:ext uri="{FF2B5EF4-FFF2-40B4-BE49-F238E27FC236}">
              <a16:creationId xmlns:a16="http://schemas.microsoft.com/office/drawing/2014/main" id="{F8FE0A4A-32FB-4AB9-B986-F73AFB4060F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0523" y="320365"/>
          <a:ext cx="1872709" cy="6034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2935559</xdr:colOff>
      <xdr:row>1</xdr:row>
      <xdr:rowOff>134047</xdr:rowOff>
    </xdr:from>
    <xdr:to>
      <xdr:col>2</xdr:col>
      <xdr:colOff>5203110</xdr:colOff>
      <xdr:row>5</xdr:row>
      <xdr:rowOff>32771</xdr:rowOff>
    </xdr:to>
    <xdr:pic>
      <xdr:nvPicPr>
        <xdr:cNvPr id="6" name="Imagem 5">
          <a:extLst>
            <a:ext uri="{FF2B5EF4-FFF2-40B4-BE49-F238E27FC236}">
              <a16:creationId xmlns:a16="http://schemas.microsoft.com/office/drawing/2014/main" id="{DDF2EB8A-548F-4D17-A5F5-A2245BDDA6D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926284" y="324547"/>
          <a:ext cx="2267551" cy="660724"/>
        </a:xfrm>
        <a:prstGeom prst="rect">
          <a:avLst/>
        </a:prstGeom>
      </xdr:spPr>
    </xdr:pic>
    <xdr:clientData/>
  </xdr:twoCellAnchor>
  <xdr:twoCellAnchor>
    <xdr:from>
      <xdr:col>3</xdr:col>
      <xdr:colOff>142875</xdr:colOff>
      <xdr:row>1</xdr:row>
      <xdr:rowOff>38100</xdr:rowOff>
    </xdr:from>
    <xdr:to>
      <xdr:col>7</xdr:col>
      <xdr:colOff>1201271</xdr:colOff>
      <xdr:row>6</xdr:row>
      <xdr:rowOff>0</xdr:rowOff>
    </xdr:to>
    <xdr:sp macro="" textlink="">
      <xdr:nvSpPr>
        <xdr:cNvPr id="4" name="CaixaDeTexto 3">
          <a:extLst>
            <a:ext uri="{FF2B5EF4-FFF2-40B4-BE49-F238E27FC236}">
              <a16:creationId xmlns:a16="http://schemas.microsoft.com/office/drawing/2014/main" id="{9FD1F6D3-4D5C-4F76-A3C3-F01CB7C629F0}"/>
            </a:ext>
          </a:extLst>
        </xdr:cNvPr>
        <xdr:cNvSpPr txBox="1"/>
      </xdr:nvSpPr>
      <xdr:spPr>
        <a:xfrm>
          <a:off x="8181975" y="228600"/>
          <a:ext cx="3468221"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100"/>
            </a:spcBef>
            <a:spcAft>
              <a:spcPts val="100"/>
            </a:spcAft>
          </a:pPr>
          <a:r>
            <a:rPr lang="pt-BR" sz="1400"/>
            <a:t>Processo n° __________________________</a:t>
          </a:r>
        </a:p>
        <a:p>
          <a:pPr>
            <a:spcBef>
              <a:spcPts val="100"/>
            </a:spcBef>
            <a:spcAft>
              <a:spcPts val="100"/>
            </a:spcAft>
          </a:pPr>
          <a:r>
            <a:rPr lang="pt-BR" sz="1400"/>
            <a:t>Data: ____/____/_____ Fls. _____________</a:t>
          </a:r>
        </a:p>
        <a:p>
          <a:pPr>
            <a:spcBef>
              <a:spcPts val="100"/>
            </a:spcBef>
            <a:spcAft>
              <a:spcPts val="100"/>
            </a:spcAft>
          </a:pPr>
          <a:r>
            <a:rPr lang="pt-BR" sz="1400"/>
            <a:t>Nome: ______________________________</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55523</xdr:colOff>
      <xdr:row>1</xdr:row>
      <xdr:rowOff>122895</xdr:rowOff>
    </xdr:from>
    <xdr:to>
      <xdr:col>2</xdr:col>
      <xdr:colOff>1916615</xdr:colOff>
      <xdr:row>5</xdr:row>
      <xdr:rowOff>0</xdr:rowOff>
    </xdr:to>
    <xdr:pic>
      <xdr:nvPicPr>
        <xdr:cNvPr id="3" name="Imagem 2" descr="C:\Users\vmartins\AppData\Local\Temp\Rar$DR17.047\AGEHAB RGB HORIZONTAL.jpg">
          <a:extLst>
            <a:ext uri="{FF2B5EF4-FFF2-40B4-BE49-F238E27FC236}">
              <a16:creationId xmlns:a16="http://schemas.microsoft.com/office/drawing/2014/main" id="{317DCE2B-C01B-47FE-897E-945820C8E1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2444" y="308749"/>
          <a:ext cx="1861092" cy="620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2590334</xdr:colOff>
      <xdr:row>1</xdr:row>
      <xdr:rowOff>174238</xdr:rowOff>
    </xdr:from>
    <xdr:to>
      <xdr:col>3</xdr:col>
      <xdr:colOff>130233</xdr:colOff>
      <xdr:row>5</xdr:row>
      <xdr:rowOff>72962</xdr:rowOff>
    </xdr:to>
    <xdr:pic>
      <xdr:nvPicPr>
        <xdr:cNvPr id="7" name="Imagem 6">
          <a:extLst>
            <a:ext uri="{FF2B5EF4-FFF2-40B4-BE49-F238E27FC236}">
              <a16:creationId xmlns:a16="http://schemas.microsoft.com/office/drawing/2014/main" id="{71F37C7B-6906-4D1E-A80E-E8FE161B59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437255" y="360092"/>
          <a:ext cx="2267551" cy="642138"/>
        </a:xfrm>
        <a:prstGeom prst="rect">
          <a:avLst/>
        </a:prstGeom>
      </xdr:spPr>
    </xdr:pic>
    <xdr:clientData/>
  </xdr:twoCellAnchor>
  <xdr:twoCellAnchor>
    <xdr:from>
      <xdr:col>4</xdr:col>
      <xdr:colOff>302012</xdr:colOff>
      <xdr:row>1</xdr:row>
      <xdr:rowOff>81310</xdr:rowOff>
    </xdr:from>
    <xdr:to>
      <xdr:col>7</xdr:col>
      <xdr:colOff>633953</xdr:colOff>
      <xdr:row>6</xdr:row>
      <xdr:rowOff>66442</xdr:rowOff>
    </xdr:to>
    <xdr:sp macro="" textlink="">
      <xdr:nvSpPr>
        <xdr:cNvPr id="4" name="CaixaDeTexto 3">
          <a:extLst>
            <a:ext uri="{FF2B5EF4-FFF2-40B4-BE49-F238E27FC236}">
              <a16:creationId xmlns:a16="http://schemas.microsoft.com/office/drawing/2014/main" id="{A5EA3BDC-7B18-48B7-B5C6-A2A26E6F72A0}"/>
            </a:ext>
          </a:extLst>
        </xdr:cNvPr>
        <xdr:cNvSpPr txBox="1"/>
      </xdr:nvSpPr>
      <xdr:spPr>
        <a:xfrm>
          <a:off x="7480610" y="267164"/>
          <a:ext cx="3468221"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100"/>
            </a:spcBef>
            <a:spcAft>
              <a:spcPts val="100"/>
            </a:spcAft>
          </a:pPr>
          <a:r>
            <a:rPr lang="pt-BR" sz="1400"/>
            <a:t>Processo n° __________________________</a:t>
          </a:r>
        </a:p>
        <a:p>
          <a:pPr>
            <a:spcBef>
              <a:spcPts val="100"/>
            </a:spcBef>
            <a:spcAft>
              <a:spcPts val="100"/>
            </a:spcAft>
          </a:pPr>
          <a:r>
            <a:rPr lang="pt-BR" sz="1400"/>
            <a:t>Data: ____/____/_____ Fls. _____________</a:t>
          </a:r>
        </a:p>
        <a:p>
          <a:pPr>
            <a:spcBef>
              <a:spcPts val="100"/>
            </a:spcBef>
            <a:spcAft>
              <a:spcPts val="100"/>
            </a:spcAft>
          </a:pPr>
          <a:r>
            <a:rPr lang="pt-BR" sz="1400"/>
            <a:t>Nome: ______________________________</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169514</xdr:colOff>
      <xdr:row>1</xdr:row>
      <xdr:rowOff>117050</xdr:rowOff>
    </xdr:from>
    <xdr:to>
      <xdr:col>2</xdr:col>
      <xdr:colOff>2061881</xdr:colOff>
      <xdr:row>4</xdr:row>
      <xdr:rowOff>175320</xdr:rowOff>
    </xdr:to>
    <xdr:pic>
      <xdr:nvPicPr>
        <xdr:cNvPr id="3" name="Imagem 2" descr="C:\Users\vmartins\AppData\Local\Temp\Rar$DR17.047\AGEHAB RGB HORIZONTAL.jpg">
          <a:extLst>
            <a:ext uri="{FF2B5EF4-FFF2-40B4-BE49-F238E27FC236}">
              <a16:creationId xmlns:a16="http://schemas.microsoft.com/office/drawing/2014/main" id="{0F5BEC9E-94DE-4935-AAF0-B839F08E89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7985" y="307550"/>
          <a:ext cx="1892367" cy="629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3104029</xdr:colOff>
      <xdr:row>1</xdr:row>
      <xdr:rowOff>168089</xdr:rowOff>
    </xdr:from>
    <xdr:to>
      <xdr:col>4</xdr:col>
      <xdr:colOff>899313</xdr:colOff>
      <xdr:row>5</xdr:row>
      <xdr:rowOff>48227</xdr:rowOff>
    </xdr:to>
    <xdr:pic>
      <xdr:nvPicPr>
        <xdr:cNvPr id="6" name="Imagem 5">
          <a:extLst>
            <a:ext uri="{FF2B5EF4-FFF2-40B4-BE49-F238E27FC236}">
              <a16:creationId xmlns:a16="http://schemas.microsoft.com/office/drawing/2014/main" id="{C8F4FE07-F6B4-4D0B-B56C-3BD29DDE598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0" y="358589"/>
          <a:ext cx="2267551" cy="64213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773207</xdr:colOff>
      <xdr:row>1</xdr:row>
      <xdr:rowOff>128256</xdr:rowOff>
    </xdr:from>
    <xdr:to>
      <xdr:col>2</xdr:col>
      <xdr:colOff>2174043</xdr:colOff>
      <xdr:row>5</xdr:row>
      <xdr:rowOff>56030</xdr:rowOff>
    </xdr:to>
    <xdr:pic>
      <xdr:nvPicPr>
        <xdr:cNvPr id="2" name="Imagem 1" descr="C:\Users\vmartins\AppData\Local\Temp\Rar$DR17.047\AGEHAB RGB HORIZONTAL.jpg">
          <a:extLst>
            <a:ext uri="{FF2B5EF4-FFF2-40B4-BE49-F238E27FC236}">
              <a16:creationId xmlns:a16="http://schemas.microsoft.com/office/drawing/2014/main" id="{34B89EB7-0800-408E-8702-C909D525F7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78325" y="318756"/>
          <a:ext cx="2252483" cy="6897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582706</xdr:colOff>
      <xdr:row>2</xdr:row>
      <xdr:rowOff>0</xdr:rowOff>
    </xdr:from>
    <xdr:to>
      <xdr:col>5</xdr:col>
      <xdr:colOff>497022</xdr:colOff>
      <xdr:row>5</xdr:row>
      <xdr:rowOff>70638</xdr:rowOff>
    </xdr:to>
    <xdr:pic>
      <xdr:nvPicPr>
        <xdr:cNvPr id="3" name="Imagem 2">
          <a:extLst>
            <a:ext uri="{FF2B5EF4-FFF2-40B4-BE49-F238E27FC236}">
              <a16:creationId xmlns:a16="http://schemas.microsoft.com/office/drawing/2014/main" id="{15BA80D7-398F-4C81-930F-8CC44BE0FFA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087471" y="381000"/>
          <a:ext cx="2267551" cy="642138"/>
        </a:xfrm>
        <a:prstGeom prst="rect">
          <a:avLst/>
        </a:prstGeom>
      </xdr:spPr>
    </xdr:pic>
    <xdr:clientData/>
  </xdr:twoCellAnchor>
  <xdr:twoCellAnchor>
    <xdr:from>
      <xdr:col>6</xdr:col>
      <xdr:colOff>582706</xdr:colOff>
      <xdr:row>1</xdr:row>
      <xdr:rowOff>67235</xdr:rowOff>
    </xdr:from>
    <xdr:to>
      <xdr:col>9</xdr:col>
      <xdr:colOff>890868</xdr:colOff>
      <xdr:row>6</xdr:row>
      <xdr:rowOff>29135</xdr:rowOff>
    </xdr:to>
    <xdr:sp macro="" textlink="">
      <xdr:nvSpPr>
        <xdr:cNvPr id="4" name="CaixaDeTexto 3">
          <a:extLst>
            <a:ext uri="{FF2B5EF4-FFF2-40B4-BE49-F238E27FC236}">
              <a16:creationId xmlns:a16="http://schemas.microsoft.com/office/drawing/2014/main" id="{B1057F8E-339F-4CDE-ADAE-6C56FC7AAAB9}"/>
            </a:ext>
          </a:extLst>
        </xdr:cNvPr>
        <xdr:cNvSpPr txBox="1"/>
      </xdr:nvSpPr>
      <xdr:spPr>
        <a:xfrm>
          <a:off x="8494059" y="257735"/>
          <a:ext cx="3468221" cy="914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100"/>
            </a:spcBef>
            <a:spcAft>
              <a:spcPts val="100"/>
            </a:spcAft>
          </a:pPr>
          <a:r>
            <a:rPr lang="pt-BR" sz="1400"/>
            <a:t>Processo n° __________________________</a:t>
          </a:r>
        </a:p>
        <a:p>
          <a:pPr>
            <a:spcBef>
              <a:spcPts val="100"/>
            </a:spcBef>
            <a:spcAft>
              <a:spcPts val="100"/>
            </a:spcAft>
          </a:pPr>
          <a:r>
            <a:rPr lang="pt-BR" sz="1400"/>
            <a:t>Data: ____/____/_____ Fls. _____________</a:t>
          </a:r>
        </a:p>
        <a:p>
          <a:pPr>
            <a:spcBef>
              <a:spcPts val="100"/>
            </a:spcBef>
            <a:spcAft>
              <a:spcPts val="100"/>
            </a:spcAft>
          </a:pPr>
          <a:r>
            <a:rPr lang="pt-BR" sz="1400"/>
            <a:t>Nome: ______________________________</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2241177</xdr:colOff>
      <xdr:row>1</xdr:row>
      <xdr:rowOff>105844</xdr:rowOff>
    </xdr:from>
    <xdr:to>
      <xdr:col>4</xdr:col>
      <xdr:colOff>78543</xdr:colOff>
      <xdr:row>4</xdr:row>
      <xdr:rowOff>168088</xdr:rowOff>
    </xdr:to>
    <xdr:pic>
      <xdr:nvPicPr>
        <xdr:cNvPr id="3" name="Imagem 2" descr="C:\Users\vmartins\AppData\Local\Temp\Rar$DR17.047\AGEHAB RGB HORIZONTAL.jpg">
          <a:extLst>
            <a:ext uri="{FF2B5EF4-FFF2-40B4-BE49-F238E27FC236}">
              <a16:creationId xmlns:a16="http://schemas.microsoft.com/office/drawing/2014/main" id="{E80BA195-A7DB-4BD1-8486-762F3887B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97942" y="296344"/>
          <a:ext cx="1871483" cy="63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862853</xdr:colOff>
      <xdr:row>1</xdr:row>
      <xdr:rowOff>179294</xdr:rowOff>
    </xdr:from>
    <xdr:to>
      <xdr:col>7</xdr:col>
      <xdr:colOff>1023698</xdr:colOff>
      <xdr:row>5</xdr:row>
      <xdr:rowOff>59432</xdr:rowOff>
    </xdr:to>
    <xdr:pic>
      <xdr:nvPicPr>
        <xdr:cNvPr id="5" name="Imagem 4">
          <a:extLst>
            <a:ext uri="{FF2B5EF4-FFF2-40B4-BE49-F238E27FC236}">
              <a16:creationId xmlns:a16="http://schemas.microsoft.com/office/drawing/2014/main" id="{2E47F9A2-1986-488D-A4DD-97B88C32A18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339853" y="369794"/>
          <a:ext cx="2267551" cy="64213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443498</xdr:colOff>
      <xdr:row>1</xdr:row>
      <xdr:rowOff>150666</xdr:rowOff>
    </xdr:from>
    <xdr:to>
      <xdr:col>5</xdr:col>
      <xdr:colOff>235322</xdr:colOff>
      <xdr:row>5</xdr:row>
      <xdr:rowOff>2679</xdr:rowOff>
    </xdr:to>
    <xdr:pic>
      <xdr:nvPicPr>
        <xdr:cNvPr id="3" name="Imagem 2" descr="C:\Users\vmartins\AppData\Local\Temp\Rar$DR17.047\AGEHAB RGB HORIZONTAL.jpg">
          <a:extLst>
            <a:ext uri="{FF2B5EF4-FFF2-40B4-BE49-F238E27FC236}">
              <a16:creationId xmlns:a16="http://schemas.microsoft.com/office/drawing/2014/main" id="{59157C75-783C-4498-8426-02CBD7F367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48263" y="341166"/>
          <a:ext cx="1764059" cy="6140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874059</xdr:colOff>
      <xdr:row>1</xdr:row>
      <xdr:rowOff>179294</xdr:rowOff>
    </xdr:from>
    <xdr:to>
      <xdr:col>8</xdr:col>
      <xdr:colOff>1034904</xdr:colOff>
      <xdr:row>5</xdr:row>
      <xdr:rowOff>59432</xdr:rowOff>
    </xdr:to>
    <xdr:pic>
      <xdr:nvPicPr>
        <xdr:cNvPr id="5" name="Imagem 4">
          <a:extLst>
            <a:ext uri="{FF2B5EF4-FFF2-40B4-BE49-F238E27FC236}">
              <a16:creationId xmlns:a16="http://schemas.microsoft.com/office/drawing/2014/main" id="{48B8E181-145F-4DFF-87FC-91739A6D39E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04412" y="369794"/>
          <a:ext cx="2267551" cy="6421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182" Type="http://schemas.openxmlformats.org/officeDocument/2006/relationships/hyperlink" Target="https://www.caixa.gov.br/Downloads/sinapi-cadernos-tecnicos/SINAPI-CT-ESCAVACAO-VERTICAL-A-CEU-ABERTO.pdf" TargetMode="External"/><Relationship Id="rId4233" Type="http://schemas.openxmlformats.org/officeDocument/2006/relationships/hyperlink" Target="https://www.caixa.gov.br/Downloads/sinapi-cadernos-tecnicos/SINAPI-CT-GUIAS-E-SARJETAS.pdf" TargetMode="External"/><Relationship Id="rId8854" Type="http://schemas.openxmlformats.org/officeDocument/2006/relationships/hyperlink" Target="https://www.caixa.gov.br/Downloads/sinapi-cadernos-tecnicos/SINAPI-CT-SISTEMAS-DE-MEDICAO.pdf" TargetMode="External"/><Relationship Id="rId7456" Type="http://schemas.openxmlformats.org/officeDocument/2006/relationships/hyperlink" Target="https://www.caixa.gov.br/Downloads/sinapi-cadernos-tecnicos/SINAPI-CT-PAISAGISMO-PLANTIO.pdf" TargetMode="External"/><Relationship Id="rId8507" Type="http://schemas.openxmlformats.org/officeDocument/2006/relationships/hyperlink" Target="https://www.caixa.gov.br/Downloads/sinapi-cadernos-tecnicos/SINAPI-CT-REDES-ENTERRADAS-DE-DISTRIBUICAO-ELETRICA.pdf" TargetMode="External"/><Relationship Id="rId6058" Type="http://schemas.openxmlformats.org/officeDocument/2006/relationships/hyperlink" Target="https://www.caixa.gov.br/Downloads/sinapi-cadernos-tecnicos/SINAPI-CT-INSTALACOES-DE-GAS-E-INCENDIO-EM-ACO-E-FERRO-GALVANIZADO.pdf" TargetMode="External"/><Relationship Id="rId7109" Type="http://schemas.openxmlformats.org/officeDocument/2006/relationships/hyperlink" Target="https://www.caixa.gov.br/Downloads/sinapi-cadernos-tecnicos/SINAPI-CT-LOCACAO-DE-OBRAS.pdf" TargetMode="External"/><Relationship Id="rId987" Type="http://schemas.openxmlformats.org/officeDocument/2006/relationships/hyperlink" Target="https://www.caixa.gov.br/Downloads/sinapi-cadernos-tecnicos/SINAPI-CT-BOCAS-PARA-BUEIROS.pdf" TargetMode="External"/><Relationship Id="rId2668" Type="http://schemas.openxmlformats.org/officeDocument/2006/relationships/hyperlink" Target="https://www.caixa.gov.br/Downloads/sinapi-cadernos-tecnicos/SINAPI-CT-DEPRECIACAO-JUROS-IMPOSTOS-E-SEGUROS-MANUTENCAO-E-MATERIAIS-NA-OPERACAO-DOS-EQUIPAMENTOS.pdf" TargetMode="External"/><Relationship Id="rId3719" Type="http://schemas.openxmlformats.org/officeDocument/2006/relationships/hyperlink" Target="https://www.caixa.gov.br/Downloads/sinapi-cadernos-tecnicos/SINAPI-CT-ESTRUTURAS-DE-CONTENCAO-ESTACAS-PAREDES-DIAFRAGMA-E-MURETA-GUIA.pdf" TargetMode="External"/><Relationship Id="rId4090" Type="http://schemas.openxmlformats.org/officeDocument/2006/relationships/hyperlink" Target="https://www.caixa.gov.br/Downloads/sinapi-cadernos-tecnicos/SINAPI-CT-FORMAS-PARA-PILARES-CIRCULARES.pdf" TargetMode="External"/><Relationship Id="rId5141" Type="http://schemas.openxmlformats.org/officeDocument/2006/relationships/hyperlink" Target="https://www.caixa.gov.br/Downloads/sinapi-cadernos-tecnicos/SINAPI-CT-INSTALACOES-HIDRAULICAS-EM-PEX.pdf" TargetMode="External"/><Relationship Id="rId1751" Type="http://schemas.openxmlformats.org/officeDocument/2006/relationships/hyperlink" Target="https://www.caixa.gov.br/Downloads/sinapi-cadernos-tecnicos/SINAPI-CT-CUSTOS-HORARIOS-PRODUTIVO-E-IMPRODUTIVO-DOS-EQUIPAMENTOS.pdf" TargetMode="External"/><Relationship Id="rId2802" Type="http://schemas.openxmlformats.org/officeDocument/2006/relationships/hyperlink" Target="https://www.caixa.gov.br/Downloads/sinapi-cadernos-tecnicos/SINAPI-CT-DUTOS-PARA-AR-CONDICIONADO.pdf" TargetMode="External"/><Relationship Id="rId8364" Type="http://schemas.openxmlformats.org/officeDocument/2006/relationships/hyperlink" Target="https://www.caixa.gov.br/Downloads/sinapi-cadernos-tecnicos/SINAPI-CT-RASGOS-E-FIXACOES.pdf" TargetMode="External"/><Relationship Id="rId9415" Type="http://schemas.openxmlformats.org/officeDocument/2006/relationships/hyperlink" Target="https://www.caixa.gov.br/Downloads/sinapi-cadernos-tecnicos/SINAPI-CT-VERGAS-CONTRAVERGAS-E-FIXACAO-DE-ALVENARIA.pdf" TargetMode="External"/><Relationship Id="rId1404" Type="http://schemas.openxmlformats.org/officeDocument/2006/relationships/hyperlink" Target="https://www.caixa.gov.br/Downloads/sinapi-cadernos-tecnicos/SINAPI-CT-CONTRAPISO.pdf" TargetMode="External"/><Relationship Id="rId8017" Type="http://schemas.openxmlformats.org/officeDocument/2006/relationships/hyperlink" Target="https://www.caixa.gov.br/Downloads/sinapi-cadernos-tecnicos/SINAPI-CT-POSTES-DE-CONCRETO-E-METALICOS.pdf" TargetMode="External"/><Relationship Id="rId3576" Type="http://schemas.openxmlformats.org/officeDocument/2006/relationships/hyperlink" Target="https://www.caixa.gov.br/Downloads/sinapi-cadernos-tecnicos/SINAPI-CT-ESTACAS-RAIZ.pdf" TargetMode="External"/><Relationship Id="rId4627" Type="http://schemas.openxmlformats.org/officeDocument/2006/relationships/hyperlink" Target="https://www.caixa.gov.br/Downloads/sinapi-cadernos-tecnicos/SINAPI-CT-INSTALACOES-ELETRICAS-QUADROS-CABOS-DISJUNTORES-CONTATORES-E-BARRAMENTOS-BLINDADOS.pdf" TargetMode="External"/><Relationship Id="rId4974" Type="http://schemas.openxmlformats.org/officeDocument/2006/relationships/hyperlink" Target="https://www.caixa.gov.br/Downloads/sinapi-cadernos-tecnicos/SINAPI-CT-INSTALACOES-HIDRAULICAS-RESERVACAO-E-BOMBAS-DE-RECALQUE.pdf" TargetMode="External"/><Relationship Id="rId497" Type="http://schemas.openxmlformats.org/officeDocument/2006/relationships/hyperlink" Target="https://www.caixa.gov.br/Downloads/sinapi-cadernos-tecnicos/SINAPI-CT-ASSENTAMENTO-DE-TUBOS-DE-PVC-E-METALICOS-EM-REDES-DE-AGUA.pdf" TargetMode="External"/><Relationship Id="rId2178" Type="http://schemas.openxmlformats.org/officeDocument/2006/relationships/hyperlink" Target="https://www.caixa.gov.br/Downloads/sinapi-cadernos-tecnicos/SINAPI-CT-DEPRECIACAO-JUROS-IMPOSTOS-E-SEGUROS-MANUTENCAO-E-MATERIAIS-NA-OPERACAO-DOS-EQUIPAMENTOS.pdf" TargetMode="External"/><Relationship Id="rId3229" Type="http://schemas.openxmlformats.org/officeDocument/2006/relationships/hyperlink" Target="https://www.caixa.gov.br/Downloads/sinapi-cadernos-tecnicos/SINAPI-CT-ESCAVACAO-DE-VALAS.pdf" TargetMode="External"/><Relationship Id="rId7100" Type="http://schemas.openxmlformats.org/officeDocument/2006/relationships/hyperlink" Target="https://www.caixa.gov.br/Downloads/sinapi-cadernos-tecnicos/SINAPI-CT-LOCACAO-DE-OBRAS.pdf" TargetMode="External"/><Relationship Id="rId6799" Type="http://schemas.openxmlformats.org/officeDocument/2006/relationships/hyperlink" Target="https://www.caixa.gov.br/Downloads/sinapi-metodologia/Livro_SINAPI_Calculos_Parametros.pdf" TargetMode="External"/><Relationship Id="rId3710" Type="http://schemas.openxmlformats.org/officeDocument/2006/relationships/hyperlink" Target="https://www.caixa.gov.br/Downloads/sinapi-cadernos-tecnicos/SINAPI-CT-ESTRUTURAS-DE-CONTENCAO-ESTACAS-PAREDES-DIAFRAGMA-E-MURETA-GUIA.pdf" TargetMode="External"/><Relationship Id="rId9272" Type="http://schemas.openxmlformats.org/officeDocument/2006/relationships/hyperlink" Target="https://www.caixa.gov.br/Downloads/sinapi-cadernos-tecnicos/SINAPI-CT-TRANSPORTE-CARGA-E-DESCARGA-DE-MATERIAIS.pdf" TargetMode="External"/><Relationship Id="rId631" Type="http://schemas.openxmlformats.org/officeDocument/2006/relationships/hyperlink" Target="https://www.caixa.gov.br/Downloads/sinapi-cadernos-tecnicos/SINAPI-CT-ASSENTAMENTO-DE-TUBOS-DE-ESGOTO-OU-DRENAGEM-PLUVIAL-EM-CONCRETO.pdf" TargetMode="External"/><Relationship Id="rId1261" Type="http://schemas.openxmlformats.org/officeDocument/2006/relationships/hyperlink" Target="https://www.caixa.gov.br/Downloads/sinapi-cadernos-tecnicos/SINAPI-CT-CONCRETAGEM-PARA-ESTRUTURAS-DE-CONCRETO-ARMADO.pdf" TargetMode="External"/><Relationship Id="rId2312" Type="http://schemas.openxmlformats.org/officeDocument/2006/relationships/hyperlink" Target="https://www.caixa.gov.br/Downloads/sinapi-cadernos-tecnicos/SINAPI-CT-DEPRECIACAO-JUROS-IMPOSTOS-E-SEGUROS-MANUTENCAO-E-MATERIAIS-NA-OPERACAO-DOS-EQUIPAMENTOS.pdf" TargetMode="External"/><Relationship Id="rId5882" Type="http://schemas.openxmlformats.org/officeDocument/2006/relationships/hyperlink" Target="https://www.caixa.gov.br/Downloads/sinapi-cadernos-tecnicos/SINAPI-CT-INSTALACOES-DE-DIVISORIAS-DIVERSAS.pdf" TargetMode="External"/><Relationship Id="rId6933" Type="http://schemas.openxmlformats.org/officeDocument/2006/relationships/hyperlink" Target="https://www.caixa.gov.br/Downloads/sinapi-metodologia/Livro_SINAPI_Calculos_Parametros.pdf" TargetMode="External"/><Relationship Id="rId4484" Type="http://schemas.openxmlformats.org/officeDocument/2006/relationships/hyperlink" Target="https://www.caixa.gov.br/Downloads/sinapi-cadernos-tecnicos/SINAPI-CT-INSTALACOES-ELETRICAS-ELETRODUTOS-EMBUTIDOS-CABOS-CAIXAS-TOMADAS-E-INTERRUPTORES.pdf" TargetMode="External"/><Relationship Id="rId5535" Type="http://schemas.openxmlformats.org/officeDocument/2006/relationships/hyperlink" Target="https://www.caixa.gov.br/Downloads/sinapi-cadernos-tecnicos/SINAPI-CT-INSTALACOES-PREDIAIS-DE-AGUA-FRIA-EM-PVC.pdf" TargetMode="External"/><Relationship Id="rId3086" Type="http://schemas.openxmlformats.org/officeDocument/2006/relationships/hyperlink" Target="https://www.caixa.gov.br/Downloads/sinapi-cadernos-tecnicos/SINAPI-CT-ESCADAS.pdf" TargetMode="External"/><Relationship Id="rId4137" Type="http://schemas.openxmlformats.org/officeDocument/2006/relationships/hyperlink" Target="https://www.caixa.gov.br/Downloads/sinapi-cadernos-tecnicos/SINAPI-CT-GESSO.pdf" TargetMode="External"/><Relationship Id="rId8758" Type="http://schemas.openxmlformats.org/officeDocument/2006/relationships/hyperlink" Target="https://www.caixa.gov.br/Downloads/sinapi-cadernos-tecnicos/SINAPI-CT-SINALIZACAO-HORIZONTAL-VIARIA.pdf" TargetMode="External"/><Relationship Id="rId141" Type="http://schemas.openxmlformats.org/officeDocument/2006/relationships/hyperlink" Target="https://www.caixa.gov.br/Downloads/sinapi-cadernos-tecnicos/SINAPI-CT-ARGAMASSAS.pdf" TargetMode="External"/><Relationship Id="rId3220" Type="http://schemas.openxmlformats.org/officeDocument/2006/relationships/hyperlink" Target="https://www.caixa.gov.br/Downloads/sinapi-cadernos-tecnicos/SINAPI-CT-ESCAVACAO-VERTICAL-A-CEU-ABERTO.pdf" TargetMode="External"/><Relationship Id="rId6790" Type="http://schemas.openxmlformats.org/officeDocument/2006/relationships/hyperlink" Target="https://www.caixa.gov.br/Downloads/sinapi-metodologia/Livro_SINAPI_Calculos_Parametros.pdf" TargetMode="External"/><Relationship Id="rId7841" Type="http://schemas.openxmlformats.org/officeDocument/2006/relationships/hyperlink" Target="https://www.caixa.gov.br/Downloads/sinapi-cadernos-tecnicos/SINAPI-CT-PINTURA-EM-MADEIRA.pdf" TargetMode="External"/><Relationship Id="rId7" Type="http://schemas.openxmlformats.org/officeDocument/2006/relationships/hyperlink" Target="https://www.caixa.gov.br/Downloads/sinapi-cadernos-tecnicos/SINAPI-CT-ACESSIBILIDADE.pdf" TargetMode="External"/><Relationship Id="rId5392" Type="http://schemas.openxmlformats.org/officeDocument/2006/relationships/hyperlink" Target="https://www.caixa.gov.br/Downloads/sinapi-cadernos-tecnicos/SINAPI-CT-INSTALACOES-PREDIAIS-DE-ESGOTO-TUBOS-E-CONEXOES.pdf" TargetMode="External"/><Relationship Id="rId6443" Type="http://schemas.openxmlformats.org/officeDocument/2006/relationships/hyperlink" Target="https://www.caixa.gov.br/Downloads/sinapi-cadernos-tecnicos/SINAPI-CT-INSTALACOES-EM-COBRE.pdf" TargetMode="External"/><Relationship Id="rId5045" Type="http://schemas.openxmlformats.org/officeDocument/2006/relationships/hyperlink" Target="https://www.caixa.gov.br/Downloads/sinapi-cadernos-tecnicos/SINAPI-CT-INSTALACOES-HIDRAULICAS-RESERVACAO-E-BOMBAS-DE-RECALQUE.pdf" TargetMode="External"/><Relationship Id="rId1655" Type="http://schemas.openxmlformats.org/officeDocument/2006/relationships/hyperlink" Target="https://www.caixa.gov.br/Downloads/sinapi-cadernos-tecnicos/SINAPI-CT-CUSTOS-HORARIOS-PRODUTIVO-E-IMPRODUTIVO-DOS-EQUIPAMENTOS.pdf" TargetMode="External"/><Relationship Id="rId2706" Type="http://schemas.openxmlformats.org/officeDocument/2006/relationships/hyperlink" Target="https://www.caixa.gov.br/Downloads/sinapi-cadernos-tecnicos/SINAPI-CT-DRENAGEM-DE-AR-CONDICIONADO.pdf" TargetMode="External"/><Relationship Id="rId8268" Type="http://schemas.openxmlformats.org/officeDocument/2006/relationships/hyperlink" Target="https://www.caixa.gov.br/Downloads/sinapi-cadernos-tecnicos/SINAPI-CT-QUADRAS-E-SEUS-EQUIPAMENTOS.pdf" TargetMode="External"/><Relationship Id="rId9319" Type="http://schemas.openxmlformats.org/officeDocument/2006/relationships/hyperlink" Target="https://www.caixa.gov.br/Downloads/sinapi-cadernos-tecnicos/SINAPI-CT-TRATAMENTOS-SUPERFICIAIS.pdf" TargetMode="External"/><Relationship Id="rId1308" Type="http://schemas.openxmlformats.org/officeDocument/2006/relationships/hyperlink" Target="https://www.caixa.gov.br/Downloads/sinapi-cadernos-tecnicos/SINAPI-CT-CONCRETO-PROJETADO.pdf" TargetMode="External"/><Relationship Id="rId4878" Type="http://schemas.openxmlformats.org/officeDocument/2006/relationships/hyperlink" Target="https://www.caixa.gov.br/Downloads/sinapi-cadernos-tecnicos/SINAPI-CT-INSTALACOES-HIDRAULICAS-RESERVACAO-E-BOMBAS-DE-RECALQUE.pdf" TargetMode="External"/><Relationship Id="rId5929" Type="http://schemas.openxmlformats.org/officeDocument/2006/relationships/hyperlink" Target="https://www.caixa.gov.br/Downloads/sinapi-cadernos-tecnicos/SINAPI-CT-INSTALACOES-DE-GAS-E-INCENDIO-EM-ACO-E-FERRO-GALVANIZADO.pdf" TargetMode="External"/><Relationship Id="rId14" Type="http://schemas.openxmlformats.org/officeDocument/2006/relationships/hyperlink" Target="https://www.caixa.gov.br/Downloads/sinapi-cadernos-tecnicos/SINAPI-CT-ALVENARIA-ESTRUTURAL-BLOCOS-CERAMICOS.pdf" TargetMode="External"/><Relationship Id="rId7004" Type="http://schemas.openxmlformats.org/officeDocument/2006/relationships/hyperlink" Target="https://www.caixa.gov.br/Downloads/sinapi-metodologia/Livro_SINAPI_Calculos_Parametros.pdf" TargetMode="External"/><Relationship Id="rId7351" Type="http://schemas.openxmlformats.org/officeDocument/2006/relationships/hyperlink" Target="https://www.caixa.gov.br/Downloads/sinapi-cadernos-tecnicos/SINAPI-CT-MASSA-UNICA-INTERNA.pdf" TargetMode="External"/><Relationship Id="rId8402" Type="http://schemas.openxmlformats.org/officeDocument/2006/relationships/hyperlink" Target="https://www.caixa.gov.br/Downloads/sinapi-cadernos-tecnicos/SINAPI-CT-RASGOS-E-FIXACOES.pdf" TargetMode="External"/><Relationship Id="rId3961" Type="http://schemas.openxmlformats.org/officeDocument/2006/relationships/hyperlink" Target="https://www.caixa.gov.br/Downloads/sinapi-cadernos-tecnicos/SINAPI-CT-FUNDACOES-RASAS-(BLOCOS-SAPATAS-VIGAS-BALDRAME).pdf" TargetMode="External"/><Relationship Id="rId882" Type="http://schemas.openxmlformats.org/officeDocument/2006/relationships/hyperlink" Target="https://www.caixa.gov.br/Downloads/sinapi-cadernos-tecnicos/SINAPI-CT-ATERROS-BASES-SUB-BASES-E-IMPRIMACOES.pdf" TargetMode="External"/><Relationship Id="rId2563" Type="http://schemas.openxmlformats.org/officeDocument/2006/relationships/hyperlink" Target="https://www.caixa.gov.br/Downloads/sinapi-cadernos-tecnicos/SINAPI-CT-DEPRECIACAO-JUROS-IMPOSTOS-E-SEGUROS-MANUTENCAO-E-MATERIAIS-NA-OPERACAO-DOS-EQUIPAMENTOS.pdf" TargetMode="External"/><Relationship Id="rId3614" Type="http://schemas.openxmlformats.org/officeDocument/2006/relationships/hyperlink" Target="https://www.caixa.gov.br/Downloads/sinapi-cadernos-tecnicos/SINAPI-CT-ESTRUTURA-E-TRAMA-PARA-COBERTURA.pdf" TargetMode="External"/><Relationship Id="rId9176" Type="http://schemas.openxmlformats.org/officeDocument/2006/relationships/hyperlink" Target="https://www.caixa.gov.br/Downloads/sinapi-cadernos-tecnicos/SINAPI-CT-TRANSPORTE-CARGA-E-DESCARGA-DE-MATERIAIS.pdf" TargetMode="External"/><Relationship Id="rId535" Type="http://schemas.openxmlformats.org/officeDocument/2006/relationships/hyperlink" Target="https://www.caixa.gov.br/Downloads/sinapi-cadernos-tecnicos/SINAPI-CT-ASSENTAMENTO-DE-TUBOS-DE-PVC-E-METALICOS-EM-REDES-DE-AGUA.pdf" TargetMode="External"/><Relationship Id="rId1165" Type="http://schemas.openxmlformats.org/officeDocument/2006/relationships/hyperlink" Target="https://www.caixa.gov.br/Downloads/sinapi-cadernos-tecnicos/SINAPI-CT-CAIXAS-DE-AGUA-PARA-EDIFICACOES.pdf" TargetMode="External"/><Relationship Id="rId2216" Type="http://schemas.openxmlformats.org/officeDocument/2006/relationships/hyperlink" Target="https://www.caixa.gov.br/Downloads/sinapi-cadernos-tecnicos/SINAPI-CT-DEPRECIACAO-JUROS-IMPOSTOS-E-SEGUROS-MANUTENCAO-E-MATERIAIS-NA-OPERACAO-DOS-EQUIPAMENTOS.pdf" TargetMode="External"/><Relationship Id="rId5786" Type="http://schemas.openxmlformats.org/officeDocument/2006/relationships/hyperlink" Target="https://www.caixa.gov.br/Downloads/sinapi-cadernos-tecnicos/SINAPI-CT-INSTALACOES-PREDIAIS-DE-AGUA-QUENTE-EM-CPVC.pdf" TargetMode="External"/><Relationship Id="rId6837" Type="http://schemas.openxmlformats.org/officeDocument/2006/relationships/hyperlink" Target="https://www.caixa.gov.br/Downloads/sinapi-metodologia/Livro_SINAPI_Calculos_Parametros.pdf" TargetMode="External"/><Relationship Id="rId4388" Type="http://schemas.openxmlformats.org/officeDocument/2006/relationships/hyperlink" Target="https://www.caixa.gov.br/Downloads/sinapi-cadernos-tecnicos/SINAPI-CT-INSTALACOES-ELETRICAS-ELETRODUTOS-EMBUTIDOS-CABOS-CAIXAS-TOMADAS-E-INTERRUPTORES.pdf" TargetMode="External"/><Relationship Id="rId5439" Type="http://schemas.openxmlformats.org/officeDocument/2006/relationships/hyperlink" Target="https://www.caixa.gov.br/Downloads/sinapi-cadernos-tecnicos/SINAPI-CT-INSTALACOES-PREDIAIS-DE-AGUA-FRIA-EM-PVC.pdf" TargetMode="External"/><Relationship Id="rId9310" Type="http://schemas.openxmlformats.org/officeDocument/2006/relationships/hyperlink" Target="https://www.caixa.gov.br/Downloads/sinapi-cadernos-tecnicos/SINAPI-CT-TRANSPORTE-CARGA-E-DESCARGA-DE-MATERIAIS.pdf" TargetMode="External"/><Relationship Id="rId5920" Type="http://schemas.openxmlformats.org/officeDocument/2006/relationships/hyperlink" Target="https://www.caixa.gov.br/Downloads/sinapi-cadernos-tecnicos/SINAPI-CT-INSTALACOES-DE-GAS-E-INCENDIO-EM-ACO-E-FERRO-GALVANIZADO.pdf" TargetMode="External"/><Relationship Id="rId3471" Type="http://schemas.openxmlformats.org/officeDocument/2006/relationships/hyperlink" Target="https://www.caixa.gov.br/Downloads/sinapi-cadernos-tecnicos/SINAPI-CT-ESQUADRIAS-PORTAS.pdf" TargetMode="External"/><Relationship Id="rId4522" Type="http://schemas.openxmlformats.org/officeDocument/2006/relationships/hyperlink" Target="https://www.caixa.gov.br/Downloads/sinapi-cadernos-tecnicos/SINAPI-CT-INSTALACOES-ELETRICAS-ELETRODUTOS-CONEXOES-E-CONDULETES-APARENTES.pdf" TargetMode="External"/><Relationship Id="rId392" Type="http://schemas.openxmlformats.org/officeDocument/2006/relationships/hyperlink" Target="https://www.caixa.gov.br/Downloads/sinapi-cadernos-tecnicos/SINAPI-CT-ASSENTAMENTO-DE-TUBOS-DE-ESGOTO-EM-PVC-E-PEAD.pdf" TargetMode="External"/><Relationship Id="rId2073" Type="http://schemas.openxmlformats.org/officeDocument/2006/relationships/hyperlink" Target="https://www.caixa.gov.br/Downloads/sinapi-cadernos-tecnicos/SINAPI-CT-DEPRECIACAO-JUROS-IMPOSTOS-E-SEGUROS-MANUTENCAO-E-MATERIAIS-NA-OPERACAO-DOS-EQUIPAMENTOS.pdf" TargetMode="External"/><Relationship Id="rId3124" Type="http://schemas.openxmlformats.org/officeDocument/2006/relationships/hyperlink" Target="https://www.caixa.gov.br/Downloads/sinapi-cadernos-tecnicos/SINAPI-CT-ESCAVACAO-HORIZONTAL.pdf" TargetMode="External"/><Relationship Id="rId6694" Type="http://schemas.openxmlformats.org/officeDocument/2006/relationships/hyperlink" Target="https://www.caixa.gov.br/Downloads/sinapi-cadernos-tecnicos/SINAPI-CT-LIGACOES-PREDIAIS-DE-AGUA-E-ESGOTO.pdf" TargetMode="External"/><Relationship Id="rId7745" Type="http://schemas.openxmlformats.org/officeDocument/2006/relationships/hyperlink" Target="https://www.caixa.gov.br/Downloads/sinapi-cadernos-tecnicos/SINAPI-CT-PERFURACAO-HORIZONTAL-DIRECIONAL-HDD.pdf" TargetMode="External"/><Relationship Id="rId5296" Type="http://schemas.openxmlformats.org/officeDocument/2006/relationships/hyperlink" Target="https://www.caixa.gov.br/Downloads/sinapi-cadernos-tecnicos/SINAPI-CT-INSTALACOES-HIDRAULICAS-EM-PPR.pdf" TargetMode="External"/><Relationship Id="rId6347" Type="http://schemas.openxmlformats.org/officeDocument/2006/relationships/hyperlink" Target="https://www.caixa.gov.br/Downloads/sinapi-cadernos-tecnicos/SINAPI-CT-INSTALACOES-EM-COBRE.pdf" TargetMode="External"/><Relationship Id="rId2957" Type="http://schemas.openxmlformats.org/officeDocument/2006/relationships/hyperlink" Target="https://www.caixa.gov.br/Downloads/sinapi-cadernos-tecnicos/SINAPI-CT-EQUIPAMENTOS-DE-PROTECAO-COLETIVA.pdf" TargetMode="External"/><Relationship Id="rId929" Type="http://schemas.openxmlformats.org/officeDocument/2006/relationships/hyperlink" Target="https://www.caixa.gov.br/Downloads/sinapi-cadernos-tecnicos/SINAPI-CT-ATERROS-BASES-SUB-BASES-E-IMPRIMACOES.pdf" TargetMode="External"/><Relationship Id="rId1559" Type="http://schemas.openxmlformats.org/officeDocument/2006/relationships/hyperlink" Target="https://www.caixa.gov.br/Downloads/sinapi-cadernos-tecnicos/SINAPI-CT-CUSTOS-HORARIOS-PRODUTIVO-E-IMPRODUTIVO-DOS-EQUIPAMENTOS.pdf" TargetMode="External"/><Relationship Id="rId4032" Type="http://schemas.openxmlformats.org/officeDocument/2006/relationships/hyperlink" Target="https://www.caixa.gov.br/Downloads/sinapi-cadernos-tecnicos/SINAPI-CT-FORMAS-PARA-ESTRUTURAS-DE-CONCRETO-ARMADO.pdf" TargetMode="External"/><Relationship Id="rId5430" Type="http://schemas.openxmlformats.org/officeDocument/2006/relationships/hyperlink" Target="https://www.caixa.gov.br/Downloads/sinapi-cadernos-tecnicos/SINAPI-CT-INSTALACOES-PREDIAIS-DE-AGUA-FRIA-EM-PVC.pdf" TargetMode="External"/><Relationship Id="rId8653" Type="http://schemas.openxmlformats.org/officeDocument/2006/relationships/hyperlink" Target="https://www.caixa.gov.br/Downloads/sinapi-cadernos-tecnicos/SINAPI-CT-REDES-DE-AGUA-E-ESGOTO-EM-PEAD-LISO-(TUBOS-E-CONEXOES).pdf" TargetMode="External"/><Relationship Id="rId7255" Type="http://schemas.openxmlformats.org/officeDocument/2006/relationships/hyperlink" Target="https://www.caixa.gov.br/Downloads/sinapi-cadernos-tecnicos/SINAPI-CT-MASSA-UNICA-EXTERNA.pdf" TargetMode="External"/><Relationship Id="rId8306" Type="http://schemas.openxmlformats.org/officeDocument/2006/relationships/hyperlink" Target="https://www.caixa.gov.br/Downloads/sinapi-cadernos-tecnicos/SINAPI-CT-RADIER-PISO-DE-CONCRETO-E-LAJE-SOBRE-SOLO.pdf" TargetMode="External"/><Relationship Id="rId3865" Type="http://schemas.openxmlformats.org/officeDocument/2006/relationships/hyperlink" Target="https://www.caixa.gov.br/Downloads/sinapi-cadernos-tecnicos/SINAPI-CT-FACHADAS-COM-PLACAS-CERAMICAS-E-GRANITO-INSERTADAS.pdf" TargetMode="External"/><Relationship Id="rId4916" Type="http://schemas.openxmlformats.org/officeDocument/2006/relationships/hyperlink" Target="https://www.caixa.gov.br/Downloads/sinapi-cadernos-tecnicos/SINAPI-CT-INSTALACOES-HIDRAULICAS-RESERVACAO-E-BOMBAS-DE-RECALQUE.pdf" TargetMode="External"/><Relationship Id="rId786" Type="http://schemas.openxmlformats.org/officeDocument/2006/relationships/hyperlink" Target="https://www.caixa.gov.br/Downloads/sinapi-cadernos-tecnicos/SINAPI-CT-ATERROS-BASES-SUB-BASES-E-IMPRIMACOES.pdf" TargetMode="External"/><Relationship Id="rId2467" Type="http://schemas.openxmlformats.org/officeDocument/2006/relationships/hyperlink" Target="https://www.caixa.gov.br/Downloads/sinapi-cadernos-tecnicos/SINAPI-CT-DEPRECIACAO-JUROS-IMPOSTOS-E-SEGUROS-MANUTENCAO-E-MATERIAIS-NA-OPERACAO-DOS-EQUIPAMENTOS.pdf" TargetMode="External"/><Relationship Id="rId3518" Type="http://schemas.openxmlformats.org/officeDocument/2006/relationships/hyperlink" Target="https://www.caixa.gov.br/Downloads/sinapi-cadernos-tecnicos/SINAPI-CT-ESQUADRIAS-PORTAS.pdf" TargetMode="External"/><Relationship Id="rId439" Type="http://schemas.openxmlformats.org/officeDocument/2006/relationships/hyperlink" Target="https://www.caixa.gov.br/Downloads/sinapi-cadernos-tecnicos/SINAPI-CT-ASSENTAMENTO-DE-TUBOS-DE-PVC-E-METALICOS-EM-REDES-DE-AGUA.pdf" TargetMode="External"/><Relationship Id="rId1069" Type="http://schemas.openxmlformats.org/officeDocument/2006/relationships/hyperlink" Target="https://www.caixa.gov.br/Downloads/sinapi-cadernos-tecnicos/SINAPI-CT-BOMBAS-HIDRAULICAS-CENTRIFUGAS-HORIZONTAIS-E-SUBMERSIVEIS.pdf" TargetMode="External"/><Relationship Id="rId8163" Type="http://schemas.openxmlformats.org/officeDocument/2006/relationships/hyperlink" Target="https://www.caixa.gov.br/Downloads/sinapi-cadernos-tecnicos/SINAPI-CT-POCOS-DE-VISITA-E-CAIXAS-PARA-BOCAS-DE-LOBO.pdf" TargetMode="External"/><Relationship Id="rId9214" Type="http://schemas.openxmlformats.org/officeDocument/2006/relationships/hyperlink" Target="https://www.caixa.gov.br/Downloads/sinapi-cadernos-tecnicos/SINAPI-CT-TRANSPORTE-CARGA-E-DESCARGA-DE-MATERIAIS.pdf" TargetMode="External"/><Relationship Id="rId9561" Type="http://schemas.openxmlformats.org/officeDocument/2006/relationships/hyperlink" Target="https://www.caixa.gov.br/Downloads/sinapi-cadernos-tecnicos/SINAPI-CT-VALVULAS-E-REGISTROS-PARA-SISTEMAS-PREDIAIS.pdf" TargetMode="External"/><Relationship Id="rId920" Type="http://schemas.openxmlformats.org/officeDocument/2006/relationships/hyperlink" Target="https://www.caixa.gov.br/Downloads/sinapi-cadernos-tecnicos/SINAPI-CT-ATERROS-BASES-SUB-BASES-E-IMPRIMACOES.pdf" TargetMode="External"/><Relationship Id="rId1550" Type="http://schemas.openxmlformats.org/officeDocument/2006/relationships/hyperlink" Target="https://www.caixa.gov.br/Downloads/sinapi-cadernos-tecnicos/SINAPI-CT-CUSTOS-HORARIOS-PRODUTIVO-E-IMPRODUTIVO-DOS-EQUIPAMENTOS.pdf" TargetMode="External"/><Relationship Id="rId2601" Type="http://schemas.openxmlformats.org/officeDocument/2006/relationships/hyperlink" Target="https://www.caixa.gov.br/Downloads/sinapi-cadernos-tecnicos/SINAPI-CT-DEPRECIACAO-JUROS-IMPOSTOS-E-SEGUROS-MANUTENCAO-E-MATERIAIS-NA-OPERACAO-DOS-EQUIPAMENTOS.pdf" TargetMode="External"/><Relationship Id="rId1203" Type="http://schemas.openxmlformats.org/officeDocument/2006/relationships/hyperlink" Target="https://www.caixa.gov.br/Downloads/sinapi-cadernos-tecnicos/SINAPI-CT-CANALETAS-GRELHAS-E-CAIXAS-COM-GRELHA-PARA-DRENAGEM.pdf" TargetMode="External"/><Relationship Id="rId4773" Type="http://schemas.openxmlformats.org/officeDocument/2006/relationships/hyperlink" Target="https://www.caixa.gov.br/Downloads/sinapi-cadernos-tecnicos/SINAPI-CT-INSTALACOES-ELETRICAS-REDE-DE-DISTRIBUICAO.pdf" TargetMode="External"/><Relationship Id="rId5824" Type="http://schemas.openxmlformats.org/officeDocument/2006/relationships/hyperlink" Target="https://www.caixa.gov.br/Downloads/sinapi-cadernos-tecnicos/SINAPI-CT-INSTALACOES-PREDIAIS-DE-AGUAS-PLUVIAIS-TUBOS-CONEXOES-CAIXAS-E-RALOS.pdf" TargetMode="External"/><Relationship Id="rId3375" Type="http://schemas.openxmlformats.org/officeDocument/2006/relationships/hyperlink" Target="https://www.caixa.gov.br/Downloads/sinapi-cadernos-tecnicos/SINAPI-CT-ESGOTAMENTO-DE-VALA-E-REBAIXAMENTO-DO-LENCOL-FREATICO.pdf" TargetMode="External"/><Relationship Id="rId4426" Type="http://schemas.openxmlformats.org/officeDocument/2006/relationships/hyperlink" Target="https://www.caixa.gov.br/Downloads/sinapi-cadernos-tecnicos/SINAPI-CT-INSTALACOES-ELETRICAS-ELETRODUTOS-EMBUTIDOS-CABOS-CAIXAS-TOMADAS-E-INTERRUPTORES.pdf" TargetMode="External"/><Relationship Id="rId7996" Type="http://schemas.openxmlformats.org/officeDocument/2006/relationships/hyperlink" Target="https://www.caixa.gov.br/Downloads/sinapi-cadernos-tecnicos/SINAPI-CT-POSTES-DE-CONCRETO-E-METALICOS.pdf" TargetMode="External"/><Relationship Id="rId296" Type="http://schemas.openxmlformats.org/officeDocument/2006/relationships/hyperlink" Target="https://www.caixa.gov.br/Downloads/sinapi-cadernos-tecnicos/SINAPI-CT-ARMACAO-PARA-ESTRUTURAS-DE-CONCRETO-ARMADO.pdf" TargetMode="External"/><Relationship Id="rId3028" Type="http://schemas.openxmlformats.org/officeDocument/2006/relationships/hyperlink" Target="https://www.caixa.gov.br/Downloads/sinapi-cadernos-tecnicos/SINAPI-CT-ESCADAS.pdf" TargetMode="External"/><Relationship Id="rId6598" Type="http://schemas.openxmlformats.org/officeDocument/2006/relationships/hyperlink" Target="https://www.caixa.gov.br/Downloads/sinapi-cadernos-tecnicos/SINAPI-CT-INSTALACOES-PARA-CANTEIROS-DE-OBRAS.pdf" TargetMode="External"/><Relationship Id="rId7649" Type="http://schemas.openxmlformats.org/officeDocument/2006/relationships/hyperlink" Target="https://www.caixa.gov.br/Downloads/sinapi-cadernos-tecnicos/SINAPI-CT-PAVIMENTO-INTERTRAVADO.pdf" TargetMode="External"/><Relationship Id="rId9071" Type="http://schemas.openxmlformats.org/officeDocument/2006/relationships/hyperlink" Target="https://www.caixa.gov.br/Downloads/sinapi-cadernos-tecnicos/SINAPI-CT-TRANSPORTE-FLUVIAL-MOMENTO-DE-TRANSPORTE.pdf" TargetMode="External"/><Relationship Id="rId430" Type="http://schemas.openxmlformats.org/officeDocument/2006/relationships/hyperlink" Target="https://www.caixa.gov.br/Downloads/sinapi-cadernos-tecnicos/SINAPI-CT-ASSENTAMENTO-DE-TUBOS-DE-PVC-E-METALICOS-EM-REDES-DE-AGUA.pdf" TargetMode="External"/><Relationship Id="rId1060" Type="http://schemas.openxmlformats.org/officeDocument/2006/relationships/hyperlink" Target="https://www.caixa.gov.br/Downloads/sinapi-cadernos-tecnicos/SINAPI-CT-BOMBAS-HIDRAULICAS-CENTRIFUGAS-HORIZONTAIS-E-SUBMERSIVEIS.pdf" TargetMode="External"/><Relationship Id="rId2111" Type="http://schemas.openxmlformats.org/officeDocument/2006/relationships/hyperlink" Target="https://www.caixa.gov.br/Downloads/sinapi-cadernos-tecnicos/SINAPI-CT-DEPRECIACAO-JUROS-IMPOSTOS-E-SEGUROS-MANUTENCAO-E-MATERIAIS-NA-OPERACAO-DOS-EQUIPAMENTOS.pdf" TargetMode="External"/><Relationship Id="rId5681" Type="http://schemas.openxmlformats.org/officeDocument/2006/relationships/hyperlink" Target="https://www.caixa.gov.br/Downloads/sinapi-cadernos-tecnicos/SINAPI-CT-INSTALACOES-PREDIAIS-DE-AGUA-QUENTE-EM-CPVC.pdf" TargetMode="External"/><Relationship Id="rId6732" Type="http://schemas.openxmlformats.org/officeDocument/2006/relationships/hyperlink" Target="https://www.caixa.gov.br/Downloads/sinapi-metodologia/Livro_SINAPI_Calculos_Parametros.pdf" TargetMode="External"/><Relationship Id="rId4283" Type="http://schemas.openxmlformats.org/officeDocument/2006/relationships/hyperlink" Target="https://www.caixa.gov.br/Downloads/sinapi-cadernos-tecnicos/SINAPI-CT-ILUMINACAO-PREDIAL-E-MONITORAMENTO.pdf" TargetMode="External"/><Relationship Id="rId5334" Type="http://schemas.openxmlformats.org/officeDocument/2006/relationships/hyperlink" Target="https://www.caixa.gov.br/Downloads/sinapi-cadernos-tecnicos/SINAPI-CT-INSTALACOES-PREDIAIS-DE-ESGOTO-TUBOS-E-CONEXOES.pdf" TargetMode="External"/><Relationship Id="rId1944" Type="http://schemas.openxmlformats.org/officeDocument/2006/relationships/hyperlink" Target="https://www.caixa.gov.br/Downloads/sinapi-cadernos-tecnicos/SINAPI-CT-DEPRECIACAO-JUROS-IMPOSTOS-E-SEGUROS-MANUTENCAO-E-MATERIAIS-NA-OPERACAO-DOS-EQUIPAMENTOS.pdf" TargetMode="External"/><Relationship Id="rId8557" Type="http://schemas.openxmlformats.org/officeDocument/2006/relationships/hyperlink" Target="https://www.caixa.gov.br/Downloads/sinapi-cadernos-tecnicos/SINAPI-CT-REDES-DE-LOGICA-TELEFONIA-E-IMAGEM.pdf" TargetMode="External"/><Relationship Id="rId9608" Type="http://schemas.openxmlformats.org/officeDocument/2006/relationships/hyperlink" Target="https://www.caixa.gov.br/Downloads/sinapi-cadernos-tecnicos/SINAPI-CT-VALVULAS-PARA-REDES-DE-SANEAMENTO.pdf" TargetMode="External"/><Relationship Id="rId7159" Type="http://schemas.openxmlformats.org/officeDocument/2006/relationships/hyperlink" Target="https://www.caixa.gov.br/Downloads/sinapi-cadernos-tecnicos/SINAPI-CT-LOUCAS-E-METAIS.pdf" TargetMode="External"/><Relationship Id="rId3769" Type="http://schemas.openxmlformats.org/officeDocument/2006/relationships/hyperlink" Target="https://www.caixa.gov.br/Downloads/sinapi-cadernos-tecnicos/SINAPI-CT-ESTRUTURAS-DE-MADEIRA.pdf" TargetMode="External"/><Relationship Id="rId5191" Type="http://schemas.openxmlformats.org/officeDocument/2006/relationships/hyperlink" Target="https://www.caixa.gov.br/Downloads/sinapi-cadernos-tecnicos/SINAPI-CT-INSTALACOES-HIDRAULICAS-EM-PEX.pdf" TargetMode="External"/><Relationship Id="rId6242" Type="http://schemas.openxmlformats.org/officeDocument/2006/relationships/hyperlink" Target="https://www.caixa.gov.br/Downloads/sinapi-cadernos-tecnicos/SINAPI-CT-INSTALACOES-DE-GAS-EM-PEX-MULTICAMADAS.pdf" TargetMode="External"/><Relationship Id="rId7640" Type="http://schemas.openxmlformats.org/officeDocument/2006/relationships/hyperlink" Target="https://www.caixa.gov.br/Downloads/sinapi-cadernos-tecnicos/SINAPI-CT-PAVIMENTO-INTERTRAVADO.pdf" TargetMode="External"/><Relationship Id="rId2852" Type="http://schemas.openxmlformats.org/officeDocument/2006/relationships/hyperlink" Target="https://www.caixa.gov.br/Downloads/sinapi-cadernos-tecnicos/SINAPI-CT-ELETROCALHAS.pdf" TargetMode="External"/><Relationship Id="rId3903" Type="http://schemas.openxmlformats.org/officeDocument/2006/relationships/hyperlink" Target="https://www.caixa.gov.br/Downloads/sinapi-cadernos-tecnicos/SINAPI-CT-FOSSAS-E-SUMIDOUROS.pdf" TargetMode="External"/><Relationship Id="rId9465" Type="http://schemas.openxmlformats.org/officeDocument/2006/relationships/hyperlink" Target="https://www.caixa.gov.br/Downloads/sinapi-cadernos-tecnicos/SINAPI-CT-VIDROS-E-ESPELHOS.pdf" TargetMode="External"/><Relationship Id="rId824" Type="http://schemas.openxmlformats.org/officeDocument/2006/relationships/hyperlink" Target="https://www.caixa.gov.br/Downloads/sinapi-cadernos-tecnicos/SINAPI-CT-ATERROS-BASES-SUB-BASES-E-IMPRIMACOES.pdf" TargetMode="External"/><Relationship Id="rId1454" Type="http://schemas.openxmlformats.org/officeDocument/2006/relationships/hyperlink" Target="https://www.caixa.gov.br/Downloads/sinapi-cadernos-tecnicos/SINAPI-CT-CUSTOS-HORARIOS-PRODUTIVO-E-IMPRODUTIVO-DOS-EQUIPAMENTOS.pdf" TargetMode="External"/><Relationship Id="rId2505" Type="http://schemas.openxmlformats.org/officeDocument/2006/relationships/hyperlink" Target="https://www.caixa.gov.br/Downloads/sinapi-cadernos-tecnicos/SINAPI-CT-DEPRECIACAO-JUROS-IMPOSTOS-E-SEGUROS-MANUTENCAO-E-MATERIAIS-NA-OPERACAO-DOS-EQUIPAMENTOS.pdf" TargetMode="External"/><Relationship Id="rId8067" Type="http://schemas.openxmlformats.org/officeDocument/2006/relationships/hyperlink" Target="https://www.caixa.gov.br/Downloads/sinapi-cadernos-tecnicos/SINAPI-CT-POCOS-DE-VISITA-E-CAIXAS-PARA-BOCAS-DE-LOBO.pdf" TargetMode="External"/><Relationship Id="rId9118" Type="http://schemas.openxmlformats.org/officeDocument/2006/relationships/hyperlink" Target="https://www.caixa.gov.br/Downloads/sinapi-cadernos-tecnicos/SINAPI-CT-TRANSPORTE-DE-MATERIAIS-DENTRO-DO-CANTEIRO-DE-OBRAS.pdf" TargetMode="External"/><Relationship Id="rId1107" Type="http://schemas.openxmlformats.org/officeDocument/2006/relationships/hyperlink" Target="https://www.caixa.gov.br/Downloads/sinapi-cadernos-tecnicos/SINAPI-CT-CAIXAS-ENTERRADAS.pdf" TargetMode="External"/><Relationship Id="rId4677" Type="http://schemas.openxmlformats.org/officeDocument/2006/relationships/hyperlink" Target="https://www.caixa.gov.br/Downloads/sinapi-cadernos-tecnicos/SINAPI-CT-INSTALACOES-ELETRICAS-QUADROS-CABOS-DISJUNTORES-CONTATORES-E-BARRAMENTOS-BLINDADOS.pdf" TargetMode="External"/><Relationship Id="rId5728" Type="http://schemas.openxmlformats.org/officeDocument/2006/relationships/hyperlink" Target="https://www.caixa.gov.br/Downloads/sinapi-cadernos-tecnicos/SINAPI-CT-INSTALACOES-PREDIAIS-DE-AGUA-QUENTE-EM-CPVC.pdf" TargetMode="External"/><Relationship Id="rId3279" Type="http://schemas.openxmlformats.org/officeDocument/2006/relationships/hyperlink" Target="https://www.caixa.gov.br/Downloads/sinapi-cadernos-tecnicos/SINAPI-CT-ESCAVACAO-DE-VALAS.pdf" TargetMode="External"/><Relationship Id="rId7150" Type="http://schemas.openxmlformats.org/officeDocument/2006/relationships/hyperlink" Target="https://www.caixa.gov.br/Downloads/sinapi-cadernos-tecnicos/SINAPI-CT-LOUCAS-E-METAIS.pdf" TargetMode="External"/><Relationship Id="rId8201" Type="http://schemas.openxmlformats.org/officeDocument/2006/relationships/hyperlink" Target="https://www.caixa.gov.br/Downloads/sinapi-cadernos-tecnicos/SINAPI-CT-POCOS-DE-VISITA-E-CAIXAS-PARA-BOCAS-DE-LOBO.pdf" TargetMode="External"/><Relationship Id="rId3760" Type="http://schemas.openxmlformats.org/officeDocument/2006/relationships/hyperlink" Target="https://www.caixa.gov.br/Downloads/sinapi-cadernos-tecnicos/SINAPI-CT-ESTRUTURAS-DE-MADEIRA.pdf" TargetMode="External"/><Relationship Id="rId4811" Type="http://schemas.openxmlformats.org/officeDocument/2006/relationships/hyperlink" Target="https://www.caixa.gov.br/Downloads/sinapi-cadernos-tecnicos/SINAPI-CT-INSTALACOES-HIDRAULICAS-RESERVACAO-E-BOMBAS-DE-RECALQUE.pdf" TargetMode="External"/><Relationship Id="rId681" Type="http://schemas.openxmlformats.org/officeDocument/2006/relationships/hyperlink" Target="https://www.caixa.gov.br/Downloads/sinapi-cadernos-tecnicos/SINAPI-CT-ASSENTAMENTO-DE-TUBOS-DE-ESGOTO-OU-DRENAGEM-PLUVIAL-EM-CONCRETO.pdf" TargetMode="External"/><Relationship Id="rId2362" Type="http://schemas.openxmlformats.org/officeDocument/2006/relationships/hyperlink" Target="https://www.caixa.gov.br/Downloads/sinapi-cadernos-tecnicos/SINAPI-CT-DEPRECIACAO-JUROS-IMPOSTOS-E-SEGUROS-MANUTENCAO-E-MATERIAIS-NA-OPERACAO-DOS-EQUIPAMENTOS.pdf" TargetMode="External"/><Relationship Id="rId3413" Type="http://schemas.openxmlformats.org/officeDocument/2006/relationships/hyperlink" Target="https://www.caixa.gov.br/Downloads/sinapi-cadernos-tecnicos/SINAPI-CT-ESQUADRIAS-JANELAS.pdf" TargetMode="External"/><Relationship Id="rId6983" Type="http://schemas.openxmlformats.org/officeDocument/2006/relationships/hyperlink" Target="https://www.caixa.gov.br/Downloads/sinapi-metodologia/Livro_SINAPI_Calculos_Parametros.pdf" TargetMode="External"/><Relationship Id="rId334" Type="http://schemas.openxmlformats.org/officeDocument/2006/relationships/hyperlink" Target="https://www.caixa.gov.br/Downloads/sinapi-cadernos-tecnicos/SINAPI-CT-ARRASAMENTO-DE-ESTACAS.pdf" TargetMode="External"/><Relationship Id="rId2015" Type="http://schemas.openxmlformats.org/officeDocument/2006/relationships/hyperlink" Target="https://www.caixa.gov.br/Downloads/sinapi-cadernos-tecnicos/SINAPI-CT-DEPRECIACAO-JUROS-IMPOSTOS-E-SEGUROS-MANUTENCAO-E-MATERIAIS-NA-OPERACAO-DOS-EQUIPAMENTOS.pdf" TargetMode="External"/><Relationship Id="rId5585" Type="http://schemas.openxmlformats.org/officeDocument/2006/relationships/hyperlink" Target="https://www.caixa.gov.br/Downloads/sinapi-cadernos-tecnicos/SINAPI-CT-INSTALACOES-PREDIAIS-DE-AGUA-FRIA-EM-PVC.pdf" TargetMode="External"/><Relationship Id="rId6636" Type="http://schemas.openxmlformats.org/officeDocument/2006/relationships/hyperlink" Target="https://www.caixa.gov.br/Downloads/sinapi-cadernos-tecnicos/SINAPI-CT-LAJES-PRE-MOLDADAS.pdf" TargetMode="External"/><Relationship Id="rId4187" Type="http://schemas.openxmlformats.org/officeDocument/2006/relationships/hyperlink" Target="https://www.caixa.gov.br/Downloads/sinapi-cadernos-tecnicos/SINAPI-CT-GUARDA-CORPO-CORRIMAO-E-GRADE-PARA-ESQUADRIAS.pdf" TargetMode="External"/><Relationship Id="rId5238" Type="http://schemas.openxmlformats.org/officeDocument/2006/relationships/hyperlink" Target="https://www.caixa.gov.br/Downloads/sinapi-cadernos-tecnicos/SINAPI-CT-INSTALACOES-HIDRAULICAS-EM-PPR.pdf" TargetMode="External"/><Relationship Id="rId1848" Type="http://schemas.openxmlformats.org/officeDocument/2006/relationships/hyperlink" Target="https://www.caixa.gov.br/Downloads/sinapi-cadernos-tecnicos/SINAPI-CT-DEMOLICOES-E-REMOCOES.pdf" TargetMode="External"/><Relationship Id="rId3270" Type="http://schemas.openxmlformats.org/officeDocument/2006/relationships/hyperlink" Target="https://www.caixa.gov.br/Downloads/sinapi-cadernos-tecnicos/SINAPI-CT-ESCAVACAO-DE-VALAS.pdf" TargetMode="External"/><Relationship Id="rId4321" Type="http://schemas.openxmlformats.org/officeDocument/2006/relationships/hyperlink" Target="https://www.caixa.gov.br/Downloads/sinapi-cadernos-tecnicos/SINAPI-CT-INSTALACOES-ELETRICAS-ELETRODUTOS-EMBUTIDOS-CABOS-CAIXAS-TOMADAS-E-INTERRUPTORES.pdf" TargetMode="External"/><Relationship Id="rId191" Type="http://schemas.openxmlformats.org/officeDocument/2006/relationships/hyperlink" Target="https://www.caixa.gov.br/Downloads/sinapi-cadernos-tecnicos/SINAPI-CT-ARGAMASSAS.pdf" TargetMode="External"/><Relationship Id="rId7891" Type="http://schemas.openxmlformats.org/officeDocument/2006/relationships/hyperlink" Target="https://www.caixa.gov.br/Downloads/sinapi-cadernos-tecnicos/SINAPI-CT-PINTURA-EM-SUPERFICIES-METALICAS.pdf" TargetMode="External"/><Relationship Id="rId8942" Type="http://schemas.openxmlformats.org/officeDocument/2006/relationships/hyperlink" Target="https://www.caixa.gov.br/Downloads/sinapi-cadernos-tecnicos/SINAPI-CT-TELHAMENTO-PARA-COBERTURA.pdf" TargetMode="External"/><Relationship Id="rId5095" Type="http://schemas.openxmlformats.org/officeDocument/2006/relationships/hyperlink" Target="https://www.caixa.gov.br/Downloads/sinapi-cadernos-tecnicos/SINAPI-CT-INSTALACOES-HIDRAULICAS-EM-PEX.pdf" TargetMode="External"/><Relationship Id="rId6493" Type="http://schemas.openxmlformats.org/officeDocument/2006/relationships/hyperlink" Target="https://www.caixa.gov.br/Downloads/sinapi-cadernos-tecnicos/SINAPI-CT-INSTALACOES-EM-COBRE.pdf" TargetMode="External"/><Relationship Id="rId7544" Type="http://schemas.openxmlformats.org/officeDocument/2006/relationships/hyperlink" Target="https://www.caixa.gov.br/Downloads/sinapi-cadernos-tecnicos/SINAPI-CT-PAREDES-EM-DRYWALL.pdf" TargetMode="External"/><Relationship Id="rId6146" Type="http://schemas.openxmlformats.org/officeDocument/2006/relationships/hyperlink" Target="https://www.caixa.gov.br/Downloads/sinapi-cadernos-tecnicos/SINAPI-CT-INSTALACOES-DE-GAS-E-INCENDIO-EM-ACO-E-FERRO-GALVANIZADO.pdf" TargetMode="External"/><Relationship Id="rId2756" Type="http://schemas.openxmlformats.org/officeDocument/2006/relationships/hyperlink" Target="https://www.caixa.gov.br/Downloads/sinapi-cadernos-tecnicos/SINAPI-CT-DRENOS.pdf" TargetMode="External"/><Relationship Id="rId3807" Type="http://schemas.openxmlformats.org/officeDocument/2006/relationships/hyperlink" Target="https://www.caixa.gov.br/Downloads/sinapi-cadernos-tecnicos/SINAPI-CT-EXECUCAO-DE-GRAMPO-PARA-SOLO-GRAMPEADO.pdf" TargetMode="External"/><Relationship Id="rId9369" Type="http://schemas.openxmlformats.org/officeDocument/2006/relationships/hyperlink" Target="https://www.caixa.gov.br/Downloads/sinapi-cadernos-tecnicos/SINAPI-CT-TUBULACAO-FLANGEADA-PARA-REDES-DE-AGUA.pdf" TargetMode="External"/><Relationship Id="rId728" Type="http://schemas.openxmlformats.org/officeDocument/2006/relationships/hyperlink" Target="https://www.caixa.gov.br/Downloads/sinapi-cadernos-tecnicos/SINAPI-CT-ATERRO-E-REATERRO-DE-VALAS.pdf" TargetMode="External"/><Relationship Id="rId1358" Type="http://schemas.openxmlformats.org/officeDocument/2006/relationships/hyperlink" Target="https://www.caixa.gov.br/Downloads/sinapi-cadernos-tecnicos/SINAPI-CT-CONTRAPISO.pdf" TargetMode="External"/><Relationship Id="rId2409" Type="http://schemas.openxmlformats.org/officeDocument/2006/relationships/hyperlink" Target="https://www.caixa.gov.br/Downloads/sinapi-cadernos-tecnicos/SINAPI-CT-DEPRECIACAO-JUROS-IMPOSTOS-E-SEGUROS-MANUTENCAO-E-MATERIAIS-NA-OPERACAO-DOS-EQUIPAMENTOS.pdf" TargetMode="External"/><Relationship Id="rId5979" Type="http://schemas.openxmlformats.org/officeDocument/2006/relationships/hyperlink" Target="https://www.caixa.gov.br/Downloads/sinapi-cadernos-tecnicos/SINAPI-CT-INSTALACOES-DE-GAS-E-INCENDIO-EM-ACO-E-FERRO-GALVANIZADO.pdf" TargetMode="External"/><Relationship Id="rId64" Type="http://schemas.openxmlformats.org/officeDocument/2006/relationships/hyperlink" Target="https://www.caixa.gov.br/Downloads/sinapi-cadernos-tecnicos/SINAPI-CT-ALVENARIA-DE-VEDACAO.pdf" TargetMode="External"/><Relationship Id="rId8452" Type="http://schemas.openxmlformats.org/officeDocument/2006/relationships/hyperlink" Target="https://www.caixa.gov.br/Downloads/sinapi-cadernos-tecnicos/SINAPI-CT-RECOMPOSICAO-DE-PAVIMENTOS.pdf" TargetMode="External"/><Relationship Id="rId9503" Type="http://schemas.openxmlformats.org/officeDocument/2006/relationships/hyperlink" Target="https://www.caixa.gov.br/Downloads/sinapi-cadernos-tecnicos/SINAPI-CT-VALVULAS-E-REGISTROS-PARA-SISTEMAS-PREDIAIS.pdf" TargetMode="External"/><Relationship Id="rId7054" Type="http://schemas.openxmlformats.org/officeDocument/2006/relationships/hyperlink" Target="https://www.caixa.gov.br/Downloads/sinapi-metodologia/Livro_SINAPI_Calculos_Parametros.pdf" TargetMode="External"/><Relationship Id="rId8105" Type="http://schemas.openxmlformats.org/officeDocument/2006/relationships/hyperlink" Target="https://www.caixa.gov.br/Downloads/sinapi-cadernos-tecnicos/SINAPI-CT-POCOS-DE-VISITA-E-CAIXAS-PARA-BOCAS-DE-LOBO.pdf" TargetMode="External"/><Relationship Id="rId3664" Type="http://schemas.openxmlformats.org/officeDocument/2006/relationships/hyperlink" Target="https://www.caixa.gov.br/Downloads/sinapi-cadernos-tecnicos/SINAPI-CT-ESTRUTURA-E-TRAMA-PARA-COBERTURA.pdf" TargetMode="External"/><Relationship Id="rId4715" Type="http://schemas.openxmlformats.org/officeDocument/2006/relationships/hyperlink" Target="https://www.caixa.gov.br/Downloads/sinapi-cadernos-tecnicos/SINAPI-CT-INSTALACOES-ELETRICAS-REDE-DE-DISTRIBUICAO.pdf" TargetMode="External"/><Relationship Id="rId585" Type="http://schemas.openxmlformats.org/officeDocument/2006/relationships/hyperlink" Target="https://www.caixa.gov.br/Downloads/sinapi-cadernos-tecnicos/SINAPI-CT-ASSENTAMENTO-DE-TUBOS-DE-PVC-E-METALICOS-EM-REDES-DE-AGUA.pdf" TargetMode="External"/><Relationship Id="rId2266" Type="http://schemas.openxmlformats.org/officeDocument/2006/relationships/hyperlink" Target="https://www.caixa.gov.br/Downloads/sinapi-cadernos-tecnicos/SINAPI-CT-DEPRECIACAO-JUROS-IMPOSTOS-E-SEGUROS-MANUTENCAO-E-MATERIAIS-NA-OPERACAO-DOS-EQUIPAMENTOS.pdf" TargetMode="External"/><Relationship Id="rId3317" Type="http://schemas.openxmlformats.org/officeDocument/2006/relationships/hyperlink" Target="https://www.caixa.gov.br/Downloads/sinapi-cadernos-tecnicos/SINAPI-CT-ESCORAMENTO-E-PREPARO-DE-FUNDO-DE-VALAS.pdf" TargetMode="External"/><Relationship Id="rId6887" Type="http://schemas.openxmlformats.org/officeDocument/2006/relationships/hyperlink" Target="https://www.caixa.gov.br/Downloads/sinapi-metodologia/Livro_SINAPI_Calculos_Parametros.pdf" TargetMode="External"/><Relationship Id="rId7938" Type="http://schemas.openxmlformats.org/officeDocument/2006/relationships/hyperlink" Target="https://www.caixa.gov.br/Downloads/sinapi-cadernos-tecnicos/SINAPI-CT-PINTURA-PARA-PISOS-E-PARA-SINALIZACAO-HORIZONTAL-E-VERTICAL.pdf" TargetMode="External"/><Relationship Id="rId238" Type="http://schemas.openxmlformats.org/officeDocument/2006/relationships/hyperlink" Target="https://www.caixa.gov.br/Downloads/sinapi-cadernos-tecnicos/SINAPI-CT-ARGAMASSAS.pdf" TargetMode="External"/><Relationship Id="rId5489" Type="http://schemas.openxmlformats.org/officeDocument/2006/relationships/hyperlink" Target="https://www.caixa.gov.br/Downloads/sinapi-cadernos-tecnicos/SINAPI-CT-INSTALACOES-PREDIAIS-DE-AGUA-FRIA-EM-PVC.pdf" TargetMode="External"/><Relationship Id="rId9360" Type="http://schemas.openxmlformats.org/officeDocument/2006/relationships/hyperlink" Target="https://www.caixa.gov.br/Downloads/sinapi-cadernos-tecnicos/SINAPI-CT-TUBULACAO-FLANGEADA-PARA-REDES-DE-AGUA.pdf" TargetMode="External"/><Relationship Id="rId2400" Type="http://schemas.openxmlformats.org/officeDocument/2006/relationships/hyperlink" Target="https://www.caixa.gov.br/Downloads/sinapi-cadernos-tecnicos/SINAPI-CT-DEPRECIACAO-JUROS-IMPOSTOS-E-SEGUROS-MANUTENCAO-E-MATERIAIS-NA-OPERACAO-DOS-EQUIPAMENTOS.pdf" TargetMode="External"/><Relationship Id="rId9013" Type="http://schemas.openxmlformats.org/officeDocument/2006/relationships/hyperlink" Target="https://www.caixa.gov.br/Downloads/sinapi-cadernos-tecnicos/SINAPI-CT-TRANSPORTE-FLUVIAL-CARGA-E-DESCARGA.pdf" TargetMode="External"/><Relationship Id="rId1002" Type="http://schemas.openxmlformats.org/officeDocument/2006/relationships/hyperlink" Target="https://www.caixa.gov.br/Downloads/sinapi-cadernos-tecnicos/SINAPI-CT-BOCAS-PARA-BUEIROS.pdf" TargetMode="External"/><Relationship Id="rId5970" Type="http://schemas.openxmlformats.org/officeDocument/2006/relationships/hyperlink" Target="https://www.caixa.gov.br/Downloads/sinapi-cadernos-tecnicos/SINAPI-CT-INSTALACOES-DE-GAS-E-INCENDIO-EM-ACO-E-FERRO-GALVANIZADO.pdf" TargetMode="External"/><Relationship Id="rId3174" Type="http://schemas.openxmlformats.org/officeDocument/2006/relationships/hyperlink" Target="https://www.caixa.gov.br/Downloads/sinapi-cadernos-tecnicos/SINAPI-CT-ESCAVACAO-VERTICAL-A-CEU-ABERTO.pdf" TargetMode="External"/><Relationship Id="rId4572" Type="http://schemas.openxmlformats.org/officeDocument/2006/relationships/hyperlink" Target="https://www.caixa.gov.br/Downloads/sinapi-cadernos-tecnicos/SINAPI-CT-INSTALACOES-ELETRICAS-ELETRODUTOS-CONEXOES-E-CONDULETES-APARENTES.pdf" TargetMode="External"/><Relationship Id="rId5623" Type="http://schemas.openxmlformats.org/officeDocument/2006/relationships/hyperlink" Target="https://www.caixa.gov.br/Downloads/sinapi-cadernos-tecnicos/SINAPI-CT-INSTALACOES-PREDIAIS-DE-AGUA-FRIA-EM-PVC.pdf" TargetMode="External"/><Relationship Id="rId4225" Type="http://schemas.openxmlformats.org/officeDocument/2006/relationships/hyperlink" Target="https://www.caixa.gov.br/Downloads/sinapi-cadernos-tecnicos/SINAPI-CT-GUIAS-E-SARJETAS.pdf" TargetMode="External"/><Relationship Id="rId7795" Type="http://schemas.openxmlformats.org/officeDocument/2006/relationships/hyperlink" Target="https://www.caixa.gov.br/Downloads/sinapi-cadernos-tecnicos/SINAPI-CT-PINTURA-EXTERNA.pdf" TargetMode="External"/><Relationship Id="rId8846" Type="http://schemas.openxmlformats.org/officeDocument/2006/relationships/hyperlink" Target="https://www.caixa.gov.br/Downloads/sinapi-cadernos-tecnicos/SINAPI-CT-SISTEMAS-DE-MEDICAO.pdf" TargetMode="External"/><Relationship Id="rId6397" Type="http://schemas.openxmlformats.org/officeDocument/2006/relationships/hyperlink" Target="https://www.caixa.gov.br/Downloads/sinapi-cadernos-tecnicos/SINAPI-CT-INSTALACOES-EM-COBRE.pdf" TargetMode="External"/><Relationship Id="rId7448" Type="http://schemas.openxmlformats.org/officeDocument/2006/relationships/hyperlink" Target="https://www.caixa.gov.br/Downloads/sinapi-cadernos-tecnicos/SINAPI-CT-PAISAGISMO-PLANTIO.pdf" TargetMode="External"/><Relationship Id="rId979" Type="http://schemas.openxmlformats.org/officeDocument/2006/relationships/hyperlink" Target="https://www.caixa.gov.br/Downloads/sinapi-cadernos-tecnicos/SINAPI-CT-ATERROS-BASES-SUB-BASES-E-IMPRIMACOES.pdf" TargetMode="External"/><Relationship Id="rId5480" Type="http://schemas.openxmlformats.org/officeDocument/2006/relationships/hyperlink" Target="https://www.caixa.gov.br/Downloads/sinapi-cadernos-tecnicos/SINAPI-CT-INSTALACOES-PREDIAIS-DE-AGUA-FRIA-EM-PVC.pdf" TargetMode="External"/><Relationship Id="rId6531" Type="http://schemas.openxmlformats.org/officeDocument/2006/relationships/hyperlink" Target="https://www.caixa.gov.br/Downloads/sinapi-cadernos-tecnicos/SINAPI-CT-INSTALACOES-EM-COBRE.pdf" TargetMode="External"/><Relationship Id="rId4082" Type="http://schemas.openxmlformats.org/officeDocument/2006/relationships/hyperlink" Target="https://www.caixa.gov.br/Downloads/sinapi-cadernos-tecnicos/SINAPI-CT-FORMAS-PARA-ESTRUTURAS-DE-CONCRETO-ARMADO.pdf" TargetMode="External"/><Relationship Id="rId5133" Type="http://schemas.openxmlformats.org/officeDocument/2006/relationships/hyperlink" Target="https://www.caixa.gov.br/Downloads/sinapi-cadernos-tecnicos/SINAPI-CT-INSTALACOES-HIDRAULICAS-EM-PEX.pdf" TargetMode="External"/><Relationship Id="rId1743" Type="http://schemas.openxmlformats.org/officeDocument/2006/relationships/hyperlink" Target="https://www.caixa.gov.br/Downloads/sinapi-cadernos-tecnicos/SINAPI-CT-CUSTOS-HORARIOS-PRODUTIVO-E-IMPRODUTIVO-DOS-EQUIPAMENTOS.pdf" TargetMode="External"/><Relationship Id="rId8009" Type="http://schemas.openxmlformats.org/officeDocument/2006/relationships/hyperlink" Target="https://www.caixa.gov.br/Downloads/sinapi-cadernos-tecnicos/SINAPI-CT-POSTES-DE-CONCRETO-E-METALICOS.pdf" TargetMode="External"/><Relationship Id="rId8356" Type="http://schemas.openxmlformats.org/officeDocument/2006/relationships/hyperlink" Target="https://www.caixa.gov.br/Downloads/sinapi-cadernos-tecnicos/SINAPI-CT-RASGOS-E-FIXACOES.pdf" TargetMode="External"/><Relationship Id="rId9407" Type="http://schemas.openxmlformats.org/officeDocument/2006/relationships/hyperlink" Target="https://www.caixa.gov.br/Downloads/sinapi-cadernos-tecnicos/SINAPI-CT-USINAGENS.pdf" TargetMode="External"/><Relationship Id="rId4966" Type="http://schemas.openxmlformats.org/officeDocument/2006/relationships/hyperlink" Target="https://www.caixa.gov.br/Downloads/sinapi-cadernos-tecnicos/SINAPI-CT-INSTALACOES-HIDRAULICAS-RESERVACAO-E-BOMBAS-DE-RECALQUE.pdf" TargetMode="External"/><Relationship Id="rId3568" Type="http://schemas.openxmlformats.org/officeDocument/2006/relationships/hyperlink" Target="https://www.caixa.gov.br/Downloads/sinapi-cadernos-tecnicos/SINAPI-CT-ESTACAS-PRE-MOLDADAS.pdf" TargetMode="External"/><Relationship Id="rId4619" Type="http://schemas.openxmlformats.org/officeDocument/2006/relationships/hyperlink" Target="https://www.caixa.gov.br/Downloads/sinapi-cadernos-tecnicos/SINAPI-CT-INSTALACOES-ELETRICAS-QUADROS-CABOS-DISJUNTORES-CONTATORES-E-BARRAMENTOS-BLINDADOS.pdf" TargetMode="External"/><Relationship Id="rId489" Type="http://schemas.openxmlformats.org/officeDocument/2006/relationships/hyperlink" Target="https://www.caixa.gov.br/Downloads/sinapi-cadernos-tecnicos/SINAPI-CT-ASSENTAMENTO-DE-TUBOS-DE-PVC-E-METALICOS-EM-REDES-DE-AGUA.pdf" TargetMode="External"/><Relationship Id="rId6041" Type="http://schemas.openxmlformats.org/officeDocument/2006/relationships/hyperlink" Target="https://www.caixa.gov.br/Downloads/sinapi-cadernos-tecnicos/SINAPI-CT-INSTALACOES-DE-GAS-E-INCENDIO-EM-ACO-E-FERRO-GALVANIZADO.pdf" TargetMode="External"/><Relationship Id="rId9264" Type="http://schemas.openxmlformats.org/officeDocument/2006/relationships/hyperlink" Target="https://www.caixa.gov.br/Downloads/sinapi-cadernos-tecnicos/SINAPI-CT-TRANSPORTE-CARGA-E-DESCARGA-DE-MATERIAIS.pdf" TargetMode="External"/><Relationship Id="rId970" Type="http://schemas.openxmlformats.org/officeDocument/2006/relationships/hyperlink" Target="https://www.caixa.gov.br/Downloads/sinapi-cadernos-tecnicos/SINAPI-CT-ATERROS-BASES-SUB-BASES-E-IMPRIMACOES.pdf" TargetMode="External"/><Relationship Id="rId1253" Type="http://schemas.openxmlformats.org/officeDocument/2006/relationships/hyperlink" Target="https://www.caixa.gov.br/Downloads/sinapi-cadernos-tecnicos/SINAPI-CT-CHAPISCO.pdf" TargetMode="External"/><Relationship Id="rId2651" Type="http://schemas.openxmlformats.org/officeDocument/2006/relationships/hyperlink" Target="https://www.caixa.gov.br/Downloads/sinapi-cadernos-tecnicos/SINAPI-CT-DEPRECIACAO-JUROS-IMPOSTOS-E-SEGUROS-MANUTENCAO-E-MATERIAIS-NA-OPERACAO-DOS-EQUIPAMENTOS.pdf" TargetMode="External"/><Relationship Id="rId3702" Type="http://schemas.openxmlformats.org/officeDocument/2006/relationships/hyperlink" Target="https://www.caixa.gov.br/Downloads/sinapi-cadernos-tecnicos/SINAPI-CT-ESTRUTURAS-PRE-FABRICADAS-E-PRE-MOLDADAS.pdf" TargetMode="External"/><Relationship Id="rId623" Type="http://schemas.openxmlformats.org/officeDocument/2006/relationships/hyperlink" Target="https://www.caixa.gov.br/Downloads/sinapi-cadernos-tecnicos/SINAPI-CT-ASSENTAMENTO-DE-TUBOS-DE-PVC-E-METALICOS-EM-REDES-DE-AGUA.pdf" TargetMode="External"/><Relationship Id="rId2304" Type="http://schemas.openxmlformats.org/officeDocument/2006/relationships/hyperlink" Target="https://www.caixa.gov.br/Downloads/sinapi-cadernos-tecnicos/SINAPI-CT-DEPRECIACAO-JUROS-IMPOSTOS-E-SEGUROS-MANUTENCAO-E-MATERIAIS-NA-OPERACAO-DOS-EQUIPAMENTOS.pdf" TargetMode="External"/><Relationship Id="rId5874" Type="http://schemas.openxmlformats.org/officeDocument/2006/relationships/hyperlink" Target="https://www.caixa.gov.br/Downloads/sinapi-cadernos-tecnicos/SINAPI-CT-INSTALACOES-PREDIAIS-DE-AGUAS-PLUVIAIS-TUBOS-CONEXOES-CAIXAS-E-RALOS.pdf" TargetMode="External"/><Relationship Id="rId6925" Type="http://schemas.openxmlformats.org/officeDocument/2006/relationships/hyperlink" Target="https://www.caixa.gov.br/Downloads/sinapi-metodologia/Livro_SINAPI_Calculos_Parametros.pdf" TargetMode="External"/><Relationship Id="rId4476" Type="http://schemas.openxmlformats.org/officeDocument/2006/relationships/hyperlink" Target="https://www.caixa.gov.br/Downloads/sinapi-cadernos-tecnicos/SINAPI-CT-INSTALACOES-ELETRICAS-ELETRODUTOS-EMBUTIDOS-CABOS-CAIXAS-TOMADAS-E-INTERRUPTORES.pdf" TargetMode="External"/><Relationship Id="rId5527" Type="http://schemas.openxmlformats.org/officeDocument/2006/relationships/hyperlink" Target="https://www.caixa.gov.br/Downloads/sinapi-cadernos-tecnicos/SINAPI-CT-INSTALACOES-PREDIAIS-DE-AGUA-FRIA-EM-PVC.pdf" TargetMode="External"/><Relationship Id="rId3078" Type="http://schemas.openxmlformats.org/officeDocument/2006/relationships/hyperlink" Target="https://www.caixa.gov.br/Downloads/sinapi-cadernos-tecnicos/SINAPI-CT-ESCADAS.pdf" TargetMode="External"/><Relationship Id="rId4129" Type="http://schemas.openxmlformats.org/officeDocument/2006/relationships/hyperlink" Target="https://www.caixa.gov.br/Downloads/sinapi-cadernos-tecnicos/SINAPI-CT-GALERIAS-COM-ADUELAS-DE-CONCRETO.pdf" TargetMode="External"/><Relationship Id="rId7699" Type="http://schemas.openxmlformats.org/officeDocument/2006/relationships/hyperlink" Target="https://www.caixa.gov.br/Downloads/sinapi-cadernos-tecnicos/SINAPI-CT-PENEIRAMENTO-E-ENSACAMENTO-DE-AREIA-EM-OBRA.pdf" TargetMode="External"/><Relationship Id="rId8000" Type="http://schemas.openxmlformats.org/officeDocument/2006/relationships/hyperlink" Target="https://www.caixa.gov.br/Downloads/sinapi-cadernos-tecnicos/SINAPI-CT-POSTES-DE-CONCRETO-E-METALICOS.pdf" TargetMode="External"/><Relationship Id="rId4610" Type="http://schemas.openxmlformats.org/officeDocument/2006/relationships/hyperlink" Target="https://www.caixa.gov.br/Downloads/sinapi-cadernos-tecnicos/SINAPI-CT-INSTALACOES-ELETRICAS-QUADROS-CABOS-DISJUNTORES-CONTATORES-E-BARRAMENTOS-BLINDADOS.pdf" TargetMode="External"/><Relationship Id="rId480" Type="http://schemas.openxmlformats.org/officeDocument/2006/relationships/hyperlink" Target="https://www.caixa.gov.br/Downloads/sinapi-cadernos-tecnicos/SINAPI-CT-ASSENTAMENTO-DE-TUBOS-DE-PVC-E-METALICOS-EM-REDES-DE-AGUA.pdf" TargetMode="External"/><Relationship Id="rId2161" Type="http://schemas.openxmlformats.org/officeDocument/2006/relationships/hyperlink" Target="https://www.caixa.gov.br/Downloads/sinapi-cadernos-tecnicos/SINAPI-CT-DEPRECIACAO-JUROS-IMPOSTOS-E-SEGUROS-MANUTENCAO-E-MATERIAIS-NA-OPERACAO-DOS-EQUIPAMENTOS.pdf" TargetMode="External"/><Relationship Id="rId3212" Type="http://schemas.openxmlformats.org/officeDocument/2006/relationships/hyperlink" Target="https://www.caixa.gov.br/Downloads/sinapi-cadernos-tecnicos/SINAPI-CT-ESCAVACAO-VERTICAL-A-CEU-ABERTO.pdf" TargetMode="External"/><Relationship Id="rId133" Type="http://schemas.openxmlformats.org/officeDocument/2006/relationships/hyperlink" Target="https://www.caixa.gov.br/Downloads/sinapi-cadernos-tecnicos/SINAPI-CT-ARGAMASSAS.pdf" TargetMode="External"/><Relationship Id="rId5384" Type="http://schemas.openxmlformats.org/officeDocument/2006/relationships/hyperlink" Target="https://www.caixa.gov.br/Downloads/sinapi-cadernos-tecnicos/SINAPI-CT-INSTALACOES-PREDIAIS-DE-ESGOTO-TUBOS-E-CONEXOES.pdf" TargetMode="External"/><Relationship Id="rId6782" Type="http://schemas.openxmlformats.org/officeDocument/2006/relationships/hyperlink" Target="https://www.caixa.gov.br/Downloads/sinapi-metodologia/Livro_SINAPI_Calculos_Parametros.pdf" TargetMode="External"/><Relationship Id="rId7833" Type="http://schemas.openxmlformats.org/officeDocument/2006/relationships/hyperlink" Target="https://www.caixa.gov.br/Downloads/sinapi-cadernos-tecnicos/SINAPI-CT-PINTURA-EM-MADEIRA.pdf" TargetMode="External"/><Relationship Id="rId5037" Type="http://schemas.openxmlformats.org/officeDocument/2006/relationships/hyperlink" Target="https://www.caixa.gov.br/Downloads/sinapi-cadernos-tecnicos/SINAPI-CT-INSTALACOES-HIDRAULICAS-RESERVACAO-E-BOMBAS-DE-RECALQUE.pdf" TargetMode="External"/><Relationship Id="rId6435" Type="http://schemas.openxmlformats.org/officeDocument/2006/relationships/hyperlink" Target="https://www.caixa.gov.br/Downloads/sinapi-cadernos-tecnicos/SINAPI-CT-INSTALACOES-EM-COBRE.pdf" TargetMode="External"/><Relationship Id="rId1994" Type="http://schemas.openxmlformats.org/officeDocument/2006/relationships/hyperlink" Target="https://www.caixa.gov.br/Downloads/sinapi-cadernos-tecnicos/SINAPI-CT-DEPRECIACAO-JUROS-IMPOSTOS-E-SEGUROS-MANUTENCAO-E-MATERIAIS-NA-OPERACAO-DOS-EQUIPAMENTOS.pdf" TargetMode="External"/><Relationship Id="rId1647" Type="http://schemas.openxmlformats.org/officeDocument/2006/relationships/hyperlink" Target="https://www.caixa.gov.br/Downloads/sinapi-cadernos-tecnicos/SINAPI-CT-CUSTOS-HORARIOS-PRODUTIVO-E-IMPRODUTIVO-DOS-EQUIPAMENTOS.pdf" TargetMode="External"/><Relationship Id="rId4120" Type="http://schemas.openxmlformats.org/officeDocument/2006/relationships/hyperlink" Target="https://www.caixa.gov.br/Downloads/sinapi-cadernos-tecnicos/SINAPI-CT-GALERIAS-COM-ADUELAS-DE-CONCRETO.pdf" TargetMode="External"/><Relationship Id="rId7690" Type="http://schemas.openxmlformats.org/officeDocument/2006/relationships/hyperlink" Target="https://www.caixa.gov.br/Downloads/sinapi-cadernos-tecnicos/SINAPI-CT-PEITORIS-E-CHAPINS.pdf" TargetMode="External"/><Relationship Id="rId8741" Type="http://schemas.openxmlformats.org/officeDocument/2006/relationships/hyperlink" Target="https://www.caixa.gov.br/Downloads/sinapi-cadernos-tecnicos/SINAPI-CT-SINALIZACAO-HORIZONTAL-VIARIA.pdf" TargetMode="External"/><Relationship Id="rId6292" Type="http://schemas.openxmlformats.org/officeDocument/2006/relationships/hyperlink" Target="https://www.caixa.gov.br/Downloads/sinapi-cadernos-tecnicos/SINAPI-CT-INSTALACOES-DE-AR-CONDICIONADO.pdf" TargetMode="External"/><Relationship Id="rId7343" Type="http://schemas.openxmlformats.org/officeDocument/2006/relationships/hyperlink" Target="https://www.caixa.gov.br/Downloads/sinapi-cadernos-tecnicos/SINAPI-CT-MASSA-UNICA-INTERNA.pdf" TargetMode="External"/><Relationship Id="rId3953" Type="http://schemas.openxmlformats.org/officeDocument/2006/relationships/hyperlink" Target="https://www.caixa.gov.br/Downloads/sinapi-cadernos-tecnicos/SINAPI-CT-FUNDACOES-RASAS-(BLOCOS-SAPATAS-VIGAS-BALDRAME).pdf" TargetMode="External"/><Relationship Id="rId9168" Type="http://schemas.openxmlformats.org/officeDocument/2006/relationships/hyperlink" Target="https://www.caixa.gov.br/Downloads/sinapi-cadernos-tecnicos/SINAPI-CT-TRANSPORTE-DE-MATERIAIS-DENTRO-DO-CANTEIRO-DE-OBRAS.pdf" TargetMode="External"/><Relationship Id="rId874" Type="http://schemas.openxmlformats.org/officeDocument/2006/relationships/hyperlink" Target="https://www.caixa.gov.br/Downloads/sinapi-cadernos-tecnicos/SINAPI-CT-ATERROS-BASES-SUB-BASES-E-IMPRIMACOES.pdf" TargetMode="External"/><Relationship Id="rId2555" Type="http://schemas.openxmlformats.org/officeDocument/2006/relationships/hyperlink" Target="https://www.caixa.gov.br/Downloads/sinapi-cadernos-tecnicos/SINAPI-CT-DEPRECIACAO-JUROS-IMPOSTOS-E-SEGUROS-MANUTENCAO-E-MATERIAIS-NA-OPERACAO-DOS-EQUIPAMENTOS.pdf" TargetMode="External"/><Relationship Id="rId3606" Type="http://schemas.openxmlformats.org/officeDocument/2006/relationships/hyperlink" Target="https://www.caixa.gov.br/Downloads/sinapi-cadernos-tecnicos/SINAPI-CT-ESTRUTURA-E-TRAMA-PARA-COBERTURA.pdf" TargetMode="External"/><Relationship Id="rId527" Type="http://schemas.openxmlformats.org/officeDocument/2006/relationships/hyperlink" Target="https://www.caixa.gov.br/Downloads/sinapi-cadernos-tecnicos/SINAPI-CT-ASSENTAMENTO-DE-TUBOS-DE-PVC-E-METALICOS-EM-REDES-DE-AGUA.pdf" TargetMode="External"/><Relationship Id="rId1157" Type="http://schemas.openxmlformats.org/officeDocument/2006/relationships/hyperlink" Target="https://www.caixa.gov.br/Downloads/sinapi-cadernos-tecnicos/SINAPI-CT-CAIXAS-DE-AGUA-PARA-EDIFICACOES.pdf" TargetMode="External"/><Relationship Id="rId2208" Type="http://schemas.openxmlformats.org/officeDocument/2006/relationships/hyperlink" Target="https://www.caixa.gov.br/Downloads/sinapi-cadernos-tecnicos/SINAPI-CT-DEPRECIACAO-JUROS-IMPOSTOS-E-SEGUROS-MANUTENCAO-E-MATERIAIS-NA-OPERACAO-DOS-EQUIPAMENTOS.pdf" TargetMode="External"/><Relationship Id="rId5778" Type="http://schemas.openxmlformats.org/officeDocument/2006/relationships/hyperlink" Target="https://www.caixa.gov.br/Downloads/sinapi-cadernos-tecnicos/SINAPI-CT-INSTALACOES-PREDIAIS-DE-AGUA-QUENTE-EM-CPVC.pdf" TargetMode="External"/><Relationship Id="rId6829" Type="http://schemas.openxmlformats.org/officeDocument/2006/relationships/hyperlink" Target="https://www.caixa.gov.br/Downloads/sinapi-metodologia/Livro_SINAPI_Calculos_Parametros.pdf" TargetMode="External"/><Relationship Id="rId8251" Type="http://schemas.openxmlformats.org/officeDocument/2006/relationships/hyperlink" Target="https://www.caixa.gov.br/Downloads/sinapi-cadernos-tecnicos/SINAPI-CT-PRODUCAO-DE-CONCRETOS-E-ARGAMASSAS-UTILIZANDO-AGREGADO-RECICLADO.pdf" TargetMode="External"/><Relationship Id="rId9302" Type="http://schemas.openxmlformats.org/officeDocument/2006/relationships/hyperlink" Target="https://www.caixa.gov.br/Downloads/sinapi-cadernos-tecnicos/SINAPI-CT-TRANSPORTE-CARGA-E-DESCARGA-DE-MATERIAIS.pdf" TargetMode="External"/><Relationship Id="rId3463" Type="http://schemas.openxmlformats.org/officeDocument/2006/relationships/hyperlink" Target="https://www.caixa.gov.br/Downloads/sinapi-cadernos-tecnicos/SINAPI-CT-ESQUADRIAS-PORTAS.pdf" TargetMode="External"/><Relationship Id="rId4861" Type="http://schemas.openxmlformats.org/officeDocument/2006/relationships/hyperlink" Target="https://www.caixa.gov.br/Downloads/sinapi-cadernos-tecnicos/SINAPI-CT-INSTALACOES-HIDRAULICAS-RESERVACAO-E-BOMBAS-DE-RECALQUE.pdf" TargetMode="External"/><Relationship Id="rId5912" Type="http://schemas.openxmlformats.org/officeDocument/2006/relationships/hyperlink" Target="https://www.caixa.gov.br/Downloads/sinapi-cadernos-tecnicos/SINAPI-CT-INSTALACOES-DE-GAS-E-INCENDIO-EM-ACO-E-FERRO-GALVANIZADO.pdf" TargetMode="External"/><Relationship Id="rId384" Type="http://schemas.openxmlformats.org/officeDocument/2006/relationships/hyperlink" Target="https://www.caixa.gov.br/Downloads/sinapi-cadernos-tecnicos/SINAPI-CT-ASSENTAMENTO-DE-TUBOS-DE-ESGOTO-EM-PVC-E-PEAD.pdf" TargetMode="External"/><Relationship Id="rId2065" Type="http://schemas.openxmlformats.org/officeDocument/2006/relationships/hyperlink" Target="https://www.caixa.gov.br/Downloads/sinapi-cadernos-tecnicos/SINAPI-CT-DEPRECIACAO-JUROS-IMPOSTOS-E-SEGUROS-MANUTENCAO-E-MATERIAIS-NA-OPERACAO-DOS-EQUIPAMENTOS.pdf" TargetMode="External"/><Relationship Id="rId3116" Type="http://schemas.openxmlformats.org/officeDocument/2006/relationships/hyperlink" Target="https://www.caixa.gov.br/Downloads/sinapi-cadernos-tecnicos/SINAPI-CT-ESCAVACAO-HORIZONTAL.pdf" TargetMode="External"/><Relationship Id="rId4514" Type="http://schemas.openxmlformats.org/officeDocument/2006/relationships/hyperlink" Target="https://www.caixa.gov.br/Downloads/sinapi-cadernos-tecnicos/SINAPI-CT-INSTALACOES-ELETRICAS-ELETRODUTOS-EMBUTIDOS-CABOS-CAIXAS-TOMADAS-E-INTERRUPTORES.pdf" TargetMode="External"/><Relationship Id="rId6686" Type="http://schemas.openxmlformats.org/officeDocument/2006/relationships/hyperlink" Target="https://www.caixa.gov.br/Downloads/sinapi-cadernos-tecnicos/SINAPI-CT-LIGACOES-PREDIAIS-DE-AGUA-E-ESGOTO.pdf" TargetMode="External"/><Relationship Id="rId7737" Type="http://schemas.openxmlformats.org/officeDocument/2006/relationships/hyperlink" Target="https://www.caixa.gov.br/Downloads/sinapi-cadernos-tecnicos/SINAPI-CT-PERFURACAO-HORIZONTAL-DIRECIONAL-HDD.pdf" TargetMode="External"/><Relationship Id="rId5288" Type="http://schemas.openxmlformats.org/officeDocument/2006/relationships/hyperlink" Target="https://www.caixa.gov.br/Downloads/sinapi-cadernos-tecnicos/SINAPI-CT-INSTALACOES-HIDRAULICAS-EM-PPR.pdf" TargetMode="External"/><Relationship Id="rId6339" Type="http://schemas.openxmlformats.org/officeDocument/2006/relationships/hyperlink" Target="https://www.caixa.gov.br/Downloads/sinapi-cadernos-tecnicos/SINAPI-CT-INSTALACOES-EM-COBRE.pdf" TargetMode="External"/><Relationship Id="rId1898" Type="http://schemas.openxmlformats.org/officeDocument/2006/relationships/hyperlink" Target="https://www.caixa.gov.br/Downloads/sinapi-cadernos-tecnicos/SINAPI-CT-DEPRECIACAO-JUROS-IMPOSTOS-E-SEGUROS-MANUTENCAO-E-MATERIAIS-NA-OPERACAO-DOS-EQUIPAMENTOS.pdf" TargetMode="External"/><Relationship Id="rId2949" Type="http://schemas.openxmlformats.org/officeDocument/2006/relationships/hyperlink" Target="https://www.caixa.gov.br/Downloads/sinapi-cadernos-tecnicos/SINAPI-CT-EQUIPAMENTOS-DE-PROTECAO-COLETIVA.pdf" TargetMode="External"/><Relationship Id="rId6820" Type="http://schemas.openxmlformats.org/officeDocument/2006/relationships/hyperlink" Target="https://www.caixa.gov.br/Downloads/sinapi-metodologia/Livro_SINAPI_Calculos_Parametros.pdf" TargetMode="External"/><Relationship Id="rId4371" Type="http://schemas.openxmlformats.org/officeDocument/2006/relationships/hyperlink" Target="https://www.caixa.gov.br/Downloads/sinapi-cadernos-tecnicos/SINAPI-CT-INSTALACOES-ELETRICAS-ELETRODUTOS-EMBUTIDOS-CABOS-CAIXAS-TOMADAS-E-INTERRUPTORES.pdf" TargetMode="External"/><Relationship Id="rId5422" Type="http://schemas.openxmlformats.org/officeDocument/2006/relationships/hyperlink" Target="https://www.caixa.gov.br/Downloads/sinapi-cadernos-tecnicos/SINAPI-CT-INSTALACOES-PREDIAIS-DE-AGUA-FRIA-EM-PVC.pdf" TargetMode="External"/><Relationship Id="rId4024" Type="http://schemas.openxmlformats.org/officeDocument/2006/relationships/hyperlink" Target="https://www.caixa.gov.br/Downloads/sinapi-cadernos-tecnicos/SINAPI-CT-FORMAS-PARA-ESTRUTURAS-DE-CONCRETO-ARMADO.pdf" TargetMode="External"/><Relationship Id="rId7594" Type="http://schemas.openxmlformats.org/officeDocument/2006/relationships/hyperlink" Target="https://www.caixa.gov.br/Downloads/sinapi-cadernos-tecnicos/SINAPI-CT-PARQUINHOS-E-EQUIPAMENTOS-DE-GINASTICA-AO-AR-LIVRE.pdf" TargetMode="External"/><Relationship Id="rId8992" Type="http://schemas.openxmlformats.org/officeDocument/2006/relationships/hyperlink" Target="https://www.caixa.gov.br/Downloads/sinapi-cadernos-tecnicos/SINAPI-CT-TRANSPORTE-FLUVIAL-CARGA-E-DESCARGA.pdf" TargetMode="External"/><Relationship Id="rId6196" Type="http://schemas.openxmlformats.org/officeDocument/2006/relationships/hyperlink" Target="https://www.caixa.gov.br/Downloads/sinapi-cadernos-tecnicos/SINAPI-CT-INSTALACOES-DE-GAS-E-INCENDIO-EM-ACO-E-FERRO-GALVANIZADO.pdf" TargetMode="External"/><Relationship Id="rId7247" Type="http://schemas.openxmlformats.org/officeDocument/2006/relationships/hyperlink" Target="https://www.caixa.gov.br/Downloads/sinapi-cadernos-tecnicos/SINAPI-CT-MASSA-UNICA-EXTERNA.pdf" TargetMode="External"/><Relationship Id="rId8645" Type="http://schemas.openxmlformats.org/officeDocument/2006/relationships/hyperlink" Target="https://www.caixa.gov.br/Downloads/sinapi-cadernos-tecnicos/SINAPI-CT-REDES-DE-AGUA-E-ESGOTO-EM-PEAD-LISO-(TUBOS-E-CONEXOES).pdf" TargetMode="External"/><Relationship Id="rId3857" Type="http://schemas.openxmlformats.org/officeDocument/2006/relationships/hyperlink" Target="https://www.caixa.gov.br/Downloads/sinapi-cadernos-tecnicos/SINAPI-CT-EXECUCAO-DE-TIRANTES.pdf" TargetMode="External"/><Relationship Id="rId4908" Type="http://schemas.openxmlformats.org/officeDocument/2006/relationships/hyperlink" Target="https://www.caixa.gov.br/Downloads/sinapi-cadernos-tecnicos/SINAPI-CT-INSTALACOES-HIDRAULICAS-RESERVACAO-E-BOMBAS-DE-RECALQUE.pdf" TargetMode="External"/><Relationship Id="rId778" Type="http://schemas.openxmlformats.org/officeDocument/2006/relationships/hyperlink" Target="https://www.caixa.gov.br/Downloads/sinapi-cadernos-tecnicos/SINAPI-CT-ATERROS-BASES-SUB-BASES-E-IMPRIMACOES.pdf" TargetMode="External"/><Relationship Id="rId2459" Type="http://schemas.openxmlformats.org/officeDocument/2006/relationships/hyperlink" Target="https://www.caixa.gov.br/Downloads/sinapi-cadernos-tecnicos/SINAPI-CT-DEPRECIACAO-JUROS-IMPOSTOS-E-SEGUROS-MANUTENCAO-E-MATERIAIS-NA-OPERACAO-DOS-EQUIPAMENTOS.pdf" TargetMode="External"/><Relationship Id="rId6330" Type="http://schemas.openxmlformats.org/officeDocument/2006/relationships/hyperlink" Target="https://www.caixa.gov.br/Downloads/sinapi-cadernos-tecnicos/SINAPI-CT-INSTALACOES-DE-AR-CONDICIONADO-EM-COBRE.pdf" TargetMode="External"/><Relationship Id="rId9553" Type="http://schemas.openxmlformats.org/officeDocument/2006/relationships/hyperlink" Target="https://www.caixa.gov.br/Downloads/sinapi-cadernos-tecnicos/SINAPI-CT-VALVULAS-E-REGISTROS-PARA-SISTEMAS-PREDIAIS.pdf" TargetMode="External"/><Relationship Id="rId1542" Type="http://schemas.openxmlformats.org/officeDocument/2006/relationships/hyperlink" Target="https://www.caixa.gov.br/Downloads/sinapi-cadernos-tecnicos/SINAPI-CT-CUSTOS-HORARIOS-PRODUTIVO-E-IMPRODUTIVO-DOS-EQUIPAMENTOS.pdf" TargetMode="External"/><Relationship Id="rId2940" Type="http://schemas.openxmlformats.org/officeDocument/2006/relationships/hyperlink" Target="https://www.caixa.gov.br/Downloads/sinapi-cadernos-tecnicos/SINAPI-CT-EQUIPAMENTOS-DE-PROTECAO-COLETIVA.pdf" TargetMode="External"/><Relationship Id="rId8155" Type="http://schemas.openxmlformats.org/officeDocument/2006/relationships/hyperlink" Target="https://www.caixa.gov.br/Downloads/sinapi-cadernos-tecnicos/SINAPI-CT-POCOS-DE-VISITA-E-CAIXAS-PARA-BOCAS-DE-LOBO.pdf" TargetMode="External"/><Relationship Id="rId9206" Type="http://schemas.openxmlformats.org/officeDocument/2006/relationships/hyperlink" Target="https://www.caixa.gov.br/Downloads/sinapi-cadernos-tecnicos/SINAPI-CT-TRANSPORTE-CARGA-E-DESCARGA-DE-MATERIAIS.pdf" TargetMode="External"/><Relationship Id="rId912" Type="http://schemas.openxmlformats.org/officeDocument/2006/relationships/hyperlink" Target="https://www.caixa.gov.br/Downloads/sinapi-cadernos-tecnicos/SINAPI-CT-ATERROS-BASES-SUB-BASES-E-IMPRIMACOES.pdf" TargetMode="External"/><Relationship Id="rId4765" Type="http://schemas.openxmlformats.org/officeDocument/2006/relationships/hyperlink" Target="https://www.caixa.gov.br/Downloads/sinapi-cadernos-tecnicos/SINAPI-CT-INSTALACOES-ELETRICAS-REDE-DE-DISTRIBUICAO.pdf" TargetMode="External"/><Relationship Id="rId5816" Type="http://schemas.openxmlformats.org/officeDocument/2006/relationships/hyperlink" Target="https://www.caixa.gov.br/Downloads/sinapi-cadernos-tecnicos/SINAPI-CT-INSTALACOES-PREDIAIS-DE-AGUAS-PLUVIAIS-TUBOS-CONEXOES-CAIXAS-E-RALOS.pdf" TargetMode="External"/><Relationship Id="rId288" Type="http://schemas.openxmlformats.org/officeDocument/2006/relationships/hyperlink" Target="https://www.caixa.gov.br/Downloads/sinapi-cadernos-tecnicos/SINAPI-CT-ARMACAO-PARA-ESTRUTURAS-DE-CONCRETO-ARMADO.pdf" TargetMode="External"/><Relationship Id="rId3367" Type="http://schemas.openxmlformats.org/officeDocument/2006/relationships/hyperlink" Target="https://www.caixa.gov.br/Downloads/sinapi-cadernos-tecnicos/SINAPI-CT-ESCORAMENTO-E-PREPARO-DE-FUNDO-DE-VALAS.pdf" TargetMode="External"/><Relationship Id="rId4418" Type="http://schemas.openxmlformats.org/officeDocument/2006/relationships/hyperlink" Target="https://www.caixa.gov.br/Downloads/sinapi-cadernos-tecnicos/SINAPI-CT-INSTALACOES-ELETRICAS-ELETRODUTOS-EMBUTIDOS-CABOS-CAIXAS-TOMADAS-E-INTERRUPTORES.pdf" TargetMode="External"/><Relationship Id="rId7988" Type="http://schemas.openxmlformats.org/officeDocument/2006/relationships/hyperlink" Target="https://www.caixa.gov.br/Downloads/sinapi-cadernos-tecnicos/SINAPI-CT-PISOS.pdf" TargetMode="External"/><Relationship Id="rId2450" Type="http://schemas.openxmlformats.org/officeDocument/2006/relationships/hyperlink" Target="https://www.caixa.gov.br/Downloads/sinapi-cadernos-tecnicos/SINAPI-CT-DEPRECIACAO-JUROS-IMPOSTOS-E-SEGUROS-MANUTENCAO-E-MATERIAIS-NA-OPERACAO-DOS-EQUIPAMENTOS.pdf" TargetMode="External"/><Relationship Id="rId3501" Type="http://schemas.openxmlformats.org/officeDocument/2006/relationships/hyperlink" Target="https://www.caixa.gov.br/Downloads/sinapi-cadernos-tecnicos/SINAPI-CT-ESQUADRIAS-PORTAS.pdf" TargetMode="External"/><Relationship Id="rId9063" Type="http://schemas.openxmlformats.org/officeDocument/2006/relationships/hyperlink" Target="https://www.caixa.gov.br/Downloads/sinapi-cadernos-tecnicos/SINAPI-CT-TRANSPORTE-FLUVIAL-CARGA-E-DESCARGA.pdf" TargetMode="External"/><Relationship Id="rId422" Type="http://schemas.openxmlformats.org/officeDocument/2006/relationships/hyperlink" Target="https://www.caixa.gov.br/Downloads/sinapi-cadernos-tecnicos/SINAPI-CT-ASSENTAMENTO-DE-TUBOS-DE-PVC-E-METALICOS-EM-REDES-DE-AGUA.pdf" TargetMode="External"/><Relationship Id="rId1052" Type="http://schemas.openxmlformats.org/officeDocument/2006/relationships/hyperlink" Target="https://www.caixa.gov.br/Downloads/sinapi-cadernos-tecnicos/SINAPI-CT-BOCAS-PARA-BUEIROS.pdf" TargetMode="External"/><Relationship Id="rId2103" Type="http://schemas.openxmlformats.org/officeDocument/2006/relationships/hyperlink" Target="https://www.caixa.gov.br/Downloads/sinapi-cadernos-tecnicos/SINAPI-CT-DEPRECIACAO-JUROS-IMPOSTOS-E-SEGUROS-MANUTENCAO-E-MATERIAIS-NA-OPERACAO-DOS-EQUIPAMENTOS.pdf" TargetMode="External"/><Relationship Id="rId5673" Type="http://schemas.openxmlformats.org/officeDocument/2006/relationships/hyperlink" Target="https://www.caixa.gov.br/Downloads/sinapi-cadernos-tecnicos/SINAPI-CT-INSTALACOES-PREDIAIS-DE-AGUA-QUENTE-EM-CPVC.pdf" TargetMode="External"/><Relationship Id="rId4275" Type="http://schemas.openxmlformats.org/officeDocument/2006/relationships/hyperlink" Target="https://www.caixa.gov.br/Downloads/sinapi-cadernos-tecnicos/SINAPI-CT-ILUMINACAO-PREDIAL-E-MONITORAMENTO.pdf" TargetMode="External"/><Relationship Id="rId5326" Type="http://schemas.openxmlformats.org/officeDocument/2006/relationships/hyperlink" Target="https://www.caixa.gov.br/Downloads/sinapi-cadernos-tecnicos/SINAPI-CT-INSTALACOES-PREDIAIS-DE-ESGOTO-CAIXAS-E-RALOS.pdf" TargetMode="External"/><Relationship Id="rId6724" Type="http://schemas.openxmlformats.org/officeDocument/2006/relationships/hyperlink" Target="https://www.caixa.gov.br/Downloads/sinapi-metodologia/Livro_SINAPI_Calculos_Parametros.pdf" TargetMode="External"/><Relationship Id="rId8896" Type="http://schemas.openxmlformats.org/officeDocument/2006/relationships/hyperlink" Target="https://www.caixa.gov.br/Downloads/sinapi-cadernos-tecnicos/SINAPI-CT-SOLDA-DE-TOPO-EM-ELEMENTOS-DE-ACO.pdf" TargetMode="External"/><Relationship Id="rId1936" Type="http://schemas.openxmlformats.org/officeDocument/2006/relationships/hyperlink" Target="https://www.caixa.gov.br/Downloads/sinapi-cadernos-tecnicos/SINAPI-CT-DEPRECIACAO-JUROS-IMPOSTOS-E-SEGUROS-MANUTENCAO-E-MATERIAIS-NA-OPERACAO-DOS-EQUIPAMENTOS.pdf" TargetMode="External"/><Relationship Id="rId7498" Type="http://schemas.openxmlformats.org/officeDocument/2006/relationships/hyperlink" Target="https://www.caixa.gov.br/Downloads/sinapi-cadernos-tecnicos/SINAPI-CT-PAREDES-DE-CONCRETO-ESTUCAMENTO.pdf" TargetMode="External"/><Relationship Id="rId8549" Type="http://schemas.openxmlformats.org/officeDocument/2006/relationships/hyperlink" Target="https://www.caixa.gov.br/Downloads/sinapi-cadernos-tecnicos/SINAPI-CT-REDES-DE-LOGICA-TELEFONIA-E-IMAGEM.pdf" TargetMode="External"/><Relationship Id="rId3011" Type="http://schemas.openxmlformats.org/officeDocument/2006/relationships/hyperlink" Target="https://www.caixa.gov.br/Downloads/sinapi-cadernos-tecnicos/SINAPI-CT-EQUIPAMENTOS-DE-PROTECAO-COLETIVA.pdf" TargetMode="External"/><Relationship Id="rId6581" Type="http://schemas.openxmlformats.org/officeDocument/2006/relationships/hyperlink" Target="https://www.caixa.gov.br/Downloads/sinapi-cadernos-tecnicos/SINAPI-CT-INSTALACOES-PARA-CANTEIROS-DE-OBRAS.pdf" TargetMode="External"/><Relationship Id="rId7632" Type="http://schemas.openxmlformats.org/officeDocument/2006/relationships/hyperlink" Target="https://www.caixa.gov.br/Downloads/sinapi-cadernos-tecnicos/SINAPI-CT-PAVIMENTO-INTERTRAVADO.pdf" TargetMode="External"/><Relationship Id="rId5183" Type="http://schemas.openxmlformats.org/officeDocument/2006/relationships/hyperlink" Target="https://www.caixa.gov.br/Downloads/sinapi-cadernos-tecnicos/SINAPI-CT-INSTALACOES-HIDRAULICAS-EM-PEX.pdf" TargetMode="External"/><Relationship Id="rId6234" Type="http://schemas.openxmlformats.org/officeDocument/2006/relationships/hyperlink" Target="https://www.caixa.gov.br/Downloads/sinapi-cadernos-tecnicos/SINAPI-CT-INSTALACOES-DE-GAS-EM-PEX-MULTICAMADAS.pdf" TargetMode="External"/><Relationship Id="rId9457" Type="http://schemas.openxmlformats.org/officeDocument/2006/relationships/hyperlink" Target="https://www.caixa.gov.br/Downloads/sinapi-cadernos-tecnicos/SINAPI-CT-VIDROS-E-ESPELHOS.pdf" TargetMode="External"/><Relationship Id="rId1793" Type="http://schemas.openxmlformats.org/officeDocument/2006/relationships/hyperlink" Target="https://www.caixa.gov.br/Downloads/sinapi-cadernos-tecnicos/SINAPI-CT-CUSTOS-HORARIOS-PRODUTIVO-E-IMPRODUTIVO-DOS-EQUIPAMENTOS.pdf" TargetMode="External"/><Relationship Id="rId2844" Type="http://schemas.openxmlformats.org/officeDocument/2006/relationships/hyperlink" Target="https://www.caixa.gov.br/Downloads/sinapi-cadernos-tecnicos/SINAPI-CT-ELETROCALHAS.pdf" TargetMode="External"/><Relationship Id="rId8059" Type="http://schemas.openxmlformats.org/officeDocument/2006/relationships/hyperlink" Target="https://www.caixa.gov.br/Downloads/sinapi-cadernos-tecnicos/SINAPI-CT-POCOS-DE-VISITA-E-CAIXAS-PARA-BOCAS-DE-LOBO.pdf" TargetMode="External"/><Relationship Id="rId816" Type="http://schemas.openxmlformats.org/officeDocument/2006/relationships/hyperlink" Target="https://www.caixa.gov.br/Downloads/sinapi-cadernos-tecnicos/SINAPI-CT-ATERROS-BASES-SUB-BASES-E-IMPRIMACOES.pdf" TargetMode="External"/><Relationship Id="rId1446" Type="http://schemas.openxmlformats.org/officeDocument/2006/relationships/hyperlink" Target="https://www.caixa.gov.br/Downloads/sinapi-cadernos-tecnicos/SINAPI-CT-CUSTOS-HORARIOS-PRODUTIVO-E-IMPRODUTIVO-DOS-EQUIPAMENTOS.pdf" TargetMode="External"/><Relationship Id="rId4669" Type="http://schemas.openxmlformats.org/officeDocument/2006/relationships/hyperlink" Target="https://www.caixa.gov.br/Downloads/sinapi-cadernos-tecnicos/SINAPI-CT-INSTALACOES-ELETRICAS-QUADROS-CABOS-DISJUNTORES-CONTATORES-E-BARRAMENTOS-BLINDADOS.pdf" TargetMode="External"/><Relationship Id="rId8540" Type="http://schemas.openxmlformats.org/officeDocument/2006/relationships/hyperlink" Target="https://www.caixa.gov.br/Downloads/sinapi-cadernos-tecnicos/SINAPI-CT-REDES-DE-LOGICA-TELEFONIA-E-IMAGEM.pdf" TargetMode="External"/><Relationship Id="rId6091" Type="http://schemas.openxmlformats.org/officeDocument/2006/relationships/hyperlink" Target="https://www.caixa.gov.br/Downloads/sinapi-cadernos-tecnicos/SINAPI-CT-INSTALACOES-DE-GAS-E-INCENDIO-EM-ACO-E-FERRO-GALVANIZADO.pdf" TargetMode="External"/><Relationship Id="rId7142" Type="http://schemas.openxmlformats.org/officeDocument/2006/relationships/hyperlink" Target="https://www.caixa.gov.br/Downloads/sinapi-cadernos-tecnicos/SINAPI-CT-LOUCAS-E-METAIS.pdf" TargetMode="External"/><Relationship Id="rId3752" Type="http://schemas.openxmlformats.org/officeDocument/2006/relationships/hyperlink" Target="https://www.caixa.gov.br/Downloads/sinapi-cadernos-tecnicos/SINAPI-CT-ESTRUTURAS-DE-MADEIRA.pdf" TargetMode="External"/><Relationship Id="rId673" Type="http://schemas.openxmlformats.org/officeDocument/2006/relationships/hyperlink" Target="https://www.caixa.gov.br/Downloads/sinapi-cadernos-tecnicos/SINAPI-CT-ASSENTAMENTO-DE-TUBOS-DE-ESGOTO-OU-DRENAGEM-PLUVIAL-EM-CONCRETO.pdf" TargetMode="External"/><Relationship Id="rId2354" Type="http://schemas.openxmlformats.org/officeDocument/2006/relationships/hyperlink" Target="https://www.caixa.gov.br/Downloads/sinapi-cadernos-tecnicos/SINAPI-CT-DEPRECIACAO-JUROS-IMPOSTOS-E-SEGUROS-MANUTENCAO-E-MATERIAIS-NA-OPERACAO-DOS-EQUIPAMENTOS.pdf" TargetMode="External"/><Relationship Id="rId3405" Type="http://schemas.openxmlformats.org/officeDocument/2006/relationships/hyperlink" Target="https://www.caixa.gov.br/Downloads/sinapi-cadernos-tecnicos/SINAPI-CT-ESQUADRIAS-JANELAS.pdf" TargetMode="External"/><Relationship Id="rId4803" Type="http://schemas.openxmlformats.org/officeDocument/2006/relationships/hyperlink" Target="https://www.caixa.gov.br/Downloads/sinapi-cadernos-tecnicos/SINAPI-CT-INSTALACOES-HIDRAULICAS-RESERVACAO-E-BOMBAS-DE-RECALQUE.pdf" TargetMode="External"/><Relationship Id="rId326" Type="http://schemas.openxmlformats.org/officeDocument/2006/relationships/hyperlink" Target="https://www.caixa.gov.br/Downloads/sinapi-cadernos-tecnicos/SINAPI-CT-ARMACAO-PARA-ESTRUTURAS-DE-CONCRETO-ARMADO.pdf" TargetMode="External"/><Relationship Id="rId2007" Type="http://schemas.openxmlformats.org/officeDocument/2006/relationships/hyperlink" Target="https://www.caixa.gov.br/Downloads/sinapi-cadernos-tecnicos/SINAPI-CT-DEPRECIACAO-JUROS-IMPOSTOS-E-SEGUROS-MANUTENCAO-E-MATERIAIS-NA-OPERACAO-DOS-EQUIPAMENTOS.pdf" TargetMode="External"/><Relationship Id="rId6975" Type="http://schemas.openxmlformats.org/officeDocument/2006/relationships/hyperlink" Target="https://www.caixa.gov.br/Downloads/sinapi-metodologia/Livro_SINAPI_Calculos_Parametros.pdf" TargetMode="External"/><Relationship Id="rId4179" Type="http://schemas.openxmlformats.org/officeDocument/2006/relationships/hyperlink" Target="https://www.caixa.gov.br/Downloads/sinapi-cadernos-tecnicos/SINAPI-CT-GRAUTE-E-ARMACAO.pdf" TargetMode="External"/><Relationship Id="rId5577" Type="http://schemas.openxmlformats.org/officeDocument/2006/relationships/hyperlink" Target="https://www.caixa.gov.br/Downloads/sinapi-cadernos-tecnicos/SINAPI-CT-INSTALACOES-PREDIAIS-DE-AGUA-FRIA-EM-PVC.pdf" TargetMode="External"/><Relationship Id="rId6628" Type="http://schemas.openxmlformats.org/officeDocument/2006/relationships/hyperlink" Target="https://www.caixa.gov.br/Downloads/sinapi-cadernos-tecnicos/SINAPI-CT-LAJES-PRE-MOLDADAS.pdf" TargetMode="External"/><Relationship Id="rId8050" Type="http://schemas.openxmlformats.org/officeDocument/2006/relationships/hyperlink" Target="https://www.caixa.gov.br/Downloads/sinapi-cadernos-tecnicos/SINAPI-CT-POCOS-DE-VISITA-E-CAIXAS-PARA-BOCAS-DE-LOBO.pdf" TargetMode="External"/><Relationship Id="rId9101" Type="http://schemas.openxmlformats.org/officeDocument/2006/relationships/hyperlink" Target="https://www.caixa.gov.br/Downloads/sinapi-cadernos-tecnicos/SINAPI-CT-TRANSPORTE-DE-MATERIAIS-DENTRO-DO-CANTEIRO-DE-OBRAS.pdf" TargetMode="External"/><Relationship Id="rId4660" Type="http://schemas.openxmlformats.org/officeDocument/2006/relationships/hyperlink" Target="https://www.caixa.gov.br/Downloads/sinapi-cadernos-tecnicos/SINAPI-CT-INSTALACOES-ELETRICAS-QUADROS-CABOS-DISJUNTORES-CONTATORES-E-BARRAMENTOS-BLINDADOS.pdf" TargetMode="External"/><Relationship Id="rId5711" Type="http://schemas.openxmlformats.org/officeDocument/2006/relationships/hyperlink" Target="https://www.caixa.gov.br/Downloads/sinapi-cadernos-tecnicos/SINAPI-CT-INSTALACOES-PREDIAIS-DE-AGUA-QUENTE-EM-CPVC.pdf" TargetMode="External"/><Relationship Id="rId3262" Type="http://schemas.openxmlformats.org/officeDocument/2006/relationships/hyperlink" Target="https://www.caixa.gov.br/Downloads/sinapi-cadernos-tecnicos/SINAPI-CT-ESCAVACAO-DE-VALAS.pdf" TargetMode="External"/><Relationship Id="rId4313" Type="http://schemas.openxmlformats.org/officeDocument/2006/relationships/hyperlink" Target="https://www.caixa.gov.br/Downloads/sinapi-cadernos-tecnicos/SINAPI-CT-IMPERMEABILIZACAO-PROTECAO-MECANICA-E-TRATAMENTO-DE-JUNTA.pdf" TargetMode="External"/><Relationship Id="rId7883" Type="http://schemas.openxmlformats.org/officeDocument/2006/relationships/hyperlink" Target="https://www.caixa.gov.br/Downloads/sinapi-cadernos-tecnicos/SINAPI-CT-PINTURA-EM-SUPERFICIES-METALICAS.pdf" TargetMode="External"/><Relationship Id="rId183" Type="http://schemas.openxmlformats.org/officeDocument/2006/relationships/hyperlink" Target="https://www.caixa.gov.br/Downloads/sinapi-cadernos-tecnicos/SINAPI-CT-ARGAMASSAS.pdf" TargetMode="External"/><Relationship Id="rId6485" Type="http://schemas.openxmlformats.org/officeDocument/2006/relationships/hyperlink" Target="https://www.caixa.gov.br/Downloads/sinapi-cadernos-tecnicos/SINAPI-CT-INSTALACOES-EM-COBRE.pdf" TargetMode="External"/><Relationship Id="rId7536" Type="http://schemas.openxmlformats.org/officeDocument/2006/relationships/hyperlink" Target="https://www.caixa.gov.br/Downloads/sinapi-cadernos-tecnicos/SINAPI-CT-PAREDES-EM-DRYWALL.pdf" TargetMode="External"/><Relationship Id="rId8934" Type="http://schemas.openxmlformats.org/officeDocument/2006/relationships/hyperlink" Target="https://www.caixa.gov.br/Downloads/sinapi-cadernos-tecnicos/SINAPI-CT-TELHAMENTO-PARA-COBERTURA.pdf" TargetMode="External"/><Relationship Id="rId5087" Type="http://schemas.openxmlformats.org/officeDocument/2006/relationships/hyperlink" Target="https://www.caixa.gov.br/Downloads/sinapi-cadernos-tecnicos/SINAPI-CT-INSTALACOES-HIDRAULICAS-EM-PEX.pdf" TargetMode="External"/><Relationship Id="rId6138" Type="http://schemas.openxmlformats.org/officeDocument/2006/relationships/hyperlink" Target="https://www.caixa.gov.br/Downloads/sinapi-cadernos-tecnicos/SINAPI-CT-INSTALACOES-DE-GAS-E-INCENDIO-EM-ACO-E-FERRO-GALVANIZADO.pdf" TargetMode="External"/><Relationship Id="rId1697" Type="http://schemas.openxmlformats.org/officeDocument/2006/relationships/hyperlink" Target="https://www.caixa.gov.br/Downloads/sinapi-cadernos-tecnicos/SINAPI-CT-CUSTOS-HORARIOS-PRODUTIVO-E-IMPRODUTIVO-DOS-EQUIPAMENTOS.pdf" TargetMode="External"/><Relationship Id="rId2748" Type="http://schemas.openxmlformats.org/officeDocument/2006/relationships/hyperlink" Target="https://www.caixa.gov.br/Downloads/sinapi-cadernos-tecnicos/SINAPI-CT-DRENOS.pdf" TargetMode="External"/><Relationship Id="rId4170" Type="http://schemas.openxmlformats.org/officeDocument/2006/relationships/hyperlink" Target="https://www.caixa.gov.br/Downloads/sinapi-cadernos-tecnicos/SINAPI-CT-GRAUTE-E-ARMACAO.pdf" TargetMode="External"/><Relationship Id="rId5221" Type="http://schemas.openxmlformats.org/officeDocument/2006/relationships/hyperlink" Target="https://www.caixa.gov.br/Downloads/sinapi-cadernos-tecnicos/SINAPI-CT-INSTALACOES-HIDRAULICAS-EM-PEX.pdf" TargetMode="External"/><Relationship Id="rId8791" Type="http://schemas.openxmlformats.org/officeDocument/2006/relationships/hyperlink" Target="https://www.caixa.gov.br/Downloads/sinapi-cadernos-tecnicos/SINAPI-CT-SINALIZACAO-VERTICAL-VIARIA.pdf" TargetMode="External"/><Relationship Id="rId56" Type="http://schemas.openxmlformats.org/officeDocument/2006/relationships/hyperlink" Target="https://www.caixa.gov.br/Downloads/sinapi-cadernos-tecnicos/SINAPI-CT-ALVENARIA-DE-VEDACAO.pdf" TargetMode="External"/><Relationship Id="rId1831" Type="http://schemas.openxmlformats.org/officeDocument/2006/relationships/hyperlink" Target="https://www.caixa.gov.br/Downloads/sinapi-cadernos-tecnicos/SINAPI-CT-DEMOLICOES-E-REMOCOES.pdf" TargetMode="External"/><Relationship Id="rId7393" Type="http://schemas.openxmlformats.org/officeDocument/2006/relationships/hyperlink" Target="https://www.caixa.gov.br/Downloads/sinapi-cadernos-tecnicos/SINAPI-CT-MOBILIARIO-URBANO.pdf" TargetMode="External"/><Relationship Id="rId8444" Type="http://schemas.openxmlformats.org/officeDocument/2006/relationships/hyperlink" Target="https://www.caixa.gov.br/Downloads/sinapi-cadernos-tecnicos/SINAPI-CT-RECOMPOSICAO-DE-PAVIMENTOS.pdf" TargetMode="External"/><Relationship Id="rId7046" Type="http://schemas.openxmlformats.org/officeDocument/2006/relationships/hyperlink" Target="https://www.caixa.gov.br/Downloads/sinapi-metodologia/Livro_SINAPI_Calculos_Parametros.pdf" TargetMode="External"/><Relationship Id="rId577" Type="http://schemas.openxmlformats.org/officeDocument/2006/relationships/hyperlink" Target="https://www.caixa.gov.br/Downloads/sinapi-cadernos-tecnicos/SINAPI-CT-ASSENTAMENTO-DE-TUBOS-DE-PVC-E-METALICOS-EM-REDES-DE-AGUA.pdf" TargetMode="External"/><Relationship Id="rId2258" Type="http://schemas.openxmlformats.org/officeDocument/2006/relationships/hyperlink" Target="https://www.caixa.gov.br/Downloads/sinapi-cadernos-tecnicos/SINAPI-CT-DEPRECIACAO-JUROS-IMPOSTOS-E-SEGUROS-MANUTENCAO-E-MATERIAIS-NA-OPERACAO-DOS-EQUIPAMENTOS.pdf" TargetMode="External"/><Relationship Id="rId3656" Type="http://schemas.openxmlformats.org/officeDocument/2006/relationships/hyperlink" Target="https://www.caixa.gov.br/Downloads/sinapi-cadernos-tecnicos/SINAPI-CT-ESTRUTURA-E-TRAMA-PARA-COBERTURA.pdf" TargetMode="External"/><Relationship Id="rId4707" Type="http://schemas.openxmlformats.org/officeDocument/2006/relationships/hyperlink" Target="https://www.caixa.gov.br/Downloads/sinapi-cadernos-tecnicos/SINAPI-CT-INSTALACOES-ELETRICAS-REDE-DE-DISTRIBUICAO.pdf" TargetMode="External"/><Relationship Id="rId3309" Type="http://schemas.openxmlformats.org/officeDocument/2006/relationships/hyperlink" Target="https://www.caixa.gov.br/Downloads/sinapi-cadernos-tecnicos/SINAPI-CT-ESCAVACAO-EM-MATERIAL-DE-3&#170;-CATEGORIA.pdf" TargetMode="External"/><Relationship Id="rId6879" Type="http://schemas.openxmlformats.org/officeDocument/2006/relationships/hyperlink" Target="https://www.caixa.gov.br/Downloads/sinapi-metodologia/Livro_SINAPI_Calculos_Parametros.pdf" TargetMode="External"/><Relationship Id="rId9352" Type="http://schemas.openxmlformats.org/officeDocument/2006/relationships/hyperlink" Target="https://www.caixa.gov.br/Downloads/sinapi-cadernos-tecnicos/SINAPI-CT-TUBULACAO-FLANGEADA-PARA-REDES-DE-AGUA.pdf" TargetMode="External"/><Relationship Id="rId711" Type="http://schemas.openxmlformats.org/officeDocument/2006/relationships/hyperlink" Target="https://www.caixa.gov.br/Downloads/sinapi-cadernos-tecnicos/SINAPI-CT-ASSENTAMENTO-DE-TUBOS-DE-ESGOTO-OU-DRENAGEM-PLUVIAL-EM-CONCRETO.pdf" TargetMode="External"/><Relationship Id="rId1341" Type="http://schemas.openxmlformats.org/officeDocument/2006/relationships/hyperlink" Target="https://www.caixa.gov.br/Downloads/sinapi-cadernos-tecnicos/SINAPI-CT-CONCRETO-PROTENDIDO.pdf" TargetMode="External"/><Relationship Id="rId5962" Type="http://schemas.openxmlformats.org/officeDocument/2006/relationships/hyperlink" Target="https://www.caixa.gov.br/Downloads/sinapi-cadernos-tecnicos/SINAPI-CT-INSTALACOES-DE-GAS-E-INCENDIO-EM-ACO-E-FERRO-GALVANIZADO.pdf" TargetMode="External"/><Relationship Id="rId9005" Type="http://schemas.openxmlformats.org/officeDocument/2006/relationships/hyperlink" Target="https://www.caixa.gov.br/Downloads/sinapi-cadernos-tecnicos/SINAPI-CT-TRANSPORTE-FLUVIAL-CARGA-E-DESCARGA.pdf" TargetMode="External"/><Relationship Id="rId4564" Type="http://schemas.openxmlformats.org/officeDocument/2006/relationships/hyperlink" Target="https://www.caixa.gov.br/Downloads/sinapi-cadernos-tecnicos/SINAPI-CT-INSTALACOES-ELETRICAS-ELETRODUTOS-CONEXOES-E-CONDULETES-APARENTES.pdf" TargetMode="External"/><Relationship Id="rId5615" Type="http://schemas.openxmlformats.org/officeDocument/2006/relationships/hyperlink" Target="https://www.caixa.gov.br/Downloads/sinapi-cadernos-tecnicos/SINAPI-CT-INSTALACOES-PREDIAIS-DE-AGUA-FRIA-EM-PVC.pdf" TargetMode="External"/><Relationship Id="rId3166" Type="http://schemas.openxmlformats.org/officeDocument/2006/relationships/hyperlink" Target="https://www.caixa.gov.br/Downloads/sinapi-cadernos-tecnicos/SINAPI-CT-ESCAVACAO-VERTICAL-A-CEU-ABERTO.pdf" TargetMode="External"/><Relationship Id="rId4217" Type="http://schemas.openxmlformats.org/officeDocument/2006/relationships/hyperlink" Target="https://www.caixa.gov.br/Downloads/sinapi-cadernos-tecnicos/SINAPI-CT-GUIAS-E-SARJETAS.pdf" TargetMode="External"/><Relationship Id="rId6389" Type="http://schemas.openxmlformats.org/officeDocument/2006/relationships/hyperlink" Target="https://www.caixa.gov.br/Downloads/sinapi-cadernos-tecnicos/SINAPI-CT-INSTALACOES-EM-COBRE.pdf" TargetMode="External"/><Relationship Id="rId7787" Type="http://schemas.openxmlformats.org/officeDocument/2006/relationships/hyperlink" Target="https://www.caixa.gov.br/Downloads/sinapi-cadernos-tecnicos/SINAPI-CT-PINTURA-EXTERNA.pdf" TargetMode="External"/><Relationship Id="rId8838" Type="http://schemas.openxmlformats.org/officeDocument/2006/relationships/hyperlink" Target="https://www.caixa.gov.br/Downloads/sinapi-cadernos-tecnicos/SINAPI-CT-SISTEMA-DE-PROTECAO-CONTRA-DESCARGAS-ATMOSFERICAS-SPDA.pdf" TargetMode="External"/><Relationship Id="rId2999" Type="http://schemas.openxmlformats.org/officeDocument/2006/relationships/hyperlink" Target="https://www.caixa.gov.br/Downloads/sinapi-cadernos-tecnicos/SINAPI-CT-EQUIPAMENTOS-DE-PROTECAO-COLETIVA.pdf" TargetMode="External"/><Relationship Id="rId3300" Type="http://schemas.openxmlformats.org/officeDocument/2006/relationships/hyperlink" Target="https://www.caixa.gov.br/Downloads/sinapi-cadernos-tecnicos/SINAPI-CT-ESCAVACAO-EM-MATERIAL-DE-3&#170;-CATEGORIA.pdf" TargetMode="External"/><Relationship Id="rId6870" Type="http://schemas.openxmlformats.org/officeDocument/2006/relationships/hyperlink" Target="https://www.caixa.gov.br/Downloads/sinapi-metodologia/Livro_SINAPI_Calculos_Parametros.pdf" TargetMode="External"/><Relationship Id="rId7921" Type="http://schemas.openxmlformats.org/officeDocument/2006/relationships/hyperlink" Target="https://www.caixa.gov.br/Downloads/sinapi-cadernos-tecnicos/SINAPI-CT-PINTURA-PARA-PISOS-E-PARA-SINALIZACAO-HORIZONTAL-E-VERTICAL.pdf" TargetMode="External"/><Relationship Id="rId221" Type="http://schemas.openxmlformats.org/officeDocument/2006/relationships/hyperlink" Target="https://www.caixa.gov.br/Downloads/sinapi-cadernos-tecnicos/SINAPI-CT-ARGAMASSAS.pdf" TargetMode="External"/><Relationship Id="rId5472" Type="http://schemas.openxmlformats.org/officeDocument/2006/relationships/hyperlink" Target="https://www.caixa.gov.br/Downloads/sinapi-cadernos-tecnicos/SINAPI-CT-INSTALACOES-PREDIAIS-DE-AGUA-FRIA-EM-PVC.pdf" TargetMode="External"/><Relationship Id="rId6523" Type="http://schemas.openxmlformats.org/officeDocument/2006/relationships/hyperlink" Target="https://www.caixa.gov.br/Downloads/sinapi-cadernos-tecnicos/SINAPI-CT-INSTALACOES-EM-COBRE.pdf" TargetMode="External"/><Relationship Id="rId4074" Type="http://schemas.openxmlformats.org/officeDocument/2006/relationships/hyperlink" Target="https://www.caixa.gov.br/Downloads/sinapi-cadernos-tecnicos/SINAPI-CT-FORMAS-PARA-ESTRUTURAS-DE-CONCRETO-ARMADO.pdf" TargetMode="External"/><Relationship Id="rId5125" Type="http://schemas.openxmlformats.org/officeDocument/2006/relationships/hyperlink" Target="https://www.caixa.gov.br/Downloads/sinapi-cadernos-tecnicos/SINAPI-CT-INSTALACOES-HIDRAULICAS-EM-PEX.pdf" TargetMode="External"/><Relationship Id="rId8695" Type="http://schemas.openxmlformats.org/officeDocument/2006/relationships/hyperlink" Target="https://www.caixa.gov.br/Downloads/sinapi-cadernos-tecnicos/SINAPI-CT-REVESTIMENTOS-CERAMICOS-INTERNOS.pdf" TargetMode="External"/><Relationship Id="rId7297" Type="http://schemas.openxmlformats.org/officeDocument/2006/relationships/hyperlink" Target="https://www.caixa.gov.br/Downloads/sinapi-cadernos-tecnicos/SINAPI-CT-MASSA-UNICA-EXTERNA.pdf" TargetMode="External"/><Relationship Id="rId8348" Type="http://schemas.openxmlformats.org/officeDocument/2006/relationships/hyperlink" Target="https://www.caixa.gov.br/Downloads/sinapi-cadernos-tecnicos/SINAPI-CT-RASGOS-E-FIXACOES.pdf" TargetMode="External"/><Relationship Id="rId1735" Type="http://schemas.openxmlformats.org/officeDocument/2006/relationships/hyperlink" Target="https://www.caixa.gov.br/Downloads/sinapi-cadernos-tecnicos/SINAPI-CT-CUSTOS-HORARIOS-PRODUTIVO-E-IMPRODUTIVO-DOS-EQUIPAMENTOS.pdf" TargetMode="External"/><Relationship Id="rId4958" Type="http://schemas.openxmlformats.org/officeDocument/2006/relationships/hyperlink" Target="https://www.caixa.gov.br/Downloads/sinapi-cadernos-tecnicos/SINAPI-CT-INSTALACOES-HIDRAULICAS-RESERVACAO-E-BOMBAS-DE-RECALQUE.pdf" TargetMode="External"/><Relationship Id="rId6380" Type="http://schemas.openxmlformats.org/officeDocument/2006/relationships/hyperlink" Target="https://www.caixa.gov.br/Downloads/sinapi-cadernos-tecnicos/SINAPI-CT-INSTALACOES-EM-COBRE.pdf" TargetMode="External"/><Relationship Id="rId7431" Type="http://schemas.openxmlformats.org/officeDocument/2006/relationships/hyperlink" Target="https://www.caixa.gov.br/Downloads/sinapi-cadernos-tecnicos/SINAPI-CT-MONTAGEM-DE-GRUAS-E-CREMALHEIRAS.pdf" TargetMode="External"/><Relationship Id="rId2990" Type="http://schemas.openxmlformats.org/officeDocument/2006/relationships/hyperlink" Target="https://www.caixa.gov.br/Downloads/sinapi-cadernos-tecnicos/SINAPI-CT-EQUIPAMENTOS-DE-PROTECAO-COLETIVA.pdf" TargetMode="External"/><Relationship Id="rId6033" Type="http://schemas.openxmlformats.org/officeDocument/2006/relationships/hyperlink" Target="https://www.caixa.gov.br/Downloads/sinapi-cadernos-tecnicos/SINAPI-CT-INSTALACOES-DE-GAS-E-INCENDIO-EM-ACO-E-FERRO-GALVANIZADO.pdf" TargetMode="External"/><Relationship Id="rId962" Type="http://schemas.openxmlformats.org/officeDocument/2006/relationships/hyperlink" Target="https://www.caixa.gov.br/Downloads/sinapi-cadernos-tecnicos/SINAPI-CT-ATERROS-BASES-SUB-BASES-E-IMPRIMACOES.pdf" TargetMode="External"/><Relationship Id="rId1592" Type="http://schemas.openxmlformats.org/officeDocument/2006/relationships/hyperlink" Target="https://www.caixa.gov.br/Downloads/sinapi-cadernos-tecnicos/SINAPI-CT-CUSTOS-HORARIOS-PRODUTIVO-E-IMPRODUTIVO-DOS-EQUIPAMENTOS.pdf" TargetMode="External"/><Relationship Id="rId2643" Type="http://schemas.openxmlformats.org/officeDocument/2006/relationships/hyperlink" Target="https://www.caixa.gov.br/Downloads/sinapi-cadernos-tecnicos/SINAPI-CT-DEPRECIACAO-JUROS-IMPOSTOS-E-SEGUROS-MANUTENCAO-E-MATERIAIS-NA-OPERACAO-DOS-EQUIPAMENTOS.pdf" TargetMode="External"/><Relationship Id="rId9256" Type="http://schemas.openxmlformats.org/officeDocument/2006/relationships/hyperlink" Target="https://www.caixa.gov.br/Downloads/sinapi-cadernos-tecnicos/SINAPI-CT-TRANSPORTE-CARGA-E-DESCARGA-DE-MATERIAIS.pdf" TargetMode="External"/><Relationship Id="rId615" Type="http://schemas.openxmlformats.org/officeDocument/2006/relationships/hyperlink" Target="https://www.caixa.gov.br/Downloads/sinapi-cadernos-tecnicos/SINAPI-CT-ASSENTAMENTO-DE-TUBOS-DE-PVC-E-METALICOS-EM-REDES-DE-AGUA.pdf" TargetMode="External"/><Relationship Id="rId1245" Type="http://schemas.openxmlformats.org/officeDocument/2006/relationships/hyperlink" Target="https://www.caixa.gov.br/Downloads/sinapi-cadernos-tecnicos/SINAPI-CT-CHAPISCO.pdf" TargetMode="External"/><Relationship Id="rId4468" Type="http://schemas.openxmlformats.org/officeDocument/2006/relationships/hyperlink" Target="https://www.caixa.gov.br/Downloads/sinapi-cadernos-tecnicos/SINAPI-CT-INSTALACOES-ELETRICAS-ELETRODUTOS-EMBUTIDOS-CABOS-CAIXAS-TOMADAS-E-INTERRUPTORES.pdf" TargetMode="External"/><Relationship Id="rId5866" Type="http://schemas.openxmlformats.org/officeDocument/2006/relationships/hyperlink" Target="https://www.caixa.gov.br/Downloads/sinapi-cadernos-tecnicos/SINAPI-CT-INSTALACOES-PREDIAIS-DE-AGUAS-PLUVIAIS-TUBOS-CONEXOES-CAIXAS-E-RALOS.pdf" TargetMode="External"/><Relationship Id="rId6917" Type="http://schemas.openxmlformats.org/officeDocument/2006/relationships/hyperlink" Target="https://www.caixa.gov.br/Downloads/sinapi-metodologia/Livro_SINAPI_Calculos_Parametros.pdf" TargetMode="External"/><Relationship Id="rId5519" Type="http://schemas.openxmlformats.org/officeDocument/2006/relationships/hyperlink" Target="https://www.caixa.gov.br/Downloads/sinapi-cadernos-tecnicos/SINAPI-CT-INSTALACOES-PREDIAIS-DE-AGUA-FRIA-EM-PVC.pdf" TargetMode="External"/><Relationship Id="rId3551" Type="http://schemas.openxmlformats.org/officeDocument/2006/relationships/hyperlink" Target="https://www.caixa.gov.br/Downloads/sinapi-cadernos-tecnicos/SINAPI-CT-ESTACAS-BROCA-STRAUSS-E-ESCAVADA-COM-FLUIDO-ESTABILIZANTE.pdf" TargetMode="External"/><Relationship Id="rId4602" Type="http://schemas.openxmlformats.org/officeDocument/2006/relationships/hyperlink" Target="https://www.caixa.gov.br/Downloads/sinapi-cadernos-tecnicos/SINAPI-CT-INSTALACOES-ELETRICAS-QUADROS-CABOS-DISJUNTORES-CONTATORES-E-BARRAMENTOS-BLINDADOS.pdf" TargetMode="External"/><Relationship Id="rId472" Type="http://schemas.openxmlformats.org/officeDocument/2006/relationships/hyperlink" Target="https://www.caixa.gov.br/Downloads/sinapi-cadernos-tecnicos/SINAPI-CT-ASSENTAMENTO-DE-TUBOS-DE-PVC-E-METALICOS-EM-REDES-DE-AGUA.pdf" TargetMode="External"/><Relationship Id="rId2153" Type="http://schemas.openxmlformats.org/officeDocument/2006/relationships/hyperlink" Target="https://www.caixa.gov.br/Downloads/sinapi-cadernos-tecnicos/SINAPI-CT-DEPRECIACAO-JUROS-IMPOSTOS-E-SEGUROS-MANUTENCAO-E-MATERIAIS-NA-OPERACAO-DOS-EQUIPAMENTOS.pdf" TargetMode="External"/><Relationship Id="rId3204" Type="http://schemas.openxmlformats.org/officeDocument/2006/relationships/hyperlink" Target="https://www.caixa.gov.br/Downloads/sinapi-cadernos-tecnicos/SINAPI-CT-ESCAVACAO-VERTICAL-A-CEU-ABERTO.pdf" TargetMode="External"/><Relationship Id="rId6774" Type="http://schemas.openxmlformats.org/officeDocument/2006/relationships/hyperlink" Target="https://www.caixa.gov.br/Downloads/sinapi-metodologia/Livro_SINAPI_Calculos_Parametros.pdf" TargetMode="External"/><Relationship Id="rId7825" Type="http://schemas.openxmlformats.org/officeDocument/2006/relationships/hyperlink" Target="https://www.caixa.gov.br/Downloads/sinapi-cadernos-tecnicos/SINAPI-CT-PINTURA-EM-MADEIRA.pdf" TargetMode="External"/><Relationship Id="rId125" Type="http://schemas.openxmlformats.org/officeDocument/2006/relationships/hyperlink" Target="https://www.caixa.gov.br/Downloads/sinapi-cadernos-tecnicos/SINAPI-CT-ARGAMASSAS.pdf" TargetMode="External"/><Relationship Id="rId5376" Type="http://schemas.openxmlformats.org/officeDocument/2006/relationships/hyperlink" Target="https://www.caixa.gov.br/Downloads/sinapi-cadernos-tecnicos/SINAPI-CT-INSTALACOES-PREDIAIS-DE-ESGOTO-TUBOS-E-CONEXOES.pdf" TargetMode="External"/><Relationship Id="rId6427" Type="http://schemas.openxmlformats.org/officeDocument/2006/relationships/hyperlink" Target="https://www.caixa.gov.br/Downloads/sinapi-cadernos-tecnicos/SINAPI-CT-INSTALACOES-EM-COBRE.pdf" TargetMode="External"/><Relationship Id="rId5029" Type="http://schemas.openxmlformats.org/officeDocument/2006/relationships/hyperlink" Target="https://www.caixa.gov.br/Downloads/sinapi-cadernos-tecnicos/SINAPI-CT-INSTALACOES-HIDRAULICAS-RESERVACAO-E-BOMBAS-DE-RECALQUE.pdf" TargetMode="External"/><Relationship Id="rId8599" Type="http://schemas.openxmlformats.org/officeDocument/2006/relationships/hyperlink" Target="https://www.caixa.gov.br/Downloads/sinapi-cadernos-tecnicos/SINAPI-CT-REDES-DE-AGUA-E-ESGOTO-EM-PEAD-LISO-(TUBOS-E-CONEXOES).pdf" TargetMode="External"/><Relationship Id="rId1986" Type="http://schemas.openxmlformats.org/officeDocument/2006/relationships/hyperlink" Target="https://www.caixa.gov.br/Downloads/sinapi-cadernos-tecnicos/SINAPI-CT-DEPRECIACAO-JUROS-IMPOSTOS-E-SEGUROS-MANUTENCAO-E-MATERIAIS-NA-OPERACAO-DOS-EQUIPAMENTOS.pdf" TargetMode="External"/><Relationship Id="rId1639" Type="http://schemas.openxmlformats.org/officeDocument/2006/relationships/hyperlink" Target="https://www.caixa.gov.br/Downloads/sinapi-cadernos-tecnicos/SINAPI-CT-CUSTOS-HORARIOS-PRODUTIVO-E-IMPRODUTIVO-DOS-EQUIPAMENTOS.pdf" TargetMode="External"/><Relationship Id="rId3061" Type="http://schemas.openxmlformats.org/officeDocument/2006/relationships/hyperlink" Target="https://www.caixa.gov.br/Downloads/sinapi-cadernos-tecnicos/SINAPI-CT-ESCADAS.pdf" TargetMode="External"/><Relationship Id="rId5510" Type="http://schemas.openxmlformats.org/officeDocument/2006/relationships/hyperlink" Target="https://www.caixa.gov.br/Downloads/sinapi-cadernos-tecnicos/SINAPI-CT-INSTALACOES-PREDIAIS-DE-AGUA-FRIA-EM-PVC.pdf" TargetMode="External"/><Relationship Id="rId4112" Type="http://schemas.openxmlformats.org/officeDocument/2006/relationships/hyperlink" Target="https://www.caixa.gov.br/Downloads/sinapi-cadernos-tecnicos/SINAPI-CT-GALERIAS-COM-ADUELAS-DE-CONCRETO.pdf" TargetMode="External"/><Relationship Id="rId7682" Type="http://schemas.openxmlformats.org/officeDocument/2006/relationships/hyperlink" Target="https://www.caixa.gov.br/Downloads/sinapi-cadernos-tecnicos/SINAPI-CT-PAVIMENTO-RIGIDO-DE-CONCRETO.pdf" TargetMode="External"/><Relationship Id="rId8733" Type="http://schemas.openxmlformats.org/officeDocument/2006/relationships/hyperlink" Target="https://www.caixa.gov.br/Downloads/sinapi-cadernos-tecnicos/SINAPI-CT-REVESTIMENTOS-CERAMICOS-INTERNOS.pdf" TargetMode="External"/><Relationship Id="rId6284" Type="http://schemas.openxmlformats.org/officeDocument/2006/relationships/hyperlink" Target="https://www.caixa.gov.br/Downloads/sinapi-cadernos-tecnicos/SINAPI-CT-INSTALACOES-DE-AR-CONDICIONADO.pdf" TargetMode="External"/><Relationship Id="rId7335" Type="http://schemas.openxmlformats.org/officeDocument/2006/relationships/hyperlink" Target="https://www.caixa.gov.br/Downloads/sinapi-cadernos-tecnicos/SINAPI-CT-MASSA-UNICA-EXTERNA.pdf" TargetMode="External"/><Relationship Id="rId2894" Type="http://schemas.openxmlformats.org/officeDocument/2006/relationships/hyperlink" Target="https://www.caixa.gov.br/Downloads/sinapi-cadernos-tecnicos/SINAPI-CT-ELETROCALHAS.pdf" TargetMode="External"/><Relationship Id="rId866" Type="http://schemas.openxmlformats.org/officeDocument/2006/relationships/hyperlink" Target="https://www.caixa.gov.br/Downloads/sinapi-cadernos-tecnicos/SINAPI-CT-ATERROS-BASES-SUB-BASES-E-IMPRIMACOES.pdf" TargetMode="External"/><Relationship Id="rId1496" Type="http://schemas.openxmlformats.org/officeDocument/2006/relationships/hyperlink" Target="https://www.caixa.gov.br/Downloads/sinapi-cadernos-tecnicos/SINAPI-CT-CUSTOS-HORARIOS-PRODUTIVO-E-IMPRODUTIVO-DOS-EQUIPAMENTOS.pdf" TargetMode="External"/><Relationship Id="rId2547" Type="http://schemas.openxmlformats.org/officeDocument/2006/relationships/hyperlink" Target="https://www.caixa.gov.br/Downloads/sinapi-cadernos-tecnicos/SINAPI-CT-DEPRECIACAO-JUROS-IMPOSTOS-E-SEGUROS-MANUTENCAO-E-MATERIAIS-NA-OPERACAO-DOS-EQUIPAMENTOS.pdf" TargetMode="External"/><Relationship Id="rId3945" Type="http://schemas.openxmlformats.org/officeDocument/2006/relationships/hyperlink" Target="https://www.caixa.gov.br/Downloads/sinapi-cadernos-tecnicos/SINAPI-CT-FUNDACOES-RASAS-(BLOCOS-SAPATAS-VIGAS-BALDRAME).pdf" TargetMode="External"/><Relationship Id="rId519" Type="http://schemas.openxmlformats.org/officeDocument/2006/relationships/hyperlink" Target="https://www.caixa.gov.br/Downloads/sinapi-cadernos-tecnicos/SINAPI-CT-ASSENTAMENTO-DE-TUBOS-DE-PVC-E-METALICOS-EM-REDES-DE-AGUA.pdf" TargetMode="External"/><Relationship Id="rId1149" Type="http://schemas.openxmlformats.org/officeDocument/2006/relationships/hyperlink" Target="https://www.caixa.gov.br/Downloads/sinapi-cadernos-tecnicos/SINAPI-CT-CAIXAS-ENTERRADAS.pdf" TargetMode="External"/><Relationship Id="rId5020" Type="http://schemas.openxmlformats.org/officeDocument/2006/relationships/hyperlink" Target="https://www.caixa.gov.br/Downloads/sinapi-cadernos-tecnicos/SINAPI-CT-INSTALACOES-HIDRAULICAS-RESERVACAO-E-BOMBAS-DE-RECALQUE.pdf" TargetMode="External"/><Relationship Id="rId7192" Type="http://schemas.openxmlformats.org/officeDocument/2006/relationships/hyperlink" Target="https://www.caixa.gov.br/Downloads/sinapi-cadernos-tecnicos/SINAPI-CT-LOUCAS-E-METAIS.pdf" TargetMode="External"/><Relationship Id="rId8590" Type="http://schemas.openxmlformats.org/officeDocument/2006/relationships/hyperlink" Target="https://www.caixa.gov.br/Downloads/sinapi-cadernos-tecnicos/SINAPI-CT-REDES-DE-AGUA-E-ESGOTO-EM-PEAD-LISO-(TUBOS-E-CONEXOES).pdf" TargetMode="External"/><Relationship Id="rId9641" Type="http://schemas.openxmlformats.org/officeDocument/2006/relationships/hyperlink" Target="https://www.caixa.gov.br/Downloads/sinapi-cadernos-tecnicos/SINAPI-CT-VALVULAS-PARA-REDES-DE-SANEAMENTO.pdf" TargetMode="External"/><Relationship Id="rId1630" Type="http://schemas.openxmlformats.org/officeDocument/2006/relationships/hyperlink" Target="https://www.caixa.gov.br/Downloads/sinapi-cadernos-tecnicos/SINAPI-CT-CUSTOS-HORARIOS-PRODUTIVO-E-IMPRODUTIVO-DOS-EQUIPAMENTOS.pdf" TargetMode="External"/><Relationship Id="rId8243" Type="http://schemas.openxmlformats.org/officeDocument/2006/relationships/hyperlink" Target="https://www.caixa.gov.br/Downloads/sinapi-cadernos-tecnicos/SINAPI-CT-PRODUCAO-DE-CONCRETOS-E-ARGAMASSAS-UTILIZANDO-AGREGADO-RECICLADO.pdf" TargetMode="External"/><Relationship Id="rId4853" Type="http://schemas.openxmlformats.org/officeDocument/2006/relationships/hyperlink" Target="https://www.caixa.gov.br/Downloads/sinapi-cadernos-tecnicos/SINAPI-CT-INSTALACOES-HIDRAULICAS-RESERVACAO-E-BOMBAS-DE-RECALQUE.pdf" TargetMode="External"/><Relationship Id="rId5904" Type="http://schemas.openxmlformats.org/officeDocument/2006/relationships/hyperlink" Target="https://www.caixa.gov.br/Downloads/sinapi-cadernos-tecnicos/SINAPI-CT-INSTALACOES-DE-GAS-E-INCENDIO-EM-ACO-E-FERRO-GALVANIZADO.pdf" TargetMode="External"/><Relationship Id="rId3455" Type="http://schemas.openxmlformats.org/officeDocument/2006/relationships/hyperlink" Target="https://www.caixa.gov.br/Downloads/sinapi-cadernos-tecnicos/SINAPI-CT-ESQUADRIAS-PORTAS.pdf" TargetMode="External"/><Relationship Id="rId4506" Type="http://schemas.openxmlformats.org/officeDocument/2006/relationships/hyperlink" Target="https://www.caixa.gov.br/Downloads/sinapi-cadernos-tecnicos/SINAPI-CT-INSTALACOES-ELETRICAS-ELETRODUTOS-EMBUTIDOS-CABOS-CAIXAS-TOMADAS-E-INTERRUPTORES.pdf" TargetMode="External"/><Relationship Id="rId376" Type="http://schemas.openxmlformats.org/officeDocument/2006/relationships/hyperlink" Target="https://www.caixa.gov.br/Downloads/sinapi-cadernos-tecnicos/SINAPI-CT-ASSENTAMENTO-DE-TUBOS-DE-ESGOTO-EM-PVC-E-PEAD.pdf" TargetMode="External"/><Relationship Id="rId2057" Type="http://schemas.openxmlformats.org/officeDocument/2006/relationships/hyperlink" Target="https://www.caixa.gov.br/Downloads/sinapi-cadernos-tecnicos/SINAPI-CT-DEPRECIACAO-JUROS-IMPOSTOS-E-SEGUROS-MANUTENCAO-E-MATERIAIS-NA-OPERACAO-DOS-EQUIPAMENTOS.pdf" TargetMode="External"/><Relationship Id="rId3108" Type="http://schemas.openxmlformats.org/officeDocument/2006/relationships/hyperlink" Target="https://www.caixa.gov.br/Downloads/sinapi-cadernos-tecnicos/SINAPI-CT-ESCADAS.pdf" TargetMode="External"/><Relationship Id="rId6678" Type="http://schemas.openxmlformats.org/officeDocument/2006/relationships/hyperlink" Target="https://www.caixa.gov.br/Downloads/sinapi-cadernos-tecnicos/SINAPI-CT-LIGACOES-PREDIAIS-DE-AGUA-E-ESGOTO.pdf" TargetMode="External"/><Relationship Id="rId7729" Type="http://schemas.openxmlformats.org/officeDocument/2006/relationships/hyperlink" Target="https://www.caixa.gov.br/Downloads/sinapi-cadernos-tecnicos/SINAPI-CT-PERFURACAO-HORIZONTAL-DIRECIONAL-HDD.pdf" TargetMode="External"/><Relationship Id="rId9151" Type="http://schemas.openxmlformats.org/officeDocument/2006/relationships/hyperlink" Target="https://www.caixa.gov.br/Downloads/sinapi-cadernos-tecnicos/SINAPI-CT-TRANSPORTE-DE-MATERIAIS-DENTRO-DO-CANTEIRO-DE-OBRAS.pdf" TargetMode="External"/><Relationship Id="rId1140" Type="http://schemas.openxmlformats.org/officeDocument/2006/relationships/hyperlink" Target="https://www.caixa.gov.br/Downloads/sinapi-cadernos-tecnicos/SINAPI-CT-CAIXAS-ENTERRADAS.pdf" TargetMode="External"/><Relationship Id="rId510" Type="http://schemas.openxmlformats.org/officeDocument/2006/relationships/hyperlink" Target="https://www.caixa.gov.br/Downloads/sinapi-cadernos-tecnicos/SINAPI-CT-ASSENTAMENTO-DE-TUBOS-DE-PVC-E-METALICOS-EM-REDES-DE-AGUA.pdf" TargetMode="External"/><Relationship Id="rId5761" Type="http://schemas.openxmlformats.org/officeDocument/2006/relationships/hyperlink" Target="https://www.caixa.gov.br/Downloads/sinapi-cadernos-tecnicos/SINAPI-CT-INSTALACOES-PREDIAIS-DE-AGUA-QUENTE-EM-CPVC.pdf" TargetMode="External"/><Relationship Id="rId6812" Type="http://schemas.openxmlformats.org/officeDocument/2006/relationships/hyperlink" Target="https://www.caixa.gov.br/Downloads/sinapi-metodologia/Livro_SINAPI_Calculos_Parametros.pdf" TargetMode="External"/><Relationship Id="rId4363" Type="http://schemas.openxmlformats.org/officeDocument/2006/relationships/hyperlink" Target="https://www.caixa.gov.br/Downloads/sinapi-cadernos-tecnicos/SINAPI-CT-INSTALACOES-ELETRICAS-ELETRODUTOS-EMBUTIDOS-CABOS-CAIXAS-TOMADAS-E-INTERRUPTORES.pdf" TargetMode="External"/><Relationship Id="rId5414" Type="http://schemas.openxmlformats.org/officeDocument/2006/relationships/hyperlink" Target="https://www.caixa.gov.br/Downloads/sinapi-cadernos-tecnicos/SINAPI-CT-INSTALACOES-PREDIAIS-DE-ESGOTO-TUBOS-E-CONEXOES.pdf" TargetMode="External"/><Relationship Id="rId8984" Type="http://schemas.openxmlformats.org/officeDocument/2006/relationships/hyperlink" Target="https://www.caixa.gov.br/Downloads/sinapi-cadernos-tecnicos/SINAPI-CT-TRANSPORTE-FLUVIAL-CARGA-E-DESCARGA.pdf" TargetMode="External"/><Relationship Id="rId4016" Type="http://schemas.openxmlformats.org/officeDocument/2006/relationships/hyperlink" Target="https://www.caixa.gov.br/Downloads/sinapi-cadernos-tecnicos/SINAPI-CT-FORMAS-PARA-ESTRUTURAS-DE-CONCRETO-ARMADO.pdf" TargetMode="External"/><Relationship Id="rId7586" Type="http://schemas.openxmlformats.org/officeDocument/2006/relationships/hyperlink" Target="https://www.caixa.gov.br/Downloads/sinapi-cadernos-tecnicos/SINAPI-CT-PARQUINHOS-E-EQUIPAMENTOS-DE-GINASTICA-AO-AR-LIVRE.pdf" TargetMode="External"/><Relationship Id="rId8637" Type="http://schemas.openxmlformats.org/officeDocument/2006/relationships/hyperlink" Target="https://www.caixa.gov.br/Downloads/sinapi-cadernos-tecnicos/SINAPI-CT-REDES-DE-AGUA-E-ESGOTO-EM-PEAD-LISO-(TUBOS-E-CONEXOES).pdf" TargetMode="External"/><Relationship Id="rId6188" Type="http://schemas.openxmlformats.org/officeDocument/2006/relationships/hyperlink" Target="https://www.caixa.gov.br/Downloads/sinapi-cadernos-tecnicos/SINAPI-CT-INSTALACOES-DE-GAS-E-INCENDIO-EM-ACO-E-FERRO-GALVANIZADO.pdf" TargetMode="External"/><Relationship Id="rId7239" Type="http://schemas.openxmlformats.org/officeDocument/2006/relationships/hyperlink" Target="https://www.caixa.gov.br/Downloads/sinapi-cadernos-tecnicos/SINAPI-CT-LUMINARIAS-EXTERNAS.pdf" TargetMode="External"/><Relationship Id="rId2798" Type="http://schemas.openxmlformats.org/officeDocument/2006/relationships/hyperlink" Target="https://www.caixa.gov.br/Downloads/sinapi-cadernos-tecnicos/SINAPI-CT-DUTOS-PARA-AR-CONDICIONADO.pdf" TargetMode="External"/><Relationship Id="rId3849" Type="http://schemas.openxmlformats.org/officeDocument/2006/relationships/hyperlink" Target="https://www.caixa.gov.br/Downloads/sinapi-cadernos-tecnicos/SINAPI-CT-EXECUCAO-DE-TIRANTES.pdf" TargetMode="External"/><Relationship Id="rId5271" Type="http://schemas.openxmlformats.org/officeDocument/2006/relationships/hyperlink" Target="https://www.caixa.gov.br/Downloads/sinapi-cadernos-tecnicos/SINAPI-CT-INSTALACOES-HIDRAULICAS-EM-PPR.pdf" TargetMode="External"/><Relationship Id="rId7720" Type="http://schemas.openxmlformats.org/officeDocument/2006/relationships/hyperlink" Target="https://www.caixa.gov.br/Downloads/sinapi-cadernos-tecnicos/SINAPI-CT-PERFURACAO-HORIZONTAL-DIRECIONAL-HDD.pdf" TargetMode="External"/><Relationship Id="rId6322" Type="http://schemas.openxmlformats.org/officeDocument/2006/relationships/hyperlink" Target="https://www.caixa.gov.br/Downloads/sinapi-cadernos-tecnicos/SINAPI-CT-INSTALACOES-DE-AR-CONDICIONADO.pdf" TargetMode="External"/><Relationship Id="rId1881" Type="http://schemas.openxmlformats.org/officeDocument/2006/relationships/hyperlink" Target="https://www.caixa.gov.br/Downloads/sinapi-cadernos-tecnicos/SINAPI-CT-DEPRECIACAO-JUROS-IMPOSTOS-E-SEGUROS-MANUTENCAO-E-MATERIAIS-NA-OPERACAO-DOS-EQUIPAMENTOS.pdf" TargetMode="External"/><Relationship Id="rId2932" Type="http://schemas.openxmlformats.org/officeDocument/2006/relationships/hyperlink" Target="https://www.caixa.gov.br/Downloads/sinapi-cadernos-tecnicos/SINAPI-CT-ENERGIA-SOLAR-PARA-EDIFICACOES.pdf" TargetMode="External"/><Relationship Id="rId8494" Type="http://schemas.openxmlformats.org/officeDocument/2006/relationships/hyperlink" Target="https://www.caixa.gov.br/Downloads/sinapi-cadernos-tecnicos/SINAPI-CT-REDES-ENTERRADAS-DE-DISTRIBUICAO-ELETRICA.pdf" TargetMode="External"/><Relationship Id="rId9545" Type="http://schemas.openxmlformats.org/officeDocument/2006/relationships/hyperlink" Target="https://www.caixa.gov.br/Downloads/sinapi-cadernos-tecnicos/SINAPI-CT-VALVULAS-E-REGISTROS-PARA-SISTEMAS-PREDIAIS.pdf" TargetMode="External"/><Relationship Id="rId904" Type="http://schemas.openxmlformats.org/officeDocument/2006/relationships/hyperlink" Target="https://www.caixa.gov.br/Downloads/sinapi-cadernos-tecnicos/SINAPI-CT-ATERROS-BASES-SUB-BASES-E-IMPRIMACOES.pdf" TargetMode="External"/><Relationship Id="rId1534" Type="http://schemas.openxmlformats.org/officeDocument/2006/relationships/hyperlink" Target="https://www.caixa.gov.br/Downloads/sinapi-cadernos-tecnicos/SINAPI-CT-CUSTOS-HORARIOS-PRODUTIVO-E-IMPRODUTIVO-DOS-EQUIPAMENTOS.pdf" TargetMode="External"/><Relationship Id="rId7096" Type="http://schemas.openxmlformats.org/officeDocument/2006/relationships/hyperlink" Target="https://www.caixa.gov.br/Downloads/sinapi-metodologia/Livro_SINAPI_Calculos_Parametros.pdf" TargetMode="External"/><Relationship Id="rId8147" Type="http://schemas.openxmlformats.org/officeDocument/2006/relationships/hyperlink" Target="https://www.caixa.gov.br/Downloads/sinapi-cadernos-tecnicos/SINAPI-CT-POCOS-DE-VISITA-E-CAIXAS-PARA-BOCAS-DE-LOBO.pdf" TargetMode="External"/><Relationship Id="rId4757" Type="http://schemas.openxmlformats.org/officeDocument/2006/relationships/hyperlink" Target="https://www.caixa.gov.br/Downloads/sinapi-cadernos-tecnicos/SINAPI-CT-INSTALACOES-ELETRICAS-REDE-DE-DISTRIBUICAO.pdf" TargetMode="External"/><Relationship Id="rId3359" Type="http://schemas.openxmlformats.org/officeDocument/2006/relationships/hyperlink" Target="https://www.caixa.gov.br/Downloads/sinapi-cadernos-tecnicos/SINAPI-CT-ESCORAMENTO-E-PREPARO-DE-FUNDO-DE-VALAS.pdf" TargetMode="External"/><Relationship Id="rId5808" Type="http://schemas.openxmlformats.org/officeDocument/2006/relationships/hyperlink" Target="https://www.caixa.gov.br/Downloads/sinapi-cadernos-tecnicos/SINAPI-CT-INSTALACOES-PREDIAIS-DE-AGUAS-PLUVIAIS-TUBOS-CONEXOES-CAIXAS-E-RALOS.pdf" TargetMode="External"/><Relationship Id="rId7230" Type="http://schemas.openxmlformats.org/officeDocument/2006/relationships/hyperlink" Target="https://www.caixa.gov.br/Downloads/sinapi-cadernos-tecnicos/SINAPI-CT-LUMINARIAS-EXTERNAS.pdf" TargetMode="External"/><Relationship Id="rId3840" Type="http://schemas.openxmlformats.org/officeDocument/2006/relationships/hyperlink" Target="https://www.caixa.gov.br/Downloads/sinapi-cadernos-tecnicos/SINAPI-CT-EXECUCAO-DE-TIRANTES.pdf" TargetMode="External"/><Relationship Id="rId9055" Type="http://schemas.openxmlformats.org/officeDocument/2006/relationships/hyperlink" Target="https://www.caixa.gov.br/Downloads/sinapi-cadernos-tecnicos/SINAPI-CT-TRANSPORTE-FLUVIAL-CARGA-E-DESCARGA.pdf" TargetMode="External"/><Relationship Id="rId761" Type="http://schemas.openxmlformats.org/officeDocument/2006/relationships/hyperlink" Target="https://www.caixa.gov.br/Downloads/sinapi-cadernos-tecnicos/SINAPI-CT-ATERROS-BASES-SUB-BASES-E-IMPRIMACOES.pdf" TargetMode="External"/><Relationship Id="rId1391" Type="http://schemas.openxmlformats.org/officeDocument/2006/relationships/hyperlink" Target="https://www.caixa.gov.br/Downloads/sinapi-cadernos-tecnicos/SINAPI-CT-CONTRAPISO.pdf" TargetMode="External"/><Relationship Id="rId2442" Type="http://schemas.openxmlformats.org/officeDocument/2006/relationships/hyperlink" Target="https://www.caixa.gov.br/Downloads/sinapi-cadernos-tecnicos/SINAPI-CT-DEPRECIACAO-JUROS-IMPOSTOS-E-SEGUROS-MANUTENCAO-E-MATERIAIS-NA-OPERACAO-DOS-EQUIPAMENTOS.pdf" TargetMode="External"/><Relationship Id="rId414" Type="http://schemas.openxmlformats.org/officeDocument/2006/relationships/hyperlink" Target="https://www.caixa.gov.br/Downloads/sinapi-cadernos-tecnicos/SINAPI-CT-ASSENTAMENTO-DE-TUBOS-DE-PVC-E-METALICOS-EM-REDES-DE-AGUA.pdf" TargetMode="External"/><Relationship Id="rId1044" Type="http://schemas.openxmlformats.org/officeDocument/2006/relationships/hyperlink" Target="https://www.caixa.gov.br/Downloads/sinapi-cadernos-tecnicos/SINAPI-CT-BOCAS-PARA-BUEIROS.pdf" TargetMode="External"/><Relationship Id="rId5665" Type="http://schemas.openxmlformats.org/officeDocument/2006/relationships/hyperlink" Target="https://www.caixa.gov.br/Downloads/sinapi-cadernos-tecnicos/SINAPI-CT-INSTALACOES-PREDIAIS-DE-AGUA-QUENTE-EM-CPVC.pdf" TargetMode="External"/><Relationship Id="rId6716" Type="http://schemas.openxmlformats.org/officeDocument/2006/relationships/hyperlink" Target="https://www.caixa.gov.br/Downloads/sinapi-cadernos-tecnicos/SINAPI-CT-LIMPEZA-DE-OBRA.pdf" TargetMode="External"/><Relationship Id="rId4267" Type="http://schemas.openxmlformats.org/officeDocument/2006/relationships/hyperlink" Target="https://www.caixa.gov.br/Downloads/sinapi-cadernos-tecnicos/SINAPI-CT-ILUMINACAO-PREDIAL-E-MONITORAMENTO.pdf" TargetMode="External"/><Relationship Id="rId5318" Type="http://schemas.openxmlformats.org/officeDocument/2006/relationships/hyperlink" Target="https://www.caixa.gov.br/Downloads/sinapi-cadernos-tecnicos/SINAPI-CT-INSTALACOES-PREDIAIS-DE-ESGOTO-CAIXAS-E-RALOS.pdf" TargetMode="External"/><Relationship Id="rId8888" Type="http://schemas.openxmlformats.org/officeDocument/2006/relationships/hyperlink" Target="https://www.caixa.gov.br/Downloads/sinapi-cadernos-tecnicos/SINAPI-CT-SISTEMAS-DE-MEDICAO.pdf" TargetMode="External"/><Relationship Id="rId1928" Type="http://schemas.openxmlformats.org/officeDocument/2006/relationships/hyperlink" Target="https://www.caixa.gov.br/Downloads/sinapi-cadernos-tecnicos/SINAPI-CT-DEPRECIACAO-JUROS-IMPOSTOS-E-SEGUROS-MANUTENCAO-E-MATERIAIS-NA-OPERACAO-DOS-EQUIPAMENTOS.pdf" TargetMode="External"/><Relationship Id="rId3350" Type="http://schemas.openxmlformats.org/officeDocument/2006/relationships/hyperlink" Target="https://www.caixa.gov.br/Downloads/sinapi-cadernos-tecnicos/SINAPI-CT-ESCORAMENTO-E-PREPARO-DE-FUNDO-DE-VALAS.pdf" TargetMode="External"/><Relationship Id="rId271" Type="http://schemas.openxmlformats.org/officeDocument/2006/relationships/hyperlink" Target="https://www.caixa.gov.br/Downloads/sinapi-cadernos-tecnicos/SINAPI-CT-ARMACAO-DE-ESTACAS.pdf" TargetMode="External"/><Relationship Id="rId3003" Type="http://schemas.openxmlformats.org/officeDocument/2006/relationships/hyperlink" Target="https://www.caixa.gov.br/Downloads/sinapi-cadernos-tecnicos/SINAPI-CT-EQUIPAMENTOS-DE-PROTECAO-COLETIVA.pdf" TargetMode="External"/><Relationship Id="rId4401" Type="http://schemas.openxmlformats.org/officeDocument/2006/relationships/hyperlink" Target="https://www.caixa.gov.br/Downloads/sinapi-cadernos-tecnicos/SINAPI-CT-INSTALACOES-ELETRICAS-ELETRODUTOS-EMBUTIDOS-CABOS-CAIXAS-TOMADAS-E-INTERRUPTORES.pdf" TargetMode="External"/><Relationship Id="rId7971" Type="http://schemas.openxmlformats.org/officeDocument/2006/relationships/hyperlink" Target="https://www.caixa.gov.br/Downloads/sinapi-cadernos-tecnicos/SINAPI-CT-PISOS.pdf" TargetMode="External"/><Relationship Id="rId6573" Type="http://schemas.openxmlformats.org/officeDocument/2006/relationships/hyperlink" Target="https://www.caixa.gov.br/Downloads/sinapi-cadernos-tecnicos/SINAPI-CT-INSTALACOES-EM-COBRE.pdf" TargetMode="External"/><Relationship Id="rId7624" Type="http://schemas.openxmlformats.org/officeDocument/2006/relationships/hyperlink" Target="https://www.caixa.gov.br/Downloads/sinapi-cadernos-tecnicos/SINAPI-CT-PAVIMENTO-INTERTRAVADO.pdf" TargetMode="External"/><Relationship Id="rId5175" Type="http://schemas.openxmlformats.org/officeDocument/2006/relationships/hyperlink" Target="https://www.caixa.gov.br/Downloads/sinapi-cadernos-tecnicos/SINAPI-CT-INSTALACOES-HIDRAULICAS-EM-PEX.pdf" TargetMode="External"/><Relationship Id="rId6226" Type="http://schemas.openxmlformats.org/officeDocument/2006/relationships/hyperlink" Target="https://www.caixa.gov.br/Downloads/sinapi-cadernos-tecnicos/SINAPI-CT-INSTALACOES-DE-GAS-EM-PEX-MULTICAMADAS.pdf" TargetMode="External"/><Relationship Id="rId1785" Type="http://schemas.openxmlformats.org/officeDocument/2006/relationships/hyperlink" Target="https://www.caixa.gov.br/Downloads/sinapi-cadernos-tecnicos/SINAPI-CT-CUSTOS-HORARIOS-PRODUTIVO-E-IMPRODUTIVO-DOS-EQUIPAMENTOS.pdf" TargetMode="External"/><Relationship Id="rId2836" Type="http://schemas.openxmlformats.org/officeDocument/2006/relationships/hyperlink" Target="https://www.caixa.gov.br/Downloads/sinapi-cadernos-tecnicos/SINAPI-CT-ELETROCALHAS.pdf" TargetMode="External"/><Relationship Id="rId8398" Type="http://schemas.openxmlformats.org/officeDocument/2006/relationships/hyperlink" Target="https://www.caixa.gov.br/Downloads/sinapi-cadernos-tecnicos/SINAPI-CT-RASGOS-E-FIXACOES.pdf" TargetMode="External"/><Relationship Id="rId9449" Type="http://schemas.openxmlformats.org/officeDocument/2006/relationships/hyperlink" Target="https://www.caixa.gov.br/Downloads/sinapi-cadernos-tecnicos/SINAPI-CT-VIDROS-E-ESPELHOS.pdf" TargetMode="External"/><Relationship Id="rId808" Type="http://schemas.openxmlformats.org/officeDocument/2006/relationships/hyperlink" Target="https://www.caixa.gov.br/Downloads/sinapi-cadernos-tecnicos/SINAPI-CT-ATERROS-BASES-SUB-BASES-E-IMPRIMACOES.pdf" TargetMode="External"/><Relationship Id="rId1438" Type="http://schemas.openxmlformats.org/officeDocument/2006/relationships/hyperlink" Target="https://www.caixa.gov.br/Downloads/sinapi-cadernos-tecnicos/SINAPI-CT-CUSTOS-HORARIOS-PRODUTIVO-E-IMPRODUTIVO-DOS-EQUIPAMENTOS.pdf" TargetMode="External"/><Relationship Id="rId7481" Type="http://schemas.openxmlformats.org/officeDocument/2006/relationships/hyperlink" Target="https://www.caixa.gov.br/Downloads/sinapi-cadernos-tecnicos/SINAPI-CT-PAREDES-DE-CONCRETO-CONCRETAGEM.pdf" TargetMode="External"/><Relationship Id="rId6083" Type="http://schemas.openxmlformats.org/officeDocument/2006/relationships/hyperlink" Target="https://www.caixa.gov.br/Downloads/sinapi-cadernos-tecnicos/SINAPI-CT-INSTALACOES-DE-GAS-E-INCENDIO-EM-ACO-E-FERRO-GALVANIZADO.pdf" TargetMode="External"/><Relationship Id="rId7134" Type="http://schemas.openxmlformats.org/officeDocument/2006/relationships/hyperlink" Target="https://www.caixa.gov.br/Downloads/sinapi-cadernos-tecnicos/SINAPI-CT-LOUCAS-E-METAIS.pdf" TargetMode="External"/><Relationship Id="rId8532" Type="http://schemas.openxmlformats.org/officeDocument/2006/relationships/hyperlink" Target="https://www.caixa.gov.br/Downloads/sinapi-cadernos-tecnicos/SINAPI-CT-REDES-DE-LOGICA-TELEFONIA-E-IMAGEM.pdf" TargetMode="External"/><Relationship Id="rId2693" Type="http://schemas.openxmlformats.org/officeDocument/2006/relationships/hyperlink" Target="https://www.caixa.gov.br/Downloads/sinapi-cadernos-tecnicos/SINAPI-CT-DISSIPADORES-DE-ENERGIA.pdf" TargetMode="External"/><Relationship Id="rId3744" Type="http://schemas.openxmlformats.org/officeDocument/2006/relationships/hyperlink" Target="https://www.caixa.gov.br/Downloads/sinapi-cadernos-tecnicos/SINAPI-CT-ESTRUTURAS-DE-MADEIRA.pdf" TargetMode="External"/><Relationship Id="rId665" Type="http://schemas.openxmlformats.org/officeDocument/2006/relationships/hyperlink" Target="https://www.caixa.gov.br/Downloads/sinapi-cadernos-tecnicos/SINAPI-CT-ASSENTAMENTO-DE-TUBOS-DE-ESGOTO-OU-DRENAGEM-PLUVIAL-EM-CONCRETO.pdf" TargetMode="External"/><Relationship Id="rId1295" Type="http://schemas.openxmlformats.org/officeDocument/2006/relationships/hyperlink" Target="https://www.caixa.gov.br/Downloads/sinapi-cadernos-tecnicos/SINAPI-CT-CONCRETO-PROJETADO.pdf" TargetMode="External"/><Relationship Id="rId2346" Type="http://schemas.openxmlformats.org/officeDocument/2006/relationships/hyperlink" Target="https://www.caixa.gov.br/Downloads/sinapi-cadernos-tecnicos/SINAPI-CT-DEPRECIACAO-JUROS-IMPOSTOS-E-SEGUROS-MANUTENCAO-E-MATERIAIS-NA-OPERACAO-DOS-EQUIPAMENTOS.pdf" TargetMode="External"/><Relationship Id="rId6967" Type="http://schemas.openxmlformats.org/officeDocument/2006/relationships/hyperlink" Target="https://www.caixa.gov.br/Downloads/sinapi-metodologia/Livro_SINAPI_Calculos_Parametros.pdf" TargetMode="External"/><Relationship Id="rId318" Type="http://schemas.openxmlformats.org/officeDocument/2006/relationships/hyperlink" Target="https://www.caixa.gov.br/Downloads/sinapi-cadernos-tecnicos/SINAPI-CT-ARMACAO-PARA-ESTRUTURAS-DE-CONCRETO-ARMADO.pdf" TargetMode="External"/><Relationship Id="rId5569" Type="http://schemas.openxmlformats.org/officeDocument/2006/relationships/hyperlink" Target="https://www.caixa.gov.br/Downloads/sinapi-cadernos-tecnicos/SINAPI-CT-INSTALACOES-PREDIAIS-DE-AGUA-FRIA-EM-PVC.pdf" TargetMode="External"/><Relationship Id="rId9440" Type="http://schemas.openxmlformats.org/officeDocument/2006/relationships/hyperlink" Target="https://www.caixa.gov.br/Downloads/sinapi-cadernos-tecnicos/SINAPI-CT-VERGAS-CONTRAVERGAS-E-FIXACAO-DE-ALVENARIA.pdf" TargetMode="External"/><Relationship Id="rId8042" Type="http://schemas.openxmlformats.org/officeDocument/2006/relationships/hyperlink" Target="https://www.caixa.gov.br/Downloads/sinapi-cadernos-tecnicos/SINAPI-CT-POCOS-DE-VISITA-E-CAIXAS-PARA-BOCAS-DE-LOBO.pdf" TargetMode="External"/><Relationship Id="rId4652" Type="http://schemas.openxmlformats.org/officeDocument/2006/relationships/hyperlink" Target="https://www.caixa.gov.br/Downloads/sinapi-cadernos-tecnicos/SINAPI-CT-INSTALACOES-ELETRICAS-QUADROS-CABOS-DISJUNTORES-CONTATORES-E-BARRAMENTOS-BLINDADOS.pdf" TargetMode="External"/><Relationship Id="rId5703" Type="http://schemas.openxmlformats.org/officeDocument/2006/relationships/hyperlink" Target="https://www.caixa.gov.br/Downloads/sinapi-cadernos-tecnicos/SINAPI-CT-INSTALACOES-PREDIAIS-DE-AGUA-QUENTE-EM-CPVC.pdf" TargetMode="External"/><Relationship Id="rId175" Type="http://schemas.openxmlformats.org/officeDocument/2006/relationships/hyperlink" Target="https://www.caixa.gov.br/Downloads/sinapi-cadernos-tecnicos/SINAPI-CT-ARGAMASSAS.pdf" TargetMode="External"/><Relationship Id="rId3254" Type="http://schemas.openxmlformats.org/officeDocument/2006/relationships/hyperlink" Target="https://www.caixa.gov.br/Downloads/sinapi-cadernos-tecnicos/SINAPI-CT-ESCAVACAO-DE-VALAS.pdf" TargetMode="External"/><Relationship Id="rId4305" Type="http://schemas.openxmlformats.org/officeDocument/2006/relationships/hyperlink" Target="https://www.caixa.gov.br/Downloads/sinapi-cadernos-tecnicos/SINAPI-CT-IMPERMEABILIZACAO-PROTECAO-MECANICA-E-TRATAMENTO-DE-JUNTA.pdf" TargetMode="External"/><Relationship Id="rId7875" Type="http://schemas.openxmlformats.org/officeDocument/2006/relationships/hyperlink" Target="https://www.caixa.gov.br/Downloads/sinapi-cadernos-tecnicos/SINAPI-CT-PINTURA-EM-SUPERFICIES-METALICAS.pdf" TargetMode="External"/><Relationship Id="rId8926" Type="http://schemas.openxmlformats.org/officeDocument/2006/relationships/hyperlink" Target="https://www.caixa.gov.br/Downloads/sinapi-cadernos-tecnicos/SINAPI-CT-TELHAMENTO-PARA-COBERTURA.pdf" TargetMode="External"/><Relationship Id="rId6477" Type="http://schemas.openxmlformats.org/officeDocument/2006/relationships/hyperlink" Target="https://www.caixa.gov.br/Downloads/sinapi-cadernos-tecnicos/SINAPI-CT-INSTALACOES-EM-COBRE.pdf" TargetMode="External"/><Relationship Id="rId7528" Type="http://schemas.openxmlformats.org/officeDocument/2006/relationships/hyperlink" Target="https://www.caixa.gov.br/Downloads/sinapi-cadernos-tecnicos/SINAPI-CT-PAREDES-DE-CONCRETO-FORMAS.pdf" TargetMode="External"/><Relationship Id="rId5079" Type="http://schemas.openxmlformats.org/officeDocument/2006/relationships/hyperlink" Target="https://www.caixa.gov.br/Downloads/sinapi-cadernos-tecnicos/SINAPI-CT-INSTALACOES-HIDRAULICAS-RESERVACAO-E-BOMBAS-DE-RECALQUE.pdf" TargetMode="External"/><Relationship Id="rId1689" Type="http://schemas.openxmlformats.org/officeDocument/2006/relationships/hyperlink" Target="https://www.caixa.gov.br/Downloads/sinapi-cadernos-tecnicos/SINAPI-CT-CUSTOS-HORARIOS-PRODUTIVO-E-IMPRODUTIVO-DOS-EQUIPAMENTOS.pdf" TargetMode="External"/><Relationship Id="rId5560" Type="http://schemas.openxmlformats.org/officeDocument/2006/relationships/hyperlink" Target="https://www.caixa.gov.br/Downloads/sinapi-cadernos-tecnicos/SINAPI-CT-INSTALACOES-PREDIAIS-DE-AGUA-FRIA-EM-PVC.pdf" TargetMode="External"/><Relationship Id="rId4162" Type="http://schemas.openxmlformats.org/officeDocument/2006/relationships/hyperlink" Target="https://www.caixa.gov.br/Downloads/sinapi-cadernos-tecnicos/SINAPI-CT-GRAUTE-E-ARMACAO.pdf" TargetMode="External"/><Relationship Id="rId5213" Type="http://schemas.openxmlformats.org/officeDocument/2006/relationships/hyperlink" Target="https://www.caixa.gov.br/Downloads/sinapi-cadernos-tecnicos/SINAPI-CT-INSTALACOES-HIDRAULICAS-EM-PEX.pdf" TargetMode="External"/><Relationship Id="rId6611" Type="http://schemas.openxmlformats.org/officeDocument/2006/relationships/hyperlink" Target="https://www.caixa.gov.br/Downloads/sinapi-cadernos-tecnicos/SINAPI-CT-INSTALACOES-PARA-CANTEIROS-DE-OBRAS.pdf" TargetMode="External"/><Relationship Id="rId8783" Type="http://schemas.openxmlformats.org/officeDocument/2006/relationships/hyperlink" Target="https://www.caixa.gov.br/Downloads/sinapi-cadernos-tecnicos/SINAPI-CT-SINALIZACAO-VERTICAL-VIARIA.pdf" TargetMode="External"/><Relationship Id="rId48" Type="http://schemas.openxmlformats.org/officeDocument/2006/relationships/hyperlink" Target="https://www.caixa.gov.br/Downloads/sinapi-cadernos-tecnicos/SINAPI-CT-ALVENARIA-DE-VEDACAO.pdf" TargetMode="External"/><Relationship Id="rId1823" Type="http://schemas.openxmlformats.org/officeDocument/2006/relationships/hyperlink" Target="https://www.caixa.gov.br/Downloads/sinapi-cadernos-tecnicos/SINAPI-CT-DEMOLICOES-E-REMOCOES.pdf" TargetMode="External"/><Relationship Id="rId7385" Type="http://schemas.openxmlformats.org/officeDocument/2006/relationships/hyperlink" Target="https://www.caixa.gov.br/Downloads/sinapi-cadernos-tecnicos/SINAPI-CT-MASSA-UNICA-INTERNA.pdf" TargetMode="External"/><Relationship Id="rId8436" Type="http://schemas.openxmlformats.org/officeDocument/2006/relationships/hyperlink" Target="https://www.caixa.gov.br/Downloads/sinapi-cadernos-tecnicos/SINAPI-CT-RECOMPOSICAO-DE-PAVIMENTOS.pdf" TargetMode="External"/><Relationship Id="rId3995" Type="http://schemas.openxmlformats.org/officeDocument/2006/relationships/hyperlink" Target="https://www.caixa.gov.br/Downloads/sinapi-cadernos-tecnicos/SINAPI-CT-FORMAS-PARA-ESTRUTURAS-DE-CONCRETO-ARMADO.pdf" TargetMode="External"/><Relationship Id="rId7038" Type="http://schemas.openxmlformats.org/officeDocument/2006/relationships/hyperlink" Target="https://www.caixa.gov.br/Downloads/sinapi-metodologia/Livro_SINAPI_Calculos_Parametros.pdf" TargetMode="External"/><Relationship Id="rId2597" Type="http://schemas.openxmlformats.org/officeDocument/2006/relationships/hyperlink" Target="https://www.caixa.gov.br/Downloads/sinapi-cadernos-tecnicos/SINAPI-CT-DEPRECIACAO-JUROS-IMPOSTOS-E-SEGUROS-MANUTENCAO-E-MATERIAIS-NA-OPERACAO-DOS-EQUIPAMENTOS.pdf" TargetMode="External"/><Relationship Id="rId3648" Type="http://schemas.openxmlformats.org/officeDocument/2006/relationships/hyperlink" Target="https://www.caixa.gov.br/Downloads/sinapi-cadernos-tecnicos/SINAPI-CT-ESTRUTURA-E-TRAMA-PARA-COBERTURA.pdf" TargetMode="External"/><Relationship Id="rId569" Type="http://schemas.openxmlformats.org/officeDocument/2006/relationships/hyperlink" Target="https://www.caixa.gov.br/Downloads/sinapi-cadernos-tecnicos/SINAPI-CT-ASSENTAMENTO-DE-TUBOS-DE-PVC-E-METALICOS-EM-REDES-DE-AGUA.pdf" TargetMode="External"/><Relationship Id="rId1199" Type="http://schemas.openxmlformats.org/officeDocument/2006/relationships/hyperlink" Target="https://www.caixa.gov.br/Downloads/sinapi-cadernos-tecnicos/SINAPI-CT-CANALETAS-GRELHAS-E-CAIXAS-COM-GRELHA-PARA-DRENAGEM.pdf" TargetMode="External"/><Relationship Id="rId5070" Type="http://schemas.openxmlformats.org/officeDocument/2006/relationships/hyperlink" Target="https://www.caixa.gov.br/Downloads/sinapi-cadernos-tecnicos/SINAPI-CT-INSTALACOES-HIDRAULICAS-RESERVACAO-E-BOMBAS-DE-RECALQUE.pdf" TargetMode="External"/><Relationship Id="rId6121" Type="http://schemas.openxmlformats.org/officeDocument/2006/relationships/hyperlink" Target="https://www.caixa.gov.br/Downloads/sinapi-cadernos-tecnicos/SINAPI-CT-INSTALACOES-DE-GAS-E-INCENDIO-EM-ACO-E-FERRO-GALVANIZADO.pdf" TargetMode="External"/><Relationship Id="rId8293" Type="http://schemas.openxmlformats.org/officeDocument/2006/relationships/hyperlink" Target="https://www.caixa.gov.br/Downloads/sinapi-cadernos-tecnicos/SINAPI-CT-RADIER-PISO-DE-CONCRETO-E-LAJE-SOBRE-SOLO.pdf" TargetMode="External"/><Relationship Id="rId9344" Type="http://schemas.openxmlformats.org/officeDocument/2006/relationships/hyperlink" Target="https://www.caixa.gov.br/Downloads/sinapi-cadernos-tecnicos/SINAPI-CT-TUBULACAO-FLANGEADA-PARA-REDES-DE-AGUA.pdf" TargetMode="External"/><Relationship Id="rId1680" Type="http://schemas.openxmlformats.org/officeDocument/2006/relationships/hyperlink" Target="https://www.caixa.gov.br/Downloads/sinapi-cadernos-tecnicos/SINAPI-CT-CUSTOS-HORARIOS-PRODUTIVO-E-IMPRODUTIVO-DOS-EQUIPAMENTOS.pdf" TargetMode="External"/><Relationship Id="rId2731" Type="http://schemas.openxmlformats.org/officeDocument/2006/relationships/hyperlink" Target="https://www.caixa.gov.br/Downloads/sinapi-cadernos-tecnicos/SINAPI-CT-DRENOS.pdf" TargetMode="External"/><Relationship Id="rId703" Type="http://schemas.openxmlformats.org/officeDocument/2006/relationships/hyperlink" Target="https://www.caixa.gov.br/Downloads/sinapi-cadernos-tecnicos/SINAPI-CT-ASSENTAMENTO-DE-TUBOS-DE-ESGOTO-OU-DRENAGEM-PLUVIAL-EM-CONCRETO.pdf" TargetMode="External"/><Relationship Id="rId1333" Type="http://schemas.openxmlformats.org/officeDocument/2006/relationships/hyperlink" Target="https://www.caixa.gov.br/Downloads/sinapi-cadernos-tecnicos/SINAPI-CT-CONCRETO-PROTENDIDO.pdf" TargetMode="External"/><Relationship Id="rId5954" Type="http://schemas.openxmlformats.org/officeDocument/2006/relationships/hyperlink" Target="https://www.caixa.gov.br/Downloads/sinapi-cadernos-tecnicos/SINAPI-CT-INSTALACOES-DE-GAS-E-INCENDIO-EM-ACO-E-FERRO-GALVANIZADO.pdf" TargetMode="External"/><Relationship Id="rId4556" Type="http://schemas.openxmlformats.org/officeDocument/2006/relationships/hyperlink" Target="https://www.caixa.gov.br/Downloads/sinapi-cadernos-tecnicos/SINAPI-CT-INSTALACOES-ELETRICAS-ELETRODUTOS-CONEXOES-E-CONDULETES-APARENTES.pdf" TargetMode="External"/><Relationship Id="rId5607" Type="http://schemas.openxmlformats.org/officeDocument/2006/relationships/hyperlink" Target="https://www.caixa.gov.br/Downloads/sinapi-cadernos-tecnicos/SINAPI-CT-INSTALACOES-PREDIAIS-DE-AGUA-FRIA-EM-PVC.pdf" TargetMode="External"/><Relationship Id="rId3158" Type="http://schemas.openxmlformats.org/officeDocument/2006/relationships/hyperlink" Target="https://www.caixa.gov.br/Downloads/sinapi-cadernos-tecnicos/SINAPI-CT-ESCAVACAO-VERTICAL-A-CEU-ABERTO.pdf" TargetMode="External"/><Relationship Id="rId4209" Type="http://schemas.openxmlformats.org/officeDocument/2006/relationships/hyperlink" Target="https://www.caixa.gov.br/Downloads/sinapi-cadernos-tecnicos/SINAPI-CT-GUIAS-E-SARJETAS.pdf" TargetMode="External"/><Relationship Id="rId7779" Type="http://schemas.openxmlformats.org/officeDocument/2006/relationships/hyperlink" Target="https://www.caixa.gov.br/Downloads/sinapi-cadernos-tecnicos/SINAPI-CT-PINTURA-EXTERNA.pdf" TargetMode="External"/><Relationship Id="rId560" Type="http://schemas.openxmlformats.org/officeDocument/2006/relationships/hyperlink" Target="https://www.caixa.gov.br/Downloads/sinapi-cadernos-tecnicos/SINAPI-CT-ASSENTAMENTO-DE-TUBOS-DE-PVC-E-METALICOS-EM-REDES-DE-AGUA.pdf" TargetMode="External"/><Relationship Id="rId1190" Type="http://schemas.openxmlformats.org/officeDocument/2006/relationships/hyperlink" Target="https://www.caixa.gov.br/Downloads/sinapi-cadernos-tecnicos/SINAPI-CT-CANALETAS-GRELHAS-E-CAIXAS-COM-GRELHA-PARA-DRENAGEM.pdf" TargetMode="External"/><Relationship Id="rId2241" Type="http://schemas.openxmlformats.org/officeDocument/2006/relationships/hyperlink" Target="https://www.caixa.gov.br/Downloads/sinapi-cadernos-tecnicos/SINAPI-CT-DEPRECIACAO-JUROS-IMPOSTOS-E-SEGUROS-MANUTENCAO-E-MATERIAIS-NA-OPERACAO-DOS-EQUIPAMENTOS.pdf" TargetMode="External"/><Relationship Id="rId213" Type="http://schemas.openxmlformats.org/officeDocument/2006/relationships/hyperlink" Target="https://www.caixa.gov.br/Downloads/sinapi-cadernos-tecnicos/SINAPI-CT-ARGAMASSAS.pdf" TargetMode="External"/><Relationship Id="rId6862" Type="http://schemas.openxmlformats.org/officeDocument/2006/relationships/hyperlink" Target="https://www.caixa.gov.br/Downloads/sinapi-metodologia/Livro_SINAPI_Calculos_Parametros.pdf" TargetMode="External"/><Relationship Id="rId7913" Type="http://schemas.openxmlformats.org/officeDocument/2006/relationships/hyperlink" Target="https://www.caixa.gov.br/Downloads/sinapi-cadernos-tecnicos/SINAPI-CT-PINTURA-PARA-PISOS-E-PARA-SINALIZACAO-HORIZONTAL-E-VERTICAL.pdf" TargetMode="External"/><Relationship Id="rId4066" Type="http://schemas.openxmlformats.org/officeDocument/2006/relationships/hyperlink" Target="https://www.caixa.gov.br/Downloads/sinapi-cadernos-tecnicos/SINAPI-CT-FORMAS-PARA-ESTRUTURAS-DE-CONCRETO-ARMADO.pdf" TargetMode="External"/><Relationship Id="rId5464" Type="http://schemas.openxmlformats.org/officeDocument/2006/relationships/hyperlink" Target="https://www.caixa.gov.br/Downloads/sinapi-cadernos-tecnicos/SINAPI-CT-INSTALACOES-PREDIAIS-DE-AGUA-FRIA-EM-PVC.pdf" TargetMode="External"/><Relationship Id="rId6515" Type="http://schemas.openxmlformats.org/officeDocument/2006/relationships/hyperlink" Target="https://www.caixa.gov.br/Downloads/sinapi-cadernos-tecnicos/SINAPI-CT-INSTALACOES-EM-COBRE.pdf" TargetMode="External"/><Relationship Id="rId5117" Type="http://schemas.openxmlformats.org/officeDocument/2006/relationships/hyperlink" Target="https://www.caixa.gov.br/Downloads/sinapi-cadernos-tecnicos/SINAPI-CT-INSTALACOES-HIDRAULICAS-EM-PEX.pdf" TargetMode="External"/><Relationship Id="rId8687" Type="http://schemas.openxmlformats.org/officeDocument/2006/relationships/hyperlink" Target="https://www.caixa.gov.br/Downloads/sinapi-cadernos-tecnicos/SINAPI-CT-REVESTIMENTOS-CERAMICOS-EXTERNOS.pdf" TargetMode="External"/><Relationship Id="rId1727" Type="http://schemas.openxmlformats.org/officeDocument/2006/relationships/hyperlink" Target="https://www.caixa.gov.br/Downloads/sinapi-cadernos-tecnicos/SINAPI-CT-CUSTOS-HORARIOS-PRODUTIVO-E-IMPRODUTIVO-DOS-EQUIPAMENTOS.pdf" TargetMode="External"/><Relationship Id="rId7289" Type="http://schemas.openxmlformats.org/officeDocument/2006/relationships/hyperlink" Target="https://www.caixa.gov.br/Downloads/sinapi-cadernos-tecnicos/SINAPI-CT-MASSA-UNICA-EXTERNA.pdf" TargetMode="External"/><Relationship Id="rId3899" Type="http://schemas.openxmlformats.org/officeDocument/2006/relationships/hyperlink" Target="https://www.caixa.gov.br/Downloads/sinapi-cadernos-tecnicos/SINAPI-CT-FOSSAS-E-SUMIDOUROS.pdf" TargetMode="External"/><Relationship Id="rId4200" Type="http://schemas.openxmlformats.org/officeDocument/2006/relationships/hyperlink" Target="https://www.caixa.gov.br/Downloads/sinapi-cadernos-tecnicos/SINAPI-CT-GUARDA-CORPO-CORRIMAO-E-GRADE-PARA-ESQUADRIAS.pdf" TargetMode="External"/><Relationship Id="rId7770" Type="http://schemas.openxmlformats.org/officeDocument/2006/relationships/hyperlink" Target="https://www.caixa.gov.br/Downloads/sinapi-cadernos-tecnicos/SINAPI-CT-PINTURA-EXTERNA.pdf" TargetMode="External"/><Relationship Id="rId6372" Type="http://schemas.openxmlformats.org/officeDocument/2006/relationships/hyperlink" Target="https://www.caixa.gov.br/Downloads/sinapi-cadernos-tecnicos/SINAPI-CT-INSTALACOES-EM-COBRE.pdf" TargetMode="External"/><Relationship Id="rId7423" Type="http://schemas.openxmlformats.org/officeDocument/2006/relationships/hyperlink" Target="https://www.caixa.gov.br/Downloads/sinapi-cadernos-tecnicos/SINAPI-CT-MONOCAPA.pdf" TargetMode="External"/><Relationship Id="rId8821" Type="http://schemas.openxmlformats.org/officeDocument/2006/relationships/hyperlink" Target="https://www.caixa.gov.br/Downloads/sinapi-cadernos-tecnicos/SINAPI-CT-SISTEMA-DE-PROTECAO-CONTRA-DESCARGAS-ATMOSFERICAS-SPDA.pdf" TargetMode="External"/><Relationship Id="rId6025" Type="http://schemas.openxmlformats.org/officeDocument/2006/relationships/hyperlink" Target="https://www.caixa.gov.br/Downloads/sinapi-cadernos-tecnicos/SINAPI-CT-INSTALACOES-DE-GAS-E-INCENDIO-EM-ACO-E-FERRO-GALVANIZADO.pdf" TargetMode="External"/><Relationship Id="rId2982" Type="http://schemas.openxmlformats.org/officeDocument/2006/relationships/hyperlink" Target="https://www.caixa.gov.br/Downloads/sinapi-cadernos-tecnicos/SINAPI-CT-EQUIPAMENTOS-DE-PROTECAO-COLETIVA.pdf" TargetMode="External"/><Relationship Id="rId8197" Type="http://schemas.openxmlformats.org/officeDocument/2006/relationships/hyperlink" Target="https://www.caixa.gov.br/Downloads/sinapi-cadernos-tecnicos/SINAPI-CT-POCOS-DE-VISITA-E-CAIXAS-PARA-BOCAS-DE-LOBO.pdf" TargetMode="External"/><Relationship Id="rId9595" Type="http://schemas.openxmlformats.org/officeDocument/2006/relationships/hyperlink" Target="https://www.caixa.gov.br/Downloads/sinapi-cadernos-tecnicos/SINAPI-CT-VALVULAS-PARA-REDES-DE-SANEAMENTO.pdf" TargetMode="External"/><Relationship Id="rId954" Type="http://schemas.openxmlformats.org/officeDocument/2006/relationships/hyperlink" Target="https://www.caixa.gov.br/Downloads/sinapi-cadernos-tecnicos/SINAPI-CT-ATERROS-BASES-SUB-BASES-E-IMPRIMACOES.pdf" TargetMode="External"/><Relationship Id="rId1584" Type="http://schemas.openxmlformats.org/officeDocument/2006/relationships/hyperlink" Target="https://www.caixa.gov.br/Downloads/sinapi-cadernos-tecnicos/SINAPI-CT-CUSTOS-HORARIOS-PRODUTIVO-E-IMPRODUTIVO-DOS-EQUIPAMENTOS.pdf" TargetMode="External"/><Relationship Id="rId2635" Type="http://schemas.openxmlformats.org/officeDocument/2006/relationships/hyperlink" Target="https://www.caixa.gov.br/Downloads/sinapi-cadernos-tecnicos/SINAPI-CT-DEPRECIACAO-JUROS-IMPOSTOS-E-SEGUROS-MANUTENCAO-E-MATERIAIS-NA-OPERACAO-DOS-EQUIPAMENTOS.pdf" TargetMode="External"/><Relationship Id="rId9248" Type="http://schemas.openxmlformats.org/officeDocument/2006/relationships/hyperlink" Target="https://www.caixa.gov.br/Downloads/sinapi-cadernos-tecnicos/SINAPI-CT-TRANSPORTE-CARGA-E-DESCARGA-DE-MATERIAIS.pdf" TargetMode="External"/><Relationship Id="rId607" Type="http://schemas.openxmlformats.org/officeDocument/2006/relationships/hyperlink" Target="https://www.caixa.gov.br/Downloads/sinapi-cadernos-tecnicos/SINAPI-CT-ASSENTAMENTO-DE-TUBOS-DE-PVC-E-METALICOS-EM-REDES-DE-AGUA.pdf" TargetMode="External"/><Relationship Id="rId1237" Type="http://schemas.openxmlformats.org/officeDocument/2006/relationships/hyperlink" Target="https://www.caixa.gov.br/Downloads/sinapi-cadernos-tecnicos/SINAPI-CT-CHAPISCO.pdf" TargetMode="External"/><Relationship Id="rId5858" Type="http://schemas.openxmlformats.org/officeDocument/2006/relationships/hyperlink" Target="https://www.caixa.gov.br/Downloads/sinapi-cadernos-tecnicos/SINAPI-CT-INSTALACOES-PREDIAIS-DE-AGUAS-PLUVIAIS-TUBOS-CONEXOES-CAIXAS-E-RALOS.pdf" TargetMode="External"/><Relationship Id="rId6909" Type="http://schemas.openxmlformats.org/officeDocument/2006/relationships/hyperlink" Target="https://www.caixa.gov.br/Downloads/sinapi-metodologia/Livro_SINAPI_Calculos_Parametros.pdf" TargetMode="External"/><Relationship Id="rId7280" Type="http://schemas.openxmlformats.org/officeDocument/2006/relationships/hyperlink" Target="https://www.caixa.gov.br/Downloads/sinapi-cadernos-tecnicos/SINAPI-CT-MASSA-UNICA-EXTERNA.pdf" TargetMode="External"/><Relationship Id="rId8331" Type="http://schemas.openxmlformats.org/officeDocument/2006/relationships/hyperlink" Target="https://www.caixa.gov.br/Downloads/sinapi-cadernos-tecnicos/SINAPI-CT-RASGOS-E-FIXACOES.pdf" TargetMode="External"/><Relationship Id="rId2492" Type="http://schemas.openxmlformats.org/officeDocument/2006/relationships/hyperlink" Target="https://www.caixa.gov.br/Downloads/sinapi-cadernos-tecnicos/SINAPI-CT-DEPRECIACAO-JUROS-IMPOSTOS-E-SEGUROS-MANUTENCAO-E-MATERIAIS-NA-OPERACAO-DOS-EQUIPAMENTOS.pdf" TargetMode="External"/><Relationship Id="rId3890" Type="http://schemas.openxmlformats.org/officeDocument/2006/relationships/hyperlink" Target="https://www.caixa.gov.br/Downloads/sinapi-cadernos-tecnicos/SINAPI-CT-FOSSAS-E-SUMIDOUROS.pdf" TargetMode="External"/><Relationship Id="rId4941" Type="http://schemas.openxmlformats.org/officeDocument/2006/relationships/hyperlink" Target="https://www.caixa.gov.br/Downloads/sinapi-cadernos-tecnicos/SINAPI-CT-INSTALACOES-HIDRAULICAS-RESERVACAO-E-BOMBAS-DE-RECALQUE.pdf" TargetMode="External"/><Relationship Id="rId464" Type="http://schemas.openxmlformats.org/officeDocument/2006/relationships/hyperlink" Target="https://www.caixa.gov.br/Downloads/sinapi-cadernos-tecnicos/SINAPI-CT-ASSENTAMENTO-DE-TUBOS-DE-PVC-E-METALICOS-EM-REDES-DE-AGUA.pdf" TargetMode="External"/><Relationship Id="rId1094" Type="http://schemas.openxmlformats.org/officeDocument/2006/relationships/hyperlink" Target="https://www.caixa.gov.br/Downloads/sinapi-cadernos-tecnicos/SINAPI-CT-CAIXAS-ENTERRADAS.pdf" TargetMode="External"/><Relationship Id="rId2145" Type="http://schemas.openxmlformats.org/officeDocument/2006/relationships/hyperlink" Target="https://www.caixa.gov.br/Downloads/sinapi-cadernos-tecnicos/SINAPI-CT-DEPRECIACAO-JUROS-IMPOSTOS-E-SEGUROS-MANUTENCAO-E-MATERIAIS-NA-OPERACAO-DOS-EQUIPAMENTOS.pdf" TargetMode="External"/><Relationship Id="rId3543" Type="http://schemas.openxmlformats.org/officeDocument/2006/relationships/hyperlink" Target="https://www.caixa.gov.br/Downloads/sinapi-cadernos-tecnicos/SINAPI-CT-ESTACAS-BROCA-STRAUSS-E-ESCAVADA-COM-FLUIDO-ESTABILIZANTE.pdf" TargetMode="External"/><Relationship Id="rId117" Type="http://schemas.openxmlformats.org/officeDocument/2006/relationships/hyperlink" Target="https://www.caixa.gov.br/Downloads/sinapi-cadernos-tecnicos/SINAPI-CT-ARGAMASSAS.pdf" TargetMode="External"/><Relationship Id="rId6766" Type="http://schemas.openxmlformats.org/officeDocument/2006/relationships/hyperlink" Target="https://www.caixa.gov.br/Downloads/sinapi-metodologia/Livro_SINAPI_Calculos_Parametros.pdf" TargetMode="External"/><Relationship Id="rId7817" Type="http://schemas.openxmlformats.org/officeDocument/2006/relationships/hyperlink" Target="https://www.caixa.gov.br/Downloads/sinapi-cadernos-tecnicos/SINAPI-CT-PINTURA-INTERNA.pdf" TargetMode="External"/><Relationship Id="rId5368" Type="http://schemas.openxmlformats.org/officeDocument/2006/relationships/hyperlink" Target="https://www.caixa.gov.br/Downloads/sinapi-cadernos-tecnicos/SINAPI-CT-INSTALACOES-PREDIAIS-DE-ESGOTO-TUBOS-E-CONEXOES.pdf" TargetMode="External"/><Relationship Id="rId6419" Type="http://schemas.openxmlformats.org/officeDocument/2006/relationships/hyperlink" Target="https://www.caixa.gov.br/Downloads/sinapi-cadernos-tecnicos/SINAPI-CT-INSTALACOES-EM-COBRE.pdf" TargetMode="External"/><Relationship Id="rId1978" Type="http://schemas.openxmlformats.org/officeDocument/2006/relationships/hyperlink" Target="https://www.caixa.gov.br/Downloads/sinapi-cadernos-tecnicos/SINAPI-CT-DEPRECIACAO-JUROS-IMPOSTOS-E-SEGUROS-MANUTENCAO-E-MATERIAIS-NA-OPERACAO-DOS-EQUIPAMENTOS.pdf" TargetMode="External"/><Relationship Id="rId4451" Type="http://schemas.openxmlformats.org/officeDocument/2006/relationships/hyperlink" Target="https://www.caixa.gov.br/Downloads/sinapi-cadernos-tecnicos/SINAPI-CT-INSTALACOES-ELETRICAS-ELETRODUTOS-EMBUTIDOS-CABOS-CAIXAS-TOMADAS-E-INTERRUPTORES.pdf" TargetMode="External"/><Relationship Id="rId5502" Type="http://schemas.openxmlformats.org/officeDocument/2006/relationships/hyperlink" Target="https://www.caixa.gov.br/Downloads/sinapi-cadernos-tecnicos/SINAPI-CT-INSTALACOES-PREDIAIS-DE-AGUA-FRIA-EM-PVC.pdf" TargetMode="External"/><Relationship Id="rId6900" Type="http://schemas.openxmlformats.org/officeDocument/2006/relationships/hyperlink" Target="https://www.caixa.gov.br/Downloads/sinapi-metodologia/Livro_SINAPI_Calculos_Parametros.pdf" TargetMode="External"/><Relationship Id="rId3053" Type="http://schemas.openxmlformats.org/officeDocument/2006/relationships/hyperlink" Target="https://www.caixa.gov.br/Downloads/sinapi-cadernos-tecnicos/SINAPI-CT-ESCADAS.pdf" TargetMode="External"/><Relationship Id="rId4104" Type="http://schemas.openxmlformats.org/officeDocument/2006/relationships/hyperlink" Target="https://www.caixa.gov.br/Downloads/sinapi-cadernos-tecnicos/SINAPI-CT-GABIOES-EXECUCAO-DE-MURO-E-PROTECAO-SUPERFICIAL.pdf" TargetMode="External"/><Relationship Id="rId6276" Type="http://schemas.openxmlformats.org/officeDocument/2006/relationships/hyperlink" Target="https://www.caixa.gov.br/Downloads/sinapi-cadernos-tecnicos/SINAPI-CT-INSTALACOES-DE-GAS-EM-PEX-MULTICAMADAS.pdf" TargetMode="External"/><Relationship Id="rId7674" Type="http://schemas.openxmlformats.org/officeDocument/2006/relationships/hyperlink" Target="https://www.caixa.gov.br/Downloads/sinapi-cadernos-tecnicos/SINAPI-CT-PAVIMENTO-RIGIDO-DE-CONCRETO.pdf" TargetMode="External"/><Relationship Id="rId8725" Type="http://schemas.openxmlformats.org/officeDocument/2006/relationships/hyperlink" Target="https://www.caixa.gov.br/Downloads/sinapi-cadernos-tecnicos/SINAPI-CT-REVESTIMENTOS-CERAMICOS-INTERNOS.pdf" TargetMode="External"/><Relationship Id="rId7327" Type="http://schemas.openxmlformats.org/officeDocument/2006/relationships/hyperlink" Target="https://www.caixa.gov.br/Downloads/sinapi-cadernos-tecnicos/SINAPI-CT-MASSA-UNICA-EXTERNA.pdf" TargetMode="External"/><Relationship Id="rId2886" Type="http://schemas.openxmlformats.org/officeDocument/2006/relationships/hyperlink" Target="https://www.caixa.gov.br/Downloads/sinapi-cadernos-tecnicos/SINAPI-CT-ELETROCALHAS.pdf" TargetMode="External"/><Relationship Id="rId3937" Type="http://schemas.openxmlformats.org/officeDocument/2006/relationships/hyperlink" Target="https://www.caixa.gov.br/Downloads/sinapi-cadernos-tecnicos/SINAPI-CT-FUNDACOES-RASAS-(BLOCOS-SAPATAS-VIGAS-BALDRAME).pdf" TargetMode="External"/><Relationship Id="rId9499" Type="http://schemas.openxmlformats.org/officeDocument/2006/relationships/hyperlink" Target="https://www.caixa.gov.br/Downloads/sinapi-cadernos-tecnicos/SINAPI-CT-VALVULAS-E-REGISTROS-PARA-SISTEMAS-PREDIAIS.pdf" TargetMode="External"/><Relationship Id="rId858" Type="http://schemas.openxmlformats.org/officeDocument/2006/relationships/hyperlink" Target="https://www.caixa.gov.br/Downloads/sinapi-cadernos-tecnicos/SINAPI-CT-ATERROS-BASES-SUB-BASES-E-IMPRIMACOES.pdf" TargetMode="External"/><Relationship Id="rId1488" Type="http://schemas.openxmlformats.org/officeDocument/2006/relationships/hyperlink" Target="https://www.caixa.gov.br/Downloads/sinapi-cadernos-tecnicos/SINAPI-CT-CUSTOS-HORARIOS-PRODUTIVO-E-IMPRODUTIVO-DOS-EQUIPAMENTOS.pdf" TargetMode="External"/><Relationship Id="rId2539" Type="http://schemas.openxmlformats.org/officeDocument/2006/relationships/hyperlink" Target="https://www.caixa.gov.br/Downloads/sinapi-cadernos-tecnicos/SINAPI-CT-DEPRECIACAO-JUROS-IMPOSTOS-E-SEGUROS-MANUTENCAO-E-MATERIAIS-NA-OPERACAO-DOS-EQUIPAMENTOS.pdf" TargetMode="External"/><Relationship Id="rId6410" Type="http://schemas.openxmlformats.org/officeDocument/2006/relationships/hyperlink" Target="https://www.caixa.gov.br/Downloads/sinapi-cadernos-tecnicos/SINAPI-CT-INSTALACOES-EM-COBRE.pdf" TargetMode="External"/><Relationship Id="rId5012" Type="http://schemas.openxmlformats.org/officeDocument/2006/relationships/hyperlink" Target="https://www.caixa.gov.br/Downloads/sinapi-cadernos-tecnicos/SINAPI-CT-INSTALACOES-HIDRAULICAS-RESERVACAO-E-BOMBAS-DE-RECALQUE.pdf" TargetMode="External"/><Relationship Id="rId8582" Type="http://schemas.openxmlformats.org/officeDocument/2006/relationships/hyperlink" Target="https://www.caixa.gov.br/Downloads/sinapi-cadernos-tecnicos/SINAPI-CT-REDES-DE-AGUA-E-ESGOTO-EM-PEAD-LISO-(TUBOS-E-CONEXOES).pdf" TargetMode="External"/><Relationship Id="rId9633" Type="http://schemas.openxmlformats.org/officeDocument/2006/relationships/hyperlink" Target="https://www.caixa.gov.br/Downloads/sinapi-cadernos-tecnicos/SINAPI-CT-VALVULAS-PARA-REDES-DE-SANEAMENTO.pdf" TargetMode="External"/><Relationship Id="rId7184" Type="http://schemas.openxmlformats.org/officeDocument/2006/relationships/hyperlink" Target="https://www.caixa.gov.br/Downloads/sinapi-cadernos-tecnicos/SINAPI-CT-LOUCAS-E-METAIS.pdf" TargetMode="External"/><Relationship Id="rId8235" Type="http://schemas.openxmlformats.org/officeDocument/2006/relationships/hyperlink" Target="https://www.caixa.gov.br/Downloads/sinapi-cadernos-tecnicos/SINAPI-CT-PRODUCAO-DE-CONCRETO.pdf" TargetMode="External"/><Relationship Id="rId1622" Type="http://schemas.openxmlformats.org/officeDocument/2006/relationships/hyperlink" Target="https://www.caixa.gov.br/Downloads/sinapi-cadernos-tecnicos/SINAPI-CT-CUSTOS-HORARIOS-PRODUTIVO-E-IMPRODUTIVO-DOS-EQUIPAMENTOS.pdf" TargetMode="External"/><Relationship Id="rId3794" Type="http://schemas.openxmlformats.org/officeDocument/2006/relationships/hyperlink" Target="https://www.caixa.gov.br/Downloads/sinapi-cadernos-tecnicos/SINAPI-CT-ESTRUTURAS-DE-MADEIRA.pdf" TargetMode="External"/><Relationship Id="rId4845" Type="http://schemas.openxmlformats.org/officeDocument/2006/relationships/hyperlink" Target="https://www.caixa.gov.br/Downloads/sinapi-cadernos-tecnicos/SINAPI-CT-INSTALACOES-HIDRAULICAS-RESERVACAO-E-BOMBAS-DE-RECALQUE.pdf" TargetMode="External"/><Relationship Id="rId2396" Type="http://schemas.openxmlformats.org/officeDocument/2006/relationships/hyperlink" Target="https://www.caixa.gov.br/Downloads/sinapi-cadernos-tecnicos/SINAPI-CT-DEPRECIACAO-JUROS-IMPOSTOS-E-SEGUROS-MANUTENCAO-E-MATERIAIS-NA-OPERACAO-DOS-EQUIPAMENTOS.pdf" TargetMode="External"/><Relationship Id="rId3447" Type="http://schemas.openxmlformats.org/officeDocument/2006/relationships/hyperlink" Target="https://www.caixa.gov.br/Downloads/sinapi-cadernos-tecnicos/SINAPI-CT-ESQUADRIAS-PORTAS.pdf" TargetMode="External"/><Relationship Id="rId368" Type="http://schemas.openxmlformats.org/officeDocument/2006/relationships/hyperlink" Target="https://www.caixa.gov.br/Downloads/sinapi-cadernos-tecnicos/SINAPI-CT-ASSENTAMENTO-DE-TUBOS-DE-ESGOTO-EM-PVC-E-PEAD.pdf" TargetMode="External"/><Relationship Id="rId2049" Type="http://schemas.openxmlformats.org/officeDocument/2006/relationships/hyperlink" Target="https://www.caixa.gov.br/Downloads/sinapi-cadernos-tecnicos/SINAPI-CT-DEPRECIACAO-JUROS-IMPOSTOS-E-SEGUROS-MANUTENCAO-E-MATERIAIS-NA-OPERACAO-DOS-EQUIPAMENTOS.pdf" TargetMode="External"/><Relationship Id="rId9490" Type="http://schemas.openxmlformats.org/officeDocument/2006/relationships/hyperlink" Target="https://www.caixa.gov.br/Downloads/sinapi-cadernos-tecnicos/SINAPI-CT-VIDROS-E-ESPELHOS.pdf" TargetMode="External"/><Relationship Id="rId2530" Type="http://schemas.openxmlformats.org/officeDocument/2006/relationships/hyperlink" Target="https://www.caixa.gov.br/Downloads/sinapi-cadernos-tecnicos/SINAPI-CT-DEPRECIACAO-JUROS-IMPOSTOS-E-SEGUROS-MANUTENCAO-E-MATERIAIS-NA-OPERACAO-DOS-EQUIPAMENTOS.pdf" TargetMode="External"/><Relationship Id="rId8092" Type="http://schemas.openxmlformats.org/officeDocument/2006/relationships/hyperlink" Target="https://www.caixa.gov.br/Downloads/sinapi-cadernos-tecnicos/SINAPI-CT-POCOS-DE-VISITA-E-CAIXAS-PARA-BOCAS-DE-LOBO.pdf" TargetMode="External"/><Relationship Id="rId9143" Type="http://schemas.openxmlformats.org/officeDocument/2006/relationships/hyperlink" Target="https://www.caixa.gov.br/Downloads/sinapi-cadernos-tecnicos/SINAPI-CT-TRANSPORTE-DE-MATERIAIS-DENTRO-DO-CANTEIRO-DE-OBRAS.pdf" TargetMode="External"/><Relationship Id="rId502" Type="http://schemas.openxmlformats.org/officeDocument/2006/relationships/hyperlink" Target="https://www.caixa.gov.br/Downloads/sinapi-cadernos-tecnicos/SINAPI-CT-ASSENTAMENTO-DE-TUBOS-DE-PVC-E-METALICOS-EM-REDES-DE-AGUA.pdf" TargetMode="External"/><Relationship Id="rId1132" Type="http://schemas.openxmlformats.org/officeDocument/2006/relationships/hyperlink" Target="https://www.caixa.gov.br/Downloads/sinapi-cadernos-tecnicos/SINAPI-CT-CAIXAS-ENTERRADAS.pdf" TargetMode="External"/><Relationship Id="rId4355" Type="http://schemas.openxmlformats.org/officeDocument/2006/relationships/hyperlink" Target="https://www.caixa.gov.br/Downloads/sinapi-cadernos-tecnicos/SINAPI-CT-INSTALACOES-ELETRICAS-ELETRODUTOS-EMBUTIDOS-CABOS-CAIXAS-TOMADAS-E-INTERRUPTORES.pdf" TargetMode="External"/><Relationship Id="rId5753" Type="http://schemas.openxmlformats.org/officeDocument/2006/relationships/hyperlink" Target="https://www.caixa.gov.br/Downloads/sinapi-cadernos-tecnicos/SINAPI-CT-INSTALACOES-PREDIAIS-DE-AGUA-QUENTE-EM-CPVC.pdf" TargetMode="External"/><Relationship Id="rId6804" Type="http://schemas.openxmlformats.org/officeDocument/2006/relationships/hyperlink" Target="https://www.caixa.gov.br/Downloads/sinapi-metodologia/Livro_SINAPI_Calculos_Parametros.pdf" TargetMode="External"/><Relationship Id="rId4008" Type="http://schemas.openxmlformats.org/officeDocument/2006/relationships/hyperlink" Target="https://www.caixa.gov.br/Downloads/sinapi-cadernos-tecnicos/SINAPI-CT-FORMAS-PARA-ESTRUTURAS-DE-CONCRETO-ARMADO.pdf" TargetMode="External"/><Relationship Id="rId5406" Type="http://schemas.openxmlformats.org/officeDocument/2006/relationships/hyperlink" Target="https://www.caixa.gov.br/Downloads/sinapi-cadernos-tecnicos/SINAPI-CT-INSTALACOES-PREDIAIS-DE-ESGOTO-TUBOS-E-CONEXOES.pdf" TargetMode="External"/><Relationship Id="rId8976" Type="http://schemas.openxmlformats.org/officeDocument/2006/relationships/hyperlink" Target="https://www.caixa.gov.br/Downloads/sinapi-cadernos-tecnicos/SINAPI-CT-TRANSPORTE-FLUVIAL-CARGA-E-DESCARGA.pdf" TargetMode="External"/><Relationship Id="rId7578" Type="http://schemas.openxmlformats.org/officeDocument/2006/relationships/hyperlink" Target="https://www.caixa.gov.br/Downloads/sinapi-cadernos-tecnicos/SINAPI-CT-PARQUINHOS-E-EQUIPAMENTOS-DE-GINASTICA-AO-AR-LIVRE.pdf" TargetMode="External"/><Relationship Id="rId8629" Type="http://schemas.openxmlformats.org/officeDocument/2006/relationships/hyperlink" Target="https://www.caixa.gov.br/Downloads/sinapi-cadernos-tecnicos/SINAPI-CT-REDES-DE-AGUA-E-ESGOTO-EM-PEAD-LISO-(TUBOS-E-CONEXOES).pdf" TargetMode="External"/><Relationship Id="rId2040" Type="http://schemas.openxmlformats.org/officeDocument/2006/relationships/hyperlink" Target="https://www.caixa.gov.br/Downloads/sinapi-cadernos-tecnicos/SINAPI-CT-DEPRECIACAO-JUROS-IMPOSTOS-E-SEGUROS-MANUTENCAO-E-MATERIAIS-NA-OPERACAO-DOS-EQUIPAMENTOS.pdf" TargetMode="External"/><Relationship Id="rId6661" Type="http://schemas.openxmlformats.org/officeDocument/2006/relationships/hyperlink" Target="https://www.caixa.gov.br/Downloads/sinapi-cadernos-tecnicos/SINAPI-CT-LIGACOES-PREDIAIS-DE-AGUA-E-ESGOTO.pdf" TargetMode="External"/><Relationship Id="rId7712" Type="http://schemas.openxmlformats.org/officeDocument/2006/relationships/hyperlink" Target="https://www.caixa.gov.br/Downloads/sinapi-cadernos-tecnicos/SINAPI-CT-PERFURACAO-HORIZONTAL-DIRECIONAL-HDD.pdf" TargetMode="External"/><Relationship Id="rId5263" Type="http://schemas.openxmlformats.org/officeDocument/2006/relationships/hyperlink" Target="https://www.caixa.gov.br/Downloads/sinapi-cadernos-tecnicos/SINAPI-CT-INSTALACOES-HIDRAULICAS-EM-PPR.pdf" TargetMode="External"/><Relationship Id="rId6314" Type="http://schemas.openxmlformats.org/officeDocument/2006/relationships/hyperlink" Target="https://www.caixa.gov.br/Downloads/sinapi-cadernos-tecnicos/SINAPI-CT-INSTALACOES-DE-AR-CONDICIONADO.pdf" TargetMode="External"/><Relationship Id="rId8486" Type="http://schemas.openxmlformats.org/officeDocument/2006/relationships/hyperlink" Target="https://www.caixa.gov.br/Downloads/sinapi-cadernos-tecnicos/SINAPI-CT-REDES-ENTERRADAS-DE-DISTRIBUICAO-ELETRICA.pdf" TargetMode="External"/><Relationship Id="rId98" Type="http://schemas.openxmlformats.org/officeDocument/2006/relationships/hyperlink" Target="https://www.caixa.gov.br/Downloads/sinapi-cadernos-tecnicos/SINAPI-CT-ALVENARIAS-DIVERSAS.pdf" TargetMode="External"/><Relationship Id="rId1873" Type="http://schemas.openxmlformats.org/officeDocument/2006/relationships/hyperlink" Target="https://www.caixa.gov.br/Downloads/sinapi-cadernos-tecnicos/SINAPI-CT-DEPRECIACAO-JUROS-IMPOSTOS-E-SEGUROS-MANUTENCAO-E-MATERIAIS-NA-OPERACAO-DOS-EQUIPAMENTOS.pdf" TargetMode="External"/><Relationship Id="rId2924" Type="http://schemas.openxmlformats.org/officeDocument/2006/relationships/hyperlink" Target="https://www.caixa.gov.br/Downloads/sinapi-cadernos-tecnicos/SINAPI-CT-ENERGIA-SOLAR-PARA-EDIFICACOES.pdf" TargetMode="External"/><Relationship Id="rId7088" Type="http://schemas.openxmlformats.org/officeDocument/2006/relationships/hyperlink" Target="https://www.caixa.gov.br/Downloads/sinapi-metodologia/Livro_SINAPI_Calculos_Parametros.pdf" TargetMode="External"/><Relationship Id="rId8139" Type="http://schemas.openxmlformats.org/officeDocument/2006/relationships/hyperlink" Target="https://www.caixa.gov.br/Downloads/sinapi-cadernos-tecnicos/SINAPI-CT-POCOS-DE-VISITA-E-CAIXAS-PARA-BOCAS-DE-LOBO.pdf" TargetMode="External"/><Relationship Id="rId9537" Type="http://schemas.openxmlformats.org/officeDocument/2006/relationships/hyperlink" Target="https://www.caixa.gov.br/Downloads/sinapi-cadernos-tecnicos/SINAPI-CT-VALVULAS-E-REGISTROS-PARA-SISTEMAS-PREDIAIS.pdf" TargetMode="External"/><Relationship Id="rId1526" Type="http://schemas.openxmlformats.org/officeDocument/2006/relationships/hyperlink" Target="https://www.caixa.gov.br/Downloads/sinapi-cadernos-tecnicos/SINAPI-CT-CUSTOS-HORARIOS-PRODUTIVO-E-IMPRODUTIVO-DOS-EQUIPAMENTOS.pdf" TargetMode="External"/><Relationship Id="rId3698" Type="http://schemas.openxmlformats.org/officeDocument/2006/relationships/hyperlink" Target="https://www.caixa.gov.br/Downloads/sinapi-cadernos-tecnicos/SINAPI-CT-ESTRUTURAS-PRE-FABRICADAS-E-PRE-MOLDADAS.pdf" TargetMode="External"/><Relationship Id="rId4749" Type="http://schemas.openxmlformats.org/officeDocument/2006/relationships/hyperlink" Target="https://www.caixa.gov.br/Downloads/sinapi-cadernos-tecnicos/SINAPI-CT-INSTALACOES-ELETRICAS-REDE-DE-DISTRIBUICAO.pdf" TargetMode="External"/><Relationship Id="rId8620" Type="http://schemas.openxmlformats.org/officeDocument/2006/relationships/hyperlink" Target="https://www.caixa.gov.br/Downloads/sinapi-cadernos-tecnicos/SINAPI-CT-REDES-DE-AGUA-E-ESGOTO-EM-PEAD-LISO-(TUBOS-E-CONEXOES).pdf" TargetMode="External"/><Relationship Id="rId6171" Type="http://schemas.openxmlformats.org/officeDocument/2006/relationships/hyperlink" Target="https://www.caixa.gov.br/Downloads/sinapi-cadernos-tecnicos/SINAPI-CT-INSTALACOES-DE-GAS-E-INCENDIO-EM-ACO-E-FERRO-GALVANIZADO.pdf" TargetMode="External"/><Relationship Id="rId7222" Type="http://schemas.openxmlformats.org/officeDocument/2006/relationships/hyperlink" Target="https://www.caixa.gov.br/Downloads/sinapi-cadernos-tecnicos/SINAPI-CT-LUMINARIAS-EXTERNAS.pdf" TargetMode="External"/><Relationship Id="rId2781" Type="http://schemas.openxmlformats.org/officeDocument/2006/relationships/hyperlink" Target="https://www.caixa.gov.br/Downloads/sinapi-cadernos-tecnicos/SINAPI-CT-DUTOS-PARA-AR-CONDICIONADO.pdf" TargetMode="External"/><Relationship Id="rId9394" Type="http://schemas.openxmlformats.org/officeDocument/2006/relationships/hyperlink" Target="https://www.caixa.gov.br/Downloads/sinapi-cadernos-tecnicos/SINAPI-CT-TUBULOES.pdf" TargetMode="External"/><Relationship Id="rId753" Type="http://schemas.openxmlformats.org/officeDocument/2006/relationships/hyperlink" Target="https://www.caixa.gov.br/Downloads/sinapi-cadernos-tecnicos/SINAPI-CT-ATERROS-BASES-SUB-BASES-E-IMPRIMACOES.pdf" TargetMode="External"/><Relationship Id="rId1383" Type="http://schemas.openxmlformats.org/officeDocument/2006/relationships/hyperlink" Target="https://www.caixa.gov.br/Downloads/sinapi-cadernos-tecnicos/SINAPI-CT-CONTRAPISO.pdf" TargetMode="External"/><Relationship Id="rId2434" Type="http://schemas.openxmlformats.org/officeDocument/2006/relationships/hyperlink" Target="https://www.caixa.gov.br/Downloads/sinapi-cadernos-tecnicos/SINAPI-CT-DEPRECIACAO-JUROS-IMPOSTOS-E-SEGUROS-MANUTENCAO-E-MATERIAIS-NA-OPERACAO-DOS-EQUIPAMENTOS.pdf" TargetMode="External"/><Relationship Id="rId3832" Type="http://schemas.openxmlformats.org/officeDocument/2006/relationships/hyperlink" Target="https://www.caixa.gov.br/Downloads/sinapi-cadernos-tecnicos/SINAPI-CT-EXECUCAO-DE-TIRANTES.pdf" TargetMode="External"/><Relationship Id="rId9047" Type="http://schemas.openxmlformats.org/officeDocument/2006/relationships/hyperlink" Target="https://www.caixa.gov.br/Downloads/sinapi-cadernos-tecnicos/SINAPI-CT-TRANSPORTE-FLUVIAL-CARGA-E-DESCARGA.pdf" TargetMode="External"/><Relationship Id="rId406" Type="http://schemas.openxmlformats.org/officeDocument/2006/relationships/hyperlink" Target="https://www.caixa.gov.br/Downloads/sinapi-cadernos-tecnicos/SINAPI-CT-ASSENTAMENTO-DE-TUBOS-DE-PVC-E-METALICOS-EM-REDES-DE-AGUA.pdf" TargetMode="External"/><Relationship Id="rId1036" Type="http://schemas.openxmlformats.org/officeDocument/2006/relationships/hyperlink" Target="https://www.caixa.gov.br/Downloads/sinapi-cadernos-tecnicos/SINAPI-CT-BOCAS-PARA-BUEIROS.pdf" TargetMode="External"/><Relationship Id="rId5657" Type="http://schemas.openxmlformats.org/officeDocument/2006/relationships/hyperlink" Target="https://www.caixa.gov.br/Downloads/sinapi-cadernos-tecnicos/SINAPI-CT-INSTALACOES-PREDIAIS-DE-AGUA-QUENTE-EM-CPVC.pdf" TargetMode="External"/><Relationship Id="rId6708" Type="http://schemas.openxmlformats.org/officeDocument/2006/relationships/hyperlink" Target="https://www.caixa.gov.br/Downloads/sinapi-cadernos-tecnicos/SINAPI-CT-LIMPEZA-DE-OBRA.pdf" TargetMode="External"/><Relationship Id="rId4259" Type="http://schemas.openxmlformats.org/officeDocument/2006/relationships/hyperlink" Target="https://www.caixa.gov.br/Downloads/sinapi-cadernos-tecnicos/SINAPI-CT-ILUMINACAO-PREDIAL-E-MONITORAMENTO.pdf" TargetMode="External"/><Relationship Id="rId8130" Type="http://schemas.openxmlformats.org/officeDocument/2006/relationships/hyperlink" Target="https://www.caixa.gov.br/Downloads/sinapi-cadernos-tecnicos/SINAPI-CT-POCOS-DE-VISITA-E-CAIXAS-PARA-BOCAS-DE-LOBO.pdf" TargetMode="External"/><Relationship Id="rId4740" Type="http://schemas.openxmlformats.org/officeDocument/2006/relationships/hyperlink" Target="https://www.caixa.gov.br/Downloads/sinapi-cadernos-tecnicos/SINAPI-CT-INSTALACOES-ELETRICAS-REDE-DE-DISTRIBUICAO.pdf" TargetMode="External"/><Relationship Id="rId2291" Type="http://schemas.openxmlformats.org/officeDocument/2006/relationships/hyperlink" Target="https://www.caixa.gov.br/Downloads/sinapi-cadernos-tecnicos/SINAPI-CT-DEPRECIACAO-JUROS-IMPOSTOS-E-SEGUROS-MANUTENCAO-E-MATERIAIS-NA-OPERACAO-DOS-EQUIPAMENTOS.pdf" TargetMode="External"/><Relationship Id="rId3342" Type="http://schemas.openxmlformats.org/officeDocument/2006/relationships/hyperlink" Target="https://www.caixa.gov.br/Downloads/sinapi-cadernos-tecnicos/SINAPI-CT-ESCORAMENTO-E-PREPARO-DE-FUNDO-DE-VALAS.pdf" TargetMode="External"/><Relationship Id="rId263" Type="http://schemas.openxmlformats.org/officeDocument/2006/relationships/hyperlink" Target="https://www.caixa.gov.br/Downloads/sinapi-cadernos-tecnicos/SINAPI-CT-ARGAMASSAS.pdf" TargetMode="External"/><Relationship Id="rId6565" Type="http://schemas.openxmlformats.org/officeDocument/2006/relationships/hyperlink" Target="https://www.caixa.gov.br/Downloads/sinapi-cadernos-tecnicos/SINAPI-CT-INSTALACOES-EM-COBRE.pdf" TargetMode="External"/><Relationship Id="rId7963" Type="http://schemas.openxmlformats.org/officeDocument/2006/relationships/hyperlink" Target="https://www.caixa.gov.br/Downloads/sinapi-cadernos-tecnicos/SINAPI-CT-PISOS.pdf" TargetMode="External"/><Relationship Id="rId5167" Type="http://schemas.openxmlformats.org/officeDocument/2006/relationships/hyperlink" Target="https://www.caixa.gov.br/Downloads/sinapi-cadernos-tecnicos/SINAPI-CT-INSTALACOES-HIDRAULICAS-EM-PEX.pdf" TargetMode="External"/><Relationship Id="rId6218" Type="http://schemas.openxmlformats.org/officeDocument/2006/relationships/hyperlink" Target="https://www.caixa.gov.br/Downloads/sinapi-cadernos-tecnicos/SINAPI-CT-INSTALACOES-DE-GAS-E-INCENDIO-EM-ACO-E-FERRO-GALVANIZADO.pdf" TargetMode="External"/><Relationship Id="rId7616" Type="http://schemas.openxmlformats.org/officeDocument/2006/relationships/hyperlink" Target="https://www.caixa.gov.br/Downloads/sinapi-cadernos-tecnicos/SINAPI-CT-PAVIMENTACOES-DIVERSAS-PARALELEPIPEDOS-E-PEDRAS-POLIEDRICAS.pdf" TargetMode="External"/><Relationship Id="rId1777" Type="http://schemas.openxmlformats.org/officeDocument/2006/relationships/hyperlink" Target="https://www.caixa.gov.br/Downloads/sinapi-cadernos-tecnicos/SINAPI-CT-CUSTOS-HORARIOS-PRODUTIVO-E-IMPRODUTIVO-DOS-EQUIPAMENTOS.pdf" TargetMode="External"/><Relationship Id="rId2828" Type="http://schemas.openxmlformats.org/officeDocument/2006/relationships/hyperlink" Target="https://www.caixa.gov.br/Downloads/sinapi-cadernos-tecnicos/SINAPI-CT-ELETROCALHAS.pdf" TargetMode="External"/><Relationship Id="rId4250" Type="http://schemas.openxmlformats.org/officeDocument/2006/relationships/hyperlink" Target="https://www.caixa.gov.br/Downloads/sinapi-cadernos-tecnicos/SINAPI-CT-ILUMINACAO-PREDIAL-E-MONITORAMENTO.pdf" TargetMode="External"/><Relationship Id="rId5301" Type="http://schemas.openxmlformats.org/officeDocument/2006/relationships/hyperlink" Target="https://www.caixa.gov.br/Downloads/sinapi-cadernos-tecnicos/SINAPI-CT-INSTALACOES-HIDRAULICAS-EM-PPR.pdf" TargetMode="External"/><Relationship Id="rId8871" Type="http://schemas.openxmlformats.org/officeDocument/2006/relationships/hyperlink" Target="https://www.caixa.gov.br/Downloads/sinapi-cadernos-tecnicos/SINAPI-CT-SISTEMAS-DE-MEDICAO.pdf" TargetMode="External"/><Relationship Id="rId7473" Type="http://schemas.openxmlformats.org/officeDocument/2006/relationships/hyperlink" Target="https://www.caixa.gov.br/Downloads/sinapi-cadernos-tecnicos/SINAPI-CT-PAREDES-DE-CONCRETO-ARMACAO.pdf" TargetMode="External"/><Relationship Id="rId8524" Type="http://schemas.openxmlformats.org/officeDocument/2006/relationships/hyperlink" Target="https://www.caixa.gov.br/Downloads/sinapi-cadernos-tecnicos/SINAPI-CT-REDES-DE-LOGICA-TELEFONIA-E-IMAGEM.pdf" TargetMode="External"/><Relationship Id="rId1911" Type="http://schemas.openxmlformats.org/officeDocument/2006/relationships/hyperlink" Target="https://www.caixa.gov.br/Downloads/sinapi-cadernos-tecnicos/SINAPI-CT-DEPRECIACAO-JUROS-IMPOSTOS-E-SEGUROS-MANUTENCAO-E-MATERIAIS-NA-OPERACAO-DOS-EQUIPAMENTOS.pdf" TargetMode="External"/><Relationship Id="rId6075" Type="http://schemas.openxmlformats.org/officeDocument/2006/relationships/hyperlink" Target="https://www.caixa.gov.br/Downloads/sinapi-cadernos-tecnicos/SINAPI-CT-INSTALACOES-DE-GAS-E-INCENDIO-EM-ACO-E-FERRO-GALVANIZADO.pdf" TargetMode="External"/><Relationship Id="rId7126" Type="http://schemas.openxmlformats.org/officeDocument/2006/relationships/hyperlink" Target="https://www.caixa.gov.br/Downloads/sinapi-cadernos-tecnicos/SINAPI-CT-LOUCAS-E-METAIS.pdf" TargetMode="External"/><Relationship Id="rId9298" Type="http://schemas.openxmlformats.org/officeDocument/2006/relationships/hyperlink" Target="https://www.caixa.gov.br/Downloads/sinapi-cadernos-tecnicos/SINAPI-CT-TRANSPORTE-CARGA-E-DESCARGA-DE-MATERIAIS.pdf" TargetMode="External"/><Relationship Id="rId1287" Type="http://schemas.openxmlformats.org/officeDocument/2006/relationships/hyperlink" Target="https://www.caixa.gov.br/Downloads/sinapi-cadernos-tecnicos/SINAPI-CT-CONCRETO-PROJETADO.pdf" TargetMode="External"/><Relationship Id="rId2685" Type="http://schemas.openxmlformats.org/officeDocument/2006/relationships/hyperlink" Target="https://www.caixa.gov.br/Downloads/sinapi-cadernos-tecnicos/SINAPI-CT-DISSIPADORES-DE-ENERGIA.pdf" TargetMode="External"/><Relationship Id="rId3736" Type="http://schemas.openxmlformats.org/officeDocument/2006/relationships/hyperlink" Target="https://www.caixa.gov.br/Downloads/sinapi-cadernos-tecnicos/SINAPI-CT-ESTRUTURAS-DE-CONTENCAO-PERFIS-PRANCHADOS-CORTINAS-E-MUROS-DE-ARRIMO.pdf" TargetMode="External"/><Relationship Id="rId657" Type="http://schemas.openxmlformats.org/officeDocument/2006/relationships/hyperlink" Target="https://www.caixa.gov.br/Downloads/sinapi-cadernos-tecnicos/SINAPI-CT-ASSENTAMENTO-DE-TUBOS-DE-ESGOTO-OU-DRENAGEM-PLUVIAL-EM-CONCRETO.pdf" TargetMode="External"/><Relationship Id="rId2338" Type="http://schemas.openxmlformats.org/officeDocument/2006/relationships/hyperlink" Target="https://www.caixa.gov.br/Downloads/sinapi-cadernos-tecnicos/SINAPI-CT-DEPRECIACAO-JUROS-IMPOSTOS-E-SEGUROS-MANUTENCAO-E-MATERIAIS-NA-OPERACAO-DOS-EQUIPAMENTOS.pdf" TargetMode="External"/><Relationship Id="rId6959" Type="http://schemas.openxmlformats.org/officeDocument/2006/relationships/hyperlink" Target="https://www.caixa.gov.br/Downloads/sinapi-metodologia/Livro_SINAPI_Calculos_Parametros.pdf" TargetMode="External"/><Relationship Id="rId8381" Type="http://schemas.openxmlformats.org/officeDocument/2006/relationships/hyperlink" Target="https://www.caixa.gov.br/Downloads/sinapi-cadernos-tecnicos/SINAPI-CT-RASGOS-E-FIXACOES.pdf" TargetMode="External"/><Relationship Id="rId9432" Type="http://schemas.openxmlformats.org/officeDocument/2006/relationships/hyperlink" Target="https://www.caixa.gov.br/Downloads/sinapi-cadernos-tecnicos/SINAPI-CT-VERGAS-CONTRAVERGAS-E-FIXACAO-DE-ALVENARIA.pdf" TargetMode="External"/><Relationship Id="rId1421" Type="http://schemas.openxmlformats.org/officeDocument/2006/relationships/hyperlink" Target="https://www.caixa.gov.br/Downloads/sinapi-cadernos-tecnicos/SINAPI-CT-CUSTOS-HORARIOS-PRODUTIVO-E-IMPRODUTIVO-DOS-EQUIPAMENTOS.pdf" TargetMode="External"/><Relationship Id="rId4991" Type="http://schemas.openxmlformats.org/officeDocument/2006/relationships/hyperlink" Target="https://www.caixa.gov.br/Downloads/sinapi-cadernos-tecnicos/SINAPI-CT-INSTALACOES-HIDRAULICAS-RESERVACAO-E-BOMBAS-DE-RECALQUE.pdf" TargetMode="External"/><Relationship Id="rId8034" Type="http://schemas.openxmlformats.org/officeDocument/2006/relationships/hyperlink" Target="https://www.caixa.gov.br/Downloads/sinapi-cadernos-tecnicos/SINAPI-CT-POSTES-DE-CONCRETO-E-METALICOS.pdf" TargetMode="External"/><Relationship Id="rId3593" Type="http://schemas.openxmlformats.org/officeDocument/2006/relationships/hyperlink" Target="https://www.caixa.gov.br/Downloads/sinapi-cadernos-tecnicos/SINAPI-CT-ESTRUTURA-E-TRAMA-PARA-COBERTURA.pdf" TargetMode="External"/><Relationship Id="rId4644" Type="http://schemas.openxmlformats.org/officeDocument/2006/relationships/hyperlink" Target="https://www.caixa.gov.br/Downloads/sinapi-cadernos-tecnicos/SINAPI-CT-INSTALACOES-ELETRICAS-QUADROS-CABOS-DISJUNTORES-CONTATORES-E-BARRAMENTOS-BLINDADOS.pdf" TargetMode="External"/><Relationship Id="rId2195" Type="http://schemas.openxmlformats.org/officeDocument/2006/relationships/hyperlink" Target="https://www.caixa.gov.br/Downloads/sinapi-cadernos-tecnicos/SINAPI-CT-DEPRECIACAO-JUROS-IMPOSTOS-E-SEGUROS-MANUTENCAO-E-MATERIAIS-NA-OPERACAO-DOS-EQUIPAMENTOS.pdf" TargetMode="External"/><Relationship Id="rId3246" Type="http://schemas.openxmlformats.org/officeDocument/2006/relationships/hyperlink" Target="https://www.caixa.gov.br/Downloads/sinapi-cadernos-tecnicos/SINAPI-CT-ESCAVACAO-DE-VALAS.pdf" TargetMode="External"/><Relationship Id="rId167" Type="http://schemas.openxmlformats.org/officeDocument/2006/relationships/hyperlink" Target="https://www.caixa.gov.br/Downloads/sinapi-cadernos-tecnicos/SINAPI-CT-ARGAMASSAS.pdf" TargetMode="External"/><Relationship Id="rId7867" Type="http://schemas.openxmlformats.org/officeDocument/2006/relationships/hyperlink" Target="https://www.caixa.gov.br/Downloads/sinapi-cadernos-tecnicos/SINAPI-CT-PINTURA-EM-SUPERFICIES-METALICAS.pdf" TargetMode="External"/><Relationship Id="rId8918" Type="http://schemas.openxmlformats.org/officeDocument/2006/relationships/hyperlink" Target="https://www.caixa.gov.br/Downloads/sinapi-cadernos-tecnicos/SINAPI-CT-TELHAMENTO-PARA-COBERTURA.pdf" TargetMode="External"/><Relationship Id="rId6469" Type="http://schemas.openxmlformats.org/officeDocument/2006/relationships/hyperlink" Target="https://www.caixa.gov.br/Downloads/sinapi-cadernos-tecnicos/SINAPI-CT-INSTALACOES-EM-COBRE.pdf" TargetMode="External"/><Relationship Id="rId6950" Type="http://schemas.openxmlformats.org/officeDocument/2006/relationships/hyperlink" Target="https://www.caixa.gov.br/Downloads/sinapi-metodologia/Livro_SINAPI_Calculos_Parametros.pdf" TargetMode="External"/><Relationship Id="rId301" Type="http://schemas.openxmlformats.org/officeDocument/2006/relationships/hyperlink" Target="https://www.caixa.gov.br/Downloads/sinapi-cadernos-tecnicos/SINAPI-CT-ARMACAO-PARA-ESTRUTURAS-DE-CONCRETO-ARMADO.pdf" TargetMode="External"/><Relationship Id="rId5552" Type="http://schemas.openxmlformats.org/officeDocument/2006/relationships/hyperlink" Target="https://www.caixa.gov.br/Downloads/sinapi-cadernos-tecnicos/SINAPI-CT-INSTALACOES-PREDIAIS-DE-AGUA-FRIA-EM-PVC.pdf" TargetMode="External"/><Relationship Id="rId6603" Type="http://schemas.openxmlformats.org/officeDocument/2006/relationships/hyperlink" Target="https://www.caixa.gov.br/Downloads/sinapi-cadernos-tecnicos/SINAPI-CT-INSTALACOES-PARA-CANTEIROS-DE-OBRAS.pdf" TargetMode="External"/><Relationship Id="rId4154" Type="http://schemas.openxmlformats.org/officeDocument/2006/relationships/hyperlink" Target="https://www.caixa.gov.br/Downloads/sinapi-cadernos-tecnicos/SINAPI-CT-GESSO.pdf" TargetMode="External"/><Relationship Id="rId5205" Type="http://schemas.openxmlformats.org/officeDocument/2006/relationships/hyperlink" Target="https://www.caixa.gov.br/Downloads/sinapi-cadernos-tecnicos/SINAPI-CT-INSTALACOES-HIDRAULICAS-EM-PEX.pdf" TargetMode="External"/><Relationship Id="rId8775" Type="http://schemas.openxmlformats.org/officeDocument/2006/relationships/hyperlink" Target="https://www.caixa.gov.br/Downloads/sinapi-cadernos-tecnicos/SINAPI-CT-SINALIZACAO-VERTICAL-VIARIA.pdf" TargetMode="External"/><Relationship Id="rId7377" Type="http://schemas.openxmlformats.org/officeDocument/2006/relationships/hyperlink" Target="https://www.caixa.gov.br/Downloads/sinapi-cadernos-tecnicos/SINAPI-CT-MASSA-UNICA-INTERNA.pdf" TargetMode="External"/><Relationship Id="rId8428" Type="http://schemas.openxmlformats.org/officeDocument/2006/relationships/hyperlink" Target="https://www.caixa.gov.br/Downloads/sinapi-cadernos-tecnicos/SINAPI-CT-RECOMPOSICAO-DE-PAVIMENTOS.pdf" TargetMode="External"/><Relationship Id="rId1815" Type="http://schemas.openxmlformats.org/officeDocument/2006/relationships/hyperlink" Target="https://www.caixa.gov.br/Downloads/sinapi-cadernos-tecnicos/SINAPI-CT-DEMOLICOES-E-REMOCOES.pdf" TargetMode="External"/><Relationship Id="rId3987" Type="http://schemas.openxmlformats.org/officeDocument/2006/relationships/hyperlink" Target="https://www.caixa.gov.br/Downloads/sinapi-cadernos-tecnicos/SINAPI-CT-FORMAS-PARA-ESTRUTURAS-DE-CONCRETO-ARMADO.pdf" TargetMode="External"/><Relationship Id="rId2589" Type="http://schemas.openxmlformats.org/officeDocument/2006/relationships/hyperlink" Target="https://www.caixa.gov.br/Downloads/sinapi-cadernos-tecnicos/SINAPI-CT-DEPRECIACAO-JUROS-IMPOSTOS-E-SEGUROS-MANUTENCAO-E-MATERIAIS-NA-OPERACAO-DOS-EQUIPAMENTOS.pdf" TargetMode="External"/><Relationship Id="rId6460" Type="http://schemas.openxmlformats.org/officeDocument/2006/relationships/hyperlink" Target="https://www.caixa.gov.br/Downloads/sinapi-cadernos-tecnicos/SINAPI-CT-INSTALACOES-EM-COBRE.pdf" TargetMode="External"/><Relationship Id="rId7511" Type="http://schemas.openxmlformats.org/officeDocument/2006/relationships/hyperlink" Target="https://www.caixa.gov.br/Downloads/sinapi-cadernos-tecnicos/SINAPI-CT-PAREDES-DE-CONCRETO-ESTUCAMENTO.pdf" TargetMode="External"/><Relationship Id="rId5062" Type="http://schemas.openxmlformats.org/officeDocument/2006/relationships/hyperlink" Target="https://www.caixa.gov.br/Downloads/sinapi-cadernos-tecnicos/SINAPI-CT-INSTALACOES-HIDRAULICAS-RESERVACAO-E-BOMBAS-DE-RECALQUE.pdf" TargetMode="External"/><Relationship Id="rId6113" Type="http://schemas.openxmlformats.org/officeDocument/2006/relationships/hyperlink" Target="https://www.caixa.gov.br/Downloads/sinapi-cadernos-tecnicos/SINAPI-CT-INSTALACOES-DE-GAS-E-INCENDIO-EM-ACO-E-FERRO-GALVANIZADO.pdf" TargetMode="External"/><Relationship Id="rId1672" Type="http://schemas.openxmlformats.org/officeDocument/2006/relationships/hyperlink" Target="https://www.caixa.gov.br/Downloads/sinapi-cadernos-tecnicos/SINAPI-CT-CUSTOS-HORARIOS-PRODUTIVO-E-IMPRODUTIVO-DOS-EQUIPAMENTOS.pdf" TargetMode="External"/><Relationship Id="rId2723" Type="http://schemas.openxmlformats.org/officeDocument/2006/relationships/hyperlink" Target="https://www.caixa.gov.br/Downloads/sinapi-cadernos-tecnicos/SINAPI-CT-DRENOS.pdf" TargetMode="External"/><Relationship Id="rId8285" Type="http://schemas.openxmlformats.org/officeDocument/2006/relationships/hyperlink" Target="https://www.caixa.gov.br/Downloads/sinapi-cadernos-tecnicos/SINAPI-CT-RADIER-PISO-DE-CONCRETO-E-LAJE-SOBRE-SOLO.pdf" TargetMode="External"/><Relationship Id="rId9336" Type="http://schemas.openxmlformats.org/officeDocument/2006/relationships/hyperlink" Target="https://www.caixa.gov.br/Downloads/sinapi-cadernos-tecnicos/SINAPI-CT-TUBULACAO-FLANGEADA-PARA-REDES-DE-AGUA.pdf" TargetMode="External"/><Relationship Id="rId1325" Type="http://schemas.openxmlformats.org/officeDocument/2006/relationships/hyperlink" Target="https://www.caixa.gov.br/Downloads/sinapi-cadernos-tecnicos/SINAPI-CT-CONCRETO-PROTENDIDO.pdf" TargetMode="External"/><Relationship Id="rId3497" Type="http://schemas.openxmlformats.org/officeDocument/2006/relationships/hyperlink" Target="https://www.caixa.gov.br/Downloads/sinapi-cadernos-tecnicos/SINAPI-CT-ESQUADRIAS-PORTAS.pdf" TargetMode="External"/><Relationship Id="rId4895" Type="http://schemas.openxmlformats.org/officeDocument/2006/relationships/hyperlink" Target="https://www.caixa.gov.br/Downloads/sinapi-cadernos-tecnicos/SINAPI-CT-INSTALACOES-HIDRAULICAS-RESERVACAO-E-BOMBAS-DE-RECALQUE.pdf" TargetMode="External"/><Relationship Id="rId5946" Type="http://schemas.openxmlformats.org/officeDocument/2006/relationships/hyperlink" Target="https://www.caixa.gov.br/Downloads/sinapi-cadernos-tecnicos/SINAPI-CT-INSTALACOES-DE-GAS-E-INCENDIO-EM-ACO-E-FERRO-GALVANIZADO.pdf" TargetMode="External"/><Relationship Id="rId31" Type="http://schemas.openxmlformats.org/officeDocument/2006/relationships/hyperlink" Target="https://www.caixa.gov.br/Downloads/sinapi-cadernos-tecnicos/SINAPI-CT-ALVENARIA-DE-VEDACAO.pdf" TargetMode="External"/><Relationship Id="rId2099" Type="http://schemas.openxmlformats.org/officeDocument/2006/relationships/hyperlink" Target="https://www.caixa.gov.br/Downloads/sinapi-cadernos-tecnicos/SINAPI-CT-DEPRECIACAO-JUROS-IMPOSTOS-E-SEGUROS-MANUTENCAO-E-MATERIAIS-NA-OPERACAO-DOS-EQUIPAMENTOS.pdf" TargetMode="External"/><Relationship Id="rId4548" Type="http://schemas.openxmlformats.org/officeDocument/2006/relationships/hyperlink" Target="https://www.caixa.gov.br/Downloads/sinapi-cadernos-tecnicos/SINAPI-CT-INSTALACOES-ELETRICAS-ELETRODUTOS-CONEXOES-E-CONDULETES-APARENTES.pdf" TargetMode="External"/><Relationship Id="rId7021" Type="http://schemas.openxmlformats.org/officeDocument/2006/relationships/hyperlink" Target="https://www.caixa.gov.br/Downloads/sinapi-metodologia/Livro_SINAPI_Calculos_Parametros.pdf" TargetMode="External"/><Relationship Id="rId2580" Type="http://schemas.openxmlformats.org/officeDocument/2006/relationships/hyperlink" Target="https://www.caixa.gov.br/Downloads/sinapi-cadernos-tecnicos/SINAPI-CT-DEPRECIACAO-JUROS-IMPOSTOS-E-SEGUROS-MANUTENCAO-E-MATERIAIS-NA-OPERACAO-DOS-EQUIPAMENTOS.pdf" TargetMode="External"/><Relationship Id="rId3631" Type="http://schemas.openxmlformats.org/officeDocument/2006/relationships/hyperlink" Target="https://www.caixa.gov.br/Downloads/sinapi-cadernos-tecnicos/SINAPI-CT-ESTRUTURA-E-TRAMA-PARA-COBERTURA.pdf" TargetMode="External"/><Relationship Id="rId9193" Type="http://schemas.openxmlformats.org/officeDocument/2006/relationships/hyperlink" Target="https://www.caixa.gov.br/Downloads/sinapi-cadernos-tecnicos/SINAPI-CT-TRANSPORTE-CARGA-E-DESCARGA-DE-MATERIAIS.pdf" TargetMode="External"/><Relationship Id="rId552" Type="http://schemas.openxmlformats.org/officeDocument/2006/relationships/hyperlink" Target="https://www.caixa.gov.br/Downloads/sinapi-cadernos-tecnicos/SINAPI-CT-ASSENTAMENTO-DE-TUBOS-DE-PVC-E-METALICOS-EM-REDES-DE-AGUA.pdf" TargetMode="External"/><Relationship Id="rId1182" Type="http://schemas.openxmlformats.org/officeDocument/2006/relationships/hyperlink" Target="https://www.caixa.gov.br/Downloads/sinapi-cadernos-tecnicos/SINAPI-CT-CAIXAS-DE-AGUA-PARA-EDIFICACOES.pdf" TargetMode="External"/><Relationship Id="rId2233" Type="http://schemas.openxmlformats.org/officeDocument/2006/relationships/hyperlink" Target="https://www.caixa.gov.br/Downloads/sinapi-cadernos-tecnicos/SINAPI-CT-DEPRECIACAO-JUROS-IMPOSTOS-E-SEGUROS-MANUTENCAO-E-MATERIAIS-NA-OPERACAO-DOS-EQUIPAMENTOS.pdf" TargetMode="External"/><Relationship Id="rId6854" Type="http://schemas.openxmlformats.org/officeDocument/2006/relationships/hyperlink" Target="https://www.caixa.gov.br/Downloads/sinapi-metodologia/Livro_SINAPI_Calculos_Parametros.pdf" TargetMode="External"/><Relationship Id="rId205" Type="http://schemas.openxmlformats.org/officeDocument/2006/relationships/hyperlink" Target="https://www.caixa.gov.br/Downloads/sinapi-cadernos-tecnicos/SINAPI-CT-ARGAMASSAS.pdf" TargetMode="External"/><Relationship Id="rId5456" Type="http://schemas.openxmlformats.org/officeDocument/2006/relationships/hyperlink" Target="https://www.caixa.gov.br/Downloads/sinapi-cadernos-tecnicos/SINAPI-CT-INSTALACOES-PREDIAIS-DE-AGUA-FRIA-EM-PVC.pdf" TargetMode="External"/><Relationship Id="rId6507" Type="http://schemas.openxmlformats.org/officeDocument/2006/relationships/hyperlink" Target="https://www.caixa.gov.br/Downloads/sinapi-cadernos-tecnicos/SINAPI-CT-INSTALACOES-EM-COBRE.pdf" TargetMode="External"/><Relationship Id="rId7905" Type="http://schemas.openxmlformats.org/officeDocument/2006/relationships/hyperlink" Target="https://www.caixa.gov.br/Downloads/sinapi-cadernos-tecnicos/SINAPI-CT-PINTURA-EM-SUPERFICIES-METALICAS.pdf" TargetMode="External"/><Relationship Id="rId4058" Type="http://schemas.openxmlformats.org/officeDocument/2006/relationships/hyperlink" Target="https://www.caixa.gov.br/Downloads/sinapi-cadernos-tecnicos/SINAPI-CT-FORMAS-PARA-ESTRUTURAS-DE-CONCRETO-ARMADO.pdf" TargetMode="External"/><Relationship Id="rId5109" Type="http://schemas.openxmlformats.org/officeDocument/2006/relationships/hyperlink" Target="https://www.caixa.gov.br/Downloads/sinapi-cadernos-tecnicos/SINAPI-CT-INSTALACOES-HIDRAULICAS-EM-PEX.pdf" TargetMode="External"/><Relationship Id="rId8679" Type="http://schemas.openxmlformats.org/officeDocument/2006/relationships/hyperlink" Target="https://www.caixa.gov.br/Downloads/sinapi-cadernos-tecnicos/SINAPI-CT-REDES-DE-AGUA-E-ESGOTO-EM-PEAD-LISO-(TUBOS-E-CONEXOES).pdf" TargetMode="External"/><Relationship Id="rId1719" Type="http://schemas.openxmlformats.org/officeDocument/2006/relationships/hyperlink" Target="https://www.caixa.gov.br/Downloads/sinapi-cadernos-tecnicos/SINAPI-CT-CUSTOS-HORARIOS-PRODUTIVO-E-IMPRODUTIVO-DOS-EQUIPAMENTOS.pdf" TargetMode="External"/><Relationship Id="rId2090" Type="http://schemas.openxmlformats.org/officeDocument/2006/relationships/hyperlink" Target="https://www.caixa.gov.br/Downloads/sinapi-cadernos-tecnicos/SINAPI-CT-DEPRECIACAO-JUROS-IMPOSTOS-E-SEGUROS-MANUTENCAO-E-MATERIAIS-NA-OPERACAO-DOS-EQUIPAMENTOS.pdf" TargetMode="External"/><Relationship Id="rId3141" Type="http://schemas.openxmlformats.org/officeDocument/2006/relationships/hyperlink" Target="https://www.caixa.gov.br/Downloads/sinapi-cadernos-tecnicos/SINAPI-CT-ESCAVACAO-HORIZONTAL.pdf" TargetMode="External"/><Relationship Id="rId7762" Type="http://schemas.openxmlformats.org/officeDocument/2006/relationships/hyperlink" Target="https://www.caixa.gov.br/Downloads/sinapi-cadernos-tecnicos/SINAPI-CT-PERFURACAO-HORIZONTAL-DIRECIONAL-HDD.pdf" TargetMode="External"/><Relationship Id="rId8813" Type="http://schemas.openxmlformats.org/officeDocument/2006/relationships/hyperlink" Target="https://www.caixa.gov.br/Downloads/sinapi-cadernos-tecnicos/SINAPI-CT-SISTEMA-DE-PROTECAO-CONTRA-DESCARGAS-ATMOSFERICAS-SPDA.pdf" TargetMode="External"/><Relationship Id="rId6364" Type="http://schemas.openxmlformats.org/officeDocument/2006/relationships/hyperlink" Target="https://www.caixa.gov.br/Downloads/sinapi-cadernos-tecnicos/SINAPI-CT-INSTALACOES-EM-COBRE.pdf" TargetMode="External"/><Relationship Id="rId7415" Type="http://schemas.openxmlformats.org/officeDocument/2006/relationships/hyperlink" Target="https://www.caixa.gov.br/Downloads/sinapi-cadernos-tecnicos/SINAPI-CT-MOBILIARIO-URBANO.pdf" TargetMode="External"/><Relationship Id="rId6017" Type="http://schemas.openxmlformats.org/officeDocument/2006/relationships/hyperlink" Target="https://www.caixa.gov.br/Downloads/sinapi-cadernos-tecnicos/SINAPI-CT-INSTALACOES-DE-GAS-E-INCENDIO-EM-ACO-E-FERRO-GALVANIZADO.pdf" TargetMode="External"/><Relationship Id="rId9587" Type="http://schemas.openxmlformats.org/officeDocument/2006/relationships/hyperlink" Target="https://www.caixa.gov.br/Downloads/sinapi-cadernos-tecnicos/SINAPI-CT-VALVULAS-E-REGISTROS-PARA-SISTEMAS-PREDIAIS.pdf" TargetMode="External"/><Relationship Id="rId1576" Type="http://schemas.openxmlformats.org/officeDocument/2006/relationships/hyperlink" Target="https://www.caixa.gov.br/Downloads/sinapi-cadernos-tecnicos/SINAPI-CT-CUSTOS-HORARIOS-PRODUTIVO-E-IMPRODUTIVO-DOS-EQUIPAMENTOS.pdf" TargetMode="External"/><Relationship Id="rId2974" Type="http://schemas.openxmlformats.org/officeDocument/2006/relationships/hyperlink" Target="https://www.caixa.gov.br/Downloads/sinapi-cadernos-tecnicos/SINAPI-CT-EQUIPAMENTOS-DE-PROTECAO-COLETIVA.pdf" TargetMode="External"/><Relationship Id="rId8189" Type="http://schemas.openxmlformats.org/officeDocument/2006/relationships/hyperlink" Target="https://www.caixa.gov.br/Downloads/sinapi-cadernos-tecnicos/SINAPI-CT-POCOS-DE-VISITA-E-CAIXAS-PARA-BOCAS-DE-LOBO.pdf" TargetMode="External"/><Relationship Id="rId946" Type="http://schemas.openxmlformats.org/officeDocument/2006/relationships/hyperlink" Target="https://www.caixa.gov.br/Downloads/sinapi-cadernos-tecnicos/SINAPI-CT-ATERROS-BASES-SUB-BASES-E-IMPRIMACOES.pdf" TargetMode="External"/><Relationship Id="rId1229" Type="http://schemas.openxmlformats.org/officeDocument/2006/relationships/hyperlink" Target="https://www.caixa.gov.br/Downloads/sinapi-cadernos-tecnicos/SINAPI-CT-CHAPISCO.pdf" TargetMode="External"/><Relationship Id="rId2627" Type="http://schemas.openxmlformats.org/officeDocument/2006/relationships/hyperlink" Target="https://www.caixa.gov.br/Downloads/sinapi-cadernos-tecnicos/SINAPI-CT-DEPRECIACAO-JUROS-IMPOSTOS-E-SEGUROS-MANUTENCAO-E-MATERIAIS-NA-OPERACAO-DOS-EQUIPAMENTOS.pdf" TargetMode="External"/><Relationship Id="rId5100" Type="http://schemas.openxmlformats.org/officeDocument/2006/relationships/hyperlink" Target="https://www.caixa.gov.br/Downloads/sinapi-cadernos-tecnicos/SINAPI-CT-INSTALACOES-HIDRAULICAS-EM-PEX.pdf" TargetMode="External"/><Relationship Id="rId4799" Type="http://schemas.openxmlformats.org/officeDocument/2006/relationships/hyperlink" Target="https://www.caixa.gov.br/Downloads/sinapi-cadernos-tecnicos/SINAPI-CT-INSTALACOES-HIDRAULICAS-RESERVACAO-E-BOMBAS-DE-RECALQUE.pdf" TargetMode="External"/><Relationship Id="rId8670" Type="http://schemas.openxmlformats.org/officeDocument/2006/relationships/hyperlink" Target="https://www.caixa.gov.br/Downloads/sinapi-cadernos-tecnicos/SINAPI-CT-REDES-DE-AGUA-E-ESGOTO-EM-PEAD-LISO-(TUBOS-E-CONEXOES).pdf" TargetMode="External"/><Relationship Id="rId1710" Type="http://schemas.openxmlformats.org/officeDocument/2006/relationships/hyperlink" Target="https://www.caixa.gov.br/Downloads/sinapi-cadernos-tecnicos/SINAPI-CT-CUSTOS-HORARIOS-PRODUTIVO-E-IMPRODUTIVO-DOS-EQUIPAMENTOS.pdf" TargetMode="External"/><Relationship Id="rId7272" Type="http://schemas.openxmlformats.org/officeDocument/2006/relationships/hyperlink" Target="https://www.caixa.gov.br/Downloads/sinapi-cadernos-tecnicos/SINAPI-CT-MASSA-UNICA-EXTERNA.pdf" TargetMode="External"/><Relationship Id="rId8323" Type="http://schemas.openxmlformats.org/officeDocument/2006/relationships/hyperlink" Target="https://www.caixa.gov.br/Downloads/sinapi-cadernos-tecnicos/SINAPI-CT-RASGOS-E-FIXACOES.pdf" TargetMode="External"/><Relationship Id="rId3882" Type="http://schemas.openxmlformats.org/officeDocument/2006/relationships/hyperlink" Target="https://www.caixa.gov.br/Downloads/sinapi-cadernos-tecnicos/SINAPI-CT-FORROS.pdf" TargetMode="External"/><Relationship Id="rId4933" Type="http://schemas.openxmlformats.org/officeDocument/2006/relationships/hyperlink" Target="https://www.caixa.gov.br/Downloads/sinapi-cadernos-tecnicos/SINAPI-CT-INSTALACOES-HIDRAULICAS-RESERVACAO-E-BOMBAS-DE-RECALQUE.pdf" TargetMode="External"/><Relationship Id="rId2484" Type="http://schemas.openxmlformats.org/officeDocument/2006/relationships/hyperlink" Target="https://www.caixa.gov.br/Downloads/sinapi-cadernos-tecnicos/SINAPI-CT-DEPRECIACAO-JUROS-IMPOSTOS-E-SEGUROS-MANUTENCAO-E-MATERIAIS-NA-OPERACAO-DOS-EQUIPAMENTOS.pdf" TargetMode="External"/><Relationship Id="rId3535" Type="http://schemas.openxmlformats.org/officeDocument/2006/relationships/hyperlink" Target="https://www.caixa.gov.br/Downloads/sinapi-cadernos-tecnicos/SINAPI-CT-ESQUADRIAS-PORTAS.pdf" TargetMode="External"/><Relationship Id="rId9097" Type="http://schemas.openxmlformats.org/officeDocument/2006/relationships/hyperlink" Target="https://www.caixa.gov.br/Downloads/sinapi-cadernos-tecnicos/SINAPI-CT-TRANSPORTE-DE-MATERIAIS-DENTRO-DO-CANTEIRO-DE-OBRAS.pdf" TargetMode="External"/><Relationship Id="rId456" Type="http://schemas.openxmlformats.org/officeDocument/2006/relationships/hyperlink" Target="https://www.caixa.gov.br/Downloads/sinapi-cadernos-tecnicos/SINAPI-CT-ASSENTAMENTO-DE-TUBOS-DE-PVC-E-METALICOS-EM-REDES-DE-AGUA.pdf" TargetMode="External"/><Relationship Id="rId1086" Type="http://schemas.openxmlformats.org/officeDocument/2006/relationships/hyperlink" Target="https://www.caixa.gov.br/Downloads/sinapi-cadernos-tecnicos/SINAPI-CT-BOMBAS-HIDRAULICAS-CENTRIFUGAS-HORIZONTAIS-E-SUBMERSIVEIS.pdf" TargetMode="External"/><Relationship Id="rId2137" Type="http://schemas.openxmlformats.org/officeDocument/2006/relationships/hyperlink" Target="https://www.caixa.gov.br/Downloads/sinapi-cadernos-tecnicos/SINAPI-CT-DEPRECIACAO-JUROS-IMPOSTOS-E-SEGUROS-MANUTENCAO-E-MATERIAIS-NA-OPERACAO-DOS-EQUIPAMENTOS.pdf" TargetMode="External"/><Relationship Id="rId109" Type="http://schemas.openxmlformats.org/officeDocument/2006/relationships/hyperlink" Target="https://www.caixa.gov.br/Downloads/sinapi-cadernos-tecnicos/SINAPI-CT-ARGAMASSAS.pdf" TargetMode="External"/><Relationship Id="rId6758" Type="http://schemas.openxmlformats.org/officeDocument/2006/relationships/hyperlink" Target="https://www.caixa.gov.br/Downloads/sinapi-metodologia/Livro_SINAPI_Calculos_Parametros.pdf" TargetMode="External"/><Relationship Id="rId7809" Type="http://schemas.openxmlformats.org/officeDocument/2006/relationships/hyperlink" Target="https://www.caixa.gov.br/Downloads/sinapi-cadernos-tecnicos/SINAPI-CT-PINTURA-INTERNA.pdf" TargetMode="External"/><Relationship Id="rId8180" Type="http://schemas.openxmlformats.org/officeDocument/2006/relationships/hyperlink" Target="https://www.caixa.gov.br/Downloads/sinapi-cadernos-tecnicos/SINAPI-CT-POCOS-DE-VISITA-E-CAIXAS-PARA-BOCAS-DE-LOBO.pdf" TargetMode="External"/><Relationship Id="rId9231" Type="http://schemas.openxmlformats.org/officeDocument/2006/relationships/hyperlink" Target="https://www.caixa.gov.br/Downloads/sinapi-cadernos-tecnicos/SINAPI-CT-TRANSPORTE-CARGA-E-DESCARGA-DE-MATERIAIS.pdf" TargetMode="External"/><Relationship Id="rId1220" Type="http://schemas.openxmlformats.org/officeDocument/2006/relationships/hyperlink" Target="https://www.caixa.gov.br/Downloads/sinapi-cadernos-tecnicos/SINAPI-CT-CERCAS-PROTETORES-E-ALAMBRADOS.pdf" TargetMode="External"/><Relationship Id="rId4790" Type="http://schemas.openxmlformats.org/officeDocument/2006/relationships/hyperlink" Target="https://www.caixa.gov.br/Downloads/sinapi-cadernos-tecnicos/SINAPI-CT-INSTALACOES-HIDRAULICAS-RESERVACAO-E-BOMBAS-DE-RECALQUE.pdf" TargetMode="External"/><Relationship Id="rId5841" Type="http://schemas.openxmlformats.org/officeDocument/2006/relationships/hyperlink" Target="https://www.caixa.gov.br/Downloads/sinapi-cadernos-tecnicos/SINAPI-CT-INSTALACOES-PREDIAIS-DE-AGUAS-PLUVIAIS-TUBOS-CONEXOES-CAIXAS-E-RALOS.pdf" TargetMode="External"/><Relationship Id="rId3392" Type="http://schemas.openxmlformats.org/officeDocument/2006/relationships/hyperlink" Target="https://www.caixa.gov.br/Downloads/sinapi-cadernos-tecnicos/SINAPI-CT-ESQUADRIAS-JANELAS.pdf" TargetMode="External"/><Relationship Id="rId4443" Type="http://schemas.openxmlformats.org/officeDocument/2006/relationships/hyperlink" Target="https://www.caixa.gov.br/Downloads/sinapi-cadernos-tecnicos/SINAPI-CT-INSTALACOES-ELETRICAS-ELETRODUTOS-EMBUTIDOS-CABOS-CAIXAS-TOMADAS-E-INTERRUPTORES.pdf" TargetMode="External"/><Relationship Id="rId3045" Type="http://schemas.openxmlformats.org/officeDocument/2006/relationships/hyperlink" Target="https://www.caixa.gov.br/Downloads/sinapi-cadernos-tecnicos/SINAPI-CT-ESCADAS.pdf" TargetMode="External"/><Relationship Id="rId7666" Type="http://schemas.openxmlformats.org/officeDocument/2006/relationships/hyperlink" Target="https://www.caixa.gov.br/Downloads/sinapi-cadernos-tecnicos/SINAPI-CT-PAVIMENTO-RIGIDO-DE-CONCRETO.pdf" TargetMode="External"/><Relationship Id="rId8717" Type="http://schemas.openxmlformats.org/officeDocument/2006/relationships/hyperlink" Target="https://www.caixa.gov.br/Downloads/sinapi-cadernos-tecnicos/SINAPI-CT-REVESTIMENTOS-CERAMICOS-INTERNOS.pdf" TargetMode="External"/><Relationship Id="rId6268" Type="http://schemas.openxmlformats.org/officeDocument/2006/relationships/hyperlink" Target="https://www.caixa.gov.br/Downloads/sinapi-cadernos-tecnicos/SINAPI-CT-INSTALACOES-DE-GAS-EM-PEX-MULTICAMADAS.pdf" TargetMode="External"/><Relationship Id="rId7319" Type="http://schemas.openxmlformats.org/officeDocument/2006/relationships/hyperlink" Target="https://www.caixa.gov.br/Downloads/sinapi-cadernos-tecnicos/SINAPI-CT-MASSA-UNICA-EXTERNA.pdf" TargetMode="External"/><Relationship Id="rId100" Type="http://schemas.openxmlformats.org/officeDocument/2006/relationships/hyperlink" Target="https://www.caixa.gov.br/Downloads/sinapi-cadernos-tecnicos/SINAPI-CT-ARGAMASSAS.pdf" TargetMode="External"/><Relationship Id="rId2878" Type="http://schemas.openxmlformats.org/officeDocument/2006/relationships/hyperlink" Target="https://www.caixa.gov.br/Downloads/sinapi-cadernos-tecnicos/SINAPI-CT-ELETROCALHAS.pdf" TargetMode="External"/><Relationship Id="rId3929" Type="http://schemas.openxmlformats.org/officeDocument/2006/relationships/hyperlink" Target="https://www.caixa.gov.br/Downloads/sinapi-cadernos-tecnicos/SINAPI-CT-FOSSAS-E-SUMIDOUROS.pdf" TargetMode="External"/><Relationship Id="rId7800" Type="http://schemas.openxmlformats.org/officeDocument/2006/relationships/hyperlink" Target="https://www.caixa.gov.br/Downloads/sinapi-cadernos-tecnicos/SINAPI-CT-PINTURA-INTERNA.pdf" TargetMode="External"/><Relationship Id="rId5351" Type="http://schemas.openxmlformats.org/officeDocument/2006/relationships/hyperlink" Target="https://www.caixa.gov.br/Downloads/sinapi-cadernos-tecnicos/SINAPI-CT-INSTALACOES-PREDIAIS-DE-ESGOTO-TUBOS-E-CONEXOES.pdf" TargetMode="External"/><Relationship Id="rId6402" Type="http://schemas.openxmlformats.org/officeDocument/2006/relationships/hyperlink" Target="https://www.caixa.gov.br/Downloads/sinapi-cadernos-tecnicos/SINAPI-CT-INSTALACOES-EM-COBRE.pdf" TargetMode="External"/><Relationship Id="rId1961" Type="http://schemas.openxmlformats.org/officeDocument/2006/relationships/hyperlink" Target="https://www.caixa.gov.br/Downloads/sinapi-cadernos-tecnicos/SINAPI-CT-DEPRECIACAO-JUROS-IMPOSTOS-E-SEGUROS-MANUTENCAO-E-MATERIAIS-NA-OPERACAO-DOS-EQUIPAMENTOS.pdf" TargetMode="External"/><Relationship Id="rId5004" Type="http://schemas.openxmlformats.org/officeDocument/2006/relationships/hyperlink" Target="https://www.caixa.gov.br/Downloads/sinapi-cadernos-tecnicos/SINAPI-CT-INSTALACOES-HIDRAULICAS-RESERVACAO-E-BOMBAS-DE-RECALQUE.pdf" TargetMode="External"/><Relationship Id="rId8574" Type="http://schemas.openxmlformats.org/officeDocument/2006/relationships/hyperlink" Target="https://www.caixa.gov.br/Downloads/sinapi-cadernos-tecnicos/SINAPI-CT-REDES-DE-AGUA-E-ESGOTO-EM-PEAD-LISO-(TUBOS-E-CONEXOES).pdf" TargetMode="External"/><Relationship Id="rId9625" Type="http://schemas.openxmlformats.org/officeDocument/2006/relationships/hyperlink" Target="https://www.caixa.gov.br/Downloads/sinapi-cadernos-tecnicos/SINAPI-CT-VALVULAS-PARA-REDES-DE-SANEAMENTO.pdf" TargetMode="External"/><Relationship Id="rId1614" Type="http://schemas.openxmlformats.org/officeDocument/2006/relationships/hyperlink" Target="https://www.caixa.gov.br/Downloads/sinapi-cadernos-tecnicos/SINAPI-CT-CUSTOS-HORARIOS-PRODUTIVO-E-IMPRODUTIVO-DOS-EQUIPAMENTOS.pdf" TargetMode="External"/><Relationship Id="rId7176" Type="http://schemas.openxmlformats.org/officeDocument/2006/relationships/hyperlink" Target="https://www.caixa.gov.br/Downloads/sinapi-cadernos-tecnicos/SINAPI-CT-LOUCAS-E-METAIS.pdf" TargetMode="External"/><Relationship Id="rId8227" Type="http://schemas.openxmlformats.org/officeDocument/2006/relationships/hyperlink" Target="https://www.caixa.gov.br/Downloads/sinapi-cadernos-tecnicos/SINAPI-CT-PRODUCAO-DE-CONCRETO.pdf" TargetMode="External"/><Relationship Id="rId3786" Type="http://schemas.openxmlformats.org/officeDocument/2006/relationships/hyperlink" Target="https://www.caixa.gov.br/Downloads/sinapi-cadernos-tecnicos/SINAPI-CT-ESTRUTURAS-DE-MADEIRA.pdf" TargetMode="External"/><Relationship Id="rId2388" Type="http://schemas.openxmlformats.org/officeDocument/2006/relationships/hyperlink" Target="https://www.caixa.gov.br/Downloads/sinapi-cadernos-tecnicos/SINAPI-CT-DEPRECIACAO-JUROS-IMPOSTOS-E-SEGUROS-MANUTENCAO-E-MATERIAIS-NA-OPERACAO-DOS-EQUIPAMENTOS.pdf" TargetMode="External"/><Relationship Id="rId3439" Type="http://schemas.openxmlformats.org/officeDocument/2006/relationships/hyperlink" Target="https://www.caixa.gov.br/Downloads/sinapi-cadernos-tecnicos/SINAPI-CT-ESQUADRIAS-PORTAS.pdf" TargetMode="External"/><Relationship Id="rId4837" Type="http://schemas.openxmlformats.org/officeDocument/2006/relationships/hyperlink" Target="https://www.caixa.gov.br/Downloads/sinapi-cadernos-tecnicos/SINAPI-CT-INSTALACOES-HIDRAULICAS-RESERVACAO-E-BOMBAS-DE-RECALQUE.pdf" TargetMode="External"/><Relationship Id="rId7310" Type="http://schemas.openxmlformats.org/officeDocument/2006/relationships/hyperlink" Target="https://www.caixa.gov.br/Downloads/sinapi-cadernos-tecnicos/SINAPI-CT-MASSA-UNICA-EXTERNA.pdf" TargetMode="External"/><Relationship Id="rId3920" Type="http://schemas.openxmlformats.org/officeDocument/2006/relationships/hyperlink" Target="https://www.caixa.gov.br/Downloads/sinapi-cadernos-tecnicos/SINAPI-CT-FOSSAS-E-SUMIDOUROS.pdf" TargetMode="External"/><Relationship Id="rId8084" Type="http://schemas.openxmlformats.org/officeDocument/2006/relationships/hyperlink" Target="https://www.caixa.gov.br/Downloads/sinapi-cadernos-tecnicos/SINAPI-CT-POCOS-DE-VISITA-E-CAIXAS-PARA-BOCAS-DE-LOBO.pdf" TargetMode="External"/><Relationship Id="rId9482" Type="http://schemas.openxmlformats.org/officeDocument/2006/relationships/hyperlink" Target="https://www.caixa.gov.br/Downloads/sinapi-cadernos-tecnicos/SINAPI-CT-VIDROS-E-ESPELHOS.pdf" TargetMode="External"/><Relationship Id="rId841" Type="http://schemas.openxmlformats.org/officeDocument/2006/relationships/hyperlink" Target="https://www.caixa.gov.br/Downloads/sinapi-cadernos-tecnicos/SINAPI-CT-ATERROS-BASES-SUB-BASES-E-IMPRIMACOES.pdf" TargetMode="External"/><Relationship Id="rId1471" Type="http://schemas.openxmlformats.org/officeDocument/2006/relationships/hyperlink" Target="https://www.caixa.gov.br/Downloads/sinapi-cadernos-tecnicos/SINAPI-CT-CUSTOS-HORARIOS-PRODUTIVO-E-IMPRODUTIVO-DOS-EQUIPAMENTOS.pdf" TargetMode="External"/><Relationship Id="rId2522" Type="http://schemas.openxmlformats.org/officeDocument/2006/relationships/hyperlink" Target="https://www.caixa.gov.br/Downloads/sinapi-cadernos-tecnicos/SINAPI-CT-DEPRECIACAO-JUROS-IMPOSTOS-E-SEGUROS-MANUTENCAO-E-MATERIAIS-NA-OPERACAO-DOS-EQUIPAMENTOS.pdf" TargetMode="External"/><Relationship Id="rId9135" Type="http://schemas.openxmlformats.org/officeDocument/2006/relationships/hyperlink" Target="https://www.caixa.gov.br/Downloads/sinapi-cadernos-tecnicos/SINAPI-CT-TRANSPORTE-DE-MATERIAIS-DENTRO-DO-CANTEIRO-DE-OBRAS.pdf" TargetMode="External"/><Relationship Id="rId1124" Type="http://schemas.openxmlformats.org/officeDocument/2006/relationships/hyperlink" Target="https://www.caixa.gov.br/Downloads/sinapi-cadernos-tecnicos/SINAPI-CT-CAIXAS-ENTERRADAS.pdf" TargetMode="External"/><Relationship Id="rId4694" Type="http://schemas.openxmlformats.org/officeDocument/2006/relationships/hyperlink" Target="https://www.caixa.gov.br/Downloads/sinapi-cadernos-tecnicos/SINAPI-CT-INSTALACOES-ELETRICAS-QUADROS-CABOS-DISJUNTORES-CONTATORES-E-BARRAMENTOS-BLINDADOS.pdf" TargetMode="External"/><Relationship Id="rId5745" Type="http://schemas.openxmlformats.org/officeDocument/2006/relationships/hyperlink" Target="https://www.caixa.gov.br/Downloads/sinapi-cadernos-tecnicos/SINAPI-CT-INSTALACOES-PREDIAIS-DE-AGUA-QUENTE-EM-CPVC.pdf" TargetMode="External"/><Relationship Id="rId3296" Type="http://schemas.openxmlformats.org/officeDocument/2006/relationships/hyperlink" Target="https://www.caixa.gov.br/Downloads/sinapi-cadernos-tecnicos/SINAPI-CT-ESCAVACAO-DE-VALAS.pdf" TargetMode="External"/><Relationship Id="rId4347" Type="http://schemas.openxmlformats.org/officeDocument/2006/relationships/hyperlink" Target="https://www.caixa.gov.br/Downloads/sinapi-cadernos-tecnicos/SINAPI-CT-INSTALACOES-ELETRICAS-ELETRODUTOS-EMBUTIDOS-CABOS-CAIXAS-TOMADAS-E-INTERRUPTORES.pdf" TargetMode="External"/><Relationship Id="rId8968" Type="http://schemas.openxmlformats.org/officeDocument/2006/relationships/hyperlink" Target="https://www.caixa.gov.br/Downloads/sinapi-cadernos-tecnicos/SINAPI-CT-TRANSFORMADORES.pdf" TargetMode="External"/><Relationship Id="rId3430" Type="http://schemas.openxmlformats.org/officeDocument/2006/relationships/hyperlink" Target="https://www.caixa.gov.br/Downloads/sinapi-cadernos-tecnicos/SINAPI-CT-ESQUADRIAS-PORTAS.pdf" TargetMode="External"/><Relationship Id="rId351" Type="http://schemas.openxmlformats.org/officeDocument/2006/relationships/hyperlink" Target="https://www.caixa.gov.br/Downloads/sinapi-cadernos-tecnicos/SINAPI-CT-ASSENTAMENTO-DE-TUBOS-DE-ESGOTO-EM-PVC-E-PEAD.pdf" TargetMode="External"/><Relationship Id="rId2032" Type="http://schemas.openxmlformats.org/officeDocument/2006/relationships/hyperlink" Target="https://www.caixa.gov.br/Downloads/sinapi-cadernos-tecnicos/SINAPI-CT-DEPRECIACAO-JUROS-IMPOSTOS-E-SEGUROS-MANUTENCAO-E-MATERIAIS-NA-OPERACAO-DOS-EQUIPAMENTOS.pdf" TargetMode="External"/><Relationship Id="rId6653" Type="http://schemas.openxmlformats.org/officeDocument/2006/relationships/hyperlink" Target="https://www.caixa.gov.br/Downloads/sinapi-cadernos-tecnicos/SINAPI-CT-LIGACOES-PREDIAIS-DE-AGUA-E-ESGOTO.pdf" TargetMode="External"/><Relationship Id="rId7704" Type="http://schemas.openxmlformats.org/officeDocument/2006/relationships/hyperlink" Target="https://www.caixa.gov.br/Downloads/sinapi-cadernos-tecnicos/SINAPI-CT-PERFURACAO-HORIZONTAL-DIRECIONAL-HDD.pdf" TargetMode="External"/><Relationship Id="rId5255" Type="http://schemas.openxmlformats.org/officeDocument/2006/relationships/hyperlink" Target="https://www.caixa.gov.br/Downloads/sinapi-cadernos-tecnicos/SINAPI-CT-INSTALACOES-HIDRAULICAS-EM-PPR.pdf" TargetMode="External"/><Relationship Id="rId6306" Type="http://schemas.openxmlformats.org/officeDocument/2006/relationships/hyperlink" Target="https://www.caixa.gov.br/Downloads/sinapi-cadernos-tecnicos/SINAPI-CT-INSTALACOES-DE-AR-CONDICIONADO.pdf" TargetMode="External"/><Relationship Id="rId1865" Type="http://schemas.openxmlformats.org/officeDocument/2006/relationships/hyperlink" Target="https://www.caixa.gov.br/Downloads/sinapi-cadernos-tecnicos/SINAPI-CT-DEMOLICOES-E-REMOCOES.pdf" TargetMode="External"/><Relationship Id="rId8478" Type="http://schemas.openxmlformats.org/officeDocument/2006/relationships/hyperlink" Target="https://www.caixa.gov.br/Downloads/sinapi-cadernos-tecnicos/SINAPI-CT-REDES-ENTERRADAS-DE-DISTRIBUICAO-ELETRICA.pdf" TargetMode="External"/><Relationship Id="rId9529" Type="http://schemas.openxmlformats.org/officeDocument/2006/relationships/hyperlink" Target="https://www.caixa.gov.br/Downloads/sinapi-cadernos-tecnicos/SINAPI-CT-VALVULAS-E-REGISTROS-PARA-SISTEMAS-PREDIAIS.pdf" TargetMode="External"/><Relationship Id="rId1518" Type="http://schemas.openxmlformats.org/officeDocument/2006/relationships/hyperlink" Target="https://www.caixa.gov.br/Downloads/sinapi-cadernos-tecnicos/SINAPI-CT-CUSTOS-HORARIOS-PRODUTIVO-E-IMPRODUTIVO-DOS-EQUIPAMENTOS.pdf" TargetMode="External"/><Relationship Id="rId2916" Type="http://schemas.openxmlformats.org/officeDocument/2006/relationships/hyperlink" Target="https://www.caixa.gov.br/Downloads/sinapi-cadernos-tecnicos/SINAPI-CT-ENERGIA-SOLAR-PARA-EDIFICACOES.pdf" TargetMode="External"/><Relationship Id="rId6163" Type="http://schemas.openxmlformats.org/officeDocument/2006/relationships/hyperlink" Target="https://www.caixa.gov.br/Downloads/sinapi-cadernos-tecnicos/SINAPI-CT-INSTALACOES-DE-GAS-E-INCENDIO-EM-ACO-E-FERRO-GALVANIZADO.pdf" TargetMode="External"/><Relationship Id="rId7561" Type="http://schemas.openxmlformats.org/officeDocument/2006/relationships/hyperlink" Target="https://www.caixa.gov.br/Downloads/sinapi-cadernos-tecnicos/SINAPI-CT-PARQUINHOS-E-EQUIPAMENTOS-DE-GINASTICA-AO-AR-LIVRE.pdf" TargetMode="External"/><Relationship Id="rId8612" Type="http://schemas.openxmlformats.org/officeDocument/2006/relationships/hyperlink" Target="https://www.caixa.gov.br/Downloads/sinapi-cadernos-tecnicos/SINAPI-CT-REDES-DE-AGUA-E-ESGOTO-EM-PEAD-LISO-(TUBOS-E-CONEXOES).pdf" TargetMode="External"/><Relationship Id="rId7214" Type="http://schemas.openxmlformats.org/officeDocument/2006/relationships/hyperlink" Target="https://www.caixa.gov.br/Downloads/sinapi-cadernos-tecnicos/SINAPI-CT-LUMINARIAS-EXTERNAS.pdf" TargetMode="External"/><Relationship Id="rId2773" Type="http://schemas.openxmlformats.org/officeDocument/2006/relationships/hyperlink" Target="https://www.caixa.gov.br/Downloads/sinapi-cadernos-tecnicos/SINAPI-CT-DUTOS-PARA-AR-CONDICIONADO.pdf" TargetMode="External"/><Relationship Id="rId3824" Type="http://schemas.openxmlformats.org/officeDocument/2006/relationships/hyperlink" Target="https://www.caixa.gov.br/Downloads/sinapi-cadernos-tecnicos/SINAPI-CT-EXECUCAO-DE-TIRANTES.pdf" TargetMode="External"/><Relationship Id="rId9386" Type="http://schemas.openxmlformats.org/officeDocument/2006/relationships/hyperlink" Target="https://www.caixa.gov.br/Downloads/sinapi-cadernos-tecnicos/SINAPI-CT-TUBULOES.pdf" TargetMode="External"/><Relationship Id="rId745" Type="http://schemas.openxmlformats.org/officeDocument/2006/relationships/hyperlink" Target="https://www.caixa.gov.br/Downloads/sinapi-cadernos-tecnicos/SINAPI-CT-ATERRO-E-REATERRO-DE-VALAS.pdf" TargetMode="External"/><Relationship Id="rId1375" Type="http://schemas.openxmlformats.org/officeDocument/2006/relationships/hyperlink" Target="https://www.caixa.gov.br/Downloads/sinapi-cadernos-tecnicos/SINAPI-CT-CONTRAPISO.pdf" TargetMode="External"/><Relationship Id="rId2426" Type="http://schemas.openxmlformats.org/officeDocument/2006/relationships/hyperlink" Target="https://www.caixa.gov.br/Downloads/sinapi-cadernos-tecnicos/SINAPI-CT-DEPRECIACAO-JUROS-IMPOSTOS-E-SEGUROS-MANUTENCAO-E-MATERIAIS-NA-OPERACAO-DOS-EQUIPAMENTOS.pdf" TargetMode="External"/><Relationship Id="rId5996" Type="http://schemas.openxmlformats.org/officeDocument/2006/relationships/hyperlink" Target="https://www.caixa.gov.br/Downloads/sinapi-cadernos-tecnicos/SINAPI-CT-INSTALACOES-DE-GAS-E-INCENDIO-EM-ACO-E-FERRO-GALVANIZADO.pdf" TargetMode="External"/><Relationship Id="rId9039" Type="http://schemas.openxmlformats.org/officeDocument/2006/relationships/hyperlink" Target="https://www.caixa.gov.br/Downloads/sinapi-cadernos-tecnicos/SINAPI-CT-TRANSPORTE-FLUVIAL-CARGA-E-DESCARGA.pdf" TargetMode="External"/><Relationship Id="rId81" Type="http://schemas.openxmlformats.org/officeDocument/2006/relationships/hyperlink" Target="https://www.caixa.gov.br/Downloads/sinapi-cadernos-tecnicos/SINAPI-CT-ALVENARIA-DE-VEDACAO.pdf" TargetMode="External"/><Relationship Id="rId812" Type="http://schemas.openxmlformats.org/officeDocument/2006/relationships/hyperlink" Target="https://www.caixa.gov.br/Downloads/sinapi-cadernos-tecnicos/SINAPI-CT-ATERROS-BASES-SUB-BASES-E-IMPRIMACOES.pdf" TargetMode="External"/><Relationship Id="rId1028" Type="http://schemas.openxmlformats.org/officeDocument/2006/relationships/hyperlink" Target="https://www.caixa.gov.br/Downloads/sinapi-cadernos-tecnicos/SINAPI-CT-BOCAS-PARA-BUEIROS.pdf" TargetMode="External"/><Relationship Id="rId1442" Type="http://schemas.openxmlformats.org/officeDocument/2006/relationships/hyperlink" Target="https://www.caixa.gov.br/Downloads/sinapi-cadernos-tecnicos/SINAPI-CT-CUSTOS-HORARIOS-PRODUTIVO-E-IMPRODUTIVO-DOS-EQUIPAMENTOS.pdf" TargetMode="External"/><Relationship Id="rId2840" Type="http://schemas.openxmlformats.org/officeDocument/2006/relationships/hyperlink" Target="https://www.caixa.gov.br/Downloads/sinapi-cadernos-tecnicos/SINAPI-CT-ELETROCALHAS.pdf" TargetMode="External"/><Relationship Id="rId4598" Type="http://schemas.openxmlformats.org/officeDocument/2006/relationships/hyperlink" Target="https://www.caixa.gov.br/Downloads/sinapi-cadernos-tecnicos/SINAPI-CT-INSTALACOES-ELETRICAS-ELETRODUTOS-CONEXOES-E-CONDULETES-APARENTES.pdf" TargetMode="External"/><Relationship Id="rId5649" Type="http://schemas.openxmlformats.org/officeDocument/2006/relationships/hyperlink" Target="https://www.caixa.gov.br/Downloads/sinapi-cadernos-tecnicos/SINAPI-CT-INSTALACOES-PREDIAIS-DE-AGUA-FRIA-EM-PVC.pdf" TargetMode="External"/><Relationship Id="rId8055" Type="http://schemas.openxmlformats.org/officeDocument/2006/relationships/hyperlink" Target="https://www.caixa.gov.br/Downloads/sinapi-cadernos-tecnicos/SINAPI-CT-POCOS-DE-VISITA-E-CAIXAS-PARA-BOCAS-DE-LOBO.pdf" TargetMode="External"/><Relationship Id="rId9106" Type="http://schemas.openxmlformats.org/officeDocument/2006/relationships/hyperlink" Target="https://www.caixa.gov.br/Downloads/sinapi-cadernos-tecnicos/SINAPI-CT-TRANSPORTE-DE-MATERIAIS-DENTRO-DO-CANTEIRO-DE-OBRAS.pdf" TargetMode="External"/><Relationship Id="rId9520" Type="http://schemas.openxmlformats.org/officeDocument/2006/relationships/hyperlink" Target="https://www.caixa.gov.br/Downloads/sinapi-cadernos-tecnicos/SINAPI-CT-VALVULAS-E-REGISTROS-PARA-SISTEMAS-PREDIAIS.pdf" TargetMode="External"/><Relationship Id="rId7071" Type="http://schemas.openxmlformats.org/officeDocument/2006/relationships/hyperlink" Target="https://www.caixa.gov.br/Downloads/sinapi-metodologia/Livro_SINAPI_Calculos_Parametros.pdf" TargetMode="External"/><Relationship Id="rId8122" Type="http://schemas.openxmlformats.org/officeDocument/2006/relationships/hyperlink" Target="https://www.caixa.gov.br/Downloads/sinapi-cadernos-tecnicos/SINAPI-CT-POCOS-DE-VISITA-E-CAIXAS-PARA-BOCAS-DE-LOBO.pdf" TargetMode="External"/><Relationship Id="rId3267" Type="http://schemas.openxmlformats.org/officeDocument/2006/relationships/hyperlink" Target="https://www.caixa.gov.br/Downloads/sinapi-cadernos-tecnicos/SINAPI-CT-ESCAVACAO-DE-VALAS.pdf" TargetMode="External"/><Relationship Id="rId4665" Type="http://schemas.openxmlformats.org/officeDocument/2006/relationships/hyperlink" Target="https://www.caixa.gov.br/Downloads/sinapi-cadernos-tecnicos/SINAPI-CT-INSTALACOES-ELETRICAS-QUADROS-CABOS-DISJUNTORES-CONTATORES-E-BARRAMENTOS-BLINDADOS.pdf" TargetMode="External"/><Relationship Id="rId5716" Type="http://schemas.openxmlformats.org/officeDocument/2006/relationships/hyperlink" Target="https://www.caixa.gov.br/Downloads/sinapi-cadernos-tecnicos/SINAPI-CT-INSTALACOES-PREDIAIS-DE-AGUA-QUENTE-EM-CPVC.pdf" TargetMode="External"/><Relationship Id="rId188" Type="http://schemas.openxmlformats.org/officeDocument/2006/relationships/hyperlink" Target="https://www.caixa.gov.br/Downloads/sinapi-cadernos-tecnicos/SINAPI-CT-ARGAMASSAS.pdf" TargetMode="External"/><Relationship Id="rId3681" Type="http://schemas.openxmlformats.org/officeDocument/2006/relationships/hyperlink" Target="https://www.caixa.gov.br/Downloads/sinapi-cadernos-tecnicos/SINAPI-CT-ESTRUTURA-E-TRAMA-PARA-COBERTURA.pdf" TargetMode="External"/><Relationship Id="rId4318" Type="http://schemas.openxmlformats.org/officeDocument/2006/relationships/hyperlink" Target="https://www.caixa.gov.br/Downloads/sinapi-cadernos-tecnicos/SINAPI-CT-INSTALACOES-ELETRICAS-ELETRODUTOS-EMBUTIDOS-CABOS-CAIXAS-TOMADAS-E-INTERRUPTORES.pdf" TargetMode="External"/><Relationship Id="rId4732" Type="http://schemas.openxmlformats.org/officeDocument/2006/relationships/hyperlink" Target="https://www.caixa.gov.br/Downloads/sinapi-cadernos-tecnicos/SINAPI-CT-INSTALACOES-ELETRICAS-REDE-DE-DISTRIBUICAO.pdf" TargetMode="External"/><Relationship Id="rId7888" Type="http://schemas.openxmlformats.org/officeDocument/2006/relationships/hyperlink" Target="https://www.caixa.gov.br/Downloads/sinapi-cadernos-tecnicos/SINAPI-CT-PINTURA-EM-SUPERFICIES-METALICAS.pdf" TargetMode="External"/><Relationship Id="rId8939" Type="http://schemas.openxmlformats.org/officeDocument/2006/relationships/hyperlink" Target="https://www.caixa.gov.br/Downloads/sinapi-cadernos-tecnicos/SINAPI-CT-TELHAMENTO-PARA-COBERTURA.pdf" TargetMode="External"/><Relationship Id="rId2283" Type="http://schemas.openxmlformats.org/officeDocument/2006/relationships/hyperlink" Target="https://www.caixa.gov.br/Downloads/sinapi-cadernos-tecnicos/SINAPI-CT-DEPRECIACAO-JUROS-IMPOSTOS-E-SEGUROS-MANUTENCAO-E-MATERIAIS-NA-OPERACAO-DOS-EQUIPAMENTOS.pdf" TargetMode="External"/><Relationship Id="rId3334" Type="http://schemas.openxmlformats.org/officeDocument/2006/relationships/hyperlink" Target="https://www.caixa.gov.br/Downloads/sinapi-cadernos-tecnicos/SINAPI-CT-ESCORAMENTO-E-PREPARO-DE-FUNDO-DE-VALAS.pdf" TargetMode="External"/><Relationship Id="rId7955" Type="http://schemas.openxmlformats.org/officeDocument/2006/relationships/hyperlink" Target="https://www.caixa.gov.br/Downloads/sinapi-cadernos-tecnicos/SINAPI-CT-PISOS.pdf" TargetMode="External"/><Relationship Id="rId255" Type="http://schemas.openxmlformats.org/officeDocument/2006/relationships/hyperlink" Target="https://www.caixa.gov.br/Downloads/sinapi-cadernos-tecnicos/SINAPI-CT-ARGAMASSAS.pdf" TargetMode="External"/><Relationship Id="rId2350" Type="http://schemas.openxmlformats.org/officeDocument/2006/relationships/hyperlink" Target="https://www.caixa.gov.br/Downloads/sinapi-cadernos-tecnicos/SINAPI-CT-DEPRECIACAO-JUROS-IMPOSTOS-E-SEGUROS-MANUTENCAO-E-MATERIAIS-NA-OPERACAO-DOS-EQUIPAMENTOS.pdf" TargetMode="External"/><Relationship Id="rId3401" Type="http://schemas.openxmlformats.org/officeDocument/2006/relationships/hyperlink" Target="https://www.caixa.gov.br/Downloads/sinapi-cadernos-tecnicos/SINAPI-CT-ESQUADRIAS-JANELAS.pdf" TargetMode="External"/><Relationship Id="rId6557" Type="http://schemas.openxmlformats.org/officeDocument/2006/relationships/hyperlink" Target="https://www.caixa.gov.br/Downloads/sinapi-cadernos-tecnicos/SINAPI-CT-INSTALACOES-EM-COBRE.pdf" TargetMode="External"/><Relationship Id="rId6971" Type="http://schemas.openxmlformats.org/officeDocument/2006/relationships/hyperlink" Target="https://www.caixa.gov.br/Downloads/sinapi-metodologia/Livro_SINAPI_Calculos_Parametros.pdf" TargetMode="External"/><Relationship Id="rId7608" Type="http://schemas.openxmlformats.org/officeDocument/2006/relationships/hyperlink" Target="https://www.caixa.gov.br/Downloads/sinapi-cadernos-tecnicos/SINAPI-CT-PASSEIOS-DE-CONCRETO.pdf" TargetMode="External"/><Relationship Id="rId322" Type="http://schemas.openxmlformats.org/officeDocument/2006/relationships/hyperlink" Target="https://www.caixa.gov.br/Downloads/sinapi-cadernos-tecnicos/SINAPI-CT-ARMACAO-PARA-ESTRUTURAS-DE-CONCRETO-ARMADO.pdf" TargetMode="External"/><Relationship Id="rId2003" Type="http://schemas.openxmlformats.org/officeDocument/2006/relationships/hyperlink" Target="https://www.caixa.gov.br/Downloads/sinapi-cadernos-tecnicos/SINAPI-CT-DEPRECIACAO-JUROS-IMPOSTOS-E-SEGUROS-MANUTENCAO-E-MATERIAIS-NA-OPERACAO-DOS-EQUIPAMENTOS.pdf" TargetMode="External"/><Relationship Id="rId5159" Type="http://schemas.openxmlformats.org/officeDocument/2006/relationships/hyperlink" Target="https://www.caixa.gov.br/Downloads/sinapi-cadernos-tecnicos/SINAPI-CT-INSTALACOES-HIDRAULICAS-EM-PEX.pdf" TargetMode="External"/><Relationship Id="rId5573" Type="http://schemas.openxmlformats.org/officeDocument/2006/relationships/hyperlink" Target="https://www.caixa.gov.br/Downloads/sinapi-cadernos-tecnicos/SINAPI-CT-INSTALACOES-PREDIAIS-DE-AGUA-FRIA-EM-PVC.pdf" TargetMode="External"/><Relationship Id="rId6624" Type="http://schemas.openxmlformats.org/officeDocument/2006/relationships/hyperlink" Target="https://www.caixa.gov.br/Downloads/sinapi-cadernos-tecnicos/SINAPI-CT-LAJES-PRE-MOLDADAS.pdf" TargetMode="External"/><Relationship Id="rId9030" Type="http://schemas.openxmlformats.org/officeDocument/2006/relationships/hyperlink" Target="https://www.caixa.gov.br/Downloads/sinapi-cadernos-tecnicos/SINAPI-CT-TRANSPORTE-FLUVIAL-CARGA-E-DESCARGA.pdf" TargetMode="External"/><Relationship Id="rId4175" Type="http://schemas.openxmlformats.org/officeDocument/2006/relationships/hyperlink" Target="https://www.caixa.gov.br/Downloads/sinapi-cadernos-tecnicos/SINAPI-CT-GRAUTE-E-ARMACAO.pdf" TargetMode="External"/><Relationship Id="rId5226" Type="http://schemas.openxmlformats.org/officeDocument/2006/relationships/hyperlink" Target="https://www.caixa.gov.br/Downloads/sinapi-cadernos-tecnicos/SINAPI-CT-INSTALACOES-HIDRAULICAS-EM-PPR.pdf" TargetMode="External"/><Relationship Id="rId1769" Type="http://schemas.openxmlformats.org/officeDocument/2006/relationships/hyperlink" Target="https://www.caixa.gov.br/Downloads/sinapi-cadernos-tecnicos/SINAPI-CT-CUSTOS-HORARIOS-PRODUTIVO-E-IMPRODUTIVO-DOS-EQUIPAMENTOS.pdf" TargetMode="External"/><Relationship Id="rId3191" Type="http://schemas.openxmlformats.org/officeDocument/2006/relationships/hyperlink" Target="https://www.caixa.gov.br/Downloads/sinapi-cadernos-tecnicos/SINAPI-CT-ESCAVACAO-VERTICAL-A-CEU-ABERTO.pdf" TargetMode="External"/><Relationship Id="rId4242" Type="http://schemas.openxmlformats.org/officeDocument/2006/relationships/hyperlink" Target="https://www.caixa.gov.br/Downloads/sinapi-cadernos-tecnicos/SINAPI-CT-ILUMINACAO-PREDIAL-E-MONITORAMENTO.pdf" TargetMode="External"/><Relationship Id="rId5640" Type="http://schemas.openxmlformats.org/officeDocument/2006/relationships/hyperlink" Target="https://www.caixa.gov.br/Downloads/sinapi-cadernos-tecnicos/SINAPI-CT-INSTALACOES-PREDIAIS-DE-AGUA-FRIA-EM-PVC.pdf" TargetMode="External"/><Relationship Id="rId7398" Type="http://schemas.openxmlformats.org/officeDocument/2006/relationships/hyperlink" Target="https://www.caixa.gov.br/Downloads/sinapi-cadernos-tecnicos/SINAPI-CT-MOBILIARIO-URBANO.pdf" TargetMode="External"/><Relationship Id="rId8796" Type="http://schemas.openxmlformats.org/officeDocument/2006/relationships/hyperlink" Target="https://www.caixa.gov.br/Downloads/sinapi-cadernos-tecnicos/SINAPI-CT-SINALIZACAO-VERTICAL-VIARIA.pdf" TargetMode="External"/><Relationship Id="rId1836" Type="http://schemas.openxmlformats.org/officeDocument/2006/relationships/hyperlink" Target="https://www.caixa.gov.br/Downloads/sinapi-cadernos-tecnicos/SINAPI-CT-DEMOLICOES-E-REMOCOES.pdf" TargetMode="External"/><Relationship Id="rId8449" Type="http://schemas.openxmlformats.org/officeDocument/2006/relationships/hyperlink" Target="https://www.caixa.gov.br/Downloads/sinapi-cadernos-tecnicos/SINAPI-CT-RECOMPOSICAO-DE-PAVIMENTOS.pdf" TargetMode="External"/><Relationship Id="rId8863" Type="http://schemas.openxmlformats.org/officeDocument/2006/relationships/hyperlink" Target="https://www.caixa.gov.br/Downloads/sinapi-cadernos-tecnicos/SINAPI-CT-SISTEMAS-DE-MEDICAO.pdf" TargetMode="External"/><Relationship Id="rId1903" Type="http://schemas.openxmlformats.org/officeDocument/2006/relationships/hyperlink" Target="https://www.caixa.gov.br/Downloads/sinapi-cadernos-tecnicos/SINAPI-CT-DEPRECIACAO-JUROS-IMPOSTOS-E-SEGUROS-MANUTENCAO-E-MATERIAIS-NA-OPERACAO-DOS-EQUIPAMENTOS.pdf" TargetMode="External"/><Relationship Id="rId7465" Type="http://schemas.openxmlformats.org/officeDocument/2006/relationships/hyperlink" Target="https://www.caixa.gov.br/Downloads/sinapi-cadernos-tecnicos/SINAPI-CT-PAREDES-DE-CONCRETO-ARMACAO.pdf" TargetMode="External"/><Relationship Id="rId8516" Type="http://schemas.openxmlformats.org/officeDocument/2006/relationships/hyperlink" Target="https://www.caixa.gov.br/Downloads/sinapi-cadernos-tecnicos/SINAPI-CT-REDES-DE-LOGICA-TELEFONIA-E-IMAGEM.pdf" TargetMode="External"/><Relationship Id="rId8930" Type="http://schemas.openxmlformats.org/officeDocument/2006/relationships/hyperlink" Target="https://www.caixa.gov.br/Downloads/sinapi-cadernos-tecnicos/SINAPI-CT-TELHAMENTO-PARA-COBERTURA.pdf" TargetMode="External"/><Relationship Id="rId6067" Type="http://schemas.openxmlformats.org/officeDocument/2006/relationships/hyperlink" Target="https://www.caixa.gov.br/Downloads/sinapi-cadernos-tecnicos/SINAPI-CT-INSTALACOES-DE-GAS-E-INCENDIO-EM-ACO-E-FERRO-GALVANIZADO.pdf" TargetMode="External"/><Relationship Id="rId6481" Type="http://schemas.openxmlformats.org/officeDocument/2006/relationships/hyperlink" Target="https://www.caixa.gov.br/Downloads/sinapi-cadernos-tecnicos/SINAPI-CT-INSTALACOES-EM-COBRE.pdf" TargetMode="External"/><Relationship Id="rId7118" Type="http://schemas.openxmlformats.org/officeDocument/2006/relationships/hyperlink" Target="https://www.caixa.gov.br/Downloads/sinapi-cadernos-tecnicos/SINAPI-CT-LOUCAS-E-METAIS.pdf" TargetMode="External"/><Relationship Id="rId7532" Type="http://schemas.openxmlformats.org/officeDocument/2006/relationships/hyperlink" Target="https://www.caixa.gov.br/Downloads/sinapi-cadernos-tecnicos/SINAPI-CT-PAREDES-DE-CONCRETO-FORMAS.pdf" TargetMode="External"/><Relationship Id="rId996" Type="http://schemas.openxmlformats.org/officeDocument/2006/relationships/hyperlink" Target="https://www.caixa.gov.br/Downloads/sinapi-cadernos-tecnicos/SINAPI-CT-BOCAS-PARA-BUEIROS.pdf" TargetMode="External"/><Relationship Id="rId2677" Type="http://schemas.openxmlformats.org/officeDocument/2006/relationships/hyperlink" Target="https://www.caixa.gov.br/Downloads/sinapi-cadernos-tecnicos/SINAPI-CT-DEPRECIACAO-JUROS-IMPOSTOS-E-SEGUROS-MANUTENCAO-E-MATERIAIS-NA-OPERACAO-DOS-EQUIPAMENTOS.pdf" TargetMode="External"/><Relationship Id="rId3728" Type="http://schemas.openxmlformats.org/officeDocument/2006/relationships/hyperlink" Target="https://www.caixa.gov.br/Downloads/sinapi-cadernos-tecnicos/SINAPI-CT-ESTRUTURAS-DE-CONTENCAO-PERFIS-PRANCHADOS-CORTINAS-E-MUROS-DE-ARRIMO.pdf" TargetMode="External"/><Relationship Id="rId5083" Type="http://schemas.openxmlformats.org/officeDocument/2006/relationships/hyperlink" Target="https://www.caixa.gov.br/Downloads/sinapi-cadernos-tecnicos/SINAPI-CT-INSTALACOES-HIDRAULICAS-RESERVACAO-E-BOMBAS-DE-RECALQUE.pdf" TargetMode="External"/><Relationship Id="rId6134" Type="http://schemas.openxmlformats.org/officeDocument/2006/relationships/hyperlink" Target="https://www.caixa.gov.br/Downloads/sinapi-cadernos-tecnicos/SINAPI-CT-INSTALACOES-DE-GAS-E-INCENDIO-EM-ACO-E-FERRO-GALVANIZADO.pdf" TargetMode="External"/><Relationship Id="rId649" Type="http://schemas.openxmlformats.org/officeDocument/2006/relationships/hyperlink" Target="https://www.caixa.gov.br/Downloads/sinapi-cadernos-tecnicos/SINAPI-CT-ASSENTAMENTO-DE-TUBOS-DE-ESGOTO-OU-DRENAGEM-PLUVIAL-EM-CONCRETO.pdf" TargetMode="External"/><Relationship Id="rId1279" Type="http://schemas.openxmlformats.org/officeDocument/2006/relationships/hyperlink" Target="https://www.caixa.gov.br/Downloads/sinapi-cadernos-tecnicos/SINAPI-CT-CONCRETO-PROJETADO.pdf" TargetMode="External"/><Relationship Id="rId5150" Type="http://schemas.openxmlformats.org/officeDocument/2006/relationships/hyperlink" Target="https://www.caixa.gov.br/Downloads/sinapi-cadernos-tecnicos/SINAPI-CT-INSTALACOES-HIDRAULICAS-EM-PEX.pdf" TargetMode="External"/><Relationship Id="rId6201" Type="http://schemas.openxmlformats.org/officeDocument/2006/relationships/hyperlink" Target="https://www.caixa.gov.br/Downloads/sinapi-cadernos-tecnicos/SINAPI-CT-INSTALACOES-DE-GAS-E-INCENDIO-EM-ACO-E-FERRO-GALVANIZADO.pdf" TargetMode="External"/><Relationship Id="rId9357" Type="http://schemas.openxmlformats.org/officeDocument/2006/relationships/hyperlink" Target="https://www.caixa.gov.br/Downloads/sinapi-cadernos-tecnicos/SINAPI-CT-TUBULACAO-FLANGEADA-PARA-REDES-DE-AGUA.pdf" TargetMode="External"/><Relationship Id="rId1346" Type="http://schemas.openxmlformats.org/officeDocument/2006/relationships/hyperlink" Target="https://www.caixa.gov.br/Downloads/sinapi-cadernos-tecnicos/SINAPI-CT-CONCRETO-PROTENDIDO.pdf" TargetMode="External"/><Relationship Id="rId1693" Type="http://schemas.openxmlformats.org/officeDocument/2006/relationships/hyperlink" Target="https://www.caixa.gov.br/Downloads/sinapi-cadernos-tecnicos/SINAPI-CT-CUSTOS-HORARIOS-PRODUTIVO-E-IMPRODUTIVO-DOS-EQUIPAMENTOS.pdf" TargetMode="External"/><Relationship Id="rId2744" Type="http://schemas.openxmlformats.org/officeDocument/2006/relationships/hyperlink" Target="https://www.caixa.gov.br/Downloads/sinapi-cadernos-tecnicos/SINAPI-CT-DRENOS.pdf" TargetMode="External"/><Relationship Id="rId8373" Type="http://schemas.openxmlformats.org/officeDocument/2006/relationships/hyperlink" Target="https://www.caixa.gov.br/Downloads/sinapi-cadernos-tecnicos/SINAPI-CT-RASGOS-E-FIXACOES.pdf" TargetMode="External"/><Relationship Id="rId716" Type="http://schemas.openxmlformats.org/officeDocument/2006/relationships/hyperlink" Target="https://www.caixa.gov.br/Downloads/sinapi-cadernos-tecnicos/SINAPI-CT-ATERRO-E-REATERRO-DE-VALAS.pdf" TargetMode="External"/><Relationship Id="rId1760" Type="http://schemas.openxmlformats.org/officeDocument/2006/relationships/hyperlink" Target="https://www.caixa.gov.br/Downloads/sinapi-cadernos-tecnicos/SINAPI-CT-CUSTOS-HORARIOS-PRODUTIVO-E-IMPRODUTIVO-DOS-EQUIPAMENTOS.pdf" TargetMode="External"/><Relationship Id="rId2811" Type="http://schemas.openxmlformats.org/officeDocument/2006/relationships/hyperlink" Target="https://www.caixa.gov.br/Downloads/sinapi-cadernos-tecnicos/SINAPI-CT-DUTOS-PARA-AR-CONDICIONADO.pdf" TargetMode="External"/><Relationship Id="rId5967" Type="http://schemas.openxmlformats.org/officeDocument/2006/relationships/hyperlink" Target="https://www.caixa.gov.br/Downloads/sinapi-cadernos-tecnicos/SINAPI-CT-INSTALACOES-DE-GAS-E-INCENDIO-EM-ACO-E-FERRO-GALVANIZADO.pdf" TargetMode="External"/><Relationship Id="rId8026" Type="http://schemas.openxmlformats.org/officeDocument/2006/relationships/hyperlink" Target="https://www.caixa.gov.br/Downloads/sinapi-cadernos-tecnicos/SINAPI-CT-POSTES-DE-CONCRETO-E-METALICOS.pdf" TargetMode="External"/><Relationship Id="rId9424" Type="http://schemas.openxmlformats.org/officeDocument/2006/relationships/hyperlink" Target="https://www.caixa.gov.br/Downloads/sinapi-cadernos-tecnicos/SINAPI-CT-VERGAS-CONTRAVERGAS-E-FIXACAO-DE-ALVENARIA.pdf" TargetMode="External"/><Relationship Id="rId52" Type="http://schemas.openxmlformats.org/officeDocument/2006/relationships/hyperlink" Target="https://www.caixa.gov.br/Downloads/sinapi-cadernos-tecnicos/SINAPI-CT-ALVENARIA-DE-VEDACAO.pdf" TargetMode="External"/><Relationship Id="rId1413" Type="http://schemas.openxmlformats.org/officeDocument/2006/relationships/hyperlink" Target="https://www.caixa.gov.br/Downloads/sinapi-cadernos-tecnicos/SINAPI-CT-CONTRAPISO.pdf" TargetMode="External"/><Relationship Id="rId4569" Type="http://schemas.openxmlformats.org/officeDocument/2006/relationships/hyperlink" Target="https://www.caixa.gov.br/Downloads/sinapi-cadernos-tecnicos/SINAPI-CT-INSTALACOES-ELETRICAS-ELETRODUTOS-CONEXOES-E-CONDULETES-APARENTES.pdf" TargetMode="External"/><Relationship Id="rId4983" Type="http://schemas.openxmlformats.org/officeDocument/2006/relationships/hyperlink" Target="https://www.caixa.gov.br/Downloads/sinapi-cadernos-tecnicos/SINAPI-CT-INSTALACOES-HIDRAULICAS-RESERVACAO-E-BOMBAS-DE-RECALQUE.pdf" TargetMode="External"/><Relationship Id="rId8440" Type="http://schemas.openxmlformats.org/officeDocument/2006/relationships/hyperlink" Target="https://www.caixa.gov.br/Downloads/sinapi-cadernos-tecnicos/SINAPI-CT-RECOMPOSICAO-DE-PAVIMENTOS.pdf" TargetMode="External"/><Relationship Id="rId3585" Type="http://schemas.openxmlformats.org/officeDocument/2006/relationships/hyperlink" Target="https://www.caixa.gov.br/Downloads/sinapi-cadernos-tecnicos/SINAPI-CT-ESTRUTURA-E-TRAMA-PARA-COBERTURA.pdf" TargetMode="External"/><Relationship Id="rId4636" Type="http://schemas.openxmlformats.org/officeDocument/2006/relationships/hyperlink" Target="https://www.caixa.gov.br/Downloads/sinapi-cadernos-tecnicos/SINAPI-CT-INSTALACOES-ELETRICAS-QUADROS-CABOS-DISJUNTORES-CONTATORES-E-BARRAMENTOS-BLINDADOS.pdf" TargetMode="External"/><Relationship Id="rId7042" Type="http://schemas.openxmlformats.org/officeDocument/2006/relationships/hyperlink" Target="https://www.caixa.gov.br/Downloads/sinapi-metodologia/Livro_SINAPI_Calculos_Parametros.pdf" TargetMode="External"/><Relationship Id="rId2187" Type="http://schemas.openxmlformats.org/officeDocument/2006/relationships/hyperlink" Target="https://www.caixa.gov.br/Downloads/sinapi-cadernos-tecnicos/SINAPI-CT-DEPRECIACAO-JUROS-IMPOSTOS-E-SEGUROS-MANUTENCAO-E-MATERIAIS-NA-OPERACAO-DOS-EQUIPAMENTOS.pdf" TargetMode="External"/><Relationship Id="rId3238" Type="http://schemas.openxmlformats.org/officeDocument/2006/relationships/hyperlink" Target="https://www.caixa.gov.br/Downloads/sinapi-cadernos-tecnicos/SINAPI-CT-ESCAVACAO-DE-VALAS.pdf" TargetMode="External"/><Relationship Id="rId3652" Type="http://schemas.openxmlformats.org/officeDocument/2006/relationships/hyperlink" Target="https://www.caixa.gov.br/Downloads/sinapi-cadernos-tecnicos/SINAPI-CT-ESTRUTURA-E-TRAMA-PARA-COBERTURA.pdf" TargetMode="External"/><Relationship Id="rId4703" Type="http://schemas.openxmlformats.org/officeDocument/2006/relationships/hyperlink" Target="https://www.caixa.gov.br/Downloads/sinapi-cadernos-tecnicos/SINAPI-CT-INSTALACOES-ELETRICAS-REDE-DE-DISTRIBUICAO.pdf" TargetMode="External"/><Relationship Id="rId7859" Type="http://schemas.openxmlformats.org/officeDocument/2006/relationships/hyperlink" Target="https://www.caixa.gov.br/Downloads/sinapi-cadernos-tecnicos/SINAPI-CT-PINTURA-EM-MADEIRA.pdf" TargetMode="External"/><Relationship Id="rId159" Type="http://schemas.openxmlformats.org/officeDocument/2006/relationships/hyperlink" Target="https://www.caixa.gov.br/Downloads/sinapi-cadernos-tecnicos/SINAPI-CT-ARGAMASSAS.pdf" TargetMode="External"/><Relationship Id="rId573" Type="http://schemas.openxmlformats.org/officeDocument/2006/relationships/hyperlink" Target="https://www.caixa.gov.br/Downloads/sinapi-cadernos-tecnicos/SINAPI-CT-ASSENTAMENTO-DE-TUBOS-DE-PVC-E-METALICOS-EM-REDES-DE-AGUA.pdf" TargetMode="External"/><Relationship Id="rId2254" Type="http://schemas.openxmlformats.org/officeDocument/2006/relationships/hyperlink" Target="https://www.caixa.gov.br/Downloads/sinapi-cadernos-tecnicos/SINAPI-CT-DEPRECIACAO-JUROS-IMPOSTOS-E-SEGUROS-MANUTENCAO-E-MATERIAIS-NA-OPERACAO-DOS-EQUIPAMENTOS.pdf" TargetMode="External"/><Relationship Id="rId3305" Type="http://schemas.openxmlformats.org/officeDocument/2006/relationships/hyperlink" Target="https://www.caixa.gov.br/Downloads/sinapi-cadernos-tecnicos/SINAPI-CT-ESCAVACAO-EM-MATERIAL-DE-3&#170;-CATEGORIA.pdf" TargetMode="External"/><Relationship Id="rId9281" Type="http://schemas.openxmlformats.org/officeDocument/2006/relationships/hyperlink" Target="https://www.caixa.gov.br/Downloads/sinapi-cadernos-tecnicos/SINAPI-CT-TRANSPORTE-CARGA-E-DESCARGA-DE-MATERIAIS.pdf" TargetMode="External"/><Relationship Id="rId226" Type="http://schemas.openxmlformats.org/officeDocument/2006/relationships/hyperlink" Target="https://www.caixa.gov.br/Downloads/sinapi-cadernos-tecnicos/SINAPI-CT-ARGAMASSAS.pdf" TargetMode="External"/><Relationship Id="rId1270" Type="http://schemas.openxmlformats.org/officeDocument/2006/relationships/hyperlink" Target="https://www.caixa.gov.br/Downloads/sinapi-cadernos-tecnicos/SINAPI-CT-CONCRETAGEM-PARA-ESTRUTURAS-DE-CONCRETO-ARMADO.pdf" TargetMode="External"/><Relationship Id="rId5477" Type="http://schemas.openxmlformats.org/officeDocument/2006/relationships/hyperlink" Target="https://www.caixa.gov.br/Downloads/sinapi-cadernos-tecnicos/SINAPI-CT-INSTALACOES-PREDIAIS-DE-AGUA-FRIA-EM-PVC.pdf" TargetMode="External"/><Relationship Id="rId6875" Type="http://schemas.openxmlformats.org/officeDocument/2006/relationships/hyperlink" Target="https://www.caixa.gov.br/Downloads/sinapi-metodologia/Livro_SINAPI_Calculos_Parametros.pdf" TargetMode="External"/><Relationship Id="rId7926" Type="http://schemas.openxmlformats.org/officeDocument/2006/relationships/hyperlink" Target="https://www.caixa.gov.br/Downloads/sinapi-cadernos-tecnicos/SINAPI-CT-PINTURA-PARA-PISOS-E-PARA-SINALIZACAO-HORIZONTAL-E-VERTICAL.pdf" TargetMode="External"/><Relationship Id="rId640" Type="http://schemas.openxmlformats.org/officeDocument/2006/relationships/hyperlink" Target="https://www.caixa.gov.br/Downloads/sinapi-cadernos-tecnicos/SINAPI-CT-ASSENTAMENTO-DE-TUBOS-DE-ESGOTO-OU-DRENAGEM-PLUVIAL-EM-CONCRETO.pdf" TargetMode="External"/><Relationship Id="rId2321" Type="http://schemas.openxmlformats.org/officeDocument/2006/relationships/hyperlink" Target="https://www.caixa.gov.br/Downloads/sinapi-cadernos-tecnicos/SINAPI-CT-DEPRECIACAO-JUROS-IMPOSTOS-E-SEGUROS-MANUTENCAO-E-MATERIAIS-NA-OPERACAO-DOS-EQUIPAMENTOS.pdf" TargetMode="External"/><Relationship Id="rId4079" Type="http://schemas.openxmlformats.org/officeDocument/2006/relationships/hyperlink" Target="https://www.caixa.gov.br/Downloads/sinapi-cadernos-tecnicos/SINAPI-CT-FORMAS-PARA-ESTRUTURAS-DE-CONCRETO-ARMADO.pdf" TargetMode="External"/><Relationship Id="rId5891" Type="http://schemas.openxmlformats.org/officeDocument/2006/relationships/hyperlink" Target="https://www.caixa.gov.br/Downloads/sinapi-cadernos-tecnicos/SINAPI-CT-INSTALACOES-DE-DIVISORIAS-DIVERSAS.pdf" TargetMode="External"/><Relationship Id="rId6528" Type="http://schemas.openxmlformats.org/officeDocument/2006/relationships/hyperlink" Target="https://www.caixa.gov.br/Downloads/sinapi-cadernos-tecnicos/SINAPI-CT-INSTALACOES-EM-COBRE.pdf" TargetMode="External"/><Relationship Id="rId6942" Type="http://schemas.openxmlformats.org/officeDocument/2006/relationships/hyperlink" Target="https://www.caixa.gov.br/Downloads/sinapi-metodologia/Livro_SINAPI_Calculos_Parametros.pdf" TargetMode="External"/><Relationship Id="rId9001" Type="http://schemas.openxmlformats.org/officeDocument/2006/relationships/hyperlink" Target="https://www.caixa.gov.br/Downloads/sinapi-cadernos-tecnicos/SINAPI-CT-TRANSPORTE-FLUVIAL-CARGA-E-DESCARGA.pdf" TargetMode="External"/><Relationship Id="rId4493" Type="http://schemas.openxmlformats.org/officeDocument/2006/relationships/hyperlink" Target="https://www.caixa.gov.br/Downloads/sinapi-cadernos-tecnicos/SINAPI-CT-INSTALACOES-ELETRICAS-ELETRODUTOS-EMBUTIDOS-CABOS-CAIXAS-TOMADAS-E-INTERRUPTORES.pdf" TargetMode="External"/><Relationship Id="rId5544" Type="http://schemas.openxmlformats.org/officeDocument/2006/relationships/hyperlink" Target="https://www.caixa.gov.br/Downloads/sinapi-cadernos-tecnicos/SINAPI-CT-INSTALACOES-PREDIAIS-DE-AGUA-FRIA-EM-PVC.pdf" TargetMode="External"/><Relationship Id="rId3095" Type="http://schemas.openxmlformats.org/officeDocument/2006/relationships/hyperlink" Target="https://www.caixa.gov.br/Downloads/sinapi-cadernos-tecnicos/SINAPI-CT-ESCADAS.pdf" TargetMode="External"/><Relationship Id="rId4146" Type="http://schemas.openxmlformats.org/officeDocument/2006/relationships/hyperlink" Target="https://www.caixa.gov.br/Downloads/sinapi-cadernos-tecnicos/SINAPI-CT-GESSO.pdf" TargetMode="External"/><Relationship Id="rId4560" Type="http://schemas.openxmlformats.org/officeDocument/2006/relationships/hyperlink" Target="https://www.caixa.gov.br/Downloads/sinapi-cadernos-tecnicos/SINAPI-CT-INSTALACOES-ELETRICAS-ELETRODUTOS-CONEXOES-E-CONDULETES-APARENTES.pdf" TargetMode="External"/><Relationship Id="rId5611" Type="http://schemas.openxmlformats.org/officeDocument/2006/relationships/hyperlink" Target="https://www.caixa.gov.br/Downloads/sinapi-cadernos-tecnicos/SINAPI-CT-INSTALACOES-PREDIAIS-DE-AGUA-FRIA-EM-PVC.pdf" TargetMode="External"/><Relationship Id="rId8767" Type="http://schemas.openxmlformats.org/officeDocument/2006/relationships/hyperlink" Target="https://www.caixa.gov.br/Downloads/sinapi-cadernos-tecnicos/SINAPI-CT-SINALIZACAO-VERTICAL-VIARIA.pdf" TargetMode="External"/><Relationship Id="rId1807" Type="http://schemas.openxmlformats.org/officeDocument/2006/relationships/hyperlink" Target="https://www.caixa.gov.br/Downloads/sinapi-cadernos-tecnicos/SINAPI-CT-CUSTOS-HORARIOS-PRODUTIVO-E-IMPRODUTIVO-DOS-EQUIPAMENTOS.pdf" TargetMode="External"/><Relationship Id="rId3162" Type="http://schemas.openxmlformats.org/officeDocument/2006/relationships/hyperlink" Target="https://www.caixa.gov.br/Downloads/sinapi-cadernos-tecnicos/SINAPI-CT-ESCAVACAO-VERTICAL-A-CEU-ABERTO.pdf" TargetMode="External"/><Relationship Id="rId4213" Type="http://schemas.openxmlformats.org/officeDocument/2006/relationships/hyperlink" Target="https://www.caixa.gov.br/Downloads/sinapi-cadernos-tecnicos/SINAPI-CT-GUIAS-E-SARJETAS.pdf" TargetMode="External"/><Relationship Id="rId7369" Type="http://schemas.openxmlformats.org/officeDocument/2006/relationships/hyperlink" Target="https://www.caixa.gov.br/Downloads/sinapi-cadernos-tecnicos/SINAPI-CT-MASSA-UNICA-INTERNA.pdf" TargetMode="External"/><Relationship Id="rId7783" Type="http://schemas.openxmlformats.org/officeDocument/2006/relationships/hyperlink" Target="https://www.caixa.gov.br/Downloads/sinapi-cadernos-tecnicos/SINAPI-CT-PINTURA-EXTERNA.pdf" TargetMode="External"/><Relationship Id="rId8834" Type="http://schemas.openxmlformats.org/officeDocument/2006/relationships/hyperlink" Target="https://www.caixa.gov.br/Downloads/sinapi-cadernos-tecnicos/SINAPI-CT-SISTEMA-DE-PROTECAO-CONTRA-DESCARGAS-ATMOSFERICAS-SPDA.pdf" TargetMode="External"/><Relationship Id="rId6385" Type="http://schemas.openxmlformats.org/officeDocument/2006/relationships/hyperlink" Target="https://www.caixa.gov.br/Downloads/sinapi-cadernos-tecnicos/SINAPI-CT-INSTALACOES-EM-COBRE.pdf" TargetMode="External"/><Relationship Id="rId7436" Type="http://schemas.openxmlformats.org/officeDocument/2006/relationships/hyperlink" Target="https://www.caixa.gov.br/Downloads/sinapi-cadernos-tecnicos/SINAPI-CT-MONTAGEM-DE-GRUAS-E-CREMALHEIRAS.pdf" TargetMode="External"/><Relationship Id="rId150" Type="http://schemas.openxmlformats.org/officeDocument/2006/relationships/hyperlink" Target="https://www.caixa.gov.br/Downloads/sinapi-cadernos-tecnicos/SINAPI-CT-ARGAMASSAS.pdf" TargetMode="External"/><Relationship Id="rId3979" Type="http://schemas.openxmlformats.org/officeDocument/2006/relationships/hyperlink" Target="https://www.caixa.gov.br/Downloads/sinapi-cadernos-tecnicos/SINAPI-CT-FORMAS-CURVAS-PARA-PAREDES-DE-RESERVATORIOS-DE-CONCRETO.pdf" TargetMode="External"/><Relationship Id="rId6038" Type="http://schemas.openxmlformats.org/officeDocument/2006/relationships/hyperlink" Target="https://www.caixa.gov.br/Downloads/sinapi-cadernos-tecnicos/SINAPI-CT-INSTALACOES-DE-GAS-E-INCENDIO-EM-ACO-E-FERRO-GALVANIZADO.pdf" TargetMode="External"/><Relationship Id="rId6452" Type="http://schemas.openxmlformats.org/officeDocument/2006/relationships/hyperlink" Target="https://www.caixa.gov.br/Downloads/sinapi-cadernos-tecnicos/SINAPI-CT-INSTALACOES-EM-COBRE.pdf" TargetMode="External"/><Relationship Id="rId7850" Type="http://schemas.openxmlformats.org/officeDocument/2006/relationships/hyperlink" Target="https://www.caixa.gov.br/Downloads/sinapi-cadernos-tecnicos/SINAPI-CT-PINTURA-EM-MADEIRA.pdf" TargetMode="External"/><Relationship Id="rId8901" Type="http://schemas.openxmlformats.org/officeDocument/2006/relationships/hyperlink" Target="https://www.caixa.gov.br/Downloads/sinapi-cadernos-tecnicos/SINAPI-CT-SOLDA-DE-TOPO-EM-ELEMENTOS-DE-ACO.pdf" TargetMode="External"/><Relationship Id="rId2995" Type="http://schemas.openxmlformats.org/officeDocument/2006/relationships/hyperlink" Target="https://www.caixa.gov.br/Downloads/sinapi-cadernos-tecnicos/SINAPI-CT-EQUIPAMENTOS-DE-PROTECAO-COLETIVA.pdf" TargetMode="External"/><Relationship Id="rId5054" Type="http://schemas.openxmlformats.org/officeDocument/2006/relationships/hyperlink" Target="https://www.caixa.gov.br/Downloads/sinapi-cadernos-tecnicos/SINAPI-CT-INSTALACOES-HIDRAULICAS-RESERVACAO-E-BOMBAS-DE-RECALQUE.pdf" TargetMode="External"/><Relationship Id="rId6105" Type="http://schemas.openxmlformats.org/officeDocument/2006/relationships/hyperlink" Target="https://www.caixa.gov.br/Downloads/sinapi-cadernos-tecnicos/SINAPI-CT-INSTALACOES-DE-GAS-E-INCENDIO-EM-ACO-E-FERRO-GALVANIZADO.pdf" TargetMode="External"/><Relationship Id="rId7503" Type="http://schemas.openxmlformats.org/officeDocument/2006/relationships/hyperlink" Target="https://www.caixa.gov.br/Downloads/sinapi-cadernos-tecnicos/SINAPI-CT-PAREDES-DE-CONCRETO-ESTUCAMENTO.pdf" TargetMode="External"/><Relationship Id="rId967" Type="http://schemas.openxmlformats.org/officeDocument/2006/relationships/hyperlink" Target="https://www.caixa.gov.br/Downloads/sinapi-cadernos-tecnicos/SINAPI-CT-ATERROS-BASES-SUB-BASES-E-IMPRIMACOES.pdf" TargetMode="External"/><Relationship Id="rId1597" Type="http://schemas.openxmlformats.org/officeDocument/2006/relationships/hyperlink" Target="https://www.caixa.gov.br/Downloads/sinapi-cadernos-tecnicos/SINAPI-CT-CUSTOS-HORARIOS-PRODUTIVO-E-IMPRODUTIVO-DOS-EQUIPAMENTOS.pdf" TargetMode="External"/><Relationship Id="rId2648" Type="http://schemas.openxmlformats.org/officeDocument/2006/relationships/hyperlink" Target="https://www.caixa.gov.br/Downloads/sinapi-cadernos-tecnicos/SINAPI-CT-DEPRECIACAO-JUROS-IMPOSTOS-E-SEGUROS-MANUTENCAO-E-MATERIAIS-NA-OPERACAO-DOS-EQUIPAMENTOS.pdf" TargetMode="External"/><Relationship Id="rId1664" Type="http://schemas.openxmlformats.org/officeDocument/2006/relationships/hyperlink" Target="https://www.caixa.gov.br/Downloads/sinapi-cadernos-tecnicos/SINAPI-CT-CUSTOS-HORARIOS-PRODUTIVO-E-IMPRODUTIVO-DOS-EQUIPAMENTOS.pdf" TargetMode="External"/><Relationship Id="rId2715" Type="http://schemas.openxmlformats.org/officeDocument/2006/relationships/hyperlink" Target="https://www.caixa.gov.br/Downloads/sinapi-cadernos-tecnicos/SINAPI-CT-DRENOS.pdf" TargetMode="External"/><Relationship Id="rId4070" Type="http://schemas.openxmlformats.org/officeDocument/2006/relationships/hyperlink" Target="https://www.caixa.gov.br/Downloads/sinapi-cadernos-tecnicos/SINAPI-CT-FORMAS-PARA-ESTRUTURAS-DE-CONCRETO-ARMADO.pdf" TargetMode="External"/><Relationship Id="rId5121" Type="http://schemas.openxmlformats.org/officeDocument/2006/relationships/hyperlink" Target="https://www.caixa.gov.br/Downloads/sinapi-cadernos-tecnicos/SINAPI-CT-INSTALACOES-HIDRAULICAS-EM-PEX.pdf" TargetMode="External"/><Relationship Id="rId8277" Type="http://schemas.openxmlformats.org/officeDocument/2006/relationships/hyperlink" Target="https://www.caixa.gov.br/Downloads/sinapi-cadernos-tecnicos/SINAPI-CT-RADIER-PISO-DE-CONCRETO-E-LAJE-SOBRE-SOLO.pdf" TargetMode="External"/><Relationship Id="rId8691" Type="http://schemas.openxmlformats.org/officeDocument/2006/relationships/hyperlink" Target="https://www.caixa.gov.br/Downloads/sinapi-cadernos-tecnicos/SINAPI-CT-REVESTIMENTOS-CERAMICOS-EXTERNOS.pdf" TargetMode="External"/><Relationship Id="rId9328" Type="http://schemas.openxmlformats.org/officeDocument/2006/relationships/hyperlink" Target="https://www.caixa.gov.br/Downloads/sinapi-cadernos-tecnicos/SINAPI-CT-TUBULACAO-FLANGEADA-PARA-REDES-DE-AGUA.pdf" TargetMode="External"/><Relationship Id="rId1317" Type="http://schemas.openxmlformats.org/officeDocument/2006/relationships/hyperlink" Target="https://www.caixa.gov.br/Downloads/sinapi-cadernos-tecnicos/SINAPI-CT-CONCRETO-PROTENDIDO.pdf" TargetMode="External"/><Relationship Id="rId1731" Type="http://schemas.openxmlformats.org/officeDocument/2006/relationships/hyperlink" Target="https://www.caixa.gov.br/Downloads/sinapi-cadernos-tecnicos/SINAPI-CT-CUSTOS-HORARIOS-PRODUTIVO-E-IMPRODUTIVO-DOS-EQUIPAMENTOS.pdf" TargetMode="External"/><Relationship Id="rId4887" Type="http://schemas.openxmlformats.org/officeDocument/2006/relationships/hyperlink" Target="https://www.caixa.gov.br/Downloads/sinapi-cadernos-tecnicos/SINAPI-CT-INSTALACOES-HIDRAULICAS-RESERVACAO-E-BOMBAS-DE-RECALQUE.pdf" TargetMode="External"/><Relationship Id="rId5938" Type="http://schemas.openxmlformats.org/officeDocument/2006/relationships/hyperlink" Target="https://www.caixa.gov.br/Downloads/sinapi-cadernos-tecnicos/SINAPI-CT-INSTALACOES-DE-GAS-E-INCENDIO-EM-ACO-E-FERRO-GALVANIZADO.pdf" TargetMode="External"/><Relationship Id="rId7293" Type="http://schemas.openxmlformats.org/officeDocument/2006/relationships/hyperlink" Target="https://www.caixa.gov.br/Downloads/sinapi-cadernos-tecnicos/SINAPI-CT-MASSA-UNICA-EXTERNA.pdf" TargetMode="External"/><Relationship Id="rId8344" Type="http://schemas.openxmlformats.org/officeDocument/2006/relationships/hyperlink" Target="https://www.caixa.gov.br/Downloads/sinapi-cadernos-tecnicos/SINAPI-CT-RASGOS-E-FIXACOES.pdf" TargetMode="External"/><Relationship Id="rId23" Type="http://schemas.openxmlformats.org/officeDocument/2006/relationships/hyperlink" Target="https://www.caixa.gov.br/Downloads/sinapi-cadernos-tecnicos/SINAPI-CT-ALVENARIA-ESTRUTURAL-BLOCOS-DE-CONCRETO.pdf" TargetMode="External"/><Relationship Id="rId3489" Type="http://schemas.openxmlformats.org/officeDocument/2006/relationships/hyperlink" Target="https://www.caixa.gov.br/Downloads/sinapi-cadernos-tecnicos/SINAPI-CT-ESQUADRIAS-PORTAS.pdf" TargetMode="External"/><Relationship Id="rId7360" Type="http://schemas.openxmlformats.org/officeDocument/2006/relationships/hyperlink" Target="https://www.caixa.gov.br/Downloads/sinapi-cadernos-tecnicos/SINAPI-CT-MASSA-UNICA-INTERNA.pdf" TargetMode="External"/><Relationship Id="rId8411" Type="http://schemas.openxmlformats.org/officeDocument/2006/relationships/hyperlink" Target="https://www.caixa.gov.br/Downloads/sinapi-cadernos-tecnicos/SINAPI-CT-RECOMPOSICAO-DE-PAVIMENTOS.pdf" TargetMode="External"/><Relationship Id="rId3556" Type="http://schemas.openxmlformats.org/officeDocument/2006/relationships/hyperlink" Target="https://www.caixa.gov.br/Downloads/sinapi-cadernos-tecnicos/SINAPI-CT-ESTACAS-ESCAVADAS-SEM-FLUIDO-ESTABILIZANTE.pdf" TargetMode="External"/><Relationship Id="rId4954" Type="http://schemas.openxmlformats.org/officeDocument/2006/relationships/hyperlink" Target="https://www.caixa.gov.br/Downloads/sinapi-cadernos-tecnicos/SINAPI-CT-INSTALACOES-HIDRAULICAS-RESERVACAO-E-BOMBAS-DE-RECALQUE.pdf" TargetMode="External"/><Relationship Id="rId7013" Type="http://schemas.openxmlformats.org/officeDocument/2006/relationships/hyperlink" Target="https://www.caixa.gov.br/Downloads/sinapi-metodologia/Livro_SINAPI_Calculos_Parametros.pdf" TargetMode="External"/><Relationship Id="rId477" Type="http://schemas.openxmlformats.org/officeDocument/2006/relationships/hyperlink" Target="https://www.caixa.gov.br/Downloads/sinapi-cadernos-tecnicos/SINAPI-CT-ASSENTAMENTO-DE-TUBOS-DE-PVC-E-METALICOS-EM-REDES-DE-AGUA.pdf" TargetMode="External"/><Relationship Id="rId2158" Type="http://schemas.openxmlformats.org/officeDocument/2006/relationships/hyperlink" Target="https://www.caixa.gov.br/Downloads/sinapi-cadernos-tecnicos/SINAPI-CT-DEPRECIACAO-JUROS-IMPOSTOS-E-SEGUROS-MANUTENCAO-E-MATERIAIS-NA-OPERACAO-DOS-EQUIPAMENTOS.pdf" TargetMode="External"/><Relationship Id="rId3209" Type="http://schemas.openxmlformats.org/officeDocument/2006/relationships/hyperlink" Target="https://www.caixa.gov.br/Downloads/sinapi-cadernos-tecnicos/SINAPI-CT-ESCAVACAO-VERTICAL-A-CEU-ABERTO.pdf" TargetMode="External"/><Relationship Id="rId3970" Type="http://schemas.openxmlformats.org/officeDocument/2006/relationships/hyperlink" Target="https://www.caixa.gov.br/Downloads/sinapi-cadernos-tecnicos/SINAPI-CT-FUNDACOES-RASAS-(BLOCOS-SAPATAS-VIGAS-BALDRAME).pdf" TargetMode="External"/><Relationship Id="rId4607" Type="http://schemas.openxmlformats.org/officeDocument/2006/relationships/hyperlink" Target="https://www.caixa.gov.br/Downloads/sinapi-cadernos-tecnicos/SINAPI-CT-INSTALACOES-ELETRICAS-QUADROS-CABOS-DISJUNTORES-CONTATORES-E-BARRAMENTOS-BLINDADOS.pdf" TargetMode="External"/><Relationship Id="rId9185" Type="http://schemas.openxmlformats.org/officeDocument/2006/relationships/hyperlink" Target="https://www.caixa.gov.br/Downloads/sinapi-cadernos-tecnicos/SINAPI-CT-TRANSPORTE-CARGA-E-DESCARGA-DE-MATERIAIS.pdf" TargetMode="External"/><Relationship Id="rId891" Type="http://schemas.openxmlformats.org/officeDocument/2006/relationships/hyperlink" Target="https://www.caixa.gov.br/Downloads/sinapi-cadernos-tecnicos/SINAPI-CT-ATERROS-BASES-SUB-BASES-E-IMPRIMACOES.pdf" TargetMode="External"/><Relationship Id="rId2572" Type="http://schemas.openxmlformats.org/officeDocument/2006/relationships/hyperlink" Target="https://www.caixa.gov.br/Downloads/sinapi-cadernos-tecnicos/SINAPI-CT-DEPRECIACAO-JUROS-IMPOSTOS-E-SEGUROS-MANUTENCAO-E-MATERIAIS-NA-OPERACAO-DOS-EQUIPAMENTOS.pdf" TargetMode="External"/><Relationship Id="rId3623" Type="http://schemas.openxmlformats.org/officeDocument/2006/relationships/hyperlink" Target="https://www.caixa.gov.br/Downloads/sinapi-cadernos-tecnicos/SINAPI-CT-ESTRUTURA-E-TRAMA-PARA-COBERTURA.pdf" TargetMode="External"/><Relationship Id="rId6779" Type="http://schemas.openxmlformats.org/officeDocument/2006/relationships/hyperlink" Target="https://www.caixa.gov.br/Downloads/sinapi-metodologia/Livro_SINAPI_Calculos_Parametros.pdf" TargetMode="External"/><Relationship Id="rId544" Type="http://schemas.openxmlformats.org/officeDocument/2006/relationships/hyperlink" Target="https://www.caixa.gov.br/Downloads/sinapi-cadernos-tecnicos/SINAPI-CT-ASSENTAMENTO-DE-TUBOS-DE-PVC-E-METALICOS-EM-REDES-DE-AGUA.pdf" TargetMode="External"/><Relationship Id="rId1174" Type="http://schemas.openxmlformats.org/officeDocument/2006/relationships/hyperlink" Target="https://www.caixa.gov.br/Downloads/sinapi-cadernos-tecnicos/SINAPI-CT-CAIXAS-DE-AGUA-PARA-EDIFICACOES.pdf" TargetMode="External"/><Relationship Id="rId2225" Type="http://schemas.openxmlformats.org/officeDocument/2006/relationships/hyperlink" Target="https://www.caixa.gov.br/Downloads/sinapi-cadernos-tecnicos/SINAPI-CT-DEPRECIACAO-JUROS-IMPOSTOS-E-SEGUROS-MANUTENCAO-E-MATERIAIS-NA-OPERACAO-DOS-EQUIPAMENTOS.pdf" TargetMode="External"/><Relationship Id="rId5795" Type="http://schemas.openxmlformats.org/officeDocument/2006/relationships/hyperlink" Target="https://www.caixa.gov.br/Downloads/sinapi-cadernos-tecnicos/SINAPI-CT-INSTALACOES-PREDIAIS-DE-AGUAS-PLUVIAIS-TUBOS-CONEXOES-CAIXAS-E-RALOS.pdf" TargetMode="External"/><Relationship Id="rId6846" Type="http://schemas.openxmlformats.org/officeDocument/2006/relationships/hyperlink" Target="https://www.caixa.gov.br/Downloads/sinapi-metodologia/Livro_SINAPI_Calculos_Parametros.pdf" TargetMode="External"/><Relationship Id="rId9252" Type="http://schemas.openxmlformats.org/officeDocument/2006/relationships/hyperlink" Target="https://www.caixa.gov.br/Downloads/sinapi-cadernos-tecnicos/SINAPI-CT-TRANSPORTE-CARGA-E-DESCARGA-DE-MATERIAIS.pdf" TargetMode="External"/><Relationship Id="rId611" Type="http://schemas.openxmlformats.org/officeDocument/2006/relationships/hyperlink" Target="https://www.caixa.gov.br/Downloads/sinapi-cadernos-tecnicos/SINAPI-CT-ASSENTAMENTO-DE-TUBOS-DE-PVC-E-METALICOS-EM-REDES-DE-AGUA.pdf" TargetMode="External"/><Relationship Id="rId1241" Type="http://schemas.openxmlformats.org/officeDocument/2006/relationships/hyperlink" Target="https://www.caixa.gov.br/Downloads/sinapi-cadernos-tecnicos/SINAPI-CT-CHAPISCO.pdf" TargetMode="External"/><Relationship Id="rId4397" Type="http://schemas.openxmlformats.org/officeDocument/2006/relationships/hyperlink" Target="https://www.caixa.gov.br/Downloads/sinapi-cadernos-tecnicos/SINAPI-CT-INSTALACOES-ELETRICAS-ELETRODUTOS-EMBUTIDOS-CABOS-CAIXAS-TOMADAS-E-INTERRUPTORES.pdf" TargetMode="External"/><Relationship Id="rId5448" Type="http://schemas.openxmlformats.org/officeDocument/2006/relationships/hyperlink" Target="https://www.caixa.gov.br/Downloads/sinapi-cadernos-tecnicos/SINAPI-CT-INSTALACOES-PREDIAIS-DE-AGUA-FRIA-EM-PVC.pdf" TargetMode="External"/><Relationship Id="rId5862" Type="http://schemas.openxmlformats.org/officeDocument/2006/relationships/hyperlink" Target="https://www.caixa.gov.br/Downloads/sinapi-cadernos-tecnicos/SINAPI-CT-INSTALACOES-PREDIAIS-DE-AGUAS-PLUVIAIS-TUBOS-CONEXOES-CAIXAS-E-RALOS.pdf" TargetMode="External"/><Relationship Id="rId6913" Type="http://schemas.openxmlformats.org/officeDocument/2006/relationships/hyperlink" Target="https://www.caixa.gov.br/Downloads/sinapi-metodologia/Livro_SINAPI_Calculos_Parametros.pdf" TargetMode="External"/><Relationship Id="rId4464" Type="http://schemas.openxmlformats.org/officeDocument/2006/relationships/hyperlink" Target="https://www.caixa.gov.br/Downloads/sinapi-cadernos-tecnicos/SINAPI-CT-INSTALACOES-ELETRICAS-ELETRODUTOS-EMBUTIDOS-CABOS-CAIXAS-TOMADAS-E-INTERRUPTORES.pdf" TargetMode="External"/><Relationship Id="rId5515" Type="http://schemas.openxmlformats.org/officeDocument/2006/relationships/hyperlink" Target="https://www.caixa.gov.br/Downloads/sinapi-cadernos-tecnicos/SINAPI-CT-INSTALACOES-PREDIAIS-DE-AGUA-FRIA-EM-PVC.pdf" TargetMode="External"/><Relationship Id="rId3066" Type="http://schemas.openxmlformats.org/officeDocument/2006/relationships/hyperlink" Target="https://www.caixa.gov.br/Downloads/sinapi-cadernos-tecnicos/SINAPI-CT-ESCADAS.pdf" TargetMode="External"/><Relationship Id="rId3480" Type="http://schemas.openxmlformats.org/officeDocument/2006/relationships/hyperlink" Target="https://www.caixa.gov.br/Downloads/sinapi-cadernos-tecnicos/SINAPI-CT-ESQUADRIAS-PORTAS.pdf" TargetMode="External"/><Relationship Id="rId4117" Type="http://schemas.openxmlformats.org/officeDocument/2006/relationships/hyperlink" Target="https://www.caixa.gov.br/Downloads/sinapi-cadernos-tecnicos/SINAPI-CT-GALERIAS-COM-ADUELAS-DE-CONCRETO.pdf" TargetMode="External"/><Relationship Id="rId4531" Type="http://schemas.openxmlformats.org/officeDocument/2006/relationships/hyperlink" Target="https://www.caixa.gov.br/Downloads/sinapi-cadernos-tecnicos/SINAPI-CT-INSTALACOES-ELETRICAS-ELETRODUTOS-CONEXOES-E-CONDULETES-APARENTES.pdf" TargetMode="External"/><Relationship Id="rId7687" Type="http://schemas.openxmlformats.org/officeDocument/2006/relationships/hyperlink" Target="https://www.caixa.gov.br/Downloads/sinapi-cadernos-tecnicos/SINAPI-CT-PEITORIS-E-CHAPINS.pdf" TargetMode="External"/><Relationship Id="rId2082" Type="http://schemas.openxmlformats.org/officeDocument/2006/relationships/hyperlink" Target="https://www.caixa.gov.br/Downloads/sinapi-cadernos-tecnicos/SINAPI-CT-DEPRECIACAO-JUROS-IMPOSTOS-E-SEGUROS-MANUTENCAO-E-MATERIAIS-NA-OPERACAO-DOS-EQUIPAMENTOS.pdf" TargetMode="External"/><Relationship Id="rId3133" Type="http://schemas.openxmlformats.org/officeDocument/2006/relationships/hyperlink" Target="https://www.caixa.gov.br/Downloads/sinapi-cadernos-tecnicos/SINAPI-CT-ESCAVACAO-HORIZONTAL.pdf" TargetMode="External"/><Relationship Id="rId6289" Type="http://schemas.openxmlformats.org/officeDocument/2006/relationships/hyperlink" Target="https://www.caixa.gov.br/Downloads/sinapi-cadernos-tecnicos/SINAPI-CT-INSTALACOES-DE-AR-CONDICIONADO.pdf" TargetMode="External"/><Relationship Id="rId8738" Type="http://schemas.openxmlformats.org/officeDocument/2006/relationships/hyperlink" Target="https://www.caixa.gov.br/Downloads/sinapi-cadernos-tecnicos/SINAPI-CT-SINALIZACAO-HORIZONTAL-VIARIA.pdf" TargetMode="External"/><Relationship Id="rId7754" Type="http://schemas.openxmlformats.org/officeDocument/2006/relationships/hyperlink" Target="https://www.caixa.gov.br/Downloads/sinapi-cadernos-tecnicos/SINAPI-CT-PERFURACAO-HORIZONTAL-DIRECIONAL-HDD.pdf" TargetMode="External"/><Relationship Id="rId8805" Type="http://schemas.openxmlformats.org/officeDocument/2006/relationships/hyperlink" Target="https://www.caixa.gov.br/Downloads/sinapi-cadernos-tecnicos/SINAPI-CT-SISTEMA-DE-PROTECAO-CONTRA-DESCARGAS-ATMOSFERICAS-SPDA.pdf" TargetMode="External"/><Relationship Id="rId2899" Type="http://schemas.openxmlformats.org/officeDocument/2006/relationships/hyperlink" Target="https://www.caixa.gov.br/Downloads/sinapi-cadernos-tecnicos/SINAPI-CT-ELETROCALHAS.pdf" TargetMode="External"/><Relationship Id="rId3200" Type="http://schemas.openxmlformats.org/officeDocument/2006/relationships/hyperlink" Target="https://www.caixa.gov.br/Downloads/sinapi-cadernos-tecnicos/SINAPI-CT-ESCAVACAO-VERTICAL-A-CEU-ABERTO.pdf" TargetMode="External"/><Relationship Id="rId6356" Type="http://schemas.openxmlformats.org/officeDocument/2006/relationships/hyperlink" Target="https://www.caixa.gov.br/Downloads/sinapi-cadernos-tecnicos/SINAPI-CT-INSTALACOES-EM-COBRE.pdf" TargetMode="External"/><Relationship Id="rId6770" Type="http://schemas.openxmlformats.org/officeDocument/2006/relationships/hyperlink" Target="https://www.caixa.gov.br/Downloads/sinapi-metodologia/Livro_SINAPI_Calculos_Parametros.pdf" TargetMode="External"/><Relationship Id="rId7407" Type="http://schemas.openxmlformats.org/officeDocument/2006/relationships/hyperlink" Target="https://www.caixa.gov.br/Downloads/sinapi-cadernos-tecnicos/SINAPI-CT-MOBILIARIO-URBANO.pdf" TargetMode="External"/><Relationship Id="rId7821" Type="http://schemas.openxmlformats.org/officeDocument/2006/relationships/hyperlink" Target="https://www.caixa.gov.br/Downloads/sinapi-cadernos-tecnicos/SINAPI-CT-PINTURA-EM-MADEIRA.pdf" TargetMode="External"/><Relationship Id="rId121" Type="http://schemas.openxmlformats.org/officeDocument/2006/relationships/hyperlink" Target="https://www.caixa.gov.br/Downloads/sinapi-cadernos-tecnicos/SINAPI-CT-ARGAMASSAS.pdf" TargetMode="External"/><Relationship Id="rId2966" Type="http://schemas.openxmlformats.org/officeDocument/2006/relationships/hyperlink" Target="https://www.caixa.gov.br/Downloads/sinapi-cadernos-tecnicos/SINAPI-CT-EQUIPAMENTOS-DE-PROTECAO-COLETIVA.pdf" TargetMode="External"/><Relationship Id="rId5372" Type="http://schemas.openxmlformats.org/officeDocument/2006/relationships/hyperlink" Target="https://www.caixa.gov.br/Downloads/sinapi-cadernos-tecnicos/SINAPI-CT-INSTALACOES-PREDIAIS-DE-ESGOTO-TUBOS-E-CONEXOES.pdf" TargetMode="External"/><Relationship Id="rId6009" Type="http://schemas.openxmlformats.org/officeDocument/2006/relationships/hyperlink" Target="https://www.caixa.gov.br/Downloads/sinapi-cadernos-tecnicos/SINAPI-CT-INSTALACOES-DE-GAS-E-INCENDIO-EM-ACO-E-FERRO-GALVANIZADO.pdf" TargetMode="External"/><Relationship Id="rId6423" Type="http://schemas.openxmlformats.org/officeDocument/2006/relationships/hyperlink" Target="https://www.caixa.gov.br/Downloads/sinapi-cadernos-tecnicos/SINAPI-CT-INSTALACOES-EM-COBRE.pdf" TargetMode="External"/><Relationship Id="rId9579" Type="http://schemas.openxmlformats.org/officeDocument/2006/relationships/hyperlink" Target="https://www.caixa.gov.br/Downloads/sinapi-cadernos-tecnicos/SINAPI-CT-VALVULAS-E-REGISTROS-PARA-SISTEMAS-PREDIAIS.pdf" TargetMode="External"/><Relationship Id="rId938" Type="http://schemas.openxmlformats.org/officeDocument/2006/relationships/hyperlink" Target="https://www.caixa.gov.br/Downloads/sinapi-cadernos-tecnicos/SINAPI-CT-ATERROS-BASES-SUB-BASES-E-IMPRIMACOES.pdf" TargetMode="External"/><Relationship Id="rId1568" Type="http://schemas.openxmlformats.org/officeDocument/2006/relationships/hyperlink" Target="https://www.caixa.gov.br/Downloads/sinapi-cadernos-tecnicos/SINAPI-CT-CUSTOS-HORARIOS-PRODUTIVO-E-IMPRODUTIVO-DOS-EQUIPAMENTOS.pdf" TargetMode="External"/><Relationship Id="rId2619" Type="http://schemas.openxmlformats.org/officeDocument/2006/relationships/hyperlink" Target="https://www.caixa.gov.br/Downloads/sinapi-cadernos-tecnicos/SINAPI-CT-DEPRECIACAO-JUROS-IMPOSTOS-E-SEGUROS-MANUTENCAO-E-MATERIAIS-NA-OPERACAO-DOS-EQUIPAMENTOS.pdf" TargetMode="External"/><Relationship Id="rId5025" Type="http://schemas.openxmlformats.org/officeDocument/2006/relationships/hyperlink" Target="https://www.caixa.gov.br/Downloads/sinapi-cadernos-tecnicos/SINAPI-CT-INSTALACOES-HIDRAULICAS-RESERVACAO-E-BOMBAS-DE-RECALQUE.pdf" TargetMode="External"/><Relationship Id="rId8595" Type="http://schemas.openxmlformats.org/officeDocument/2006/relationships/hyperlink" Target="https://www.caixa.gov.br/Downloads/sinapi-cadernos-tecnicos/SINAPI-CT-REDES-DE-AGUA-E-ESGOTO-EM-PEAD-LISO-(TUBOS-E-CONEXOES).pdf" TargetMode="External"/><Relationship Id="rId9646" Type="http://schemas.openxmlformats.org/officeDocument/2006/relationships/hyperlink" Target="https://www.caixa.gov.br/Downloads/sinapi-cadernos-tecnicos/SINAPI-CT-VALVULAS-PARA-REDES-DE-SANEAMENTO.pdf" TargetMode="External"/><Relationship Id="rId1635" Type="http://schemas.openxmlformats.org/officeDocument/2006/relationships/hyperlink" Target="https://www.caixa.gov.br/Downloads/sinapi-cadernos-tecnicos/SINAPI-CT-CUSTOS-HORARIOS-PRODUTIVO-E-IMPRODUTIVO-DOS-EQUIPAMENTOS.pdf" TargetMode="External"/><Relationship Id="rId1982" Type="http://schemas.openxmlformats.org/officeDocument/2006/relationships/hyperlink" Target="https://www.caixa.gov.br/Downloads/sinapi-cadernos-tecnicos/SINAPI-CT-DEPRECIACAO-JUROS-IMPOSTOS-E-SEGUROS-MANUTENCAO-E-MATERIAIS-NA-OPERACAO-DOS-EQUIPAMENTOS.pdf" TargetMode="External"/><Relationship Id="rId4041" Type="http://schemas.openxmlformats.org/officeDocument/2006/relationships/hyperlink" Target="https://www.caixa.gov.br/Downloads/sinapi-cadernos-tecnicos/SINAPI-CT-FORMAS-PARA-ESTRUTURAS-DE-CONCRETO-ARMADO.pdf" TargetMode="External"/><Relationship Id="rId7197" Type="http://schemas.openxmlformats.org/officeDocument/2006/relationships/hyperlink" Target="https://www.caixa.gov.br/Downloads/sinapi-cadernos-tecnicos/SINAPI-CT-LOUCAS-E-METAIS.pdf" TargetMode="External"/><Relationship Id="rId8248" Type="http://schemas.openxmlformats.org/officeDocument/2006/relationships/hyperlink" Target="https://www.caixa.gov.br/Downloads/sinapi-cadernos-tecnicos/SINAPI-CT-PRODUCAO-DE-CONCRETOS-E-ARGAMASSAS-UTILIZANDO-AGREGADO-RECICLADO.pdf" TargetMode="External"/><Relationship Id="rId8662" Type="http://schemas.openxmlformats.org/officeDocument/2006/relationships/hyperlink" Target="https://www.caixa.gov.br/Downloads/sinapi-cadernos-tecnicos/SINAPI-CT-REDES-DE-AGUA-E-ESGOTO-EM-PEAD-LISO-(TUBOS-E-CONEXOES).pdf" TargetMode="External"/><Relationship Id="rId7264" Type="http://schemas.openxmlformats.org/officeDocument/2006/relationships/hyperlink" Target="https://www.caixa.gov.br/Downloads/sinapi-cadernos-tecnicos/SINAPI-CT-MASSA-UNICA-EXTERNA.pdf" TargetMode="External"/><Relationship Id="rId8315" Type="http://schemas.openxmlformats.org/officeDocument/2006/relationships/hyperlink" Target="https://www.caixa.gov.br/Downloads/sinapi-cadernos-tecnicos/SINAPI-CT-RADIER-PISO-DE-CONCRETO-E-LAJE-SOBRE-SOLO.pdf" TargetMode="External"/><Relationship Id="rId1702" Type="http://schemas.openxmlformats.org/officeDocument/2006/relationships/hyperlink" Target="https://www.caixa.gov.br/Downloads/sinapi-cadernos-tecnicos/SINAPI-CT-CUSTOS-HORARIOS-PRODUTIVO-E-IMPRODUTIVO-DOS-EQUIPAMENTOS.pdf" TargetMode="External"/><Relationship Id="rId4858" Type="http://schemas.openxmlformats.org/officeDocument/2006/relationships/hyperlink" Target="https://www.caixa.gov.br/Downloads/sinapi-cadernos-tecnicos/SINAPI-CT-INSTALACOES-HIDRAULICAS-RESERVACAO-E-BOMBAS-DE-RECALQUE.pdf" TargetMode="External"/><Relationship Id="rId5909" Type="http://schemas.openxmlformats.org/officeDocument/2006/relationships/hyperlink" Target="https://www.caixa.gov.br/Downloads/sinapi-cadernos-tecnicos/SINAPI-CT-INSTALACOES-DE-GAS-E-INCENDIO-EM-ACO-E-FERRO-GALVANIZADO.pdf" TargetMode="External"/><Relationship Id="rId3874" Type="http://schemas.openxmlformats.org/officeDocument/2006/relationships/hyperlink" Target="https://www.caixa.gov.br/Downloads/sinapi-cadernos-tecnicos/SINAPI-CT-FORROS.pdf" TargetMode="External"/><Relationship Id="rId4925" Type="http://schemas.openxmlformats.org/officeDocument/2006/relationships/hyperlink" Target="https://www.caixa.gov.br/Downloads/sinapi-cadernos-tecnicos/SINAPI-CT-INSTALACOES-HIDRAULICAS-RESERVACAO-E-BOMBAS-DE-RECALQUE.pdf" TargetMode="External"/><Relationship Id="rId6280" Type="http://schemas.openxmlformats.org/officeDocument/2006/relationships/hyperlink" Target="https://www.caixa.gov.br/Downloads/sinapi-cadernos-tecnicos/SINAPI-CT-INSTALACOES-DE-AR-CONDICIONADO.pdf" TargetMode="External"/><Relationship Id="rId7331" Type="http://schemas.openxmlformats.org/officeDocument/2006/relationships/hyperlink" Target="https://www.caixa.gov.br/Downloads/sinapi-cadernos-tecnicos/SINAPI-CT-MASSA-UNICA-EXTERNA.pdf" TargetMode="External"/><Relationship Id="rId9089" Type="http://schemas.openxmlformats.org/officeDocument/2006/relationships/hyperlink" Target="https://www.caixa.gov.br/Downloads/sinapi-cadernos-tecnicos/SINAPI-CT-TRANSPORTE-DE-MATERIAIS-DENTRO-DO-CANTEIRO-DE-OBRAS.pdf" TargetMode="External"/><Relationship Id="rId795" Type="http://schemas.openxmlformats.org/officeDocument/2006/relationships/hyperlink" Target="https://www.caixa.gov.br/Downloads/sinapi-cadernos-tecnicos/SINAPI-CT-ATERROS-BASES-SUB-BASES-E-IMPRIMACOES.pdf" TargetMode="External"/><Relationship Id="rId2476" Type="http://schemas.openxmlformats.org/officeDocument/2006/relationships/hyperlink" Target="https://www.caixa.gov.br/Downloads/sinapi-cadernos-tecnicos/SINAPI-CT-DEPRECIACAO-JUROS-IMPOSTOS-E-SEGUROS-MANUTENCAO-E-MATERIAIS-NA-OPERACAO-DOS-EQUIPAMENTOS.pdf" TargetMode="External"/><Relationship Id="rId2890" Type="http://schemas.openxmlformats.org/officeDocument/2006/relationships/hyperlink" Target="https://www.caixa.gov.br/Downloads/sinapi-cadernos-tecnicos/SINAPI-CT-ELETROCALHAS.pdf" TargetMode="External"/><Relationship Id="rId3527" Type="http://schemas.openxmlformats.org/officeDocument/2006/relationships/hyperlink" Target="https://www.caixa.gov.br/Downloads/sinapi-cadernos-tecnicos/SINAPI-CT-ESQUADRIAS-PORTAS.pdf" TargetMode="External"/><Relationship Id="rId3941" Type="http://schemas.openxmlformats.org/officeDocument/2006/relationships/hyperlink" Target="https://www.caixa.gov.br/Downloads/sinapi-cadernos-tecnicos/SINAPI-CT-FUNDACOES-RASAS-(BLOCOS-SAPATAS-VIGAS-BALDRAME).pdf" TargetMode="External"/><Relationship Id="rId448" Type="http://schemas.openxmlformats.org/officeDocument/2006/relationships/hyperlink" Target="https://www.caixa.gov.br/Downloads/sinapi-cadernos-tecnicos/SINAPI-CT-ASSENTAMENTO-DE-TUBOS-DE-PVC-E-METALICOS-EM-REDES-DE-AGUA.pdf" TargetMode="External"/><Relationship Id="rId862" Type="http://schemas.openxmlformats.org/officeDocument/2006/relationships/hyperlink" Target="https://www.caixa.gov.br/Downloads/sinapi-cadernos-tecnicos/SINAPI-CT-ATERROS-BASES-SUB-BASES-E-IMPRIMACOES.pdf" TargetMode="External"/><Relationship Id="rId1078" Type="http://schemas.openxmlformats.org/officeDocument/2006/relationships/hyperlink" Target="https://www.caixa.gov.br/Downloads/sinapi-cadernos-tecnicos/SINAPI-CT-BOMBAS-HIDRAULICAS-CENTRIFUGAS-HORIZONTAIS-E-SUBMERSIVEIS.pdf" TargetMode="External"/><Relationship Id="rId1492" Type="http://schemas.openxmlformats.org/officeDocument/2006/relationships/hyperlink" Target="https://www.caixa.gov.br/Downloads/sinapi-cadernos-tecnicos/SINAPI-CT-CUSTOS-HORARIOS-PRODUTIVO-E-IMPRODUTIVO-DOS-EQUIPAMENTOS.pdf" TargetMode="External"/><Relationship Id="rId2129" Type="http://schemas.openxmlformats.org/officeDocument/2006/relationships/hyperlink" Target="https://www.caixa.gov.br/Downloads/sinapi-cadernos-tecnicos/SINAPI-CT-DEPRECIACAO-JUROS-IMPOSTOS-E-SEGUROS-MANUTENCAO-E-MATERIAIS-NA-OPERACAO-DOS-EQUIPAMENTOS.pdf" TargetMode="External"/><Relationship Id="rId2543" Type="http://schemas.openxmlformats.org/officeDocument/2006/relationships/hyperlink" Target="https://www.caixa.gov.br/Downloads/sinapi-cadernos-tecnicos/SINAPI-CT-DEPRECIACAO-JUROS-IMPOSTOS-E-SEGUROS-MANUTENCAO-E-MATERIAIS-NA-OPERACAO-DOS-EQUIPAMENTOS.pdf" TargetMode="External"/><Relationship Id="rId5699" Type="http://schemas.openxmlformats.org/officeDocument/2006/relationships/hyperlink" Target="https://www.caixa.gov.br/Downloads/sinapi-cadernos-tecnicos/SINAPI-CT-INSTALACOES-PREDIAIS-DE-AGUA-QUENTE-EM-CPVC.pdf" TargetMode="External"/><Relationship Id="rId6000" Type="http://schemas.openxmlformats.org/officeDocument/2006/relationships/hyperlink" Target="https://www.caixa.gov.br/Downloads/sinapi-cadernos-tecnicos/SINAPI-CT-INSTALACOES-DE-GAS-E-INCENDIO-EM-ACO-E-FERRO-GALVANIZADO.pdf" TargetMode="External"/><Relationship Id="rId9156" Type="http://schemas.openxmlformats.org/officeDocument/2006/relationships/hyperlink" Target="https://www.caixa.gov.br/Downloads/sinapi-cadernos-tecnicos/SINAPI-CT-TRANSPORTE-DE-MATERIAIS-DENTRO-DO-CANTEIRO-DE-OBRAS.pdf" TargetMode="External"/><Relationship Id="rId9570" Type="http://schemas.openxmlformats.org/officeDocument/2006/relationships/hyperlink" Target="https://www.caixa.gov.br/Downloads/sinapi-cadernos-tecnicos/SINAPI-CT-VALVULAS-E-REGISTROS-PARA-SISTEMAS-PREDIAIS.pdf" TargetMode="External"/><Relationship Id="rId515" Type="http://schemas.openxmlformats.org/officeDocument/2006/relationships/hyperlink" Target="https://www.caixa.gov.br/Downloads/sinapi-cadernos-tecnicos/SINAPI-CT-ASSENTAMENTO-DE-TUBOS-DE-PVC-E-METALICOS-EM-REDES-DE-AGUA.pdf" TargetMode="External"/><Relationship Id="rId1145" Type="http://schemas.openxmlformats.org/officeDocument/2006/relationships/hyperlink" Target="https://www.caixa.gov.br/Downloads/sinapi-cadernos-tecnicos/SINAPI-CT-CAIXAS-ENTERRADAS.pdf" TargetMode="External"/><Relationship Id="rId5766" Type="http://schemas.openxmlformats.org/officeDocument/2006/relationships/hyperlink" Target="https://www.caixa.gov.br/Downloads/sinapi-cadernos-tecnicos/SINAPI-CT-INSTALACOES-PREDIAIS-DE-AGUA-QUENTE-EM-CPVC.pdf" TargetMode="External"/><Relationship Id="rId8172" Type="http://schemas.openxmlformats.org/officeDocument/2006/relationships/hyperlink" Target="https://www.caixa.gov.br/Downloads/sinapi-cadernos-tecnicos/SINAPI-CT-POCOS-DE-VISITA-E-CAIXAS-PARA-BOCAS-DE-LOBO.pdf" TargetMode="External"/><Relationship Id="rId9223" Type="http://schemas.openxmlformats.org/officeDocument/2006/relationships/hyperlink" Target="https://www.caixa.gov.br/Downloads/sinapi-cadernos-tecnicos/SINAPI-CT-TRANSPORTE-CARGA-E-DESCARGA-DE-MATERIAIS.pdf" TargetMode="External"/><Relationship Id="rId1212" Type="http://schemas.openxmlformats.org/officeDocument/2006/relationships/hyperlink" Target="https://www.caixa.gov.br/Downloads/sinapi-cadernos-tecnicos/SINAPI-CT-CERCAS-PROTETORES-E-ALAMBRADOS.pdf" TargetMode="External"/><Relationship Id="rId2610" Type="http://schemas.openxmlformats.org/officeDocument/2006/relationships/hyperlink" Target="https://www.caixa.gov.br/Downloads/sinapi-cadernos-tecnicos/SINAPI-CT-DEPRECIACAO-JUROS-IMPOSTOS-E-SEGUROS-MANUTENCAO-E-MATERIAIS-NA-OPERACAO-DOS-EQUIPAMENTOS.pdf" TargetMode="External"/><Relationship Id="rId4368" Type="http://schemas.openxmlformats.org/officeDocument/2006/relationships/hyperlink" Target="https://www.caixa.gov.br/Downloads/sinapi-cadernos-tecnicos/SINAPI-CT-INSTALACOES-ELETRICAS-ELETRODUTOS-EMBUTIDOS-CABOS-CAIXAS-TOMADAS-E-INTERRUPTORES.pdf" TargetMode="External"/><Relationship Id="rId5419" Type="http://schemas.openxmlformats.org/officeDocument/2006/relationships/hyperlink" Target="https://www.caixa.gov.br/Downloads/sinapi-cadernos-tecnicos/SINAPI-CT-INSTALACOES-PREDIAIS-DE-AGUA-FRIA-EM-PVC.pdf" TargetMode="External"/><Relationship Id="rId6817" Type="http://schemas.openxmlformats.org/officeDocument/2006/relationships/hyperlink" Target="https://www.caixa.gov.br/Downloads/sinapi-metodologia/Livro_SINAPI_Calculos_Parametros.pdf" TargetMode="External"/><Relationship Id="rId4782" Type="http://schemas.openxmlformats.org/officeDocument/2006/relationships/hyperlink" Target="https://www.caixa.gov.br/Downloads/sinapi-cadernos-tecnicos/SINAPI-CT-INSTALACOES-HIDRAULICAS-RESERVACAO-E-BOMBAS-DE-RECALQUE.pdf" TargetMode="External"/><Relationship Id="rId5833" Type="http://schemas.openxmlformats.org/officeDocument/2006/relationships/hyperlink" Target="https://www.caixa.gov.br/Downloads/sinapi-cadernos-tecnicos/SINAPI-CT-INSTALACOES-PREDIAIS-DE-AGUAS-PLUVIAIS-TUBOS-CONEXOES-CAIXAS-E-RALOS.pdf" TargetMode="External"/><Relationship Id="rId8989" Type="http://schemas.openxmlformats.org/officeDocument/2006/relationships/hyperlink" Target="https://www.caixa.gov.br/Downloads/sinapi-cadernos-tecnicos/SINAPI-CT-TRANSPORTE-FLUVIAL-CARGA-E-DESCARGA.pdf" TargetMode="External"/><Relationship Id="rId3037" Type="http://schemas.openxmlformats.org/officeDocument/2006/relationships/hyperlink" Target="https://www.caixa.gov.br/Downloads/sinapi-cadernos-tecnicos/SINAPI-CT-ESCADAS.pdf" TargetMode="External"/><Relationship Id="rId3384" Type="http://schemas.openxmlformats.org/officeDocument/2006/relationships/hyperlink" Target="https://www.caixa.gov.br/Downloads/sinapi-cadernos-tecnicos/SINAPI-CT-ESGOTAMENTO-DE-VALA-E-REBAIXAMENTO-DO-LENCOL-FREATICO.pdf" TargetMode="External"/><Relationship Id="rId4435" Type="http://schemas.openxmlformats.org/officeDocument/2006/relationships/hyperlink" Target="https://www.caixa.gov.br/Downloads/sinapi-cadernos-tecnicos/SINAPI-CT-INSTALACOES-ELETRICAS-ELETRODUTOS-EMBUTIDOS-CABOS-CAIXAS-TOMADAS-E-INTERRUPTORES.pdf" TargetMode="External"/><Relationship Id="rId5900" Type="http://schemas.openxmlformats.org/officeDocument/2006/relationships/hyperlink" Target="https://www.caixa.gov.br/Downloads/sinapi-cadernos-tecnicos/SINAPI-CT-INSTALACOES-DE-DIVISORIAS-DIVERSAS.pdf" TargetMode="External"/><Relationship Id="rId3451" Type="http://schemas.openxmlformats.org/officeDocument/2006/relationships/hyperlink" Target="https://www.caixa.gov.br/Downloads/sinapi-cadernos-tecnicos/SINAPI-CT-ESQUADRIAS-PORTAS.pdf" TargetMode="External"/><Relationship Id="rId4502" Type="http://schemas.openxmlformats.org/officeDocument/2006/relationships/hyperlink" Target="https://www.caixa.gov.br/Downloads/sinapi-cadernos-tecnicos/SINAPI-CT-INSTALACOES-ELETRICAS-ELETRODUTOS-EMBUTIDOS-CABOS-CAIXAS-TOMADAS-E-INTERRUPTORES.pdf" TargetMode="External"/><Relationship Id="rId7658" Type="http://schemas.openxmlformats.org/officeDocument/2006/relationships/hyperlink" Target="https://www.caixa.gov.br/Downloads/sinapi-cadernos-tecnicos/SINAPI-CT-PAVIMENTO-RIGIDO-DE-CONCRETO.pdf" TargetMode="External"/><Relationship Id="rId8709" Type="http://schemas.openxmlformats.org/officeDocument/2006/relationships/hyperlink" Target="https://www.caixa.gov.br/Downloads/sinapi-cadernos-tecnicos/SINAPI-CT-REVESTIMENTOS-CERAMICOS-INTERNOS.pdf" TargetMode="External"/><Relationship Id="rId372" Type="http://schemas.openxmlformats.org/officeDocument/2006/relationships/hyperlink" Target="https://www.caixa.gov.br/Downloads/sinapi-cadernos-tecnicos/SINAPI-CT-ASSENTAMENTO-DE-TUBOS-DE-ESGOTO-EM-PVC-E-PEAD.pdf" TargetMode="External"/><Relationship Id="rId2053" Type="http://schemas.openxmlformats.org/officeDocument/2006/relationships/hyperlink" Target="https://www.caixa.gov.br/Downloads/sinapi-cadernos-tecnicos/SINAPI-CT-DEPRECIACAO-JUROS-IMPOSTOS-E-SEGUROS-MANUTENCAO-E-MATERIAIS-NA-OPERACAO-DOS-EQUIPAMENTOS.pdf" TargetMode="External"/><Relationship Id="rId3104" Type="http://schemas.openxmlformats.org/officeDocument/2006/relationships/hyperlink" Target="https://www.caixa.gov.br/Downloads/sinapi-cadernos-tecnicos/SINAPI-CT-ESCADAS.pdf" TargetMode="External"/><Relationship Id="rId6674" Type="http://schemas.openxmlformats.org/officeDocument/2006/relationships/hyperlink" Target="https://www.caixa.gov.br/Downloads/sinapi-cadernos-tecnicos/SINAPI-CT-LIGACOES-PREDIAIS-DE-AGUA-E-ESGOTO.pdf" TargetMode="External"/><Relationship Id="rId7725" Type="http://schemas.openxmlformats.org/officeDocument/2006/relationships/hyperlink" Target="https://www.caixa.gov.br/Downloads/sinapi-cadernos-tecnicos/SINAPI-CT-PERFURACAO-HORIZONTAL-DIRECIONAL-HDD.pdf" TargetMode="External"/><Relationship Id="rId9080" Type="http://schemas.openxmlformats.org/officeDocument/2006/relationships/hyperlink" Target="https://www.caixa.gov.br/Downloads/sinapi-cadernos-tecnicos/SINAPI-CT-TRANSPORTE-DE-MATERIAIS-DENTRO-DO-CANTEIRO-DE-OBRAS.pdf" TargetMode="External"/><Relationship Id="rId2120" Type="http://schemas.openxmlformats.org/officeDocument/2006/relationships/hyperlink" Target="https://www.caixa.gov.br/Downloads/sinapi-cadernos-tecnicos/SINAPI-CT-DEPRECIACAO-JUROS-IMPOSTOS-E-SEGUROS-MANUTENCAO-E-MATERIAIS-NA-OPERACAO-DOS-EQUIPAMENTOS.pdf" TargetMode="External"/><Relationship Id="rId5276" Type="http://schemas.openxmlformats.org/officeDocument/2006/relationships/hyperlink" Target="https://www.caixa.gov.br/Downloads/sinapi-cadernos-tecnicos/SINAPI-CT-INSTALACOES-HIDRAULICAS-EM-PPR.pdf" TargetMode="External"/><Relationship Id="rId5690" Type="http://schemas.openxmlformats.org/officeDocument/2006/relationships/hyperlink" Target="https://www.caixa.gov.br/Downloads/sinapi-cadernos-tecnicos/SINAPI-CT-INSTALACOES-PREDIAIS-DE-AGUA-QUENTE-EM-CPVC.pdf" TargetMode="External"/><Relationship Id="rId6327" Type="http://schemas.openxmlformats.org/officeDocument/2006/relationships/hyperlink" Target="https://www.caixa.gov.br/Downloads/sinapi-cadernos-tecnicos/SINAPI-CT-INSTALACOES-DE-AR-CONDICIONADO.pdf" TargetMode="External"/><Relationship Id="rId6741" Type="http://schemas.openxmlformats.org/officeDocument/2006/relationships/hyperlink" Target="https://www.caixa.gov.br/Downloads/sinapi-metodologia/Livro_SINAPI_Calculos_Parametros.pdf" TargetMode="External"/><Relationship Id="rId4292" Type="http://schemas.openxmlformats.org/officeDocument/2006/relationships/hyperlink" Target="https://www.caixa.gov.br/Downloads/sinapi-cadernos-tecnicos/SINAPI-CT-IMPERMEABILIZACAO-PROTECAO-MECANICA-E-TRATAMENTO-DE-JUNTA.pdf" TargetMode="External"/><Relationship Id="rId5343" Type="http://schemas.openxmlformats.org/officeDocument/2006/relationships/hyperlink" Target="https://www.caixa.gov.br/Downloads/sinapi-cadernos-tecnicos/SINAPI-CT-INSTALACOES-PREDIAIS-DE-ESGOTO-TUBOS-E-CONEXOES.pdf" TargetMode="External"/><Relationship Id="rId8499" Type="http://schemas.openxmlformats.org/officeDocument/2006/relationships/hyperlink" Target="https://www.caixa.gov.br/Downloads/sinapi-cadernos-tecnicos/SINAPI-CT-REDES-ENTERRADAS-DE-DISTRIBUICAO-ELETRICA.pdf" TargetMode="External"/><Relationship Id="rId1886" Type="http://schemas.openxmlformats.org/officeDocument/2006/relationships/hyperlink" Target="https://www.caixa.gov.br/Downloads/sinapi-cadernos-tecnicos/SINAPI-CT-DEPRECIACAO-JUROS-IMPOSTOS-E-SEGUROS-MANUTENCAO-E-MATERIAIS-NA-OPERACAO-DOS-EQUIPAMENTOS.pdf" TargetMode="External"/><Relationship Id="rId2937" Type="http://schemas.openxmlformats.org/officeDocument/2006/relationships/hyperlink" Target="https://www.caixa.gov.br/Downloads/sinapi-cadernos-tecnicos/SINAPI-CT-ENERGIA-SOLAR-PARA-EDIFICACOES.pdf" TargetMode="External"/><Relationship Id="rId909" Type="http://schemas.openxmlformats.org/officeDocument/2006/relationships/hyperlink" Target="https://www.caixa.gov.br/Downloads/sinapi-cadernos-tecnicos/SINAPI-CT-ATERROS-BASES-SUB-BASES-E-IMPRIMACOES.pdf" TargetMode="External"/><Relationship Id="rId1539" Type="http://schemas.openxmlformats.org/officeDocument/2006/relationships/hyperlink" Target="https://www.caixa.gov.br/Downloads/sinapi-cadernos-tecnicos/SINAPI-CT-CUSTOS-HORARIOS-PRODUTIVO-E-IMPRODUTIVO-DOS-EQUIPAMENTOS.pdf" TargetMode="External"/><Relationship Id="rId1953" Type="http://schemas.openxmlformats.org/officeDocument/2006/relationships/hyperlink" Target="https://www.caixa.gov.br/Downloads/sinapi-cadernos-tecnicos/SINAPI-CT-DEPRECIACAO-JUROS-IMPOSTOS-E-SEGUROS-MANUTENCAO-E-MATERIAIS-NA-OPERACAO-DOS-EQUIPAMENTOS.pdf" TargetMode="External"/><Relationship Id="rId5410" Type="http://schemas.openxmlformats.org/officeDocument/2006/relationships/hyperlink" Target="https://www.caixa.gov.br/Downloads/sinapi-cadernos-tecnicos/SINAPI-CT-INSTALACOES-PREDIAIS-DE-ESGOTO-TUBOS-E-CONEXOES.pdf" TargetMode="External"/><Relationship Id="rId7168" Type="http://schemas.openxmlformats.org/officeDocument/2006/relationships/hyperlink" Target="https://www.caixa.gov.br/Downloads/sinapi-cadernos-tecnicos/SINAPI-CT-LOUCAS-E-METAIS.pdf" TargetMode="External"/><Relationship Id="rId8566" Type="http://schemas.openxmlformats.org/officeDocument/2006/relationships/hyperlink" Target="https://www.caixa.gov.br/Downloads/sinapi-cadernos-tecnicos/SINAPI-CT-REDES-DE-LOGICA-TELEFONIA-E-IMAGEM.pdf" TargetMode="External"/><Relationship Id="rId8980" Type="http://schemas.openxmlformats.org/officeDocument/2006/relationships/hyperlink" Target="https://www.caixa.gov.br/Downloads/sinapi-cadernos-tecnicos/SINAPI-CT-TRANSPORTE-FLUVIAL-CARGA-E-DESCARGA.pdf" TargetMode="External"/><Relationship Id="rId9617" Type="http://schemas.openxmlformats.org/officeDocument/2006/relationships/hyperlink" Target="https://www.caixa.gov.br/Downloads/sinapi-cadernos-tecnicos/SINAPI-CT-VALVULAS-PARA-REDES-DE-SANEAMENTO.pdf" TargetMode="External"/><Relationship Id="rId1606" Type="http://schemas.openxmlformats.org/officeDocument/2006/relationships/hyperlink" Target="https://www.caixa.gov.br/Downloads/sinapi-cadernos-tecnicos/SINAPI-CT-CUSTOS-HORARIOS-PRODUTIVO-E-IMPRODUTIVO-DOS-EQUIPAMENTOS.pdf" TargetMode="External"/><Relationship Id="rId4012" Type="http://schemas.openxmlformats.org/officeDocument/2006/relationships/hyperlink" Target="https://www.caixa.gov.br/Downloads/sinapi-cadernos-tecnicos/SINAPI-CT-FORMAS-PARA-ESTRUTURAS-DE-CONCRETO-ARMADO.pdf" TargetMode="External"/><Relationship Id="rId7582" Type="http://schemas.openxmlformats.org/officeDocument/2006/relationships/hyperlink" Target="https://www.caixa.gov.br/Downloads/sinapi-cadernos-tecnicos/SINAPI-CT-PARQUINHOS-E-EQUIPAMENTOS-DE-GINASTICA-AO-AR-LIVRE.pdf" TargetMode="External"/><Relationship Id="rId8219" Type="http://schemas.openxmlformats.org/officeDocument/2006/relationships/hyperlink" Target="https://www.caixa.gov.br/Downloads/sinapi-cadernos-tecnicos/SINAPI-CT-PRODUCAO-DE-CONCRETO.pdf" TargetMode="External"/><Relationship Id="rId8633" Type="http://schemas.openxmlformats.org/officeDocument/2006/relationships/hyperlink" Target="https://www.caixa.gov.br/Downloads/sinapi-cadernos-tecnicos/SINAPI-CT-REDES-DE-AGUA-E-ESGOTO-EM-PEAD-LISO-(TUBOS-E-CONEXOES).pdf" TargetMode="External"/><Relationship Id="rId3778" Type="http://schemas.openxmlformats.org/officeDocument/2006/relationships/hyperlink" Target="https://www.caixa.gov.br/Downloads/sinapi-cadernos-tecnicos/SINAPI-CT-ESTRUTURAS-DE-MADEIRA.pdf" TargetMode="External"/><Relationship Id="rId4829" Type="http://schemas.openxmlformats.org/officeDocument/2006/relationships/hyperlink" Target="https://www.caixa.gov.br/Downloads/sinapi-cadernos-tecnicos/SINAPI-CT-INSTALACOES-HIDRAULICAS-RESERVACAO-E-BOMBAS-DE-RECALQUE.pdf" TargetMode="External"/><Relationship Id="rId6184" Type="http://schemas.openxmlformats.org/officeDocument/2006/relationships/hyperlink" Target="https://www.caixa.gov.br/Downloads/sinapi-cadernos-tecnicos/SINAPI-CT-INSTALACOES-DE-GAS-E-INCENDIO-EM-ACO-E-FERRO-GALVANIZADO.pdf" TargetMode="External"/><Relationship Id="rId7235" Type="http://schemas.openxmlformats.org/officeDocument/2006/relationships/hyperlink" Target="https://www.caixa.gov.br/Downloads/sinapi-cadernos-tecnicos/SINAPI-CT-LUMINARIAS-EXTERNAS.pdf" TargetMode="External"/><Relationship Id="rId8700" Type="http://schemas.openxmlformats.org/officeDocument/2006/relationships/hyperlink" Target="https://www.caixa.gov.br/Downloads/sinapi-cadernos-tecnicos/SINAPI-CT-REVESTIMENTOS-CERAMICOS-INTERNOS.pdf" TargetMode="External"/><Relationship Id="rId699" Type="http://schemas.openxmlformats.org/officeDocument/2006/relationships/hyperlink" Target="https://www.caixa.gov.br/Downloads/sinapi-cadernos-tecnicos/SINAPI-CT-ASSENTAMENTO-DE-TUBOS-DE-ESGOTO-OU-DRENAGEM-PLUVIAL-EM-CONCRETO.pdf" TargetMode="External"/><Relationship Id="rId2794" Type="http://schemas.openxmlformats.org/officeDocument/2006/relationships/hyperlink" Target="https://www.caixa.gov.br/Downloads/sinapi-cadernos-tecnicos/SINAPI-CT-DUTOS-PARA-AR-CONDICIONADO.pdf" TargetMode="External"/><Relationship Id="rId3845" Type="http://schemas.openxmlformats.org/officeDocument/2006/relationships/hyperlink" Target="https://www.caixa.gov.br/Downloads/sinapi-cadernos-tecnicos/SINAPI-CT-EXECUCAO-DE-TIRANTES.pdf" TargetMode="External"/><Relationship Id="rId6251" Type="http://schemas.openxmlformats.org/officeDocument/2006/relationships/hyperlink" Target="https://www.caixa.gov.br/Downloads/sinapi-cadernos-tecnicos/SINAPI-CT-INSTALACOES-DE-GAS-EM-PEX-MULTICAMADAS.pdf" TargetMode="External"/><Relationship Id="rId7302" Type="http://schemas.openxmlformats.org/officeDocument/2006/relationships/hyperlink" Target="https://www.caixa.gov.br/Downloads/sinapi-cadernos-tecnicos/SINAPI-CT-MASSA-UNICA-EXTERNA.pdf" TargetMode="External"/><Relationship Id="rId766" Type="http://schemas.openxmlformats.org/officeDocument/2006/relationships/hyperlink" Target="https://www.caixa.gov.br/Downloads/sinapi-cadernos-tecnicos/SINAPI-CT-ATERROS-BASES-SUB-BASES-E-IMPRIMACOES.pdf" TargetMode="External"/><Relationship Id="rId1396" Type="http://schemas.openxmlformats.org/officeDocument/2006/relationships/hyperlink" Target="https://www.caixa.gov.br/Downloads/sinapi-cadernos-tecnicos/SINAPI-CT-CONTRAPISO.pdf" TargetMode="External"/><Relationship Id="rId2447" Type="http://schemas.openxmlformats.org/officeDocument/2006/relationships/hyperlink" Target="https://www.caixa.gov.br/Downloads/sinapi-cadernos-tecnicos/SINAPI-CT-DEPRECIACAO-JUROS-IMPOSTOS-E-SEGUROS-MANUTENCAO-E-MATERIAIS-NA-OPERACAO-DOS-EQUIPAMENTOS.pdf" TargetMode="External"/><Relationship Id="rId9474" Type="http://schemas.openxmlformats.org/officeDocument/2006/relationships/hyperlink" Target="https://www.caixa.gov.br/Downloads/sinapi-cadernos-tecnicos/SINAPI-CT-VIDROS-E-ESPELHOS.pdf" TargetMode="External"/><Relationship Id="rId419" Type="http://schemas.openxmlformats.org/officeDocument/2006/relationships/hyperlink" Target="https://www.caixa.gov.br/Downloads/sinapi-cadernos-tecnicos/SINAPI-CT-ASSENTAMENTO-DE-TUBOS-DE-PVC-E-METALICOS-EM-REDES-DE-AGUA.pdf" TargetMode="External"/><Relationship Id="rId1049" Type="http://schemas.openxmlformats.org/officeDocument/2006/relationships/hyperlink" Target="https://www.caixa.gov.br/Downloads/sinapi-cadernos-tecnicos/SINAPI-CT-BOCAS-PARA-BUEIROS.pdf" TargetMode="External"/><Relationship Id="rId2861" Type="http://schemas.openxmlformats.org/officeDocument/2006/relationships/hyperlink" Target="https://www.caixa.gov.br/Downloads/sinapi-cadernos-tecnicos/SINAPI-CT-ELETROCALHAS.pdf" TargetMode="External"/><Relationship Id="rId3912" Type="http://schemas.openxmlformats.org/officeDocument/2006/relationships/hyperlink" Target="https://www.caixa.gov.br/Downloads/sinapi-cadernos-tecnicos/SINAPI-CT-FOSSAS-E-SUMIDOUROS.pdf" TargetMode="External"/><Relationship Id="rId8076" Type="http://schemas.openxmlformats.org/officeDocument/2006/relationships/hyperlink" Target="https://www.caixa.gov.br/Downloads/sinapi-cadernos-tecnicos/SINAPI-CT-POCOS-DE-VISITA-E-CAIXAS-PARA-BOCAS-DE-LOBO.pdf" TargetMode="External"/><Relationship Id="rId9127" Type="http://schemas.openxmlformats.org/officeDocument/2006/relationships/hyperlink" Target="https://www.caixa.gov.br/Downloads/sinapi-cadernos-tecnicos/SINAPI-CT-TRANSPORTE-DE-MATERIAIS-DENTRO-DO-CANTEIRO-DE-OBRAS.pdf" TargetMode="External"/><Relationship Id="rId833" Type="http://schemas.openxmlformats.org/officeDocument/2006/relationships/hyperlink" Target="https://www.caixa.gov.br/Downloads/sinapi-cadernos-tecnicos/SINAPI-CT-ATERROS-BASES-SUB-BASES-E-IMPRIMACOES.pdf" TargetMode="External"/><Relationship Id="rId1116" Type="http://schemas.openxmlformats.org/officeDocument/2006/relationships/hyperlink" Target="https://www.caixa.gov.br/Downloads/sinapi-cadernos-tecnicos/SINAPI-CT-CAIXAS-ENTERRADAS.pdf" TargetMode="External"/><Relationship Id="rId1463" Type="http://schemas.openxmlformats.org/officeDocument/2006/relationships/hyperlink" Target="https://www.caixa.gov.br/Downloads/sinapi-cadernos-tecnicos/SINAPI-CT-CUSTOS-HORARIOS-PRODUTIVO-E-IMPRODUTIVO-DOS-EQUIPAMENTOS.pdf" TargetMode="External"/><Relationship Id="rId2514" Type="http://schemas.openxmlformats.org/officeDocument/2006/relationships/hyperlink" Target="https://www.caixa.gov.br/Downloads/sinapi-cadernos-tecnicos/SINAPI-CT-DEPRECIACAO-JUROS-IMPOSTOS-E-SEGUROS-MANUTENCAO-E-MATERIAIS-NA-OPERACAO-DOS-EQUIPAMENTOS.pdf" TargetMode="External"/><Relationship Id="rId7092" Type="http://schemas.openxmlformats.org/officeDocument/2006/relationships/hyperlink" Target="https://www.caixa.gov.br/Downloads/sinapi-metodologia/Livro_SINAPI_Calculos_Parametros.pdf" TargetMode="External"/><Relationship Id="rId8143" Type="http://schemas.openxmlformats.org/officeDocument/2006/relationships/hyperlink" Target="https://www.caixa.gov.br/Downloads/sinapi-cadernos-tecnicos/SINAPI-CT-POCOS-DE-VISITA-E-CAIXAS-PARA-BOCAS-DE-LOBO.pdf" TargetMode="External"/><Relationship Id="rId8490" Type="http://schemas.openxmlformats.org/officeDocument/2006/relationships/hyperlink" Target="https://www.caixa.gov.br/Downloads/sinapi-cadernos-tecnicos/SINAPI-CT-REDES-ENTERRADAS-DE-DISTRIBUICAO-ELETRICA.pdf" TargetMode="External"/><Relationship Id="rId9541" Type="http://schemas.openxmlformats.org/officeDocument/2006/relationships/hyperlink" Target="https://www.caixa.gov.br/Downloads/sinapi-cadernos-tecnicos/SINAPI-CT-VALVULAS-E-REGISTROS-PARA-SISTEMAS-PREDIAIS.pdf" TargetMode="External"/><Relationship Id="rId900" Type="http://schemas.openxmlformats.org/officeDocument/2006/relationships/hyperlink" Target="https://www.caixa.gov.br/Downloads/sinapi-cadernos-tecnicos/SINAPI-CT-ATERROS-BASES-SUB-BASES-E-IMPRIMACOES.pdf" TargetMode="External"/><Relationship Id="rId1530" Type="http://schemas.openxmlformats.org/officeDocument/2006/relationships/hyperlink" Target="https://www.caixa.gov.br/Downloads/sinapi-cadernos-tecnicos/SINAPI-CT-CUSTOS-HORARIOS-PRODUTIVO-E-IMPRODUTIVO-DOS-EQUIPAMENTOS.pdf" TargetMode="External"/><Relationship Id="rId4686" Type="http://schemas.openxmlformats.org/officeDocument/2006/relationships/hyperlink" Target="https://www.caixa.gov.br/Downloads/sinapi-cadernos-tecnicos/SINAPI-CT-INSTALACOES-ELETRICAS-QUADROS-CABOS-DISJUNTORES-CONTATORES-E-BARRAMENTOS-BLINDADOS.pdf" TargetMode="External"/><Relationship Id="rId5737" Type="http://schemas.openxmlformats.org/officeDocument/2006/relationships/hyperlink" Target="https://www.caixa.gov.br/Downloads/sinapi-cadernos-tecnicos/SINAPI-CT-INSTALACOES-PREDIAIS-DE-AGUA-QUENTE-EM-CPVC.pdf" TargetMode="External"/><Relationship Id="rId3288" Type="http://schemas.openxmlformats.org/officeDocument/2006/relationships/hyperlink" Target="https://www.caixa.gov.br/Downloads/sinapi-cadernos-tecnicos/SINAPI-CT-ESCAVACAO-DE-VALAS.pdf" TargetMode="External"/><Relationship Id="rId4339" Type="http://schemas.openxmlformats.org/officeDocument/2006/relationships/hyperlink" Target="https://www.caixa.gov.br/Downloads/sinapi-cadernos-tecnicos/SINAPI-CT-INSTALACOES-ELETRICAS-ELETRODUTOS-EMBUTIDOS-CABOS-CAIXAS-TOMADAS-E-INTERRUPTORES.pdf" TargetMode="External"/><Relationship Id="rId4753" Type="http://schemas.openxmlformats.org/officeDocument/2006/relationships/hyperlink" Target="https://www.caixa.gov.br/Downloads/sinapi-cadernos-tecnicos/SINAPI-CT-INSTALACOES-ELETRICAS-REDE-DE-DISTRIBUICAO.pdf" TargetMode="External"/><Relationship Id="rId5804" Type="http://schemas.openxmlformats.org/officeDocument/2006/relationships/hyperlink" Target="https://www.caixa.gov.br/Downloads/sinapi-cadernos-tecnicos/SINAPI-CT-INSTALACOES-PREDIAIS-DE-AGUAS-PLUVIAIS-TUBOS-CONEXOES-CAIXAS-E-RALOS.pdf" TargetMode="External"/><Relationship Id="rId8210" Type="http://schemas.openxmlformats.org/officeDocument/2006/relationships/hyperlink" Target="https://www.caixa.gov.br/Downloads/sinapi-cadernos-tecnicos/SINAPI-CT-POCOS-DE-VISITA-E-CAIXAS-PARA-BOCAS-DE-LOBO.pdf" TargetMode="External"/><Relationship Id="rId3355" Type="http://schemas.openxmlformats.org/officeDocument/2006/relationships/hyperlink" Target="https://www.caixa.gov.br/Downloads/sinapi-cadernos-tecnicos/SINAPI-CT-ESCORAMENTO-E-PREPARO-DE-FUNDO-DE-VALAS.pdf" TargetMode="External"/><Relationship Id="rId4406" Type="http://schemas.openxmlformats.org/officeDocument/2006/relationships/hyperlink" Target="https://www.caixa.gov.br/Downloads/sinapi-cadernos-tecnicos/SINAPI-CT-INSTALACOES-ELETRICAS-ELETRODUTOS-EMBUTIDOS-CABOS-CAIXAS-TOMADAS-E-INTERRUPTORES.pdf" TargetMode="External"/><Relationship Id="rId7976" Type="http://schemas.openxmlformats.org/officeDocument/2006/relationships/hyperlink" Target="https://www.caixa.gov.br/Downloads/sinapi-cadernos-tecnicos/SINAPI-CT-PISOS.pdf" TargetMode="External"/><Relationship Id="rId276" Type="http://schemas.openxmlformats.org/officeDocument/2006/relationships/hyperlink" Target="https://www.caixa.gov.br/Downloads/sinapi-cadernos-tecnicos/SINAPI-CT-ARMACAO-PARA-ESTRUTURAS-DE-CONCRETO-ARMADO.pdf" TargetMode="External"/><Relationship Id="rId690" Type="http://schemas.openxmlformats.org/officeDocument/2006/relationships/hyperlink" Target="https://www.caixa.gov.br/Downloads/sinapi-cadernos-tecnicos/SINAPI-CT-ASSENTAMENTO-DE-TUBOS-DE-ESGOTO-OU-DRENAGEM-PLUVIAL-EM-CONCRETO.pdf" TargetMode="External"/><Relationship Id="rId2371" Type="http://schemas.openxmlformats.org/officeDocument/2006/relationships/hyperlink" Target="https://www.caixa.gov.br/Downloads/sinapi-cadernos-tecnicos/SINAPI-CT-DEPRECIACAO-JUROS-IMPOSTOS-E-SEGUROS-MANUTENCAO-E-MATERIAIS-NA-OPERACAO-DOS-EQUIPAMENTOS.pdf" TargetMode="External"/><Relationship Id="rId3008" Type="http://schemas.openxmlformats.org/officeDocument/2006/relationships/hyperlink" Target="https://www.caixa.gov.br/Downloads/sinapi-cadernos-tecnicos/SINAPI-CT-EQUIPAMENTOS-DE-PROTECAO-COLETIVA.pdf" TargetMode="External"/><Relationship Id="rId3422" Type="http://schemas.openxmlformats.org/officeDocument/2006/relationships/hyperlink" Target="https://www.caixa.gov.br/Downloads/sinapi-cadernos-tecnicos/SINAPI-CT-ESQUADRIAS-PORTAS.pdf" TargetMode="External"/><Relationship Id="rId4820" Type="http://schemas.openxmlformats.org/officeDocument/2006/relationships/hyperlink" Target="https://www.caixa.gov.br/Downloads/sinapi-cadernos-tecnicos/SINAPI-CT-INSTALACOES-HIDRAULICAS-RESERVACAO-E-BOMBAS-DE-RECALQUE.pdf" TargetMode="External"/><Relationship Id="rId6578" Type="http://schemas.openxmlformats.org/officeDocument/2006/relationships/hyperlink" Target="https://www.caixa.gov.br/Downloads/sinapi-cadernos-tecnicos/SINAPI-CT-INSTALACOES-EM-COBRE.pdf" TargetMode="External"/><Relationship Id="rId7629" Type="http://schemas.openxmlformats.org/officeDocument/2006/relationships/hyperlink" Target="https://www.caixa.gov.br/Downloads/sinapi-cadernos-tecnicos/SINAPI-CT-PAVIMENTO-INTERTRAVADO.pdf" TargetMode="External"/><Relationship Id="rId343" Type="http://schemas.openxmlformats.org/officeDocument/2006/relationships/hyperlink" Target="https://www.caixa.gov.br/Downloads/sinapi-cadernos-tecnicos/SINAPI-CT-ASFALTO.pdf" TargetMode="External"/><Relationship Id="rId2024" Type="http://schemas.openxmlformats.org/officeDocument/2006/relationships/hyperlink" Target="https://www.caixa.gov.br/Downloads/sinapi-cadernos-tecnicos/SINAPI-CT-DEPRECIACAO-JUROS-IMPOSTOS-E-SEGUROS-MANUTENCAO-E-MATERIAIS-NA-OPERACAO-DOS-EQUIPAMENTOS.pdf" TargetMode="External"/><Relationship Id="rId6992" Type="http://schemas.openxmlformats.org/officeDocument/2006/relationships/hyperlink" Target="https://www.caixa.gov.br/Downloads/sinapi-metodologia/Livro_SINAPI_Calculos_Parametros.pdf" TargetMode="External"/><Relationship Id="rId9051" Type="http://schemas.openxmlformats.org/officeDocument/2006/relationships/hyperlink" Target="https://www.caixa.gov.br/Downloads/sinapi-cadernos-tecnicos/SINAPI-CT-TRANSPORTE-FLUVIAL-CARGA-E-DESCARGA.pdf" TargetMode="External"/><Relationship Id="rId1040" Type="http://schemas.openxmlformats.org/officeDocument/2006/relationships/hyperlink" Target="https://www.caixa.gov.br/Downloads/sinapi-cadernos-tecnicos/SINAPI-CT-BOCAS-PARA-BUEIROS.pdf" TargetMode="External"/><Relationship Id="rId4196" Type="http://schemas.openxmlformats.org/officeDocument/2006/relationships/hyperlink" Target="https://www.caixa.gov.br/Downloads/sinapi-cadernos-tecnicos/SINAPI-CT-GUARDA-CORPO-CORRIMAO-E-GRADE-PARA-ESQUADRIAS.pdf" TargetMode="External"/><Relationship Id="rId5247" Type="http://schemas.openxmlformats.org/officeDocument/2006/relationships/hyperlink" Target="https://www.caixa.gov.br/Downloads/sinapi-cadernos-tecnicos/SINAPI-CT-INSTALACOES-HIDRAULICAS-EM-PPR.pdf" TargetMode="External"/><Relationship Id="rId5594" Type="http://schemas.openxmlformats.org/officeDocument/2006/relationships/hyperlink" Target="https://www.caixa.gov.br/Downloads/sinapi-cadernos-tecnicos/SINAPI-CT-INSTALACOES-PREDIAIS-DE-AGUA-FRIA-EM-PVC.pdf" TargetMode="External"/><Relationship Id="rId6645" Type="http://schemas.openxmlformats.org/officeDocument/2006/relationships/hyperlink" Target="https://www.caixa.gov.br/Downloads/sinapi-cadernos-tecnicos/SINAPI-CT-LASTRO.pdf" TargetMode="External"/><Relationship Id="rId410" Type="http://schemas.openxmlformats.org/officeDocument/2006/relationships/hyperlink" Target="https://www.caixa.gov.br/Downloads/sinapi-cadernos-tecnicos/SINAPI-CT-ASSENTAMENTO-DE-TUBOS-DE-PVC-E-METALICOS-EM-REDES-DE-AGUA.pdf" TargetMode="External"/><Relationship Id="rId5661" Type="http://schemas.openxmlformats.org/officeDocument/2006/relationships/hyperlink" Target="https://www.caixa.gov.br/Downloads/sinapi-cadernos-tecnicos/SINAPI-CT-INSTALACOES-PREDIAIS-DE-AGUA-QUENTE-EM-CPVC.pdf" TargetMode="External"/><Relationship Id="rId6712" Type="http://schemas.openxmlformats.org/officeDocument/2006/relationships/hyperlink" Target="https://www.caixa.gov.br/Downloads/sinapi-cadernos-tecnicos/SINAPI-CT-LIMPEZA-DE-OBRA.pdf" TargetMode="External"/><Relationship Id="rId1857" Type="http://schemas.openxmlformats.org/officeDocument/2006/relationships/hyperlink" Target="https://www.caixa.gov.br/Downloads/sinapi-cadernos-tecnicos/SINAPI-CT-DEMOLICOES-E-REMOCOES.pdf" TargetMode="External"/><Relationship Id="rId2908" Type="http://schemas.openxmlformats.org/officeDocument/2006/relationships/hyperlink" Target="https://www.caixa.gov.br/Downloads/sinapi-cadernos-tecnicos/SINAPI-CT-ENERGIA-SOLAR-PARA-EDIFICACOES.pdf" TargetMode="External"/><Relationship Id="rId4263" Type="http://schemas.openxmlformats.org/officeDocument/2006/relationships/hyperlink" Target="https://www.caixa.gov.br/Downloads/sinapi-cadernos-tecnicos/SINAPI-CT-ILUMINACAO-PREDIAL-E-MONITORAMENTO.pdf" TargetMode="External"/><Relationship Id="rId5314" Type="http://schemas.openxmlformats.org/officeDocument/2006/relationships/hyperlink" Target="https://www.caixa.gov.br/Downloads/sinapi-cadernos-tecnicos/SINAPI-CT-INSTALACOES-HIDRAULICAS-EM-PPR.pdf" TargetMode="External"/><Relationship Id="rId8884" Type="http://schemas.openxmlformats.org/officeDocument/2006/relationships/hyperlink" Target="https://www.caixa.gov.br/Downloads/sinapi-cadernos-tecnicos/SINAPI-CT-SISTEMAS-DE-MEDICAO.pdf" TargetMode="External"/><Relationship Id="rId1924" Type="http://schemas.openxmlformats.org/officeDocument/2006/relationships/hyperlink" Target="https://www.caixa.gov.br/Downloads/sinapi-cadernos-tecnicos/SINAPI-CT-DEPRECIACAO-JUROS-IMPOSTOS-E-SEGUROS-MANUTENCAO-E-MATERIAIS-NA-OPERACAO-DOS-EQUIPAMENTOS.pdf" TargetMode="External"/><Relationship Id="rId4330" Type="http://schemas.openxmlformats.org/officeDocument/2006/relationships/hyperlink" Target="https://www.caixa.gov.br/Downloads/sinapi-cadernos-tecnicos/SINAPI-CT-INSTALACOES-ELETRICAS-ELETRODUTOS-EMBUTIDOS-CABOS-CAIXAS-TOMADAS-E-INTERRUPTORES.pdf" TargetMode="External"/><Relationship Id="rId7486" Type="http://schemas.openxmlformats.org/officeDocument/2006/relationships/hyperlink" Target="https://www.caixa.gov.br/Downloads/sinapi-cadernos-tecnicos/SINAPI-CT-PAREDES-DE-CONCRETO-CONCRETAGEM.pdf" TargetMode="External"/><Relationship Id="rId8537" Type="http://schemas.openxmlformats.org/officeDocument/2006/relationships/hyperlink" Target="https://www.caixa.gov.br/Downloads/sinapi-cadernos-tecnicos/SINAPI-CT-REDES-DE-LOGICA-TELEFONIA-E-IMAGEM.pdf" TargetMode="External"/><Relationship Id="rId8951" Type="http://schemas.openxmlformats.org/officeDocument/2006/relationships/hyperlink" Target="https://www.caixa.gov.br/Downloads/sinapi-cadernos-tecnicos/SINAPI-CT-TELHAMENTO-PARA-COBERTURA.pdf" TargetMode="External"/><Relationship Id="rId6088" Type="http://schemas.openxmlformats.org/officeDocument/2006/relationships/hyperlink" Target="https://www.caixa.gov.br/Downloads/sinapi-cadernos-tecnicos/SINAPI-CT-INSTALACOES-DE-GAS-E-INCENDIO-EM-ACO-E-FERRO-GALVANIZADO.pdf" TargetMode="External"/><Relationship Id="rId7139" Type="http://schemas.openxmlformats.org/officeDocument/2006/relationships/hyperlink" Target="https://www.caixa.gov.br/Downloads/sinapi-cadernos-tecnicos/SINAPI-CT-LOUCAS-E-METAIS.pdf" TargetMode="External"/><Relationship Id="rId7553" Type="http://schemas.openxmlformats.org/officeDocument/2006/relationships/hyperlink" Target="https://www.caixa.gov.br/Downloads/sinapi-cadernos-tecnicos/SINAPI-CT-PAREDES-EM-DRYWALL.pdf" TargetMode="External"/><Relationship Id="rId8604" Type="http://schemas.openxmlformats.org/officeDocument/2006/relationships/hyperlink" Target="https://www.caixa.gov.br/Downloads/sinapi-cadernos-tecnicos/SINAPI-CT-REDES-DE-AGUA-E-ESGOTO-EM-PEAD-LISO-(TUBOS-E-CONEXOES).pdf" TargetMode="External"/><Relationship Id="rId2698" Type="http://schemas.openxmlformats.org/officeDocument/2006/relationships/hyperlink" Target="https://www.caixa.gov.br/Downloads/sinapi-cadernos-tecnicos/SINAPI-CT-DRENAGEM-DE-AR-CONDICIONADO.pdf" TargetMode="External"/><Relationship Id="rId6155" Type="http://schemas.openxmlformats.org/officeDocument/2006/relationships/hyperlink" Target="https://www.caixa.gov.br/Downloads/sinapi-cadernos-tecnicos/SINAPI-CT-INSTALACOES-DE-GAS-E-INCENDIO-EM-ACO-E-FERRO-GALVANIZADO.pdf" TargetMode="External"/><Relationship Id="rId7206" Type="http://schemas.openxmlformats.org/officeDocument/2006/relationships/hyperlink" Target="https://www.caixa.gov.br/Downloads/sinapi-cadernos-tecnicos/SINAPI-CT-LOUCAS-E-METAIS.pdf" TargetMode="External"/><Relationship Id="rId3749" Type="http://schemas.openxmlformats.org/officeDocument/2006/relationships/hyperlink" Target="https://www.caixa.gov.br/Downloads/sinapi-cadernos-tecnicos/SINAPI-CT-ESTRUTURAS-DE-MADEIRA.pdf" TargetMode="External"/><Relationship Id="rId5171" Type="http://schemas.openxmlformats.org/officeDocument/2006/relationships/hyperlink" Target="https://www.caixa.gov.br/Downloads/sinapi-cadernos-tecnicos/SINAPI-CT-INSTALACOES-HIDRAULICAS-EM-PEX.pdf" TargetMode="External"/><Relationship Id="rId6222" Type="http://schemas.openxmlformats.org/officeDocument/2006/relationships/hyperlink" Target="https://www.caixa.gov.br/Downloads/sinapi-cadernos-tecnicos/SINAPI-CT-INSTALACOES-DE-GAS-EM-PEX-MULTICAMADAS.pdf" TargetMode="External"/><Relationship Id="rId7620" Type="http://schemas.openxmlformats.org/officeDocument/2006/relationships/hyperlink" Target="https://www.caixa.gov.br/Downloads/sinapi-cadernos-tecnicos/SINAPI-CT-PAVIMENTO-INTERTRAVADO.pdf" TargetMode="External"/><Relationship Id="rId9378" Type="http://schemas.openxmlformats.org/officeDocument/2006/relationships/hyperlink" Target="https://www.caixa.gov.br/Downloads/sinapi-cadernos-tecnicos/SINAPI-CT-TUBULACAO-FLANGEADA-PARA-REDES-DE-AGUA.pdf" TargetMode="External"/><Relationship Id="rId2765" Type="http://schemas.openxmlformats.org/officeDocument/2006/relationships/hyperlink" Target="https://www.caixa.gov.br/Downloads/sinapi-cadernos-tecnicos/SINAPI-CT-DRENOS.pdf" TargetMode="External"/><Relationship Id="rId3816" Type="http://schemas.openxmlformats.org/officeDocument/2006/relationships/hyperlink" Target="https://www.caixa.gov.br/Downloads/sinapi-cadernos-tecnicos/SINAPI-CT-EXECUCAO-DE-TIRANTES.pdf" TargetMode="External"/><Relationship Id="rId737" Type="http://schemas.openxmlformats.org/officeDocument/2006/relationships/hyperlink" Target="https://www.caixa.gov.br/Downloads/sinapi-cadernos-tecnicos/SINAPI-CT-ATERRO-E-REATERRO-DE-VALAS.pdf" TargetMode="External"/><Relationship Id="rId1367" Type="http://schemas.openxmlformats.org/officeDocument/2006/relationships/hyperlink" Target="https://www.caixa.gov.br/Downloads/sinapi-cadernos-tecnicos/SINAPI-CT-CONTRAPISO.pdf" TargetMode="External"/><Relationship Id="rId1781" Type="http://schemas.openxmlformats.org/officeDocument/2006/relationships/hyperlink" Target="https://www.caixa.gov.br/Downloads/sinapi-cadernos-tecnicos/SINAPI-CT-CUSTOS-HORARIOS-PRODUTIVO-E-IMPRODUTIVO-DOS-EQUIPAMENTOS.pdf" TargetMode="External"/><Relationship Id="rId2418" Type="http://schemas.openxmlformats.org/officeDocument/2006/relationships/hyperlink" Target="https://www.caixa.gov.br/Downloads/sinapi-cadernos-tecnicos/SINAPI-CT-DEPRECIACAO-JUROS-IMPOSTOS-E-SEGUROS-MANUTENCAO-E-MATERIAIS-NA-OPERACAO-DOS-EQUIPAMENTOS.pdf" TargetMode="External"/><Relationship Id="rId2832" Type="http://schemas.openxmlformats.org/officeDocument/2006/relationships/hyperlink" Target="https://www.caixa.gov.br/Downloads/sinapi-cadernos-tecnicos/SINAPI-CT-ELETROCALHAS.pdf" TargetMode="External"/><Relationship Id="rId5988" Type="http://schemas.openxmlformats.org/officeDocument/2006/relationships/hyperlink" Target="https://www.caixa.gov.br/Downloads/sinapi-cadernos-tecnicos/SINAPI-CT-INSTALACOES-DE-GAS-E-INCENDIO-EM-ACO-E-FERRO-GALVANIZADO.pdf" TargetMode="External"/><Relationship Id="rId8394" Type="http://schemas.openxmlformats.org/officeDocument/2006/relationships/hyperlink" Target="https://www.caixa.gov.br/Downloads/sinapi-cadernos-tecnicos/SINAPI-CT-RASGOS-E-FIXACOES.pdf" TargetMode="External"/><Relationship Id="rId9445" Type="http://schemas.openxmlformats.org/officeDocument/2006/relationships/hyperlink" Target="https://www.caixa.gov.br/Downloads/sinapi-cadernos-tecnicos/SINAPI-CT-VIDROS-E-ESPELHOS.pdf" TargetMode="External"/><Relationship Id="rId73" Type="http://schemas.openxmlformats.org/officeDocument/2006/relationships/hyperlink" Target="https://www.caixa.gov.br/Downloads/sinapi-cadernos-tecnicos/SINAPI-CT-ALVENARIA-DE-VEDACAO.pdf" TargetMode="External"/><Relationship Id="rId804" Type="http://schemas.openxmlformats.org/officeDocument/2006/relationships/hyperlink" Target="https://www.caixa.gov.br/Downloads/sinapi-cadernos-tecnicos/SINAPI-CT-ATERROS-BASES-SUB-BASES-E-IMPRIMACOES.pdf" TargetMode="External"/><Relationship Id="rId1434" Type="http://schemas.openxmlformats.org/officeDocument/2006/relationships/hyperlink" Target="https://www.caixa.gov.br/Downloads/sinapi-cadernos-tecnicos/SINAPI-CT-CUSTOS-HORARIOS-PRODUTIVO-E-IMPRODUTIVO-DOS-EQUIPAMENTOS.pdf" TargetMode="External"/><Relationship Id="rId8047" Type="http://schemas.openxmlformats.org/officeDocument/2006/relationships/hyperlink" Target="https://www.caixa.gov.br/Downloads/sinapi-cadernos-tecnicos/SINAPI-CT-POCOS-DE-VISITA-E-CAIXAS-PARA-BOCAS-DE-LOBO.pdf" TargetMode="External"/><Relationship Id="rId8461" Type="http://schemas.openxmlformats.org/officeDocument/2006/relationships/hyperlink" Target="https://www.caixa.gov.br/Downloads/sinapi-cadernos-tecnicos/SINAPI-CT-RECOMPOSICAO-DE-PAVIMENTOS.pdf" TargetMode="External"/><Relationship Id="rId9512" Type="http://schemas.openxmlformats.org/officeDocument/2006/relationships/hyperlink" Target="https://www.caixa.gov.br/Downloads/sinapi-cadernos-tecnicos/SINAPI-CT-VALVULAS-E-REGISTROS-PARA-SISTEMAS-PREDIAIS.pdf" TargetMode="External"/><Relationship Id="rId1501" Type="http://schemas.openxmlformats.org/officeDocument/2006/relationships/hyperlink" Target="https://www.caixa.gov.br/Downloads/sinapi-cadernos-tecnicos/SINAPI-CT-CUSTOS-HORARIOS-PRODUTIVO-E-IMPRODUTIVO-DOS-EQUIPAMENTOS.pdf" TargetMode="External"/><Relationship Id="rId4657" Type="http://schemas.openxmlformats.org/officeDocument/2006/relationships/hyperlink" Target="https://www.caixa.gov.br/Downloads/sinapi-cadernos-tecnicos/SINAPI-CT-INSTALACOES-ELETRICAS-QUADROS-CABOS-DISJUNTORES-CONTATORES-E-BARRAMENTOS-BLINDADOS.pdf" TargetMode="External"/><Relationship Id="rId5708" Type="http://schemas.openxmlformats.org/officeDocument/2006/relationships/hyperlink" Target="https://www.caixa.gov.br/Downloads/sinapi-cadernos-tecnicos/SINAPI-CT-INSTALACOES-PREDIAIS-DE-AGUA-QUENTE-EM-CPVC.pdf" TargetMode="External"/><Relationship Id="rId7063" Type="http://schemas.openxmlformats.org/officeDocument/2006/relationships/hyperlink" Target="https://www.caixa.gov.br/Downloads/sinapi-metodologia/Livro_SINAPI_Calculos_Parametros.pdf" TargetMode="External"/><Relationship Id="rId8114" Type="http://schemas.openxmlformats.org/officeDocument/2006/relationships/hyperlink" Target="https://www.caixa.gov.br/Downloads/sinapi-cadernos-tecnicos/SINAPI-CT-POCOS-DE-VISITA-E-CAIXAS-PARA-BOCAS-DE-LOBO.pdf" TargetMode="External"/><Relationship Id="rId3259" Type="http://schemas.openxmlformats.org/officeDocument/2006/relationships/hyperlink" Target="https://www.caixa.gov.br/Downloads/sinapi-cadernos-tecnicos/SINAPI-CT-ESCAVACAO-DE-VALAS.pdf" TargetMode="External"/><Relationship Id="rId7130" Type="http://schemas.openxmlformats.org/officeDocument/2006/relationships/hyperlink" Target="https://www.caixa.gov.br/Downloads/sinapi-cadernos-tecnicos/SINAPI-CT-LOUCAS-E-METAIS.pdf" TargetMode="External"/><Relationship Id="rId594" Type="http://schemas.openxmlformats.org/officeDocument/2006/relationships/hyperlink" Target="https://www.caixa.gov.br/Downloads/sinapi-cadernos-tecnicos/SINAPI-CT-ASSENTAMENTO-DE-TUBOS-DE-PVC-E-METALICOS-EM-REDES-DE-AGUA.pdf" TargetMode="External"/><Relationship Id="rId2275" Type="http://schemas.openxmlformats.org/officeDocument/2006/relationships/hyperlink" Target="https://www.caixa.gov.br/Downloads/sinapi-cadernos-tecnicos/SINAPI-CT-DEPRECIACAO-JUROS-IMPOSTOS-E-SEGUROS-MANUTENCAO-E-MATERIAIS-NA-OPERACAO-DOS-EQUIPAMENTOS.pdf" TargetMode="External"/><Relationship Id="rId3326" Type="http://schemas.openxmlformats.org/officeDocument/2006/relationships/hyperlink" Target="https://www.caixa.gov.br/Downloads/sinapi-cadernos-tecnicos/SINAPI-CT-ESCORAMENTO-E-PREPARO-DE-FUNDO-DE-VALAS.pdf" TargetMode="External"/><Relationship Id="rId3673" Type="http://schemas.openxmlformats.org/officeDocument/2006/relationships/hyperlink" Target="https://www.caixa.gov.br/Downloads/sinapi-cadernos-tecnicos/SINAPI-CT-ESTRUTURA-E-TRAMA-PARA-COBERTURA.pdf" TargetMode="External"/><Relationship Id="rId4724" Type="http://schemas.openxmlformats.org/officeDocument/2006/relationships/hyperlink" Target="https://www.caixa.gov.br/Downloads/sinapi-cadernos-tecnicos/SINAPI-CT-INSTALACOES-ELETRICAS-REDE-DE-DISTRIBUICAO.pdf" TargetMode="External"/><Relationship Id="rId247" Type="http://schemas.openxmlformats.org/officeDocument/2006/relationships/hyperlink" Target="https://www.caixa.gov.br/Downloads/sinapi-cadernos-tecnicos/SINAPI-CT-ARGAMASSAS.pdf" TargetMode="External"/><Relationship Id="rId3740" Type="http://schemas.openxmlformats.org/officeDocument/2006/relationships/hyperlink" Target="https://www.caixa.gov.br/Downloads/sinapi-cadernos-tecnicos/SINAPI-CT-ESTRUTURAS-DE-MADEIRA.pdf" TargetMode="External"/><Relationship Id="rId6896" Type="http://schemas.openxmlformats.org/officeDocument/2006/relationships/hyperlink" Target="https://www.caixa.gov.br/Downloads/sinapi-metodologia/Livro_SINAPI_Calculos_Parametros.pdf" TargetMode="External"/><Relationship Id="rId7947" Type="http://schemas.openxmlformats.org/officeDocument/2006/relationships/hyperlink" Target="https://www.caixa.gov.br/Downloads/sinapi-cadernos-tecnicos/SINAPI-CT-PISOS.pdf" TargetMode="External"/><Relationship Id="rId661" Type="http://schemas.openxmlformats.org/officeDocument/2006/relationships/hyperlink" Target="https://www.caixa.gov.br/Downloads/sinapi-cadernos-tecnicos/SINAPI-CT-ASSENTAMENTO-DE-TUBOS-DE-ESGOTO-OU-DRENAGEM-PLUVIAL-EM-CONCRETO.pdf" TargetMode="External"/><Relationship Id="rId1291" Type="http://schemas.openxmlformats.org/officeDocument/2006/relationships/hyperlink" Target="https://www.caixa.gov.br/Downloads/sinapi-cadernos-tecnicos/SINAPI-CT-CONCRETO-PROJETADO.pdf" TargetMode="External"/><Relationship Id="rId2342" Type="http://schemas.openxmlformats.org/officeDocument/2006/relationships/hyperlink" Target="https://www.caixa.gov.br/Downloads/sinapi-cadernos-tecnicos/SINAPI-CT-DEPRECIACAO-JUROS-IMPOSTOS-E-SEGUROS-MANUTENCAO-E-MATERIAIS-NA-OPERACAO-DOS-EQUIPAMENTOS.pdf" TargetMode="External"/><Relationship Id="rId5498" Type="http://schemas.openxmlformats.org/officeDocument/2006/relationships/hyperlink" Target="https://www.caixa.gov.br/Downloads/sinapi-cadernos-tecnicos/SINAPI-CT-INSTALACOES-PREDIAIS-DE-AGUA-FRIA-EM-PVC.pdf" TargetMode="External"/><Relationship Id="rId6549" Type="http://schemas.openxmlformats.org/officeDocument/2006/relationships/hyperlink" Target="https://www.caixa.gov.br/Downloads/sinapi-cadernos-tecnicos/SINAPI-CT-INSTALACOES-EM-COBRE.pdf" TargetMode="External"/><Relationship Id="rId6963" Type="http://schemas.openxmlformats.org/officeDocument/2006/relationships/hyperlink" Target="https://www.caixa.gov.br/Downloads/sinapi-metodologia/Livro_SINAPI_Calculos_Parametros.pdf" TargetMode="External"/><Relationship Id="rId314" Type="http://schemas.openxmlformats.org/officeDocument/2006/relationships/hyperlink" Target="https://www.caixa.gov.br/Downloads/sinapi-cadernos-tecnicos/SINAPI-CT-ARMACAO-PARA-ESTRUTURAS-DE-CONCRETO-ARMADO.pdf" TargetMode="External"/><Relationship Id="rId5565" Type="http://schemas.openxmlformats.org/officeDocument/2006/relationships/hyperlink" Target="https://www.caixa.gov.br/Downloads/sinapi-cadernos-tecnicos/SINAPI-CT-INSTALACOES-PREDIAIS-DE-AGUA-FRIA-EM-PVC.pdf" TargetMode="External"/><Relationship Id="rId6616" Type="http://schemas.openxmlformats.org/officeDocument/2006/relationships/hyperlink" Target="https://www.caixa.gov.br/Downloads/sinapi-cadernos-tecnicos/SINAPI-CT-INSTALACOES-PARA-CANTEIROS-DE-OBRAS.pdf" TargetMode="External"/><Relationship Id="rId9022" Type="http://schemas.openxmlformats.org/officeDocument/2006/relationships/hyperlink" Target="https://www.caixa.gov.br/Downloads/sinapi-cadernos-tecnicos/SINAPI-CT-TRANSPORTE-FLUVIAL-CARGA-E-DESCARGA.pdf" TargetMode="External"/><Relationship Id="rId1011" Type="http://schemas.openxmlformats.org/officeDocument/2006/relationships/hyperlink" Target="https://www.caixa.gov.br/Downloads/sinapi-cadernos-tecnicos/SINAPI-CT-BOCAS-PARA-BUEIROS.pdf" TargetMode="External"/><Relationship Id="rId4167" Type="http://schemas.openxmlformats.org/officeDocument/2006/relationships/hyperlink" Target="https://www.caixa.gov.br/Downloads/sinapi-cadernos-tecnicos/SINAPI-CT-GRAUTE-E-ARMACAO.pdf" TargetMode="External"/><Relationship Id="rId4581" Type="http://schemas.openxmlformats.org/officeDocument/2006/relationships/hyperlink" Target="https://www.caixa.gov.br/Downloads/sinapi-cadernos-tecnicos/SINAPI-CT-INSTALACOES-ELETRICAS-ELETRODUTOS-CONEXOES-E-CONDULETES-APARENTES.pdf" TargetMode="External"/><Relationship Id="rId5218" Type="http://schemas.openxmlformats.org/officeDocument/2006/relationships/hyperlink" Target="https://www.caixa.gov.br/Downloads/sinapi-cadernos-tecnicos/SINAPI-CT-INSTALACOES-HIDRAULICAS-EM-PEX.pdf" TargetMode="External"/><Relationship Id="rId5632" Type="http://schemas.openxmlformats.org/officeDocument/2006/relationships/hyperlink" Target="https://www.caixa.gov.br/Downloads/sinapi-cadernos-tecnicos/SINAPI-CT-INSTALACOES-PREDIAIS-DE-AGUA-FRIA-EM-PVC.pdf" TargetMode="External"/><Relationship Id="rId8788" Type="http://schemas.openxmlformats.org/officeDocument/2006/relationships/hyperlink" Target="https://www.caixa.gov.br/Downloads/sinapi-cadernos-tecnicos/SINAPI-CT-SINALIZACAO-VERTICAL-VIARIA.pdf" TargetMode="External"/><Relationship Id="rId3183" Type="http://schemas.openxmlformats.org/officeDocument/2006/relationships/hyperlink" Target="https://www.caixa.gov.br/Downloads/sinapi-cadernos-tecnicos/SINAPI-CT-ESCAVACAO-VERTICAL-A-CEU-ABERTO.pdf" TargetMode="External"/><Relationship Id="rId4234" Type="http://schemas.openxmlformats.org/officeDocument/2006/relationships/hyperlink" Target="https://www.caixa.gov.br/Downloads/sinapi-cadernos-tecnicos/SINAPI-CT-GUIAS-E-SARJETAS.pdf" TargetMode="External"/><Relationship Id="rId1828" Type="http://schemas.openxmlformats.org/officeDocument/2006/relationships/hyperlink" Target="https://www.caixa.gov.br/Downloads/sinapi-cadernos-tecnicos/SINAPI-CT-DEMOLICOES-E-REMOCOES.pdf" TargetMode="External"/><Relationship Id="rId3250" Type="http://schemas.openxmlformats.org/officeDocument/2006/relationships/hyperlink" Target="https://www.caixa.gov.br/Downloads/sinapi-cadernos-tecnicos/SINAPI-CT-ESCAVACAO-DE-VALAS.pdf" TargetMode="External"/><Relationship Id="rId7457" Type="http://schemas.openxmlformats.org/officeDocument/2006/relationships/hyperlink" Target="https://www.caixa.gov.br/Downloads/sinapi-cadernos-tecnicos/SINAPI-CT-PAISAGISMO-PLANTIO.pdf" TargetMode="External"/><Relationship Id="rId8855" Type="http://schemas.openxmlformats.org/officeDocument/2006/relationships/hyperlink" Target="https://www.caixa.gov.br/Downloads/sinapi-cadernos-tecnicos/SINAPI-CT-SISTEMAS-DE-MEDICAO.pdf" TargetMode="External"/><Relationship Id="rId171" Type="http://schemas.openxmlformats.org/officeDocument/2006/relationships/hyperlink" Target="https://www.caixa.gov.br/Downloads/sinapi-cadernos-tecnicos/SINAPI-CT-ARGAMASSAS.pdf" TargetMode="External"/><Relationship Id="rId4301" Type="http://schemas.openxmlformats.org/officeDocument/2006/relationships/hyperlink" Target="https://www.caixa.gov.br/Downloads/sinapi-cadernos-tecnicos/SINAPI-CT-IMPERMEABILIZACAO-PROTECAO-MECANICA-E-TRATAMENTO-DE-JUNTA.pdf" TargetMode="External"/><Relationship Id="rId6059" Type="http://schemas.openxmlformats.org/officeDocument/2006/relationships/hyperlink" Target="https://www.caixa.gov.br/Downloads/sinapi-cadernos-tecnicos/SINAPI-CT-INSTALACOES-DE-GAS-E-INCENDIO-EM-ACO-E-FERRO-GALVANIZADO.pdf" TargetMode="External"/><Relationship Id="rId7871" Type="http://schemas.openxmlformats.org/officeDocument/2006/relationships/hyperlink" Target="https://www.caixa.gov.br/Downloads/sinapi-cadernos-tecnicos/SINAPI-CT-PINTURA-EM-SUPERFICIES-METALICAS.pdf" TargetMode="External"/><Relationship Id="rId8508" Type="http://schemas.openxmlformats.org/officeDocument/2006/relationships/hyperlink" Target="https://www.caixa.gov.br/Downloads/sinapi-cadernos-tecnicos/SINAPI-CT-REDES-ENTERRADAS-DE-DISTRIBUICAO-ELETRICA.pdf" TargetMode="External"/><Relationship Id="rId8922" Type="http://schemas.openxmlformats.org/officeDocument/2006/relationships/hyperlink" Target="https://www.caixa.gov.br/Downloads/sinapi-cadernos-tecnicos/SINAPI-CT-TELHAMENTO-PARA-COBERTURA.pdf" TargetMode="External"/><Relationship Id="rId6473" Type="http://schemas.openxmlformats.org/officeDocument/2006/relationships/hyperlink" Target="https://www.caixa.gov.br/Downloads/sinapi-cadernos-tecnicos/SINAPI-CT-INSTALACOES-EM-COBRE.pdf" TargetMode="External"/><Relationship Id="rId7524" Type="http://schemas.openxmlformats.org/officeDocument/2006/relationships/hyperlink" Target="https://www.caixa.gov.br/Downloads/sinapi-cadernos-tecnicos/SINAPI-CT-PAREDES-DE-CONCRETO-ESTUCAMENTO.pdf" TargetMode="External"/><Relationship Id="rId988" Type="http://schemas.openxmlformats.org/officeDocument/2006/relationships/hyperlink" Target="https://www.caixa.gov.br/Downloads/sinapi-cadernos-tecnicos/SINAPI-CT-BOCAS-PARA-BUEIROS.pdf" TargetMode="External"/><Relationship Id="rId2669" Type="http://schemas.openxmlformats.org/officeDocument/2006/relationships/hyperlink" Target="https://www.caixa.gov.br/Downloads/sinapi-cadernos-tecnicos/SINAPI-CT-DEPRECIACAO-JUROS-IMPOSTOS-E-SEGUROS-MANUTENCAO-E-MATERIAIS-NA-OPERACAO-DOS-EQUIPAMENTOS.pdf" TargetMode="External"/><Relationship Id="rId5075" Type="http://schemas.openxmlformats.org/officeDocument/2006/relationships/hyperlink" Target="https://www.caixa.gov.br/Downloads/sinapi-cadernos-tecnicos/SINAPI-CT-INSTALACOES-HIDRAULICAS-RESERVACAO-E-BOMBAS-DE-RECALQUE.pdf" TargetMode="External"/><Relationship Id="rId6126" Type="http://schemas.openxmlformats.org/officeDocument/2006/relationships/hyperlink" Target="https://www.caixa.gov.br/Downloads/sinapi-cadernos-tecnicos/SINAPI-CT-INSTALACOES-DE-GAS-E-INCENDIO-EM-ACO-E-FERRO-GALVANIZADO.pdf" TargetMode="External"/><Relationship Id="rId6540" Type="http://schemas.openxmlformats.org/officeDocument/2006/relationships/hyperlink" Target="https://www.caixa.gov.br/Downloads/sinapi-cadernos-tecnicos/SINAPI-CT-INSTALACOES-EM-COBRE.pdf" TargetMode="External"/><Relationship Id="rId1685" Type="http://schemas.openxmlformats.org/officeDocument/2006/relationships/hyperlink" Target="https://www.caixa.gov.br/Downloads/sinapi-cadernos-tecnicos/SINAPI-CT-CUSTOS-HORARIOS-PRODUTIVO-E-IMPRODUTIVO-DOS-EQUIPAMENTOS.pdf" TargetMode="External"/><Relationship Id="rId2736" Type="http://schemas.openxmlformats.org/officeDocument/2006/relationships/hyperlink" Target="https://www.caixa.gov.br/Downloads/sinapi-cadernos-tecnicos/SINAPI-CT-DRENOS.pdf" TargetMode="External"/><Relationship Id="rId4091" Type="http://schemas.openxmlformats.org/officeDocument/2006/relationships/hyperlink" Target="https://www.caixa.gov.br/Downloads/sinapi-cadernos-tecnicos/SINAPI-CT-FORMAS-PARA-PILARES-CIRCULARES.pdf" TargetMode="External"/><Relationship Id="rId5142" Type="http://schemas.openxmlformats.org/officeDocument/2006/relationships/hyperlink" Target="https://www.caixa.gov.br/Downloads/sinapi-cadernos-tecnicos/SINAPI-CT-INSTALACOES-HIDRAULICAS-EM-PEX.pdf" TargetMode="External"/><Relationship Id="rId8298" Type="http://schemas.openxmlformats.org/officeDocument/2006/relationships/hyperlink" Target="https://www.caixa.gov.br/Downloads/sinapi-cadernos-tecnicos/SINAPI-CT-RADIER-PISO-DE-CONCRETO-E-LAJE-SOBRE-SOLO.pdf" TargetMode="External"/><Relationship Id="rId9349" Type="http://schemas.openxmlformats.org/officeDocument/2006/relationships/hyperlink" Target="https://www.caixa.gov.br/Downloads/sinapi-cadernos-tecnicos/SINAPI-CT-TUBULACAO-FLANGEADA-PARA-REDES-DE-AGUA.pdf" TargetMode="External"/><Relationship Id="rId708" Type="http://schemas.openxmlformats.org/officeDocument/2006/relationships/hyperlink" Target="https://www.caixa.gov.br/Downloads/sinapi-cadernos-tecnicos/SINAPI-CT-ASSENTAMENTO-DE-TUBOS-DE-ESGOTO-OU-DRENAGEM-PLUVIAL-EM-CONCRETO.pdf" TargetMode="External"/><Relationship Id="rId1338" Type="http://schemas.openxmlformats.org/officeDocument/2006/relationships/hyperlink" Target="https://www.caixa.gov.br/Downloads/sinapi-cadernos-tecnicos/SINAPI-CT-CONCRETO-PROTENDIDO.pdf" TargetMode="External"/><Relationship Id="rId8365" Type="http://schemas.openxmlformats.org/officeDocument/2006/relationships/hyperlink" Target="https://www.caixa.gov.br/Downloads/sinapi-cadernos-tecnicos/SINAPI-CT-RASGOS-E-FIXACOES.pdf" TargetMode="External"/><Relationship Id="rId9416" Type="http://schemas.openxmlformats.org/officeDocument/2006/relationships/hyperlink" Target="https://www.caixa.gov.br/Downloads/sinapi-cadernos-tecnicos/SINAPI-CT-VERGAS-CONTRAVERGAS-E-FIXACAO-DE-ALVENARIA.pdf" TargetMode="External"/><Relationship Id="rId1405" Type="http://schemas.openxmlformats.org/officeDocument/2006/relationships/hyperlink" Target="https://www.caixa.gov.br/Downloads/sinapi-cadernos-tecnicos/SINAPI-CT-CONTRAPISO.pdf" TargetMode="External"/><Relationship Id="rId1752" Type="http://schemas.openxmlformats.org/officeDocument/2006/relationships/hyperlink" Target="https://www.caixa.gov.br/Downloads/sinapi-cadernos-tecnicos/SINAPI-CT-CUSTOS-HORARIOS-PRODUTIVO-E-IMPRODUTIVO-DOS-EQUIPAMENTOS.pdf" TargetMode="External"/><Relationship Id="rId2803" Type="http://schemas.openxmlformats.org/officeDocument/2006/relationships/hyperlink" Target="https://www.caixa.gov.br/Downloads/sinapi-cadernos-tecnicos/SINAPI-CT-DUTOS-PARA-AR-CONDICIONADO.pdf" TargetMode="External"/><Relationship Id="rId5959" Type="http://schemas.openxmlformats.org/officeDocument/2006/relationships/hyperlink" Target="https://www.caixa.gov.br/Downloads/sinapi-cadernos-tecnicos/SINAPI-CT-INSTALACOES-DE-GAS-E-INCENDIO-EM-ACO-E-FERRO-GALVANIZADO.pdf" TargetMode="External"/><Relationship Id="rId7381" Type="http://schemas.openxmlformats.org/officeDocument/2006/relationships/hyperlink" Target="https://www.caixa.gov.br/Downloads/sinapi-cadernos-tecnicos/SINAPI-CT-MASSA-UNICA-INTERNA.pdf" TargetMode="External"/><Relationship Id="rId8018" Type="http://schemas.openxmlformats.org/officeDocument/2006/relationships/hyperlink" Target="https://www.caixa.gov.br/Downloads/sinapi-cadernos-tecnicos/SINAPI-CT-POSTES-DE-CONCRETO-E-METALICOS.pdf" TargetMode="External"/><Relationship Id="rId8432" Type="http://schemas.openxmlformats.org/officeDocument/2006/relationships/hyperlink" Target="https://www.caixa.gov.br/Downloads/sinapi-cadernos-tecnicos/SINAPI-CT-RECOMPOSICAO-DE-PAVIMENTOS.pdf" TargetMode="External"/><Relationship Id="rId44" Type="http://schemas.openxmlformats.org/officeDocument/2006/relationships/hyperlink" Target="https://www.caixa.gov.br/Downloads/sinapi-cadernos-tecnicos/SINAPI-CT-ALVENARIA-DE-VEDACAO.pdf" TargetMode="External"/><Relationship Id="rId4975" Type="http://schemas.openxmlformats.org/officeDocument/2006/relationships/hyperlink" Target="https://www.caixa.gov.br/Downloads/sinapi-cadernos-tecnicos/SINAPI-CT-INSTALACOES-HIDRAULICAS-RESERVACAO-E-BOMBAS-DE-RECALQUE.pdf" TargetMode="External"/><Relationship Id="rId7034" Type="http://schemas.openxmlformats.org/officeDocument/2006/relationships/hyperlink" Target="https://www.caixa.gov.br/Downloads/sinapi-metodologia/Livro_SINAPI_Calculos_Parametros.pdf" TargetMode="External"/><Relationship Id="rId498" Type="http://schemas.openxmlformats.org/officeDocument/2006/relationships/hyperlink" Target="https://www.caixa.gov.br/Downloads/sinapi-cadernos-tecnicos/SINAPI-CT-ASSENTAMENTO-DE-TUBOS-DE-PVC-E-METALICOS-EM-REDES-DE-AGUA.pdf" TargetMode="External"/><Relationship Id="rId2179" Type="http://schemas.openxmlformats.org/officeDocument/2006/relationships/hyperlink" Target="https://www.caixa.gov.br/Downloads/sinapi-cadernos-tecnicos/SINAPI-CT-DEPRECIACAO-JUROS-IMPOSTOS-E-SEGUROS-MANUTENCAO-E-MATERIAIS-NA-OPERACAO-DOS-EQUIPAMENTOS.pdf" TargetMode="External"/><Relationship Id="rId3577" Type="http://schemas.openxmlformats.org/officeDocument/2006/relationships/hyperlink" Target="https://www.caixa.gov.br/Downloads/sinapi-cadernos-tecnicos/SINAPI-CT-ESTACAS-EM-HELICE-CONTINUA.pdf" TargetMode="External"/><Relationship Id="rId3991" Type="http://schemas.openxmlformats.org/officeDocument/2006/relationships/hyperlink" Target="https://www.caixa.gov.br/Downloads/sinapi-cadernos-tecnicos/SINAPI-CT-FORMAS-PARA-ESTRUTURAS-DE-CONCRETO-ARMADO.pdf" TargetMode="External"/><Relationship Id="rId4628" Type="http://schemas.openxmlformats.org/officeDocument/2006/relationships/hyperlink" Target="https://www.caixa.gov.br/Downloads/sinapi-cadernos-tecnicos/SINAPI-CT-INSTALACOES-ELETRICAS-QUADROS-CABOS-DISJUNTORES-CONTATORES-E-BARRAMENTOS-BLINDADOS.pdf" TargetMode="External"/><Relationship Id="rId2593" Type="http://schemas.openxmlformats.org/officeDocument/2006/relationships/hyperlink" Target="https://www.caixa.gov.br/Downloads/sinapi-cadernos-tecnicos/SINAPI-CT-DEPRECIACAO-JUROS-IMPOSTOS-E-SEGUROS-MANUTENCAO-E-MATERIAIS-NA-OPERACAO-DOS-EQUIPAMENTOS.pdf" TargetMode="External"/><Relationship Id="rId3644" Type="http://schemas.openxmlformats.org/officeDocument/2006/relationships/hyperlink" Target="https://www.caixa.gov.br/Downloads/sinapi-cadernos-tecnicos/SINAPI-CT-ESTRUTURA-E-TRAMA-PARA-COBERTURA.pdf" TargetMode="External"/><Relationship Id="rId6050" Type="http://schemas.openxmlformats.org/officeDocument/2006/relationships/hyperlink" Target="https://www.caixa.gov.br/Downloads/sinapi-cadernos-tecnicos/SINAPI-CT-INSTALACOES-DE-GAS-E-INCENDIO-EM-ACO-E-FERRO-GALVANIZADO.pdf" TargetMode="External"/><Relationship Id="rId7101" Type="http://schemas.openxmlformats.org/officeDocument/2006/relationships/hyperlink" Target="https://www.caixa.gov.br/Downloads/sinapi-cadernos-tecnicos/SINAPI-CT-LOCACAO-DE-OBRAS.pdf" TargetMode="External"/><Relationship Id="rId565" Type="http://schemas.openxmlformats.org/officeDocument/2006/relationships/hyperlink" Target="https://www.caixa.gov.br/Downloads/sinapi-cadernos-tecnicos/SINAPI-CT-ASSENTAMENTO-DE-TUBOS-DE-PVC-E-METALICOS-EM-REDES-DE-AGUA.pdf" TargetMode="External"/><Relationship Id="rId1195" Type="http://schemas.openxmlformats.org/officeDocument/2006/relationships/hyperlink" Target="https://www.caixa.gov.br/Downloads/sinapi-cadernos-tecnicos/SINAPI-CT-CANALETAS-GRELHAS-E-CAIXAS-COM-GRELHA-PARA-DRENAGEM.pdf" TargetMode="External"/><Relationship Id="rId2246" Type="http://schemas.openxmlformats.org/officeDocument/2006/relationships/hyperlink" Target="https://www.caixa.gov.br/Downloads/sinapi-cadernos-tecnicos/SINAPI-CT-DEPRECIACAO-JUROS-IMPOSTOS-E-SEGUROS-MANUTENCAO-E-MATERIAIS-NA-OPERACAO-DOS-EQUIPAMENTOS.pdf" TargetMode="External"/><Relationship Id="rId2660" Type="http://schemas.openxmlformats.org/officeDocument/2006/relationships/hyperlink" Target="https://www.caixa.gov.br/Downloads/sinapi-cadernos-tecnicos/SINAPI-CT-DEPRECIACAO-JUROS-IMPOSTOS-E-SEGUROS-MANUTENCAO-E-MATERIAIS-NA-OPERACAO-DOS-EQUIPAMENTOS.pdf" TargetMode="External"/><Relationship Id="rId3711" Type="http://schemas.openxmlformats.org/officeDocument/2006/relationships/hyperlink" Target="https://www.caixa.gov.br/Downloads/sinapi-cadernos-tecnicos/SINAPI-CT-ESTRUTURAS-DE-CONTENCAO-ESTACAS-PAREDES-DIAFRAGMA-E-MURETA-GUIA.pdf" TargetMode="External"/><Relationship Id="rId6867" Type="http://schemas.openxmlformats.org/officeDocument/2006/relationships/hyperlink" Target="https://www.caixa.gov.br/Downloads/sinapi-metodologia/Livro_SINAPI_Calculos_Parametros.pdf" TargetMode="External"/><Relationship Id="rId7918" Type="http://schemas.openxmlformats.org/officeDocument/2006/relationships/hyperlink" Target="https://www.caixa.gov.br/Downloads/sinapi-cadernos-tecnicos/SINAPI-CT-PINTURA-PARA-PISOS-E-PARA-SINALIZACAO-HORIZONTAL-E-VERTICAL.pdf" TargetMode="External"/><Relationship Id="rId9273" Type="http://schemas.openxmlformats.org/officeDocument/2006/relationships/hyperlink" Target="https://www.caixa.gov.br/Downloads/sinapi-cadernos-tecnicos/SINAPI-CT-TRANSPORTE-CARGA-E-DESCARGA-DE-MATERIAIS.pdf" TargetMode="External"/><Relationship Id="rId218" Type="http://schemas.openxmlformats.org/officeDocument/2006/relationships/hyperlink" Target="https://www.caixa.gov.br/Downloads/sinapi-cadernos-tecnicos/SINAPI-CT-ARGAMASSAS.pdf" TargetMode="External"/><Relationship Id="rId632" Type="http://schemas.openxmlformats.org/officeDocument/2006/relationships/hyperlink" Target="https://www.caixa.gov.br/Downloads/sinapi-cadernos-tecnicos/SINAPI-CT-ASSENTAMENTO-DE-TUBOS-DE-ESGOTO-OU-DRENAGEM-PLUVIAL-EM-CONCRETO.pdf" TargetMode="External"/><Relationship Id="rId1262" Type="http://schemas.openxmlformats.org/officeDocument/2006/relationships/hyperlink" Target="https://www.caixa.gov.br/Downloads/sinapi-cadernos-tecnicos/SINAPI-CT-CONCRETAGEM-PARA-ESTRUTURAS-DE-CONCRETO-ARMADO.pdf" TargetMode="External"/><Relationship Id="rId2313" Type="http://schemas.openxmlformats.org/officeDocument/2006/relationships/hyperlink" Target="https://www.caixa.gov.br/Downloads/sinapi-cadernos-tecnicos/SINAPI-CT-DEPRECIACAO-JUROS-IMPOSTOS-E-SEGUROS-MANUTENCAO-E-MATERIAIS-NA-OPERACAO-DOS-EQUIPAMENTOS.pdf" TargetMode="External"/><Relationship Id="rId5469" Type="http://schemas.openxmlformats.org/officeDocument/2006/relationships/hyperlink" Target="https://www.caixa.gov.br/Downloads/sinapi-cadernos-tecnicos/SINAPI-CT-INSTALACOES-PREDIAIS-DE-AGUA-FRIA-EM-PVC.pdf" TargetMode="External"/><Relationship Id="rId9340" Type="http://schemas.openxmlformats.org/officeDocument/2006/relationships/hyperlink" Target="https://www.caixa.gov.br/Downloads/sinapi-cadernos-tecnicos/SINAPI-CT-TUBULACAO-FLANGEADA-PARA-REDES-DE-AGUA.pdf" TargetMode="External"/><Relationship Id="rId4485" Type="http://schemas.openxmlformats.org/officeDocument/2006/relationships/hyperlink" Target="https://www.caixa.gov.br/Downloads/sinapi-cadernos-tecnicos/SINAPI-CT-INSTALACOES-ELETRICAS-ELETRODUTOS-EMBUTIDOS-CABOS-CAIXAS-TOMADAS-E-INTERRUPTORES.pdf" TargetMode="External"/><Relationship Id="rId5536" Type="http://schemas.openxmlformats.org/officeDocument/2006/relationships/hyperlink" Target="https://www.caixa.gov.br/Downloads/sinapi-cadernos-tecnicos/SINAPI-CT-INSTALACOES-PREDIAIS-DE-AGUA-FRIA-EM-PVC.pdf" TargetMode="External"/><Relationship Id="rId5883" Type="http://schemas.openxmlformats.org/officeDocument/2006/relationships/hyperlink" Target="https://www.caixa.gov.br/Downloads/sinapi-cadernos-tecnicos/SINAPI-CT-INSTALACOES-DE-DIVISORIAS-DIVERSAS.pdf" TargetMode="External"/><Relationship Id="rId6934" Type="http://schemas.openxmlformats.org/officeDocument/2006/relationships/hyperlink" Target="https://www.caixa.gov.br/Downloads/sinapi-metodologia/Livro_SINAPI_Calculos_Parametros.pdf" TargetMode="External"/><Relationship Id="rId3087" Type="http://schemas.openxmlformats.org/officeDocument/2006/relationships/hyperlink" Target="https://www.caixa.gov.br/Downloads/sinapi-cadernos-tecnicos/SINAPI-CT-ESCADAS.pdf" TargetMode="External"/><Relationship Id="rId4138" Type="http://schemas.openxmlformats.org/officeDocument/2006/relationships/hyperlink" Target="https://www.caixa.gov.br/Downloads/sinapi-cadernos-tecnicos/SINAPI-CT-GESSO.pdf" TargetMode="External"/><Relationship Id="rId5950" Type="http://schemas.openxmlformats.org/officeDocument/2006/relationships/hyperlink" Target="https://www.caixa.gov.br/Downloads/sinapi-cadernos-tecnicos/SINAPI-CT-INSTALACOES-DE-GAS-E-INCENDIO-EM-ACO-E-FERRO-GALVANIZADO.pdf" TargetMode="External"/><Relationship Id="rId4552" Type="http://schemas.openxmlformats.org/officeDocument/2006/relationships/hyperlink" Target="https://www.caixa.gov.br/Downloads/sinapi-cadernos-tecnicos/SINAPI-CT-INSTALACOES-ELETRICAS-ELETRODUTOS-CONEXOES-E-CONDULETES-APARENTES.pdf" TargetMode="External"/><Relationship Id="rId5603" Type="http://schemas.openxmlformats.org/officeDocument/2006/relationships/hyperlink" Target="https://www.caixa.gov.br/Downloads/sinapi-cadernos-tecnicos/SINAPI-CT-INSTALACOES-PREDIAIS-DE-AGUA-FRIA-EM-PVC.pdf" TargetMode="External"/><Relationship Id="rId8759" Type="http://schemas.openxmlformats.org/officeDocument/2006/relationships/hyperlink" Target="https://www.caixa.gov.br/Downloads/sinapi-cadernos-tecnicos/SINAPI-CT-SINALIZACAO-HORIZONTAL-VIARIA.pdf" TargetMode="External"/><Relationship Id="rId3154" Type="http://schemas.openxmlformats.org/officeDocument/2006/relationships/hyperlink" Target="https://www.caixa.gov.br/Downloads/sinapi-cadernos-tecnicos/SINAPI-CT-ESCAVACAO-HORIZONTAL.pdf" TargetMode="External"/><Relationship Id="rId4205" Type="http://schemas.openxmlformats.org/officeDocument/2006/relationships/hyperlink" Target="https://www.caixa.gov.br/Downloads/sinapi-cadernos-tecnicos/SINAPI-CT-GUARDA-CORPO-CORRIMAO-E-GRADE-PARA-ESQUADRIAS.pdf" TargetMode="External"/><Relationship Id="rId7775" Type="http://schemas.openxmlformats.org/officeDocument/2006/relationships/hyperlink" Target="https://www.caixa.gov.br/Downloads/sinapi-cadernos-tecnicos/SINAPI-CT-PINTURA-EXTERNA.pdf" TargetMode="External"/><Relationship Id="rId8826" Type="http://schemas.openxmlformats.org/officeDocument/2006/relationships/hyperlink" Target="https://www.caixa.gov.br/Downloads/sinapi-cadernos-tecnicos/SINAPI-CT-SISTEMA-DE-PROTECAO-CONTRA-DESCARGAS-ATMOSFERICAS-SPDA.pdf" TargetMode="External"/><Relationship Id="rId2170" Type="http://schemas.openxmlformats.org/officeDocument/2006/relationships/hyperlink" Target="https://www.caixa.gov.br/Downloads/sinapi-cadernos-tecnicos/SINAPI-CT-DEPRECIACAO-JUROS-IMPOSTOS-E-SEGUROS-MANUTENCAO-E-MATERIAIS-NA-OPERACAO-DOS-EQUIPAMENTOS.pdf" TargetMode="External"/><Relationship Id="rId3221" Type="http://schemas.openxmlformats.org/officeDocument/2006/relationships/hyperlink" Target="https://www.caixa.gov.br/Downloads/sinapi-cadernos-tecnicos/SINAPI-CT-ESCAVACAO-VERTICAL-A-CEU-ABERTO.pdf" TargetMode="External"/><Relationship Id="rId6377" Type="http://schemas.openxmlformats.org/officeDocument/2006/relationships/hyperlink" Target="https://www.caixa.gov.br/Downloads/sinapi-cadernos-tecnicos/SINAPI-CT-INSTALACOES-EM-COBRE.pdf" TargetMode="External"/><Relationship Id="rId6791" Type="http://schemas.openxmlformats.org/officeDocument/2006/relationships/hyperlink" Target="https://www.caixa.gov.br/Downloads/sinapi-metodologia/Livro_SINAPI_Calculos_Parametros.pdf" TargetMode="External"/><Relationship Id="rId7428" Type="http://schemas.openxmlformats.org/officeDocument/2006/relationships/hyperlink" Target="https://www.caixa.gov.br/Downloads/sinapi-cadernos-tecnicos/SINAPI-CT-MONTAGEM-DE-GRUAS-E-CREMALHEIRAS.pdf" TargetMode="External"/><Relationship Id="rId7842" Type="http://schemas.openxmlformats.org/officeDocument/2006/relationships/hyperlink" Target="https://www.caixa.gov.br/Downloads/sinapi-cadernos-tecnicos/SINAPI-CT-PINTURA-EM-MADEIRA.pdf" TargetMode="External"/><Relationship Id="rId8" Type="http://schemas.openxmlformats.org/officeDocument/2006/relationships/hyperlink" Target="https://www.caixa.gov.br/Downloads/sinapi-cadernos-tecnicos/SINAPI-CT-ACESSIBILIDADE.pdf" TargetMode="External"/><Relationship Id="rId142" Type="http://schemas.openxmlformats.org/officeDocument/2006/relationships/hyperlink" Target="https://www.caixa.gov.br/Downloads/sinapi-cadernos-tecnicos/SINAPI-CT-ARGAMASSAS.pdf" TargetMode="External"/><Relationship Id="rId2987" Type="http://schemas.openxmlformats.org/officeDocument/2006/relationships/hyperlink" Target="https://www.caixa.gov.br/Downloads/sinapi-cadernos-tecnicos/SINAPI-CT-EQUIPAMENTOS-DE-PROTECAO-COLETIVA.pdf" TargetMode="External"/><Relationship Id="rId5393" Type="http://schemas.openxmlformats.org/officeDocument/2006/relationships/hyperlink" Target="https://www.caixa.gov.br/Downloads/sinapi-cadernos-tecnicos/SINAPI-CT-INSTALACOES-PREDIAIS-DE-ESGOTO-TUBOS-E-CONEXOES.pdf" TargetMode="External"/><Relationship Id="rId6444" Type="http://schemas.openxmlformats.org/officeDocument/2006/relationships/hyperlink" Target="https://www.caixa.gov.br/Downloads/sinapi-cadernos-tecnicos/SINAPI-CT-INSTALACOES-EM-COBRE.pdf" TargetMode="External"/><Relationship Id="rId959" Type="http://schemas.openxmlformats.org/officeDocument/2006/relationships/hyperlink" Target="https://www.caixa.gov.br/Downloads/sinapi-cadernos-tecnicos/SINAPI-CT-ATERROS-BASES-SUB-BASES-E-IMPRIMACOES.pdf" TargetMode="External"/><Relationship Id="rId1589" Type="http://schemas.openxmlformats.org/officeDocument/2006/relationships/hyperlink" Target="https://www.caixa.gov.br/Downloads/sinapi-cadernos-tecnicos/SINAPI-CT-CUSTOS-HORARIOS-PRODUTIVO-E-IMPRODUTIVO-DOS-EQUIPAMENTOS.pdf" TargetMode="External"/><Relationship Id="rId5046" Type="http://schemas.openxmlformats.org/officeDocument/2006/relationships/hyperlink" Target="https://www.caixa.gov.br/Downloads/sinapi-cadernos-tecnicos/SINAPI-CT-INSTALACOES-HIDRAULICAS-RESERVACAO-E-BOMBAS-DE-RECALQUE.pdf" TargetMode="External"/><Relationship Id="rId5460" Type="http://schemas.openxmlformats.org/officeDocument/2006/relationships/hyperlink" Target="https://www.caixa.gov.br/Downloads/sinapi-cadernos-tecnicos/SINAPI-CT-INSTALACOES-PREDIAIS-DE-AGUA-FRIA-EM-PVC.pdf" TargetMode="External"/><Relationship Id="rId6511" Type="http://schemas.openxmlformats.org/officeDocument/2006/relationships/hyperlink" Target="https://www.caixa.gov.br/Downloads/sinapi-cadernos-tecnicos/SINAPI-CT-INSTALACOES-EM-COBRE.pdf" TargetMode="External"/><Relationship Id="rId4062" Type="http://schemas.openxmlformats.org/officeDocument/2006/relationships/hyperlink" Target="https://www.caixa.gov.br/Downloads/sinapi-cadernos-tecnicos/SINAPI-CT-FORMAS-PARA-ESTRUTURAS-DE-CONCRETO-ARMADO.pdf" TargetMode="External"/><Relationship Id="rId5113" Type="http://schemas.openxmlformats.org/officeDocument/2006/relationships/hyperlink" Target="https://www.caixa.gov.br/Downloads/sinapi-cadernos-tecnicos/SINAPI-CT-INSTALACOES-HIDRAULICAS-EM-PEX.pdf" TargetMode="External"/><Relationship Id="rId8269" Type="http://schemas.openxmlformats.org/officeDocument/2006/relationships/hyperlink" Target="https://www.caixa.gov.br/Downloads/sinapi-cadernos-tecnicos/SINAPI-CT-QUADRAS-E-SEUS-EQUIPAMENTOS.pdf" TargetMode="External"/><Relationship Id="rId1656" Type="http://schemas.openxmlformats.org/officeDocument/2006/relationships/hyperlink" Target="https://www.caixa.gov.br/Downloads/sinapi-cadernos-tecnicos/SINAPI-CT-CUSTOS-HORARIOS-PRODUTIVO-E-IMPRODUTIVO-DOS-EQUIPAMENTOS.pdf" TargetMode="External"/><Relationship Id="rId2707" Type="http://schemas.openxmlformats.org/officeDocument/2006/relationships/hyperlink" Target="https://www.caixa.gov.br/Downloads/sinapi-cadernos-tecnicos/SINAPI-CT-DRENAGEM-DE-AR-CONDICIONADO.pdf" TargetMode="External"/><Relationship Id="rId8683" Type="http://schemas.openxmlformats.org/officeDocument/2006/relationships/hyperlink" Target="https://www.caixa.gov.br/Downloads/sinapi-cadernos-tecnicos/SINAPI-CT-REDES-DE-AGUA-E-ESGOTO-EM-PEAD-LISO-(TUBOS-E-CONEXOES).pdf" TargetMode="External"/><Relationship Id="rId1309" Type="http://schemas.openxmlformats.org/officeDocument/2006/relationships/hyperlink" Target="https://www.caixa.gov.br/Downloads/sinapi-cadernos-tecnicos/SINAPI-CT-CONCRETO-PROJETADO.pdf" TargetMode="External"/><Relationship Id="rId1723" Type="http://schemas.openxmlformats.org/officeDocument/2006/relationships/hyperlink" Target="https://www.caixa.gov.br/Downloads/sinapi-cadernos-tecnicos/SINAPI-CT-CUSTOS-HORARIOS-PRODUTIVO-E-IMPRODUTIVO-DOS-EQUIPAMENTOS.pdf" TargetMode="External"/><Relationship Id="rId4879" Type="http://schemas.openxmlformats.org/officeDocument/2006/relationships/hyperlink" Target="https://www.caixa.gov.br/Downloads/sinapi-cadernos-tecnicos/SINAPI-CT-INSTALACOES-HIDRAULICAS-RESERVACAO-E-BOMBAS-DE-RECALQUE.pdf" TargetMode="External"/><Relationship Id="rId7285" Type="http://schemas.openxmlformats.org/officeDocument/2006/relationships/hyperlink" Target="https://www.caixa.gov.br/Downloads/sinapi-cadernos-tecnicos/SINAPI-CT-MASSA-UNICA-EXTERNA.pdf" TargetMode="External"/><Relationship Id="rId8336" Type="http://schemas.openxmlformats.org/officeDocument/2006/relationships/hyperlink" Target="https://www.caixa.gov.br/Downloads/sinapi-cadernos-tecnicos/SINAPI-CT-RASGOS-E-FIXACOES.pdf" TargetMode="External"/><Relationship Id="rId8750" Type="http://schemas.openxmlformats.org/officeDocument/2006/relationships/hyperlink" Target="https://www.caixa.gov.br/Downloads/sinapi-cadernos-tecnicos/SINAPI-CT-SINALIZACAO-HORIZONTAL-VIARIA.pdf" TargetMode="External"/><Relationship Id="rId15" Type="http://schemas.openxmlformats.org/officeDocument/2006/relationships/hyperlink" Target="https://www.caixa.gov.br/Downloads/sinapi-cadernos-tecnicos/SINAPI-CT-ALVENARIA-ESTRUTURAL-BLOCOS-CERAMICOS.pdf" TargetMode="External"/><Relationship Id="rId3895" Type="http://schemas.openxmlformats.org/officeDocument/2006/relationships/hyperlink" Target="https://www.caixa.gov.br/Downloads/sinapi-cadernos-tecnicos/SINAPI-CT-FOSSAS-E-SUMIDOUROS.pdf" TargetMode="External"/><Relationship Id="rId4946" Type="http://schemas.openxmlformats.org/officeDocument/2006/relationships/hyperlink" Target="https://www.caixa.gov.br/Downloads/sinapi-cadernos-tecnicos/SINAPI-CT-INSTALACOES-HIDRAULICAS-RESERVACAO-E-BOMBAS-DE-RECALQUE.pdf" TargetMode="External"/><Relationship Id="rId7352" Type="http://schemas.openxmlformats.org/officeDocument/2006/relationships/hyperlink" Target="https://www.caixa.gov.br/Downloads/sinapi-cadernos-tecnicos/SINAPI-CT-MASSA-UNICA-INTERNA.pdf" TargetMode="External"/><Relationship Id="rId8403" Type="http://schemas.openxmlformats.org/officeDocument/2006/relationships/hyperlink" Target="https://www.caixa.gov.br/Downloads/sinapi-cadernos-tecnicos/SINAPI-CT-RASGOS-E-FIXACOES.pdf" TargetMode="External"/><Relationship Id="rId2497" Type="http://schemas.openxmlformats.org/officeDocument/2006/relationships/hyperlink" Target="https://www.caixa.gov.br/Downloads/sinapi-cadernos-tecnicos/SINAPI-CT-DEPRECIACAO-JUROS-IMPOSTOS-E-SEGUROS-MANUTENCAO-E-MATERIAIS-NA-OPERACAO-DOS-EQUIPAMENTOS.pdf" TargetMode="External"/><Relationship Id="rId3548" Type="http://schemas.openxmlformats.org/officeDocument/2006/relationships/hyperlink" Target="https://www.caixa.gov.br/Downloads/sinapi-cadernos-tecnicos/SINAPI-CT-ESTACAS-BROCA-STRAUSS-E-ESCAVADA-COM-FLUIDO-ESTABILIZANTE.pdf" TargetMode="External"/><Relationship Id="rId7005" Type="http://schemas.openxmlformats.org/officeDocument/2006/relationships/hyperlink" Target="https://www.caixa.gov.br/Downloads/sinapi-metodologia/Livro_SINAPI_Calculos_Parametros.pdf" TargetMode="External"/><Relationship Id="rId469" Type="http://schemas.openxmlformats.org/officeDocument/2006/relationships/hyperlink" Target="https://www.caixa.gov.br/Downloads/sinapi-cadernos-tecnicos/SINAPI-CT-ASSENTAMENTO-DE-TUBOS-DE-PVC-E-METALICOS-EM-REDES-DE-AGUA.pdf" TargetMode="External"/><Relationship Id="rId883" Type="http://schemas.openxmlformats.org/officeDocument/2006/relationships/hyperlink" Target="https://www.caixa.gov.br/Downloads/sinapi-cadernos-tecnicos/SINAPI-CT-ATERROS-BASES-SUB-BASES-E-IMPRIMACOES.pdf" TargetMode="External"/><Relationship Id="rId1099" Type="http://schemas.openxmlformats.org/officeDocument/2006/relationships/hyperlink" Target="https://www.caixa.gov.br/Downloads/sinapi-cadernos-tecnicos/SINAPI-CT-CAIXAS-ENTERRADAS.pdf" TargetMode="External"/><Relationship Id="rId2564" Type="http://schemas.openxmlformats.org/officeDocument/2006/relationships/hyperlink" Target="https://www.caixa.gov.br/Downloads/sinapi-cadernos-tecnicos/SINAPI-CT-DEPRECIACAO-JUROS-IMPOSTOS-E-SEGUROS-MANUTENCAO-E-MATERIAIS-NA-OPERACAO-DOS-EQUIPAMENTOS.pdf" TargetMode="External"/><Relationship Id="rId3615" Type="http://schemas.openxmlformats.org/officeDocument/2006/relationships/hyperlink" Target="https://www.caixa.gov.br/Downloads/sinapi-cadernos-tecnicos/SINAPI-CT-ESTRUTURA-E-TRAMA-PARA-COBERTURA.pdf" TargetMode="External"/><Relationship Id="rId3962" Type="http://schemas.openxmlformats.org/officeDocument/2006/relationships/hyperlink" Target="https://www.caixa.gov.br/Downloads/sinapi-cadernos-tecnicos/SINAPI-CT-FUNDACOES-RASAS-(BLOCOS-SAPATAS-VIGAS-BALDRAME).pdf" TargetMode="External"/><Relationship Id="rId6021" Type="http://schemas.openxmlformats.org/officeDocument/2006/relationships/hyperlink" Target="https://www.caixa.gov.br/Downloads/sinapi-cadernos-tecnicos/SINAPI-CT-INSTALACOES-DE-GAS-E-INCENDIO-EM-ACO-E-FERRO-GALVANIZADO.pdf" TargetMode="External"/><Relationship Id="rId9177" Type="http://schemas.openxmlformats.org/officeDocument/2006/relationships/hyperlink" Target="https://www.caixa.gov.br/Downloads/sinapi-cadernos-tecnicos/SINAPI-CT-TRANSPORTE-CARGA-E-DESCARGA-DE-MATERIAIS.pdf" TargetMode="External"/><Relationship Id="rId9591" Type="http://schemas.openxmlformats.org/officeDocument/2006/relationships/hyperlink" Target="https://www.caixa.gov.br/Downloads/sinapi-cadernos-tecnicos/SINAPI-CT-VALVULAS-E-REGISTROS-PARA-SISTEMAS-PREDIAIS.pdf" TargetMode="External"/><Relationship Id="rId536" Type="http://schemas.openxmlformats.org/officeDocument/2006/relationships/hyperlink" Target="https://www.caixa.gov.br/Downloads/sinapi-cadernos-tecnicos/SINAPI-CT-ASSENTAMENTO-DE-TUBOS-DE-PVC-E-METALICOS-EM-REDES-DE-AGUA.pdf" TargetMode="External"/><Relationship Id="rId1166" Type="http://schemas.openxmlformats.org/officeDocument/2006/relationships/hyperlink" Target="https://www.caixa.gov.br/Downloads/sinapi-cadernos-tecnicos/SINAPI-CT-CAIXAS-DE-AGUA-PARA-EDIFICACOES.pdf" TargetMode="External"/><Relationship Id="rId2217" Type="http://schemas.openxmlformats.org/officeDocument/2006/relationships/hyperlink" Target="https://www.caixa.gov.br/Downloads/sinapi-cadernos-tecnicos/SINAPI-CT-DEPRECIACAO-JUROS-IMPOSTOS-E-SEGUROS-MANUTENCAO-E-MATERIAIS-NA-OPERACAO-DOS-EQUIPAMENTOS.pdf" TargetMode="External"/><Relationship Id="rId8193" Type="http://schemas.openxmlformats.org/officeDocument/2006/relationships/hyperlink" Target="https://www.caixa.gov.br/Downloads/sinapi-cadernos-tecnicos/SINAPI-CT-POCOS-DE-VISITA-E-CAIXAS-PARA-BOCAS-DE-LOBO.pdf" TargetMode="External"/><Relationship Id="rId9244" Type="http://schemas.openxmlformats.org/officeDocument/2006/relationships/hyperlink" Target="https://www.caixa.gov.br/Downloads/sinapi-cadernos-tecnicos/SINAPI-CT-TRANSPORTE-CARGA-E-DESCARGA-DE-MATERIAIS.pdf" TargetMode="External"/><Relationship Id="rId950" Type="http://schemas.openxmlformats.org/officeDocument/2006/relationships/hyperlink" Target="https://www.caixa.gov.br/Downloads/sinapi-cadernos-tecnicos/SINAPI-CT-ATERROS-BASES-SUB-BASES-E-IMPRIMACOES.pdf" TargetMode="External"/><Relationship Id="rId1580" Type="http://schemas.openxmlformats.org/officeDocument/2006/relationships/hyperlink" Target="https://www.caixa.gov.br/Downloads/sinapi-cadernos-tecnicos/SINAPI-CT-CUSTOS-HORARIOS-PRODUTIVO-E-IMPRODUTIVO-DOS-EQUIPAMENTOS.pdf" TargetMode="External"/><Relationship Id="rId2631" Type="http://schemas.openxmlformats.org/officeDocument/2006/relationships/hyperlink" Target="https://www.caixa.gov.br/Downloads/sinapi-cadernos-tecnicos/SINAPI-CT-DEPRECIACAO-JUROS-IMPOSTOS-E-SEGUROS-MANUTENCAO-E-MATERIAIS-NA-OPERACAO-DOS-EQUIPAMENTOS.pdf" TargetMode="External"/><Relationship Id="rId4389" Type="http://schemas.openxmlformats.org/officeDocument/2006/relationships/hyperlink" Target="https://www.caixa.gov.br/Downloads/sinapi-cadernos-tecnicos/SINAPI-CT-INSTALACOES-ELETRICAS-ELETRODUTOS-EMBUTIDOS-CABOS-CAIXAS-TOMADAS-E-INTERRUPTORES.pdf" TargetMode="External"/><Relationship Id="rId5787" Type="http://schemas.openxmlformats.org/officeDocument/2006/relationships/hyperlink" Target="https://www.caixa.gov.br/Downloads/sinapi-cadernos-tecnicos/SINAPI-CT-INSTALACOES-PREDIAIS-DE-AGUA-QUENTE-EM-CPVC.pdf" TargetMode="External"/><Relationship Id="rId6838" Type="http://schemas.openxmlformats.org/officeDocument/2006/relationships/hyperlink" Target="https://www.caixa.gov.br/Downloads/sinapi-metodologia/Livro_SINAPI_Calculos_Parametros.pdf" TargetMode="External"/><Relationship Id="rId603" Type="http://schemas.openxmlformats.org/officeDocument/2006/relationships/hyperlink" Target="https://www.caixa.gov.br/Downloads/sinapi-cadernos-tecnicos/SINAPI-CT-ASSENTAMENTO-DE-TUBOS-DE-PVC-E-METALICOS-EM-REDES-DE-AGUA.pdf" TargetMode="External"/><Relationship Id="rId1233" Type="http://schemas.openxmlformats.org/officeDocument/2006/relationships/hyperlink" Target="https://www.caixa.gov.br/Downloads/sinapi-cadernos-tecnicos/SINAPI-CT-CHAPISCO.pdf" TargetMode="External"/><Relationship Id="rId5854" Type="http://schemas.openxmlformats.org/officeDocument/2006/relationships/hyperlink" Target="https://www.caixa.gov.br/Downloads/sinapi-cadernos-tecnicos/SINAPI-CT-INSTALACOES-PREDIAIS-DE-AGUAS-PLUVIAIS-TUBOS-CONEXOES-CAIXAS-E-RALOS.pdf" TargetMode="External"/><Relationship Id="rId6905" Type="http://schemas.openxmlformats.org/officeDocument/2006/relationships/hyperlink" Target="https://www.caixa.gov.br/Downloads/sinapi-metodologia/Livro_SINAPI_Calculos_Parametros.pdf" TargetMode="External"/><Relationship Id="rId8260" Type="http://schemas.openxmlformats.org/officeDocument/2006/relationships/hyperlink" Target="https://www.caixa.gov.br/Downloads/sinapi-cadernos-tecnicos/SINAPI-CT-QUADRAS-E-SEUS-EQUIPAMENTOS.pdf" TargetMode="External"/><Relationship Id="rId9311" Type="http://schemas.openxmlformats.org/officeDocument/2006/relationships/hyperlink" Target="https://www.caixa.gov.br/Downloads/sinapi-cadernos-tecnicos/SINAPI-CT-TRATAMENTOS-SUPERFICIAIS.pdf" TargetMode="External"/><Relationship Id="rId1300" Type="http://schemas.openxmlformats.org/officeDocument/2006/relationships/hyperlink" Target="https://www.caixa.gov.br/Downloads/sinapi-cadernos-tecnicos/SINAPI-CT-CONCRETO-PROJETADO.pdf" TargetMode="External"/><Relationship Id="rId4456" Type="http://schemas.openxmlformats.org/officeDocument/2006/relationships/hyperlink" Target="https://www.caixa.gov.br/Downloads/sinapi-cadernos-tecnicos/SINAPI-CT-INSTALACOES-ELETRICAS-ELETRODUTOS-EMBUTIDOS-CABOS-CAIXAS-TOMADAS-E-INTERRUPTORES.pdf" TargetMode="External"/><Relationship Id="rId4870" Type="http://schemas.openxmlformats.org/officeDocument/2006/relationships/hyperlink" Target="https://www.caixa.gov.br/Downloads/sinapi-cadernos-tecnicos/SINAPI-CT-INSTALACOES-HIDRAULICAS-RESERVACAO-E-BOMBAS-DE-RECALQUE.pdf" TargetMode="External"/><Relationship Id="rId5507" Type="http://schemas.openxmlformats.org/officeDocument/2006/relationships/hyperlink" Target="https://www.caixa.gov.br/Downloads/sinapi-cadernos-tecnicos/SINAPI-CT-INSTALACOES-PREDIAIS-DE-AGUA-FRIA-EM-PVC.pdf" TargetMode="External"/><Relationship Id="rId5921" Type="http://schemas.openxmlformats.org/officeDocument/2006/relationships/hyperlink" Target="https://www.caixa.gov.br/Downloads/sinapi-cadernos-tecnicos/SINAPI-CT-INSTALACOES-DE-GAS-E-INCENDIO-EM-ACO-E-FERRO-GALVANIZADO.pdf" TargetMode="External"/><Relationship Id="rId3058" Type="http://schemas.openxmlformats.org/officeDocument/2006/relationships/hyperlink" Target="https://www.caixa.gov.br/Downloads/sinapi-cadernos-tecnicos/SINAPI-CT-ESCADAS.pdf" TargetMode="External"/><Relationship Id="rId3472" Type="http://schemas.openxmlformats.org/officeDocument/2006/relationships/hyperlink" Target="https://www.caixa.gov.br/Downloads/sinapi-cadernos-tecnicos/SINAPI-CT-ESQUADRIAS-PORTAS.pdf" TargetMode="External"/><Relationship Id="rId4109" Type="http://schemas.openxmlformats.org/officeDocument/2006/relationships/hyperlink" Target="https://www.caixa.gov.br/Downloads/sinapi-cadernos-tecnicos/SINAPI-CT-GABIOES-EXECUCAO-DE-MURO-E-PROTECAO-SUPERFICIAL.pdf" TargetMode="External"/><Relationship Id="rId4523" Type="http://schemas.openxmlformats.org/officeDocument/2006/relationships/hyperlink" Target="https://www.caixa.gov.br/Downloads/sinapi-cadernos-tecnicos/SINAPI-CT-INSTALACOES-ELETRICAS-ELETRODUTOS-CONEXOES-E-CONDULETES-APARENTES.pdf" TargetMode="External"/><Relationship Id="rId7679" Type="http://schemas.openxmlformats.org/officeDocument/2006/relationships/hyperlink" Target="https://www.caixa.gov.br/Downloads/sinapi-cadernos-tecnicos/SINAPI-CT-PAVIMENTO-RIGIDO-DE-CONCRETO.pdf" TargetMode="External"/><Relationship Id="rId393" Type="http://schemas.openxmlformats.org/officeDocument/2006/relationships/hyperlink" Target="https://www.caixa.gov.br/Downloads/sinapi-cadernos-tecnicos/SINAPI-CT-ASSENTAMENTO-DE-TUBOS-DE-ESGOTO-EM-PVC-E-PEAD.pdf" TargetMode="External"/><Relationship Id="rId2074" Type="http://schemas.openxmlformats.org/officeDocument/2006/relationships/hyperlink" Target="https://www.caixa.gov.br/Downloads/sinapi-cadernos-tecnicos/SINAPI-CT-DEPRECIACAO-JUROS-IMPOSTOS-E-SEGUROS-MANUTENCAO-E-MATERIAIS-NA-OPERACAO-DOS-EQUIPAMENTOS.pdf" TargetMode="External"/><Relationship Id="rId3125" Type="http://schemas.openxmlformats.org/officeDocument/2006/relationships/hyperlink" Target="https://www.caixa.gov.br/Downloads/sinapi-cadernos-tecnicos/SINAPI-CT-ESCAVACAO-HORIZONTAL.pdf" TargetMode="External"/><Relationship Id="rId6695" Type="http://schemas.openxmlformats.org/officeDocument/2006/relationships/hyperlink" Target="https://www.caixa.gov.br/Downloads/sinapi-cadernos-tecnicos/SINAPI-CT-LIMPEZA-DE-OBRA.pdf" TargetMode="External"/><Relationship Id="rId7746" Type="http://schemas.openxmlformats.org/officeDocument/2006/relationships/hyperlink" Target="https://www.caixa.gov.br/Downloads/sinapi-cadernos-tecnicos/SINAPI-CT-PERFURACAO-HORIZONTAL-DIRECIONAL-HDD.pdf" TargetMode="External"/><Relationship Id="rId460" Type="http://schemas.openxmlformats.org/officeDocument/2006/relationships/hyperlink" Target="https://www.caixa.gov.br/Downloads/sinapi-cadernos-tecnicos/SINAPI-CT-ASSENTAMENTO-DE-TUBOS-DE-PVC-E-METALICOS-EM-REDES-DE-AGUA.pdf" TargetMode="External"/><Relationship Id="rId1090" Type="http://schemas.openxmlformats.org/officeDocument/2006/relationships/hyperlink" Target="https://www.caixa.gov.br/Downloads/sinapi-cadernos-tecnicos/SINAPI-CT-BRISES.pdf" TargetMode="External"/><Relationship Id="rId2141" Type="http://schemas.openxmlformats.org/officeDocument/2006/relationships/hyperlink" Target="https://www.caixa.gov.br/Downloads/sinapi-cadernos-tecnicos/SINAPI-CT-DEPRECIACAO-JUROS-IMPOSTOS-E-SEGUROS-MANUTENCAO-E-MATERIAIS-NA-OPERACAO-DOS-EQUIPAMENTOS.pdf" TargetMode="External"/><Relationship Id="rId5297" Type="http://schemas.openxmlformats.org/officeDocument/2006/relationships/hyperlink" Target="https://www.caixa.gov.br/Downloads/sinapi-cadernos-tecnicos/SINAPI-CT-INSTALACOES-HIDRAULICAS-EM-PPR.pdf" TargetMode="External"/><Relationship Id="rId6348" Type="http://schemas.openxmlformats.org/officeDocument/2006/relationships/hyperlink" Target="https://www.caixa.gov.br/Downloads/sinapi-cadernos-tecnicos/SINAPI-CT-INSTALACOES-EM-COBRE.pdf" TargetMode="External"/><Relationship Id="rId113" Type="http://schemas.openxmlformats.org/officeDocument/2006/relationships/hyperlink" Target="https://www.caixa.gov.br/Downloads/sinapi-cadernos-tecnicos/SINAPI-CT-ARGAMASSAS.pdf" TargetMode="External"/><Relationship Id="rId6762" Type="http://schemas.openxmlformats.org/officeDocument/2006/relationships/hyperlink" Target="https://www.caixa.gov.br/Downloads/sinapi-metodologia/Livro_SINAPI_Calculos_Parametros.pdf" TargetMode="External"/><Relationship Id="rId7813" Type="http://schemas.openxmlformats.org/officeDocument/2006/relationships/hyperlink" Target="https://www.caixa.gov.br/Downloads/sinapi-cadernos-tecnicos/SINAPI-CT-PINTURA-INTERNA.pdf" TargetMode="External"/><Relationship Id="rId2958" Type="http://schemas.openxmlformats.org/officeDocument/2006/relationships/hyperlink" Target="https://www.caixa.gov.br/Downloads/sinapi-cadernos-tecnicos/SINAPI-CT-EQUIPAMENTOS-DE-PROTECAO-COLETIVA.pdf" TargetMode="External"/><Relationship Id="rId5017" Type="http://schemas.openxmlformats.org/officeDocument/2006/relationships/hyperlink" Target="https://www.caixa.gov.br/Downloads/sinapi-cadernos-tecnicos/SINAPI-CT-INSTALACOES-HIDRAULICAS-RESERVACAO-E-BOMBAS-DE-RECALQUE.pdf" TargetMode="External"/><Relationship Id="rId5364" Type="http://schemas.openxmlformats.org/officeDocument/2006/relationships/hyperlink" Target="https://www.caixa.gov.br/Downloads/sinapi-cadernos-tecnicos/SINAPI-CT-INSTALACOES-PREDIAIS-DE-ESGOTO-TUBOS-E-CONEXOES.pdf" TargetMode="External"/><Relationship Id="rId6415" Type="http://schemas.openxmlformats.org/officeDocument/2006/relationships/hyperlink" Target="https://www.caixa.gov.br/Downloads/sinapi-cadernos-tecnicos/SINAPI-CT-INSTALACOES-EM-COBRE.pdf" TargetMode="External"/><Relationship Id="rId1974" Type="http://schemas.openxmlformats.org/officeDocument/2006/relationships/hyperlink" Target="https://www.caixa.gov.br/Downloads/sinapi-cadernos-tecnicos/SINAPI-CT-DEPRECIACAO-JUROS-IMPOSTOS-E-SEGUROS-MANUTENCAO-E-MATERIAIS-NA-OPERACAO-DOS-EQUIPAMENTOS.pdf" TargetMode="External"/><Relationship Id="rId4380" Type="http://schemas.openxmlformats.org/officeDocument/2006/relationships/hyperlink" Target="https://www.caixa.gov.br/Downloads/sinapi-cadernos-tecnicos/SINAPI-CT-INSTALACOES-ELETRICAS-ELETRODUTOS-EMBUTIDOS-CABOS-CAIXAS-TOMADAS-E-INTERRUPTORES.pdf" TargetMode="External"/><Relationship Id="rId5431" Type="http://schemas.openxmlformats.org/officeDocument/2006/relationships/hyperlink" Target="https://www.caixa.gov.br/Downloads/sinapi-cadernos-tecnicos/SINAPI-CT-INSTALACOES-PREDIAIS-DE-AGUA-FRIA-EM-PVC.pdf" TargetMode="External"/><Relationship Id="rId8587" Type="http://schemas.openxmlformats.org/officeDocument/2006/relationships/hyperlink" Target="https://www.caixa.gov.br/Downloads/sinapi-cadernos-tecnicos/SINAPI-CT-REDES-DE-AGUA-E-ESGOTO-EM-PEAD-LISO-(TUBOS-E-CONEXOES).pdf" TargetMode="External"/><Relationship Id="rId9638" Type="http://schemas.openxmlformats.org/officeDocument/2006/relationships/hyperlink" Target="https://www.caixa.gov.br/Downloads/sinapi-cadernos-tecnicos/SINAPI-CT-VALVULAS-PARA-REDES-DE-SANEAMENTO.pdf" TargetMode="External"/><Relationship Id="rId1627" Type="http://schemas.openxmlformats.org/officeDocument/2006/relationships/hyperlink" Target="https://www.caixa.gov.br/Downloads/sinapi-cadernos-tecnicos/SINAPI-CT-CUSTOS-HORARIOS-PRODUTIVO-E-IMPRODUTIVO-DOS-EQUIPAMENTOS.pdf" TargetMode="External"/><Relationship Id="rId4033" Type="http://schemas.openxmlformats.org/officeDocument/2006/relationships/hyperlink" Target="https://www.caixa.gov.br/Downloads/sinapi-cadernos-tecnicos/SINAPI-CT-FORMAS-PARA-ESTRUTURAS-DE-CONCRETO-ARMADO.pdf" TargetMode="External"/><Relationship Id="rId7189" Type="http://schemas.openxmlformats.org/officeDocument/2006/relationships/hyperlink" Target="https://www.caixa.gov.br/Downloads/sinapi-cadernos-tecnicos/SINAPI-CT-LOUCAS-E-METAIS.pdf" TargetMode="External"/><Relationship Id="rId8654" Type="http://schemas.openxmlformats.org/officeDocument/2006/relationships/hyperlink" Target="https://www.caixa.gov.br/Downloads/sinapi-cadernos-tecnicos/SINAPI-CT-REDES-DE-AGUA-E-ESGOTO-EM-PEAD-LISO-(TUBOS-E-CONEXOES).pdf" TargetMode="External"/><Relationship Id="rId3799" Type="http://schemas.openxmlformats.org/officeDocument/2006/relationships/hyperlink" Target="https://www.caixa.gov.br/Downloads/sinapi-cadernos-tecnicos/SINAPI-CT-ESTRUTURAS-DE-MADEIRA.pdf" TargetMode="External"/><Relationship Id="rId4100" Type="http://schemas.openxmlformats.org/officeDocument/2006/relationships/hyperlink" Target="https://www.caixa.gov.br/Downloads/sinapi-cadernos-tecnicos/SINAPI-CT-GABIOES-EXECUCAO-DE-MURO-E-PROTECAO-SUPERFICIAL.pdf" TargetMode="External"/><Relationship Id="rId7256" Type="http://schemas.openxmlformats.org/officeDocument/2006/relationships/hyperlink" Target="https://www.caixa.gov.br/Downloads/sinapi-cadernos-tecnicos/SINAPI-CT-MASSA-UNICA-EXTERNA.pdf" TargetMode="External"/><Relationship Id="rId7670" Type="http://schemas.openxmlformats.org/officeDocument/2006/relationships/hyperlink" Target="https://www.caixa.gov.br/Downloads/sinapi-cadernos-tecnicos/SINAPI-CT-PAVIMENTO-RIGIDO-DE-CONCRETO.pdf" TargetMode="External"/><Relationship Id="rId8307" Type="http://schemas.openxmlformats.org/officeDocument/2006/relationships/hyperlink" Target="https://www.caixa.gov.br/Downloads/sinapi-cadernos-tecnicos/SINAPI-CT-RADIER-PISO-DE-CONCRETO-E-LAJE-SOBRE-SOLO.pdf" TargetMode="External"/><Relationship Id="rId8721" Type="http://schemas.openxmlformats.org/officeDocument/2006/relationships/hyperlink" Target="https://www.caixa.gov.br/Downloads/sinapi-cadernos-tecnicos/SINAPI-CT-REVESTIMENTOS-CERAMICOS-INTERNOS.pdf" TargetMode="External"/><Relationship Id="rId6272" Type="http://schemas.openxmlformats.org/officeDocument/2006/relationships/hyperlink" Target="https://www.caixa.gov.br/Downloads/sinapi-cadernos-tecnicos/SINAPI-CT-INSTALACOES-DE-GAS-EM-PEX-MULTICAMADAS.pdf" TargetMode="External"/><Relationship Id="rId7323" Type="http://schemas.openxmlformats.org/officeDocument/2006/relationships/hyperlink" Target="https://www.caixa.gov.br/Downloads/sinapi-cadernos-tecnicos/SINAPI-CT-MASSA-UNICA-EXTERNA.pdf" TargetMode="External"/><Relationship Id="rId3866" Type="http://schemas.openxmlformats.org/officeDocument/2006/relationships/hyperlink" Target="https://www.caixa.gov.br/Downloads/sinapi-cadernos-tecnicos/SINAPI-CT-FACHADAS-COM-PLACAS-CERAMICAS-E-GRANITO-INSERTADAS.pdf" TargetMode="External"/><Relationship Id="rId4917" Type="http://schemas.openxmlformats.org/officeDocument/2006/relationships/hyperlink" Target="https://www.caixa.gov.br/Downloads/sinapi-cadernos-tecnicos/SINAPI-CT-INSTALACOES-HIDRAULICAS-RESERVACAO-E-BOMBAS-DE-RECALQUE.pdf" TargetMode="External"/><Relationship Id="rId9495" Type="http://schemas.openxmlformats.org/officeDocument/2006/relationships/hyperlink" Target="https://www.caixa.gov.br/Downloads/sinapi-cadernos-tecnicos/SINAPI-CT-VALVULAS-E-REGISTROS-PARA-SISTEMAS-PREDIAIS.pdf" TargetMode="External"/><Relationship Id="rId787" Type="http://schemas.openxmlformats.org/officeDocument/2006/relationships/hyperlink" Target="https://www.caixa.gov.br/Downloads/sinapi-cadernos-tecnicos/SINAPI-CT-ATERROS-BASES-SUB-BASES-E-IMPRIMACOES.pdf" TargetMode="External"/><Relationship Id="rId2468" Type="http://schemas.openxmlformats.org/officeDocument/2006/relationships/hyperlink" Target="https://www.caixa.gov.br/Downloads/sinapi-cadernos-tecnicos/SINAPI-CT-DEPRECIACAO-JUROS-IMPOSTOS-E-SEGUROS-MANUTENCAO-E-MATERIAIS-NA-OPERACAO-DOS-EQUIPAMENTOS.pdf" TargetMode="External"/><Relationship Id="rId2882" Type="http://schemas.openxmlformats.org/officeDocument/2006/relationships/hyperlink" Target="https://www.caixa.gov.br/Downloads/sinapi-cadernos-tecnicos/SINAPI-CT-ELETROCALHAS.pdf" TargetMode="External"/><Relationship Id="rId3519" Type="http://schemas.openxmlformats.org/officeDocument/2006/relationships/hyperlink" Target="https://www.caixa.gov.br/Downloads/sinapi-cadernos-tecnicos/SINAPI-CT-ESQUADRIAS-PORTAS.pdf" TargetMode="External"/><Relationship Id="rId3933" Type="http://schemas.openxmlformats.org/officeDocument/2006/relationships/hyperlink" Target="https://www.caixa.gov.br/Downloads/sinapi-cadernos-tecnicos/SINAPI-CT-FUNDACOES-RASAS-(BLOCOS-SAPATAS-VIGAS-BALDRAME).pdf" TargetMode="External"/><Relationship Id="rId8097" Type="http://schemas.openxmlformats.org/officeDocument/2006/relationships/hyperlink" Target="https://www.caixa.gov.br/Downloads/sinapi-cadernos-tecnicos/SINAPI-CT-POCOS-DE-VISITA-E-CAIXAS-PARA-BOCAS-DE-LOBO.pdf" TargetMode="External"/><Relationship Id="rId9148" Type="http://schemas.openxmlformats.org/officeDocument/2006/relationships/hyperlink" Target="https://www.caixa.gov.br/Downloads/sinapi-cadernos-tecnicos/SINAPI-CT-TRANSPORTE-DE-MATERIAIS-DENTRO-DO-CANTEIRO-DE-OBRAS.pdf" TargetMode="External"/><Relationship Id="rId854" Type="http://schemas.openxmlformats.org/officeDocument/2006/relationships/hyperlink" Target="https://www.caixa.gov.br/Downloads/sinapi-cadernos-tecnicos/SINAPI-CT-ATERROS-BASES-SUB-BASES-E-IMPRIMACOES.pdf" TargetMode="External"/><Relationship Id="rId1484" Type="http://schemas.openxmlformats.org/officeDocument/2006/relationships/hyperlink" Target="https://www.caixa.gov.br/Downloads/sinapi-cadernos-tecnicos/SINAPI-CT-CUSTOS-HORARIOS-PRODUTIVO-E-IMPRODUTIVO-DOS-EQUIPAMENTOS.pdf" TargetMode="External"/><Relationship Id="rId2535" Type="http://schemas.openxmlformats.org/officeDocument/2006/relationships/hyperlink" Target="https://www.caixa.gov.br/Downloads/sinapi-cadernos-tecnicos/SINAPI-CT-DEPRECIACAO-JUROS-IMPOSTOS-E-SEGUROS-MANUTENCAO-E-MATERIAIS-NA-OPERACAO-DOS-EQUIPAMENTOS.pdf" TargetMode="External"/><Relationship Id="rId9562" Type="http://schemas.openxmlformats.org/officeDocument/2006/relationships/hyperlink" Target="https://www.caixa.gov.br/Downloads/sinapi-cadernos-tecnicos/SINAPI-CT-VALVULAS-E-REGISTROS-PARA-SISTEMAS-PREDIAIS.pdf" TargetMode="External"/><Relationship Id="rId507" Type="http://schemas.openxmlformats.org/officeDocument/2006/relationships/hyperlink" Target="https://www.caixa.gov.br/Downloads/sinapi-cadernos-tecnicos/SINAPI-CT-ASSENTAMENTO-DE-TUBOS-DE-PVC-E-METALICOS-EM-REDES-DE-AGUA.pdf" TargetMode="External"/><Relationship Id="rId921" Type="http://schemas.openxmlformats.org/officeDocument/2006/relationships/hyperlink" Target="https://www.caixa.gov.br/Downloads/sinapi-cadernos-tecnicos/SINAPI-CT-ATERROS-BASES-SUB-BASES-E-IMPRIMACOES.pdf" TargetMode="External"/><Relationship Id="rId1137" Type="http://schemas.openxmlformats.org/officeDocument/2006/relationships/hyperlink" Target="https://www.caixa.gov.br/Downloads/sinapi-cadernos-tecnicos/SINAPI-CT-CAIXAS-ENTERRADAS.pdf" TargetMode="External"/><Relationship Id="rId1551" Type="http://schemas.openxmlformats.org/officeDocument/2006/relationships/hyperlink" Target="https://www.caixa.gov.br/Downloads/sinapi-cadernos-tecnicos/SINAPI-CT-CUSTOS-HORARIOS-PRODUTIVO-E-IMPRODUTIVO-DOS-EQUIPAMENTOS.pdf" TargetMode="External"/><Relationship Id="rId2602" Type="http://schemas.openxmlformats.org/officeDocument/2006/relationships/hyperlink" Target="https://www.caixa.gov.br/Downloads/sinapi-cadernos-tecnicos/SINAPI-CT-DEPRECIACAO-JUROS-IMPOSTOS-E-SEGUROS-MANUTENCAO-E-MATERIAIS-NA-OPERACAO-DOS-EQUIPAMENTOS.pdf" TargetMode="External"/><Relationship Id="rId5758" Type="http://schemas.openxmlformats.org/officeDocument/2006/relationships/hyperlink" Target="https://www.caixa.gov.br/Downloads/sinapi-cadernos-tecnicos/SINAPI-CT-INSTALACOES-PREDIAIS-DE-AGUA-QUENTE-EM-CPVC.pdf" TargetMode="External"/><Relationship Id="rId6809" Type="http://schemas.openxmlformats.org/officeDocument/2006/relationships/hyperlink" Target="https://www.caixa.gov.br/Downloads/sinapi-metodologia/Livro_SINAPI_Calculos_Parametros.pdf" TargetMode="External"/><Relationship Id="rId8164" Type="http://schemas.openxmlformats.org/officeDocument/2006/relationships/hyperlink" Target="https://www.caixa.gov.br/Downloads/sinapi-cadernos-tecnicos/SINAPI-CT-POCOS-DE-VISITA-E-CAIXAS-PARA-BOCAS-DE-LOBO.pdf" TargetMode="External"/><Relationship Id="rId9215" Type="http://schemas.openxmlformats.org/officeDocument/2006/relationships/hyperlink" Target="https://www.caixa.gov.br/Downloads/sinapi-cadernos-tecnicos/SINAPI-CT-TRANSPORTE-CARGA-E-DESCARGA-DE-MATERIAIS.pdf" TargetMode="External"/><Relationship Id="rId1204" Type="http://schemas.openxmlformats.org/officeDocument/2006/relationships/hyperlink" Target="https://www.caixa.gov.br/Downloads/sinapi-cadernos-tecnicos/SINAPI-CT-CANALETAS-GRELHAS-E-CAIXAS-COM-GRELHA-PARA-DRENAGEM.pdf" TargetMode="External"/><Relationship Id="rId4774" Type="http://schemas.openxmlformats.org/officeDocument/2006/relationships/hyperlink" Target="https://www.caixa.gov.br/Downloads/sinapi-cadernos-tecnicos/SINAPI-CT-INSTALACOES-ELETRICAS-REDE-DE-DISTRIBUICAO.pdf" TargetMode="External"/><Relationship Id="rId5825" Type="http://schemas.openxmlformats.org/officeDocument/2006/relationships/hyperlink" Target="https://www.caixa.gov.br/Downloads/sinapi-cadernos-tecnicos/SINAPI-CT-INSTALACOES-PREDIAIS-DE-AGUAS-PLUVIAIS-TUBOS-CONEXOES-CAIXAS-E-RALOS.pdf" TargetMode="External"/><Relationship Id="rId7180" Type="http://schemas.openxmlformats.org/officeDocument/2006/relationships/hyperlink" Target="https://www.caixa.gov.br/Downloads/sinapi-cadernos-tecnicos/SINAPI-CT-LOUCAS-E-METAIS.pdf" TargetMode="External"/><Relationship Id="rId8231" Type="http://schemas.openxmlformats.org/officeDocument/2006/relationships/hyperlink" Target="https://www.caixa.gov.br/Downloads/sinapi-cadernos-tecnicos/SINAPI-CT-PRODUCAO-DE-CONCRETO.pdf" TargetMode="External"/><Relationship Id="rId3376" Type="http://schemas.openxmlformats.org/officeDocument/2006/relationships/hyperlink" Target="https://www.caixa.gov.br/Downloads/sinapi-cadernos-tecnicos/SINAPI-CT-ESGOTAMENTO-DE-VALA-E-REBAIXAMENTO-DO-LENCOL-FREATICO.pdf" TargetMode="External"/><Relationship Id="rId4427" Type="http://schemas.openxmlformats.org/officeDocument/2006/relationships/hyperlink" Target="https://www.caixa.gov.br/Downloads/sinapi-cadernos-tecnicos/SINAPI-CT-INSTALACOES-ELETRICAS-ELETRODUTOS-EMBUTIDOS-CABOS-CAIXAS-TOMADAS-E-INTERRUPTORES.pdf" TargetMode="External"/><Relationship Id="rId297" Type="http://schemas.openxmlformats.org/officeDocument/2006/relationships/hyperlink" Target="https://www.caixa.gov.br/Downloads/sinapi-cadernos-tecnicos/SINAPI-CT-ARMACAO-PARA-ESTRUTURAS-DE-CONCRETO-ARMADO.pdf" TargetMode="External"/><Relationship Id="rId2392" Type="http://schemas.openxmlformats.org/officeDocument/2006/relationships/hyperlink" Target="https://www.caixa.gov.br/Downloads/sinapi-cadernos-tecnicos/SINAPI-CT-DEPRECIACAO-JUROS-IMPOSTOS-E-SEGUROS-MANUTENCAO-E-MATERIAIS-NA-OPERACAO-DOS-EQUIPAMENTOS.pdf" TargetMode="External"/><Relationship Id="rId3029" Type="http://schemas.openxmlformats.org/officeDocument/2006/relationships/hyperlink" Target="https://www.caixa.gov.br/Downloads/sinapi-cadernos-tecnicos/SINAPI-CT-ESCADAS.pdf" TargetMode="External"/><Relationship Id="rId3790" Type="http://schemas.openxmlformats.org/officeDocument/2006/relationships/hyperlink" Target="https://www.caixa.gov.br/Downloads/sinapi-cadernos-tecnicos/SINAPI-CT-ESTRUTURAS-DE-MADEIRA.pdf" TargetMode="External"/><Relationship Id="rId4841" Type="http://schemas.openxmlformats.org/officeDocument/2006/relationships/hyperlink" Target="https://www.caixa.gov.br/Downloads/sinapi-cadernos-tecnicos/SINAPI-CT-INSTALACOES-HIDRAULICAS-RESERVACAO-E-BOMBAS-DE-RECALQUE.pdf" TargetMode="External"/><Relationship Id="rId6599" Type="http://schemas.openxmlformats.org/officeDocument/2006/relationships/hyperlink" Target="https://www.caixa.gov.br/Downloads/sinapi-cadernos-tecnicos/SINAPI-CT-INSTALACOES-PARA-CANTEIROS-DE-OBRAS.pdf" TargetMode="External"/><Relationship Id="rId7997" Type="http://schemas.openxmlformats.org/officeDocument/2006/relationships/hyperlink" Target="https://www.caixa.gov.br/Downloads/sinapi-cadernos-tecnicos/SINAPI-CT-POSTES-DE-CONCRETO-E-METALICOS.pdf" TargetMode="External"/><Relationship Id="rId364" Type="http://schemas.openxmlformats.org/officeDocument/2006/relationships/hyperlink" Target="https://www.caixa.gov.br/Downloads/sinapi-cadernos-tecnicos/SINAPI-CT-ASSENTAMENTO-DE-TUBOS-DE-ESGOTO-EM-PVC-E-PEAD.pdf" TargetMode="External"/><Relationship Id="rId2045" Type="http://schemas.openxmlformats.org/officeDocument/2006/relationships/hyperlink" Target="https://www.caixa.gov.br/Downloads/sinapi-cadernos-tecnicos/SINAPI-CT-DEPRECIACAO-JUROS-IMPOSTOS-E-SEGUROS-MANUTENCAO-E-MATERIAIS-NA-OPERACAO-DOS-EQUIPAMENTOS.pdf" TargetMode="External"/><Relationship Id="rId3443" Type="http://schemas.openxmlformats.org/officeDocument/2006/relationships/hyperlink" Target="https://www.caixa.gov.br/Downloads/sinapi-cadernos-tecnicos/SINAPI-CT-ESQUADRIAS-PORTAS.pdf" TargetMode="External"/><Relationship Id="rId9072" Type="http://schemas.openxmlformats.org/officeDocument/2006/relationships/hyperlink" Target="https://www.caixa.gov.br/Downloads/sinapi-cadernos-tecnicos/SINAPI-CT-TRANSPORTE-FLUVIAL-MOMENTO-DE-TRANSPORTE.pdf" TargetMode="External"/><Relationship Id="rId3510" Type="http://schemas.openxmlformats.org/officeDocument/2006/relationships/hyperlink" Target="https://www.caixa.gov.br/Downloads/sinapi-cadernos-tecnicos/SINAPI-CT-ESQUADRIAS-PORTAS.pdf" TargetMode="External"/><Relationship Id="rId6666" Type="http://schemas.openxmlformats.org/officeDocument/2006/relationships/hyperlink" Target="https://www.caixa.gov.br/Downloads/sinapi-cadernos-tecnicos/SINAPI-CT-LIGACOES-PREDIAIS-DE-AGUA-E-ESGOTO.pdf" TargetMode="External"/><Relationship Id="rId7717" Type="http://schemas.openxmlformats.org/officeDocument/2006/relationships/hyperlink" Target="https://www.caixa.gov.br/Downloads/sinapi-cadernos-tecnicos/SINAPI-CT-PERFURACAO-HORIZONTAL-DIRECIONAL-HDD.pdf" TargetMode="External"/><Relationship Id="rId431" Type="http://schemas.openxmlformats.org/officeDocument/2006/relationships/hyperlink" Target="https://www.caixa.gov.br/Downloads/sinapi-cadernos-tecnicos/SINAPI-CT-ASSENTAMENTO-DE-TUBOS-DE-PVC-E-METALICOS-EM-REDES-DE-AGUA.pdf" TargetMode="External"/><Relationship Id="rId1061" Type="http://schemas.openxmlformats.org/officeDocument/2006/relationships/hyperlink" Target="https://www.caixa.gov.br/Downloads/sinapi-cadernos-tecnicos/SINAPI-CT-BOMBAS-HIDRAULICAS-CENTRIFUGAS-HORIZONTAIS-E-SUBMERSIVEIS.pdf" TargetMode="External"/><Relationship Id="rId2112" Type="http://schemas.openxmlformats.org/officeDocument/2006/relationships/hyperlink" Target="https://www.caixa.gov.br/Downloads/sinapi-cadernos-tecnicos/SINAPI-CT-DEPRECIACAO-JUROS-IMPOSTOS-E-SEGUROS-MANUTENCAO-E-MATERIAIS-NA-OPERACAO-DOS-EQUIPAMENTOS.pdf" TargetMode="External"/><Relationship Id="rId5268" Type="http://schemas.openxmlformats.org/officeDocument/2006/relationships/hyperlink" Target="https://www.caixa.gov.br/Downloads/sinapi-cadernos-tecnicos/SINAPI-CT-INSTALACOES-HIDRAULICAS-EM-PPR.pdf" TargetMode="External"/><Relationship Id="rId5682" Type="http://schemas.openxmlformats.org/officeDocument/2006/relationships/hyperlink" Target="https://www.caixa.gov.br/Downloads/sinapi-cadernos-tecnicos/SINAPI-CT-INSTALACOES-PREDIAIS-DE-AGUA-QUENTE-EM-CPVC.pdf" TargetMode="External"/><Relationship Id="rId6319" Type="http://schemas.openxmlformats.org/officeDocument/2006/relationships/hyperlink" Target="https://www.caixa.gov.br/Downloads/sinapi-cadernos-tecnicos/SINAPI-CT-INSTALACOES-DE-AR-CONDICIONADO.pdf" TargetMode="External"/><Relationship Id="rId6733" Type="http://schemas.openxmlformats.org/officeDocument/2006/relationships/hyperlink" Target="https://www.caixa.gov.br/Downloads/sinapi-metodologia/Livro_SINAPI_Calculos_Parametros.pdf" TargetMode="External"/><Relationship Id="rId1878" Type="http://schemas.openxmlformats.org/officeDocument/2006/relationships/hyperlink" Target="https://www.caixa.gov.br/Downloads/sinapi-cadernos-tecnicos/SINAPI-CT-DEPRECIACAO-JUROS-IMPOSTOS-E-SEGUROS-MANUTENCAO-E-MATERIAIS-NA-OPERACAO-DOS-EQUIPAMENTOS.pdf" TargetMode="External"/><Relationship Id="rId2929" Type="http://schemas.openxmlformats.org/officeDocument/2006/relationships/hyperlink" Target="https://www.caixa.gov.br/Downloads/sinapi-cadernos-tecnicos/SINAPI-CT-ENERGIA-SOLAR-PARA-EDIFICACOES.pdf" TargetMode="External"/><Relationship Id="rId4284" Type="http://schemas.openxmlformats.org/officeDocument/2006/relationships/hyperlink" Target="https://www.caixa.gov.br/Downloads/sinapi-cadernos-tecnicos/SINAPI-CT-ILUMINACAO-PREDIAL-E-MONITORAMENTO.pdf" TargetMode="External"/><Relationship Id="rId5335" Type="http://schemas.openxmlformats.org/officeDocument/2006/relationships/hyperlink" Target="https://www.caixa.gov.br/Downloads/sinapi-cadernos-tecnicos/SINAPI-CT-INSTALACOES-PREDIAIS-DE-ESGOTO-TUBOS-E-CONEXOES.pdf" TargetMode="External"/><Relationship Id="rId4351" Type="http://schemas.openxmlformats.org/officeDocument/2006/relationships/hyperlink" Target="https://www.caixa.gov.br/Downloads/sinapi-cadernos-tecnicos/SINAPI-CT-INSTALACOES-ELETRICAS-ELETRODUTOS-EMBUTIDOS-CABOS-CAIXAS-TOMADAS-E-INTERRUPTORES.pdf" TargetMode="External"/><Relationship Id="rId5402" Type="http://schemas.openxmlformats.org/officeDocument/2006/relationships/hyperlink" Target="https://www.caixa.gov.br/Downloads/sinapi-cadernos-tecnicos/SINAPI-CT-INSTALACOES-PREDIAIS-DE-ESGOTO-TUBOS-E-CONEXOES.pdf" TargetMode="External"/><Relationship Id="rId6800" Type="http://schemas.openxmlformats.org/officeDocument/2006/relationships/hyperlink" Target="https://www.caixa.gov.br/Downloads/sinapi-metodologia/Livro_SINAPI_Calculos_Parametros.pdf" TargetMode="External"/><Relationship Id="rId8558" Type="http://schemas.openxmlformats.org/officeDocument/2006/relationships/hyperlink" Target="https://www.caixa.gov.br/Downloads/sinapi-cadernos-tecnicos/SINAPI-CT-REDES-DE-LOGICA-TELEFONIA-E-IMAGEM.pdf" TargetMode="External"/><Relationship Id="rId9609" Type="http://schemas.openxmlformats.org/officeDocument/2006/relationships/hyperlink" Target="https://www.caixa.gov.br/Downloads/sinapi-cadernos-tecnicos/SINAPI-CT-VALVULAS-PARA-REDES-DE-SANEAMENTO.pdf" TargetMode="External"/><Relationship Id="rId1945" Type="http://schemas.openxmlformats.org/officeDocument/2006/relationships/hyperlink" Target="https://www.caixa.gov.br/Downloads/sinapi-cadernos-tecnicos/SINAPI-CT-DEPRECIACAO-JUROS-IMPOSTOS-E-SEGUROS-MANUTENCAO-E-MATERIAIS-NA-OPERACAO-DOS-EQUIPAMENTOS.pdf" TargetMode="External"/><Relationship Id="rId4004" Type="http://schemas.openxmlformats.org/officeDocument/2006/relationships/hyperlink" Target="https://www.caixa.gov.br/Downloads/sinapi-cadernos-tecnicos/SINAPI-CT-FORMAS-PARA-ESTRUTURAS-DE-CONCRETO-ARMADO.pdf" TargetMode="External"/><Relationship Id="rId8972" Type="http://schemas.openxmlformats.org/officeDocument/2006/relationships/hyperlink" Target="https://www.caixa.gov.br/Downloads/sinapi-cadernos-tecnicos/SINAPI-CT-TRANSPORTE-FLUVIAL-CARGA-E-DESCARGA.pdf" TargetMode="External"/><Relationship Id="rId3020" Type="http://schemas.openxmlformats.org/officeDocument/2006/relationships/hyperlink" Target="https://www.caixa.gov.br/Downloads/sinapi-cadernos-tecnicos/SINAPI-CT-ESCADAS.pdf" TargetMode="External"/><Relationship Id="rId6176" Type="http://schemas.openxmlformats.org/officeDocument/2006/relationships/hyperlink" Target="https://www.caixa.gov.br/Downloads/sinapi-cadernos-tecnicos/SINAPI-CT-INSTALACOES-DE-GAS-E-INCENDIO-EM-ACO-E-FERRO-GALVANIZADO.pdf" TargetMode="External"/><Relationship Id="rId7227" Type="http://schemas.openxmlformats.org/officeDocument/2006/relationships/hyperlink" Target="https://www.caixa.gov.br/Downloads/sinapi-cadernos-tecnicos/SINAPI-CT-LUMINARIAS-EXTERNAS.pdf" TargetMode="External"/><Relationship Id="rId7574" Type="http://schemas.openxmlformats.org/officeDocument/2006/relationships/hyperlink" Target="https://www.caixa.gov.br/Downloads/sinapi-cadernos-tecnicos/SINAPI-CT-PARQUINHOS-E-EQUIPAMENTOS-DE-GINASTICA-AO-AR-LIVRE.pdf" TargetMode="External"/><Relationship Id="rId8625" Type="http://schemas.openxmlformats.org/officeDocument/2006/relationships/hyperlink" Target="https://www.caixa.gov.br/Downloads/sinapi-cadernos-tecnicos/SINAPI-CT-REDES-DE-AGUA-E-ESGOTO-EM-PEAD-LISO-(TUBOS-E-CONEXOES).pdf" TargetMode="External"/><Relationship Id="rId6590" Type="http://schemas.openxmlformats.org/officeDocument/2006/relationships/hyperlink" Target="https://www.caixa.gov.br/Downloads/sinapi-cadernos-tecnicos/SINAPI-CT-INSTALACOES-PARA-CANTEIROS-DE-OBRAS.pdf" TargetMode="External"/><Relationship Id="rId7641" Type="http://schemas.openxmlformats.org/officeDocument/2006/relationships/hyperlink" Target="https://www.caixa.gov.br/Downloads/sinapi-cadernos-tecnicos/SINAPI-CT-PAVIMENTO-INTERTRAVADO.pdf" TargetMode="External"/><Relationship Id="rId2786" Type="http://schemas.openxmlformats.org/officeDocument/2006/relationships/hyperlink" Target="https://www.caixa.gov.br/Downloads/sinapi-cadernos-tecnicos/SINAPI-CT-DUTOS-PARA-AR-CONDICIONADO.pdf" TargetMode="External"/><Relationship Id="rId3837" Type="http://schemas.openxmlformats.org/officeDocument/2006/relationships/hyperlink" Target="https://www.caixa.gov.br/Downloads/sinapi-cadernos-tecnicos/SINAPI-CT-EXECUCAO-DE-TIRANTES.pdf" TargetMode="External"/><Relationship Id="rId5192" Type="http://schemas.openxmlformats.org/officeDocument/2006/relationships/hyperlink" Target="https://www.caixa.gov.br/Downloads/sinapi-cadernos-tecnicos/SINAPI-CT-INSTALACOES-HIDRAULICAS-EM-PEX.pdf" TargetMode="External"/><Relationship Id="rId6243" Type="http://schemas.openxmlformats.org/officeDocument/2006/relationships/hyperlink" Target="https://www.caixa.gov.br/Downloads/sinapi-cadernos-tecnicos/SINAPI-CT-INSTALACOES-DE-GAS-EM-PEX-MULTICAMADAS.pdf" TargetMode="External"/><Relationship Id="rId9399" Type="http://schemas.openxmlformats.org/officeDocument/2006/relationships/hyperlink" Target="https://www.caixa.gov.br/Downloads/sinapi-cadernos-tecnicos/SINAPI-CT-TUBULOES.pdf" TargetMode="External"/><Relationship Id="rId758" Type="http://schemas.openxmlformats.org/officeDocument/2006/relationships/hyperlink" Target="https://www.caixa.gov.br/Downloads/sinapi-cadernos-tecnicos/SINAPI-CT-ATERROS-BASES-SUB-BASES-E-IMPRIMACOES.pdf" TargetMode="External"/><Relationship Id="rId1388" Type="http://schemas.openxmlformats.org/officeDocument/2006/relationships/hyperlink" Target="https://www.caixa.gov.br/Downloads/sinapi-cadernos-tecnicos/SINAPI-CT-CONTRAPISO.pdf" TargetMode="External"/><Relationship Id="rId2439" Type="http://schemas.openxmlformats.org/officeDocument/2006/relationships/hyperlink" Target="https://www.caixa.gov.br/Downloads/sinapi-cadernos-tecnicos/SINAPI-CT-DEPRECIACAO-JUROS-IMPOSTOS-E-SEGUROS-MANUTENCAO-E-MATERIAIS-NA-OPERACAO-DOS-EQUIPAMENTOS.pdf" TargetMode="External"/><Relationship Id="rId2853" Type="http://schemas.openxmlformats.org/officeDocument/2006/relationships/hyperlink" Target="https://www.caixa.gov.br/Downloads/sinapi-cadernos-tecnicos/SINAPI-CT-ELETROCALHAS.pdf" TargetMode="External"/><Relationship Id="rId3904" Type="http://schemas.openxmlformats.org/officeDocument/2006/relationships/hyperlink" Target="https://www.caixa.gov.br/Downloads/sinapi-cadernos-tecnicos/SINAPI-CT-FOSSAS-E-SUMIDOUROS.pdf" TargetMode="External"/><Relationship Id="rId6310" Type="http://schemas.openxmlformats.org/officeDocument/2006/relationships/hyperlink" Target="https://www.caixa.gov.br/Downloads/sinapi-cadernos-tecnicos/SINAPI-CT-INSTALACOES-DE-AR-CONDICIONADO.pdf" TargetMode="External"/><Relationship Id="rId9466" Type="http://schemas.openxmlformats.org/officeDocument/2006/relationships/hyperlink" Target="https://www.caixa.gov.br/Downloads/sinapi-cadernos-tecnicos/SINAPI-CT-VIDROS-E-ESPELHOS.pdf" TargetMode="External"/><Relationship Id="rId94" Type="http://schemas.openxmlformats.org/officeDocument/2006/relationships/hyperlink" Target="https://www.caixa.gov.br/Downloads/sinapi-cadernos-tecnicos/SINAPI-CT-ALVENARIAS-DIVERSAS.pdf" TargetMode="External"/><Relationship Id="rId825" Type="http://schemas.openxmlformats.org/officeDocument/2006/relationships/hyperlink" Target="https://www.caixa.gov.br/Downloads/sinapi-cadernos-tecnicos/SINAPI-CT-ATERROS-BASES-SUB-BASES-E-IMPRIMACOES.pdf" TargetMode="External"/><Relationship Id="rId1455" Type="http://schemas.openxmlformats.org/officeDocument/2006/relationships/hyperlink" Target="https://www.caixa.gov.br/Downloads/sinapi-cadernos-tecnicos/SINAPI-CT-CUSTOS-HORARIOS-PRODUTIVO-E-IMPRODUTIVO-DOS-EQUIPAMENTOS.pdf" TargetMode="External"/><Relationship Id="rId2506" Type="http://schemas.openxmlformats.org/officeDocument/2006/relationships/hyperlink" Target="https://www.caixa.gov.br/Downloads/sinapi-cadernos-tecnicos/SINAPI-CT-DEPRECIACAO-JUROS-IMPOSTOS-E-SEGUROS-MANUTENCAO-E-MATERIAIS-NA-OPERACAO-DOS-EQUIPAMENTOS.pdf" TargetMode="External"/><Relationship Id="rId8068" Type="http://schemas.openxmlformats.org/officeDocument/2006/relationships/hyperlink" Target="https://www.caixa.gov.br/Downloads/sinapi-cadernos-tecnicos/SINAPI-CT-POCOS-DE-VISITA-E-CAIXAS-PARA-BOCAS-DE-LOBO.pdf" TargetMode="External"/><Relationship Id="rId8482" Type="http://schemas.openxmlformats.org/officeDocument/2006/relationships/hyperlink" Target="https://www.caixa.gov.br/Downloads/sinapi-cadernos-tecnicos/SINAPI-CT-REDES-ENTERRADAS-DE-DISTRIBUICAO-ELETRICA.pdf" TargetMode="External"/><Relationship Id="rId9119" Type="http://schemas.openxmlformats.org/officeDocument/2006/relationships/hyperlink" Target="https://www.caixa.gov.br/Downloads/sinapi-cadernos-tecnicos/SINAPI-CT-TRANSPORTE-DE-MATERIAIS-DENTRO-DO-CANTEIRO-DE-OBRAS.pdf" TargetMode="External"/><Relationship Id="rId9533" Type="http://schemas.openxmlformats.org/officeDocument/2006/relationships/hyperlink" Target="https://www.caixa.gov.br/Downloads/sinapi-cadernos-tecnicos/SINAPI-CT-VALVULAS-E-REGISTROS-PARA-SISTEMAS-PREDIAIS.pdf" TargetMode="External"/><Relationship Id="rId1108" Type="http://schemas.openxmlformats.org/officeDocument/2006/relationships/hyperlink" Target="https://www.caixa.gov.br/Downloads/sinapi-cadernos-tecnicos/SINAPI-CT-CAIXAS-ENTERRADAS.pdf" TargetMode="External"/><Relationship Id="rId2920" Type="http://schemas.openxmlformats.org/officeDocument/2006/relationships/hyperlink" Target="https://www.caixa.gov.br/Downloads/sinapi-cadernos-tecnicos/SINAPI-CT-ENERGIA-SOLAR-PARA-EDIFICACOES.pdf" TargetMode="External"/><Relationship Id="rId4678" Type="http://schemas.openxmlformats.org/officeDocument/2006/relationships/hyperlink" Target="https://www.caixa.gov.br/Downloads/sinapi-cadernos-tecnicos/SINAPI-CT-INSTALACOES-ELETRICAS-QUADROS-CABOS-DISJUNTORES-CONTATORES-E-BARRAMENTOS-BLINDADOS.pdf" TargetMode="External"/><Relationship Id="rId7084" Type="http://schemas.openxmlformats.org/officeDocument/2006/relationships/hyperlink" Target="https://www.caixa.gov.br/Downloads/sinapi-metodologia/Livro_SINAPI_Calculos_Parametros.pdf" TargetMode="External"/><Relationship Id="rId8135" Type="http://schemas.openxmlformats.org/officeDocument/2006/relationships/hyperlink" Target="https://www.caixa.gov.br/Downloads/sinapi-cadernos-tecnicos/SINAPI-CT-POCOS-DE-VISITA-E-CAIXAS-PARA-BOCAS-DE-LOBO.pdf" TargetMode="External"/><Relationship Id="rId1522" Type="http://schemas.openxmlformats.org/officeDocument/2006/relationships/hyperlink" Target="https://www.caixa.gov.br/Downloads/sinapi-cadernos-tecnicos/SINAPI-CT-CUSTOS-HORARIOS-PRODUTIVO-E-IMPRODUTIVO-DOS-EQUIPAMENTOS.pdf" TargetMode="External"/><Relationship Id="rId5729" Type="http://schemas.openxmlformats.org/officeDocument/2006/relationships/hyperlink" Target="https://www.caixa.gov.br/Downloads/sinapi-cadernos-tecnicos/SINAPI-CT-INSTALACOES-PREDIAIS-DE-AGUA-QUENTE-EM-CPVC.pdf" TargetMode="External"/><Relationship Id="rId7151" Type="http://schemas.openxmlformats.org/officeDocument/2006/relationships/hyperlink" Target="https://www.caixa.gov.br/Downloads/sinapi-cadernos-tecnicos/SINAPI-CT-LOUCAS-E-METAIS.pdf" TargetMode="External"/><Relationship Id="rId8202" Type="http://schemas.openxmlformats.org/officeDocument/2006/relationships/hyperlink" Target="https://www.caixa.gov.br/Downloads/sinapi-cadernos-tecnicos/SINAPI-CT-POCOS-DE-VISITA-E-CAIXAS-PARA-BOCAS-DE-LOBO.pdf" TargetMode="External"/><Relationship Id="rId9600" Type="http://schemas.openxmlformats.org/officeDocument/2006/relationships/hyperlink" Target="https://www.caixa.gov.br/Downloads/sinapi-cadernos-tecnicos/SINAPI-CT-VALVULAS-PARA-REDES-DE-SANEAMENTO.pdf" TargetMode="External"/><Relationship Id="rId3694" Type="http://schemas.openxmlformats.org/officeDocument/2006/relationships/hyperlink" Target="https://www.caixa.gov.br/Downloads/sinapi-cadernos-tecnicos/SINAPI-CT-ESTRUTURAS-PRE-FABRICADAS-E-PRE-MOLDADAS.pdf" TargetMode="External"/><Relationship Id="rId4745" Type="http://schemas.openxmlformats.org/officeDocument/2006/relationships/hyperlink" Target="https://www.caixa.gov.br/Downloads/sinapi-cadernos-tecnicos/SINAPI-CT-INSTALACOES-ELETRICAS-REDE-DE-DISTRIBUICAO.pdf" TargetMode="External"/><Relationship Id="rId2296" Type="http://schemas.openxmlformats.org/officeDocument/2006/relationships/hyperlink" Target="https://www.caixa.gov.br/Downloads/sinapi-cadernos-tecnicos/SINAPI-CT-DEPRECIACAO-JUROS-IMPOSTOS-E-SEGUROS-MANUTENCAO-E-MATERIAIS-NA-OPERACAO-DOS-EQUIPAMENTOS.pdf" TargetMode="External"/><Relationship Id="rId3347" Type="http://schemas.openxmlformats.org/officeDocument/2006/relationships/hyperlink" Target="https://www.caixa.gov.br/Downloads/sinapi-cadernos-tecnicos/SINAPI-CT-ESCORAMENTO-E-PREPARO-DE-FUNDO-DE-VALAS.pdf" TargetMode="External"/><Relationship Id="rId3761" Type="http://schemas.openxmlformats.org/officeDocument/2006/relationships/hyperlink" Target="https://www.caixa.gov.br/Downloads/sinapi-cadernos-tecnicos/SINAPI-CT-ESTRUTURAS-DE-MADEIRA.pdf" TargetMode="External"/><Relationship Id="rId4812" Type="http://schemas.openxmlformats.org/officeDocument/2006/relationships/hyperlink" Target="https://www.caixa.gov.br/Downloads/sinapi-cadernos-tecnicos/SINAPI-CT-INSTALACOES-HIDRAULICAS-RESERVACAO-E-BOMBAS-DE-RECALQUE.pdf" TargetMode="External"/><Relationship Id="rId7968" Type="http://schemas.openxmlformats.org/officeDocument/2006/relationships/hyperlink" Target="https://www.caixa.gov.br/Downloads/sinapi-cadernos-tecnicos/SINAPI-CT-PISOS.pdf" TargetMode="External"/><Relationship Id="rId268" Type="http://schemas.openxmlformats.org/officeDocument/2006/relationships/hyperlink" Target="https://www.caixa.gov.br/Downloads/sinapi-cadernos-tecnicos/SINAPI-CT-ARMACAO-DE-ESTACAS.pdf" TargetMode="External"/><Relationship Id="rId682" Type="http://schemas.openxmlformats.org/officeDocument/2006/relationships/hyperlink" Target="https://www.caixa.gov.br/Downloads/sinapi-cadernos-tecnicos/SINAPI-CT-ASSENTAMENTO-DE-TUBOS-DE-ESGOTO-OU-DRENAGEM-PLUVIAL-EM-CONCRETO.pdf" TargetMode="External"/><Relationship Id="rId2363" Type="http://schemas.openxmlformats.org/officeDocument/2006/relationships/hyperlink" Target="https://www.caixa.gov.br/Downloads/sinapi-cadernos-tecnicos/SINAPI-CT-DEPRECIACAO-JUROS-IMPOSTOS-E-SEGUROS-MANUTENCAO-E-MATERIAIS-NA-OPERACAO-DOS-EQUIPAMENTOS.pdf" TargetMode="External"/><Relationship Id="rId3414" Type="http://schemas.openxmlformats.org/officeDocument/2006/relationships/hyperlink" Target="https://www.caixa.gov.br/Downloads/sinapi-cadernos-tecnicos/SINAPI-CT-ESQUADRIAS-JANELAS.pdf" TargetMode="External"/><Relationship Id="rId6984" Type="http://schemas.openxmlformats.org/officeDocument/2006/relationships/hyperlink" Target="https://www.caixa.gov.br/Downloads/sinapi-metodologia/Livro_SINAPI_Calculos_Parametros.pdf" TargetMode="External"/><Relationship Id="rId9390" Type="http://schemas.openxmlformats.org/officeDocument/2006/relationships/hyperlink" Target="https://www.caixa.gov.br/Downloads/sinapi-cadernos-tecnicos/SINAPI-CT-TUBULOES.pdf" TargetMode="External"/><Relationship Id="rId335" Type="http://schemas.openxmlformats.org/officeDocument/2006/relationships/hyperlink" Target="https://www.caixa.gov.br/Downloads/sinapi-cadernos-tecnicos/SINAPI-CT-ARRASAMENTO-DE-ESTACAS.pdf" TargetMode="External"/><Relationship Id="rId2016" Type="http://schemas.openxmlformats.org/officeDocument/2006/relationships/hyperlink" Target="https://www.caixa.gov.br/Downloads/sinapi-cadernos-tecnicos/SINAPI-CT-DEPRECIACAO-JUROS-IMPOSTOS-E-SEGUROS-MANUTENCAO-E-MATERIAIS-NA-OPERACAO-DOS-EQUIPAMENTOS.pdf" TargetMode="External"/><Relationship Id="rId2430" Type="http://schemas.openxmlformats.org/officeDocument/2006/relationships/hyperlink" Target="https://www.caixa.gov.br/Downloads/sinapi-cadernos-tecnicos/SINAPI-CT-DEPRECIACAO-JUROS-IMPOSTOS-E-SEGUROS-MANUTENCAO-E-MATERIAIS-NA-OPERACAO-DOS-EQUIPAMENTOS.pdf" TargetMode="External"/><Relationship Id="rId5586" Type="http://schemas.openxmlformats.org/officeDocument/2006/relationships/hyperlink" Target="https://www.caixa.gov.br/Downloads/sinapi-cadernos-tecnicos/SINAPI-CT-INSTALACOES-PREDIAIS-DE-AGUA-FRIA-EM-PVC.pdf" TargetMode="External"/><Relationship Id="rId6637" Type="http://schemas.openxmlformats.org/officeDocument/2006/relationships/hyperlink" Target="https://www.caixa.gov.br/Downloads/sinapi-cadernos-tecnicos/SINAPI-CT-LASTRO.pdf" TargetMode="External"/><Relationship Id="rId9043" Type="http://schemas.openxmlformats.org/officeDocument/2006/relationships/hyperlink" Target="https://www.caixa.gov.br/Downloads/sinapi-cadernos-tecnicos/SINAPI-CT-TRANSPORTE-FLUVIAL-CARGA-E-DESCARGA.pdf" TargetMode="External"/><Relationship Id="rId402" Type="http://schemas.openxmlformats.org/officeDocument/2006/relationships/hyperlink" Target="https://www.caixa.gov.br/Downloads/sinapi-cadernos-tecnicos/SINAPI-CT-ASSENTAMENTO-DE-TUBOS-DE-ESGOTO-EM-PVC-E-PEAD.pdf" TargetMode="External"/><Relationship Id="rId1032" Type="http://schemas.openxmlformats.org/officeDocument/2006/relationships/hyperlink" Target="https://www.caixa.gov.br/Downloads/sinapi-cadernos-tecnicos/SINAPI-CT-BOCAS-PARA-BUEIROS.pdf" TargetMode="External"/><Relationship Id="rId4188" Type="http://schemas.openxmlformats.org/officeDocument/2006/relationships/hyperlink" Target="https://www.caixa.gov.br/Downloads/sinapi-cadernos-tecnicos/SINAPI-CT-GUARDA-CORPO-CORRIMAO-E-GRADE-PARA-ESQUADRIAS.pdf" TargetMode="External"/><Relationship Id="rId5239" Type="http://schemas.openxmlformats.org/officeDocument/2006/relationships/hyperlink" Target="https://www.caixa.gov.br/Downloads/sinapi-cadernos-tecnicos/SINAPI-CT-INSTALACOES-HIDRAULICAS-EM-PPR.pdf" TargetMode="External"/><Relationship Id="rId9110" Type="http://schemas.openxmlformats.org/officeDocument/2006/relationships/hyperlink" Target="https://www.caixa.gov.br/Downloads/sinapi-cadernos-tecnicos/SINAPI-CT-TRANSPORTE-DE-MATERIAIS-DENTRO-DO-CANTEIRO-DE-OBRAS.pdf" TargetMode="External"/><Relationship Id="rId4255" Type="http://schemas.openxmlformats.org/officeDocument/2006/relationships/hyperlink" Target="https://www.caixa.gov.br/Downloads/sinapi-cadernos-tecnicos/SINAPI-CT-ILUMINACAO-PREDIAL-E-MONITORAMENTO.pdf" TargetMode="External"/><Relationship Id="rId5306" Type="http://schemas.openxmlformats.org/officeDocument/2006/relationships/hyperlink" Target="https://www.caixa.gov.br/Downloads/sinapi-cadernos-tecnicos/SINAPI-CT-INSTALACOES-HIDRAULICAS-EM-PPR.pdf" TargetMode="External"/><Relationship Id="rId5653" Type="http://schemas.openxmlformats.org/officeDocument/2006/relationships/hyperlink" Target="https://www.caixa.gov.br/Downloads/sinapi-cadernos-tecnicos/SINAPI-CT-INSTALACOES-PREDIAIS-DE-AGUA-QUENTE-EM-CPVC.pdf" TargetMode="External"/><Relationship Id="rId6704" Type="http://schemas.openxmlformats.org/officeDocument/2006/relationships/hyperlink" Target="https://www.caixa.gov.br/Downloads/sinapi-cadernos-tecnicos/SINAPI-CT-LIMPEZA-DE-OBRA.pdf" TargetMode="External"/><Relationship Id="rId1849" Type="http://schemas.openxmlformats.org/officeDocument/2006/relationships/hyperlink" Target="https://www.caixa.gov.br/Downloads/sinapi-cadernos-tecnicos/SINAPI-CT-DEMOLICOES-E-REMOCOES.pdf" TargetMode="External"/><Relationship Id="rId5720" Type="http://schemas.openxmlformats.org/officeDocument/2006/relationships/hyperlink" Target="https://www.caixa.gov.br/Downloads/sinapi-cadernos-tecnicos/SINAPI-CT-INSTALACOES-PREDIAIS-DE-AGUA-QUENTE-EM-CPVC.pdf" TargetMode="External"/><Relationship Id="rId8876" Type="http://schemas.openxmlformats.org/officeDocument/2006/relationships/hyperlink" Target="https://www.caixa.gov.br/Downloads/sinapi-cadernos-tecnicos/SINAPI-CT-SISTEMAS-DE-MEDICAO.pdf" TargetMode="External"/><Relationship Id="rId192" Type="http://schemas.openxmlformats.org/officeDocument/2006/relationships/hyperlink" Target="https://www.caixa.gov.br/Downloads/sinapi-cadernos-tecnicos/SINAPI-CT-ARGAMASSAS.pdf" TargetMode="External"/><Relationship Id="rId1916" Type="http://schemas.openxmlformats.org/officeDocument/2006/relationships/hyperlink" Target="https://www.caixa.gov.br/Downloads/sinapi-cadernos-tecnicos/SINAPI-CT-DEPRECIACAO-JUROS-IMPOSTOS-E-SEGUROS-MANUTENCAO-E-MATERIAIS-NA-OPERACAO-DOS-EQUIPAMENTOS.pdf" TargetMode="External"/><Relationship Id="rId3271" Type="http://schemas.openxmlformats.org/officeDocument/2006/relationships/hyperlink" Target="https://www.caixa.gov.br/Downloads/sinapi-cadernos-tecnicos/SINAPI-CT-ESCAVACAO-DE-VALAS.pdf" TargetMode="External"/><Relationship Id="rId4322" Type="http://schemas.openxmlformats.org/officeDocument/2006/relationships/hyperlink" Target="https://www.caixa.gov.br/Downloads/sinapi-cadernos-tecnicos/SINAPI-CT-INSTALACOES-ELETRICAS-ELETRODUTOS-EMBUTIDOS-CABOS-CAIXAS-TOMADAS-E-INTERRUPTORES.pdf" TargetMode="External"/><Relationship Id="rId7478" Type="http://schemas.openxmlformats.org/officeDocument/2006/relationships/hyperlink" Target="https://www.caixa.gov.br/Downloads/sinapi-cadernos-tecnicos/SINAPI-CT-PAREDES-DE-CONCRETO-ARMACAO.pdf" TargetMode="External"/><Relationship Id="rId7892" Type="http://schemas.openxmlformats.org/officeDocument/2006/relationships/hyperlink" Target="https://www.caixa.gov.br/Downloads/sinapi-cadernos-tecnicos/SINAPI-CT-PINTURA-EM-SUPERFICIES-METALICAS.pdf" TargetMode="External"/><Relationship Id="rId8529" Type="http://schemas.openxmlformats.org/officeDocument/2006/relationships/hyperlink" Target="https://www.caixa.gov.br/Downloads/sinapi-cadernos-tecnicos/SINAPI-CT-REDES-DE-LOGICA-TELEFONIA-E-IMAGEM.pdf" TargetMode="External"/><Relationship Id="rId8943" Type="http://schemas.openxmlformats.org/officeDocument/2006/relationships/hyperlink" Target="https://www.caixa.gov.br/Downloads/sinapi-cadernos-tecnicos/SINAPI-CT-TELHAMENTO-PARA-COBERTURA.pdf" TargetMode="External"/><Relationship Id="rId6494" Type="http://schemas.openxmlformats.org/officeDocument/2006/relationships/hyperlink" Target="https://www.caixa.gov.br/Downloads/sinapi-cadernos-tecnicos/SINAPI-CT-INSTALACOES-EM-COBRE.pdf" TargetMode="External"/><Relationship Id="rId7545" Type="http://schemas.openxmlformats.org/officeDocument/2006/relationships/hyperlink" Target="https://www.caixa.gov.br/Downloads/sinapi-cadernos-tecnicos/SINAPI-CT-PAREDES-EM-DRYWALL.pdf" TargetMode="External"/><Relationship Id="rId5096" Type="http://schemas.openxmlformats.org/officeDocument/2006/relationships/hyperlink" Target="https://www.caixa.gov.br/Downloads/sinapi-cadernos-tecnicos/SINAPI-CT-INSTALACOES-HIDRAULICAS-EM-PEX.pdf" TargetMode="External"/><Relationship Id="rId6147" Type="http://schemas.openxmlformats.org/officeDocument/2006/relationships/hyperlink" Target="https://www.caixa.gov.br/Downloads/sinapi-cadernos-tecnicos/SINAPI-CT-INSTALACOES-DE-GAS-E-INCENDIO-EM-ACO-E-FERRO-GALVANIZADO.pdf" TargetMode="External"/><Relationship Id="rId6561" Type="http://schemas.openxmlformats.org/officeDocument/2006/relationships/hyperlink" Target="https://www.caixa.gov.br/Downloads/sinapi-cadernos-tecnicos/SINAPI-CT-INSTALACOES-EM-COBRE.pdf" TargetMode="External"/><Relationship Id="rId7612" Type="http://schemas.openxmlformats.org/officeDocument/2006/relationships/hyperlink" Target="https://www.caixa.gov.br/Downloads/sinapi-cadernos-tecnicos/SINAPI-CT-PASSEIOS-DE-CONCRETO.pdf" TargetMode="External"/><Relationship Id="rId5163" Type="http://schemas.openxmlformats.org/officeDocument/2006/relationships/hyperlink" Target="https://www.caixa.gov.br/Downloads/sinapi-cadernos-tecnicos/SINAPI-CT-INSTALACOES-HIDRAULICAS-EM-PEX.pdf" TargetMode="External"/><Relationship Id="rId6214" Type="http://schemas.openxmlformats.org/officeDocument/2006/relationships/hyperlink" Target="https://www.caixa.gov.br/Downloads/sinapi-cadernos-tecnicos/SINAPI-CT-INSTALACOES-DE-GAS-E-INCENDIO-EM-ACO-E-FERRO-GALVANIZADO.pdf" TargetMode="External"/><Relationship Id="rId729" Type="http://schemas.openxmlformats.org/officeDocument/2006/relationships/hyperlink" Target="https://www.caixa.gov.br/Downloads/sinapi-cadernos-tecnicos/SINAPI-CT-ATERRO-E-REATERRO-DE-VALAS.pdf" TargetMode="External"/><Relationship Id="rId1359" Type="http://schemas.openxmlformats.org/officeDocument/2006/relationships/hyperlink" Target="https://www.caixa.gov.br/Downloads/sinapi-cadernos-tecnicos/SINAPI-CT-CONTRAPISO.pdf" TargetMode="External"/><Relationship Id="rId2757" Type="http://schemas.openxmlformats.org/officeDocument/2006/relationships/hyperlink" Target="https://www.caixa.gov.br/Downloads/sinapi-cadernos-tecnicos/SINAPI-CT-DRENOS.pdf" TargetMode="External"/><Relationship Id="rId3808" Type="http://schemas.openxmlformats.org/officeDocument/2006/relationships/hyperlink" Target="https://www.caixa.gov.br/Downloads/sinapi-cadernos-tecnicos/SINAPI-CT-EXECUCAO-DE-TIRANTES.pdf" TargetMode="External"/><Relationship Id="rId5230" Type="http://schemas.openxmlformats.org/officeDocument/2006/relationships/hyperlink" Target="https://www.caixa.gov.br/Downloads/sinapi-cadernos-tecnicos/SINAPI-CT-INSTALACOES-HIDRAULICAS-EM-PPR.pdf" TargetMode="External"/><Relationship Id="rId8386" Type="http://schemas.openxmlformats.org/officeDocument/2006/relationships/hyperlink" Target="https://www.caixa.gov.br/Downloads/sinapi-cadernos-tecnicos/SINAPI-CT-RASGOS-E-FIXACOES.pdf" TargetMode="External"/><Relationship Id="rId9437" Type="http://schemas.openxmlformats.org/officeDocument/2006/relationships/hyperlink" Target="https://www.caixa.gov.br/Downloads/sinapi-cadernos-tecnicos/SINAPI-CT-VERGAS-CONTRAVERGAS-E-FIXACAO-DE-ALVENARIA.pdf" TargetMode="External"/><Relationship Id="rId1773" Type="http://schemas.openxmlformats.org/officeDocument/2006/relationships/hyperlink" Target="https://www.caixa.gov.br/Downloads/sinapi-cadernos-tecnicos/SINAPI-CT-CUSTOS-HORARIOS-PRODUTIVO-E-IMPRODUTIVO-DOS-EQUIPAMENTOS.pdf" TargetMode="External"/><Relationship Id="rId2824" Type="http://schemas.openxmlformats.org/officeDocument/2006/relationships/hyperlink" Target="https://www.caixa.gov.br/Downloads/sinapi-cadernos-tecnicos/SINAPI-CT-ELETROCALHAS.pdf" TargetMode="External"/><Relationship Id="rId8039" Type="http://schemas.openxmlformats.org/officeDocument/2006/relationships/hyperlink" Target="https://www.caixa.gov.br/Downloads/sinapi-cadernos-tecnicos/SINAPI-CT-POCOS-DE-VISITA-E-CAIXAS-PARA-BOCAS-DE-LOBO.pdf" TargetMode="External"/><Relationship Id="rId65" Type="http://schemas.openxmlformats.org/officeDocument/2006/relationships/hyperlink" Target="https://www.caixa.gov.br/Downloads/sinapi-cadernos-tecnicos/SINAPI-CT-ALVENARIA-DE-VEDACAO.pdf" TargetMode="External"/><Relationship Id="rId1426" Type="http://schemas.openxmlformats.org/officeDocument/2006/relationships/hyperlink" Target="https://www.caixa.gov.br/Downloads/sinapi-cadernos-tecnicos/SINAPI-CT-CUSTOS-HORARIOS-PRODUTIVO-E-IMPRODUTIVO-DOS-EQUIPAMENTOS.pdf" TargetMode="External"/><Relationship Id="rId1840" Type="http://schemas.openxmlformats.org/officeDocument/2006/relationships/hyperlink" Target="https://www.caixa.gov.br/Downloads/sinapi-cadernos-tecnicos/SINAPI-CT-DEMOLICOES-E-REMOCOES.pdf" TargetMode="External"/><Relationship Id="rId4996" Type="http://schemas.openxmlformats.org/officeDocument/2006/relationships/hyperlink" Target="https://www.caixa.gov.br/Downloads/sinapi-cadernos-tecnicos/SINAPI-CT-INSTALACOES-HIDRAULICAS-RESERVACAO-E-BOMBAS-DE-RECALQUE.pdf" TargetMode="External"/><Relationship Id="rId8453" Type="http://schemas.openxmlformats.org/officeDocument/2006/relationships/hyperlink" Target="https://www.caixa.gov.br/Downloads/sinapi-cadernos-tecnicos/SINAPI-CT-RECOMPOSICAO-DE-PAVIMENTOS.pdf" TargetMode="External"/><Relationship Id="rId9504" Type="http://schemas.openxmlformats.org/officeDocument/2006/relationships/hyperlink" Target="https://www.caixa.gov.br/Downloads/sinapi-cadernos-tecnicos/SINAPI-CT-VALVULAS-E-REGISTROS-PARA-SISTEMAS-PREDIAIS.pdf" TargetMode="External"/><Relationship Id="rId3598" Type="http://schemas.openxmlformats.org/officeDocument/2006/relationships/hyperlink" Target="https://www.caixa.gov.br/Downloads/sinapi-cadernos-tecnicos/SINAPI-CT-ESTRUTURA-E-TRAMA-PARA-COBERTURA.pdf" TargetMode="External"/><Relationship Id="rId4649" Type="http://schemas.openxmlformats.org/officeDocument/2006/relationships/hyperlink" Target="https://www.caixa.gov.br/Downloads/sinapi-cadernos-tecnicos/SINAPI-CT-INSTALACOES-ELETRICAS-QUADROS-CABOS-DISJUNTORES-CONTATORES-E-BARRAMENTOS-BLINDADOS.pdf" TargetMode="External"/><Relationship Id="rId7055" Type="http://schemas.openxmlformats.org/officeDocument/2006/relationships/hyperlink" Target="https://www.caixa.gov.br/Downloads/sinapi-metodologia/Livro_SINAPI_Calculos_Parametros.pdf" TargetMode="External"/><Relationship Id="rId8106" Type="http://schemas.openxmlformats.org/officeDocument/2006/relationships/hyperlink" Target="https://www.caixa.gov.br/Downloads/sinapi-cadernos-tecnicos/SINAPI-CT-POCOS-DE-VISITA-E-CAIXAS-PARA-BOCAS-DE-LOBO.pdf" TargetMode="External"/><Relationship Id="rId8520" Type="http://schemas.openxmlformats.org/officeDocument/2006/relationships/hyperlink" Target="https://www.caixa.gov.br/Downloads/sinapi-cadernos-tecnicos/SINAPI-CT-REDES-DE-LOGICA-TELEFONIA-E-IMAGEM.pdf" TargetMode="External"/><Relationship Id="rId3665" Type="http://schemas.openxmlformats.org/officeDocument/2006/relationships/hyperlink" Target="https://www.caixa.gov.br/Downloads/sinapi-cadernos-tecnicos/SINAPI-CT-ESTRUTURA-E-TRAMA-PARA-COBERTURA.pdf" TargetMode="External"/><Relationship Id="rId4716" Type="http://schemas.openxmlformats.org/officeDocument/2006/relationships/hyperlink" Target="https://www.caixa.gov.br/Downloads/sinapi-cadernos-tecnicos/SINAPI-CT-INSTALACOES-ELETRICAS-REDE-DE-DISTRIBUICAO.pdf" TargetMode="External"/><Relationship Id="rId6071" Type="http://schemas.openxmlformats.org/officeDocument/2006/relationships/hyperlink" Target="https://www.caixa.gov.br/Downloads/sinapi-cadernos-tecnicos/SINAPI-CT-INSTALACOES-DE-GAS-E-INCENDIO-EM-ACO-E-FERRO-GALVANIZADO.pdf" TargetMode="External"/><Relationship Id="rId7122" Type="http://schemas.openxmlformats.org/officeDocument/2006/relationships/hyperlink" Target="https://www.caixa.gov.br/Downloads/sinapi-cadernos-tecnicos/SINAPI-CT-LOUCAS-E-METAIS.pdf" TargetMode="External"/><Relationship Id="rId586" Type="http://schemas.openxmlformats.org/officeDocument/2006/relationships/hyperlink" Target="https://www.caixa.gov.br/Downloads/sinapi-cadernos-tecnicos/SINAPI-CT-ASSENTAMENTO-DE-TUBOS-DE-PVC-E-METALICOS-EM-REDES-DE-AGUA.pdf" TargetMode="External"/><Relationship Id="rId2267" Type="http://schemas.openxmlformats.org/officeDocument/2006/relationships/hyperlink" Target="https://www.caixa.gov.br/Downloads/sinapi-cadernos-tecnicos/SINAPI-CT-DEPRECIACAO-JUROS-IMPOSTOS-E-SEGUROS-MANUTENCAO-E-MATERIAIS-NA-OPERACAO-DOS-EQUIPAMENTOS.pdf" TargetMode="External"/><Relationship Id="rId2681" Type="http://schemas.openxmlformats.org/officeDocument/2006/relationships/hyperlink" Target="https://www.caixa.gov.br/Downloads/sinapi-cadernos-tecnicos/SINAPI-CT-DISSIPADORES-DE-ENERGIA.pdf" TargetMode="External"/><Relationship Id="rId3318" Type="http://schemas.openxmlformats.org/officeDocument/2006/relationships/hyperlink" Target="https://www.caixa.gov.br/Downloads/sinapi-cadernos-tecnicos/SINAPI-CT-ESCORAMENTO-E-PREPARO-DE-FUNDO-DE-VALAS.pdf" TargetMode="External"/><Relationship Id="rId6888" Type="http://schemas.openxmlformats.org/officeDocument/2006/relationships/hyperlink" Target="https://www.caixa.gov.br/Downloads/sinapi-metodologia/Livro_SINAPI_Calculos_Parametros.pdf" TargetMode="External"/><Relationship Id="rId9294" Type="http://schemas.openxmlformats.org/officeDocument/2006/relationships/hyperlink" Target="https://www.caixa.gov.br/Downloads/sinapi-cadernos-tecnicos/SINAPI-CT-TRANSPORTE-CARGA-E-DESCARGA-DE-MATERIAIS.pdf" TargetMode="External"/><Relationship Id="rId239" Type="http://schemas.openxmlformats.org/officeDocument/2006/relationships/hyperlink" Target="https://www.caixa.gov.br/Downloads/sinapi-cadernos-tecnicos/SINAPI-CT-ARGAMASSAS.pdf" TargetMode="External"/><Relationship Id="rId653" Type="http://schemas.openxmlformats.org/officeDocument/2006/relationships/hyperlink" Target="https://www.caixa.gov.br/Downloads/sinapi-cadernos-tecnicos/SINAPI-CT-ASSENTAMENTO-DE-TUBOS-DE-ESGOTO-OU-DRENAGEM-PLUVIAL-EM-CONCRETO.pdf" TargetMode="External"/><Relationship Id="rId1283" Type="http://schemas.openxmlformats.org/officeDocument/2006/relationships/hyperlink" Target="https://www.caixa.gov.br/Downloads/sinapi-cadernos-tecnicos/SINAPI-CT-CONCRETO-PROJETADO.pdf" TargetMode="External"/><Relationship Id="rId2334" Type="http://schemas.openxmlformats.org/officeDocument/2006/relationships/hyperlink" Target="https://www.caixa.gov.br/Downloads/sinapi-cadernos-tecnicos/SINAPI-CT-DEPRECIACAO-JUROS-IMPOSTOS-E-SEGUROS-MANUTENCAO-E-MATERIAIS-NA-OPERACAO-DOS-EQUIPAMENTOS.pdf" TargetMode="External"/><Relationship Id="rId3732" Type="http://schemas.openxmlformats.org/officeDocument/2006/relationships/hyperlink" Target="https://www.caixa.gov.br/Downloads/sinapi-cadernos-tecnicos/SINAPI-CT-ESTRUTURAS-DE-CONTENCAO-PERFIS-PRANCHADOS-CORTINAS-E-MUROS-DE-ARRIMO.pdf" TargetMode="External"/><Relationship Id="rId7939" Type="http://schemas.openxmlformats.org/officeDocument/2006/relationships/hyperlink" Target="https://www.caixa.gov.br/Downloads/sinapi-cadernos-tecnicos/SINAPI-CT-PINTURA-PARA-PISOS-E-PARA-SINALIZACAO-HORIZONTAL-E-VERTICAL.pdf" TargetMode="External"/><Relationship Id="rId9361" Type="http://schemas.openxmlformats.org/officeDocument/2006/relationships/hyperlink" Target="https://www.caixa.gov.br/Downloads/sinapi-cadernos-tecnicos/SINAPI-CT-TUBULACAO-FLANGEADA-PARA-REDES-DE-AGUA.pdf" TargetMode="External"/><Relationship Id="rId306" Type="http://schemas.openxmlformats.org/officeDocument/2006/relationships/hyperlink" Target="https://www.caixa.gov.br/Downloads/sinapi-cadernos-tecnicos/SINAPI-CT-ARMACAO-PARA-ESTRUTURAS-DE-CONCRETO-ARMADO.pdf" TargetMode="External"/><Relationship Id="rId6955" Type="http://schemas.openxmlformats.org/officeDocument/2006/relationships/hyperlink" Target="https://www.caixa.gov.br/Downloads/sinapi-metodologia/Livro_SINAPI_Calculos_Parametros.pdf" TargetMode="External"/><Relationship Id="rId9014" Type="http://schemas.openxmlformats.org/officeDocument/2006/relationships/hyperlink" Target="https://www.caixa.gov.br/Downloads/sinapi-cadernos-tecnicos/SINAPI-CT-TRANSPORTE-FLUVIAL-CARGA-E-DESCARGA.pdf" TargetMode="External"/><Relationship Id="rId720" Type="http://schemas.openxmlformats.org/officeDocument/2006/relationships/hyperlink" Target="https://www.caixa.gov.br/Downloads/sinapi-cadernos-tecnicos/SINAPI-CT-ATERRO-E-REATERRO-DE-VALAS.pdf" TargetMode="External"/><Relationship Id="rId1350" Type="http://schemas.openxmlformats.org/officeDocument/2006/relationships/hyperlink" Target="https://www.caixa.gov.br/Downloads/sinapi-cadernos-tecnicos/SINAPI-CT-CONCRETO-PROTENDIDO.pdf" TargetMode="External"/><Relationship Id="rId2401" Type="http://schemas.openxmlformats.org/officeDocument/2006/relationships/hyperlink" Target="https://www.caixa.gov.br/Downloads/sinapi-cadernos-tecnicos/SINAPI-CT-DEPRECIACAO-JUROS-IMPOSTOS-E-SEGUROS-MANUTENCAO-E-MATERIAIS-NA-OPERACAO-DOS-EQUIPAMENTOS.pdf" TargetMode="External"/><Relationship Id="rId4159" Type="http://schemas.openxmlformats.org/officeDocument/2006/relationships/hyperlink" Target="https://www.caixa.gov.br/Downloads/sinapi-cadernos-tecnicos/SINAPI-CT-GRAUTE-E-ARMACAO.pdf" TargetMode="External"/><Relationship Id="rId5557" Type="http://schemas.openxmlformats.org/officeDocument/2006/relationships/hyperlink" Target="https://www.caixa.gov.br/Downloads/sinapi-cadernos-tecnicos/SINAPI-CT-INSTALACOES-PREDIAIS-DE-AGUA-FRIA-EM-PVC.pdf" TargetMode="External"/><Relationship Id="rId5971" Type="http://schemas.openxmlformats.org/officeDocument/2006/relationships/hyperlink" Target="https://www.caixa.gov.br/Downloads/sinapi-cadernos-tecnicos/SINAPI-CT-INSTALACOES-DE-GAS-E-INCENDIO-EM-ACO-E-FERRO-GALVANIZADO.pdf" TargetMode="External"/><Relationship Id="rId6608" Type="http://schemas.openxmlformats.org/officeDocument/2006/relationships/hyperlink" Target="https://www.caixa.gov.br/Downloads/sinapi-cadernos-tecnicos/SINAPI-CT-INSTALACOES-PARA-CANTEIROS-DE-OBRAS.pdf" TargetMode="External"/><Relationship Id="rId1003" Type="http://schemas.openxmlformats.org/officeDocument/2006/relationships/hyperlink" Target="https://www.caixa.gov.br/Downloads/sinapi-cadernos-tecnicos/SINAPI-CT-BOCAS-PARA-BUEIROS.pdf" TargetMode="External"/><Relationship Id="rId4573" Type="http://schemas.openxmlformats.org/officeDocument/2006/relationships/hyperlink" Target="https://www.caixa.gov.br/Downloads/sinapi-cadernos-tecnicos/SINAPI-CT-INSTALACOES-ELETRICAS-ELETRODUTOS-CONEXOES-E-CONDULETES-APARENTES.pdf" TargetMode="External"/><Relationship Id="rId5624" Type="http://schemas.openxmlformats.org/officeDocument/2006/relationships/hyperlink" Target="https://www.caixa.gov.br/Downloads/sinapi-cadernos-tecnicos/SINAPI-CT-INSTALACOES-PREDIAIS-DE-AGUA-FRIA-EM-PVC.pdf" TargetMode="External"/><Relationship Id="rId8030" Type="http://schemas.openxmlformats.org/officeDocument/2006/relationships/hyperlink" Target="https://www.caixa.gov.br/Downloads/sinapi-cadernos-tecnicos/SINAPI-CT-POSTES-DE-CONCRETO-E-METALICOS.pdf" TargetMode="External"/><Relationship Id="rId3175" Type="http://schemas.openxmlformats.org/officeDocument/2006/relationships/hyperlink" Target="https://www.caixa.gov.br/Downloads/sinapi-cadernos-tecnicos/SINAPI-CT-ESCAVACAO-VERTICAL-A-CEU-ABERTO.pdf" TargetMode="External"/><Relationship Id="rId4226" Type="http://schemas.openxmlformats.org/officeDocument/2006/relationships/hyperlink" Target="https://www.caixa.gov.br/Downloads/sinapi-cadernos-tecnicos/SINAPI-CT-GUIAS-E-SARJETAS.pdf" TargetMode="External"/><Relationship Id="rId4640" Type="http://schemas.openxmlformats.org/officeDocument/2006/relationships/hyperlink" Target="https://www.caixa.gov.br/Downloads/sinapi-cadernos-tecnicos/SINAPI-CT-INSTALACOES-ELETRICAS-QUADROS-CABOS-DISJUNTORES-CONTATORES-E-BARRAMENTOS-BLINDADOS.pdf" TargetMode="External"/><Relationship Id="rId7796" Type="http://schemas.openxmlformats.org/officeDocument/2006/relationships/hyperlink" Target="https://www.caixa.gov.br/Downloads/sinapi-cadernos-tecnicos/SINAPI-CT-PINTURA-EXTERNA.pdf" TargetMode="External"/><Relationship Id="rId8847" Type="http://schemas.openxmlformats.org/officeDocument/2006/relationships/hyperlink" Target="https://www.caixa.gov.br/Downloads/sinapi-cadernos-tecnicos/SINAPI-CT-SISTEMAS-DE-MEDICAO.pdf" TargetMode="External"/><Relationship Id="rId2191" Type="http://schemas.openxmlformats.org/officeDocument/2006/relationships/hyperlink" Target="https://www.caixa.gov.br/Downloads/sinapi-cadernos-tecnicos/SINAPI-CT-DEPRECIACAO-JUROS-IMPOSTOS-E-SEGUROS-MANUTENCAO-E-MATERIAIS-NA-OPERACAO-DOS-EQUIPAMENTOS.pdf" TargetMode="External"/><Relationship Id="rId3242" Type="http://schemas.openxmlformats.org/officeDocument/2006/relationships/hyperlink" Target="https://www.caixa.gov.br/Downloads/sinapi-cadernos-tecnicos/SINAPI-CT-ESCAVACAO-DE-VALAS.pdf" TargetMode="External"/><Relationship Id="rId6398" Type="http://schemas.openxmlformats.org/officeDocument/2006/relationships/hyperlink" Target="https://www.caixa.gov.br/Downloads/sinapi-cadernos-tecnicos/SINAPI-CT-INSTALACOES-EM-COBRE.pdf" TargetMode="External"/><Relationship Id="rId7449" Type="http://schemas.openxmlformats.org/officeDocument/2006/relationships/hyperlink" Target="https://www.caixa.gov.br/Downloads/sinapi-cadernos-tecnicos/SINAPI-CT-PAISAGISMO-PLANTIO.pdf" TargetMode="External"/><Relationship Id="rId163" Type="http://schemas.openxmlformats.org/officeDocument/2006/relationships/hyperlink" Target="https://www.caixa.gov.br/Downloads/sinapi-cadernos-tecnicos/SINAPI-CT-ARGAMASSAS.pdf" TargetMode="External"/><Relationship Id="rId6465" Type="http://schemas.openxmlformats.org/officeDocument/2006/relationships/hyperlink" Target="https://www.caixa.gov.br/Downloads/sinapi-cadernos-tecnicos/SINAPI-CT-INSTALACOES-EM-COBRE.pdf" TargetMode="External"/><Relationship Id="rId7516" Type="http://schemas.openxmlformats.org/officeDocument/2006/relationships/hyperlink" Target="https://www.caixa.gov.br/Downloads/sinapi-cadernos-tecnicos/SINAPI-CT-PAREDES-DE-CONCRETO-ESTUCAMENTO.pdf" TargetMode="External"/><Relationship Id="rId7863" Type="http://schemas.openxmlformats.org/officeDocument/2006/relationships/hyperlink" Target="https://www.caixa.gov.br/Downloads/sinapi-cadernos-tecnicos/SINAPI-CT-PINTURA-EM-SUPERFICIES-METALICAS.pdf" TargetMode="External"/><Relationship Id="rId8914" Type="http://schemas.openxmlformats.org/officeDocument/2006/relationships/hyperlink" Target="https://www.caixa.gov.br/Downloads/sinapi-cadernos-tecnicos/SINAPI-CT-TELHAMENTO-PARA-COBERTURA.pdf" TargetMode="External"/><Relationship Id="rId230" Type="http://schemas.openxmlformats.org/officeDocument/2006/relationships/hyperlink" Target="https://www.caixa.gov.br/Downloads/sinapi-cadernos-tecnicos/SINAPI-CT-ARGAMASSAS.pdf" TargetMode="External"/><Relationship Id="rId5067" Type="http://schemas.openxmlformats.org/officeDocument/2006/relationships/hyperlink" Target="https://www.caixa.gov.br/Downloads/sinapi-cadernos-tecnicos/SINAPI-CT-INSTALACOES-HIDRAULICAS-RESERVACAO-E-BOMBAS-DE-RECALQUE.pdf" TargetMode="External"/><Relationship Id="rId6118" Type="http://schemas.openxmlformats.org/officeDocument/2006/relationships/hyperlink" Target="https://www.caixa.gov.br/Downloads/sinapi-cadernos-tecnicos/SINAPI-CT-INSTALACOES-DE-GAS-E-INCENDIO-EM-ACO-E-FERRO-GALVANIZADO.pdf" TargetMode="External"/><Relationship Id="rId7930" Type="http://schemas.openxmlformats.org/officeDocument/2006/relationships/hyperlink" Target="https://www.caixa.gov.br/Downloads/sinapi-cadernos-tecnicos/SINAPI-CT-PINTURA-PARA-PISOS-E-PARA-SINALIZACAO-HORIZONTAL-E-VERTICAL.pdf" TargetMode="External"/><Relationship Id="rId4083" Type="http://schemas.openxmlformats.org/officeDocument/2006/relationships/hyperlink" Target="https://www.caixa.gov.br/Downloads/sinapi-cadernos-tecnicos/SINAPI-CT-FORMAS-PARA-ESTRUTURAS-DE-CONCRETO-ARMADO.pdf" TargetMode="External"/><Relationship Id="rId5481" Type="http://schemas.openxmlformats.org/officeDocument/2006/relationships/hyperlink" Target="https://www.caixa.gov.br/Downloads/sinapi-cadernos-tecnicos/SINAPI-CT-INSTALACOES-PREDIAIS-DE-AGUA-FRIA-EM-PVC.pdf" TargetMode="External"/><Relationship Id="rId6532" Type="http://schemas.openxmlformats.org/officeDocument/2006/relationships/hyperlink" Target="https://www.caixa.gov.br/Downloads/sinapi-cadernos-tecnicos/SINAPI-CT-INSTALACOES-EM-COBRE.pdf" TargetMode="External"/><Relationship Id="rId1677" Type="http://schemas.openxmlformats.org/officeDocument/2006/relationships/hyperlink" Target="https://www.caixa.gov.br/Downloads/sinapi-cadernos-tecnicos/SINAPI-CT-CUSTOS-HORARIOS-PRODUTIVO-E-IMPRODUTIVO-DOS-EQUIPAMENTOS.pdf" TargetMode="External"/><Relationship Id="rId2728" Type="http://schemas.openxmlformats.org/officeDocument/2006/relationships/hyperlink" Target="https://www.caixa.gov.br/Downloads/sinapi-cadernos-tecnicos/SINAPI-CT-DRENOS.pdf" TargetMode="External"/><Relationship Id="rId5134" Type="http://schemas.openxmlformats.org/officeDocument/2006/relationships/hyperlink" Target="https://www.caixa.gov.br/Downloads/sinapi-cadernos-tecnicos/SINAPI-CT-INSTALACOES-HIDRAULICAS-EM-PEX.pdf" TargetMode="External"/><Relationship Id="rId1744" Type="http://schemas.openxmlformats.org/officeDocument/2006/relationships/hyperlink" Target="https://www.caixa.gov.br/Downloads/sinapi-cadernos-tecnicos/SINAPI-CT-CUSTOS-HORARIOS-PRODUTIVO-E-IMPRODUTIVO-DOS-EQUIPAMENTOS.pdf" TargetMode="External"/><Relationship Id="rId4150" Type="http://schemas.openxmlformats.org/officeDocument/2006/relationships/hyperlink" Target="https://www.caixa.gov.br/Downloads/sinapi-cadernos-tecnicos/SINAPI-CT-GESSO.pdf" TargetMode="External"/><Relationship Id="rId5201" Type="http://schemas.openxmlformats.org/officeDocument/2006/relationships/hyperlink" Target="https://www.caixa.gov.br/Downloads/sinapi-cadernos-tecnicos/SINAPI-CT-INSTALACOES-HIDRAULICAS-EM-PEX.pdf" TargetMode="External"/><Relationship Id="rId8357" Type="http://schemas.openxmlformats.org/officeDocument/2006/relationships/hyperlink" Target="https://www.caixa.gov.br/Downloads/sinapi-cadernos-tecnicos/SINAPI-CT-RASGOS-E-FIXACOES.pdf" TargetMode="External"/><Relationship Id="rId8771" Type="http://schemas.openxmlformats.org/officeDocument/2006/relationships/hyperlink" Target="https://www.caixa.gov.br/Downloads/sinapi-cadernos-tecnicos/SINAPI-CT-SINALIZACAO-VERTICAL-VIARIA.pdf" TargetMode="External"/><Relationship Id="rId9408" Type="http://schemas.openxmlformats.org/officeDocument/2006/relationships/hyperlink" Target="https://www.caixa.gov.br/Downloads/sinapi-cadernos-tecnicos/SINAPI-CT-USINAGENS.pdf" TargetMode="External"/><Relationship Id="rId36" Type="http://schemas.openxmlformats.org/officeDocument/2006/relationships/hyperlink" Target="https://www.caixa.gov.br/Downloads/sinapi-cadernos-tecnicos/SINAPI-CT-ALVENARIA-DE-VEDACAO.pdf" TargetMode="External"/><Relationship Id="rId4967" Type="http://schemas.openxmlformats.org/officeDocument/2006/relationships/hyperlink" Target="https://www.caixa.gov.br/Downloads/sinapi-cadernos-tecnicos/SINAPI-CT-INSTALACOES-HIDRAULICAS-RESERVACAO-E-BOMBAS-DE-RECALQUE.pdf" TargetMode="External"/><Relationship Id="rId7373" Type="http://schemas.openxmlformats.org/officeDocument/2006/relationships/hyperlink" Target="https://www.caixa.gov.br/Downloads/sinapi-cadernos-tecnicos/SINAPI-CT-MASSA-UNICA-INTERNA.pdf" TargetMode="External"/><Relationship Id="rId8424" Type="http://schemas.openxmlformats.org/officeDocument/2006/relationships/hyperlink" Target="https://www.caixa.gov.br/Downloads/sinapi-cadernos-tecnicos/SINAPI-CT-RECOMPOSICAO-DE-PAVIMENTOS.pdf" TargetMode="External"/><Relationship Id="rId1811" Type="http://schemas.openxmlformats.org/officeDocument/2006/relationships/hyperlink" Target="https://www.caixa.gov.br/Downloads/sinapi-cadernos-tecnicos/SINAPI-CT-CUSTOS-HORARIOS-PRODUTIVO-E-IMPRODUTIVO-DOS-EQUIPAMENTOS.pdf" TargetMode="External"/><Relationship Id="rId3569" Type="http://schemas.openxmlformats.org/officeDocument/2006/relationships/hyperlink" Target="https://www.caixa.gov.br/Downloads/sinapi-cadernos-tecnicos/SINAPI-CT-ESTACAS-RAIZ.pdf" TargetMode="External"/><Relationship Id="rId7026" Type="http://schemas.openxmlformats.org/officeDocument/2006/relationships/hyperlink" Target="https://www.caixa.gov.br/Downloads/sinapi-metodologia/Livro_SINAPI_Calculos_Parametros.pdf" TargetMode="External"/><Relationship Id="rId7440" Type="http://schemas.openxmlformats.org/officeDocument/2006/relationships/hyperlink" Target="https://www.caixa.gov.br/Downloads/sinapi-cadernos-tecnicos/SINAPI-CT-PAISAGISMO-PLANTIO.pdf" TargetMode="External"/><Relationship Id="rId3983" Type="http://schemas.openxmlformats.org/officeDocument/2006/relationships/hyperlink" Target="https://www.caixa.gov.br/Downloads/sinapi-cadernos-tecnicos/SINAPI-CT-FORMAS-PARA-ESTRUTURAS-DE-CONCRETO-ARMADO.pdf" TargetMode="External"/><Relationship Id="rId6042" Type="http://schemas.openxmlformats.org/officeDocument/2006/relationships/hyperlink" Target="https://www.caixa.gov.br/Downloads/sinapi-cadernos-tecnicos/SINAPI-CT-INSTALACOES-DE-GAS-E-INCENDIO-EM-ACO-E-FERRO-GALVANIZADO.pdf" TargetMode="External"/><Relationship Id="rId9198" Type="http://schemas.openxmlformats.org/officeDocument/2006/relationships/hyperlink" Target="https://www.caixa.gov.br/Downloads/sinapi-cadernos-tecnicos/SINAPI-CT-TRANSPORTE-CARGA-E-DESCARGA-DE-MATERIAIS.pdf" TargetMode="External"/><Relationship Id="rId1187" Type="http://schemas.openxmlformats.org/officeDocument/2006/relationships/hyperlink" Target="https://www.caixa.gov.br/Downloads/sinapi-cadernos-tecnicos/SINAPI-CT-CANALETAS-GRELHAS-E-CAIXAS-COM-GRELHA-PARA-DRENAGEM.pdf" TargetMode="External"/><Relationship Id="rId2585" Type="http://schemas.openxmlformats.org/officeDocument/2006/relationships/hyperlink" Target="https://www.caixa.gov.br/Downloads/sinapi-cadernos-tecnicos/SINAPI-CT-DEPRECIACAO-JUROS-IMPOSTOS-E-SEGUROS-MANUTENCAO-E-MATERIAIS-NA-OPERACAO-DOS-EQUIPAMENTOS.pdf" TargetMode="External"/><Relationship Id="rId3636" Type="http://schemas.openxmlformats.org/officeDocument/2006/relationships/hyperlink" Target="https://www.caixa.gov.br/Downloads/sinapi-cadernos-tecnicos/SINAPI-CT-ESTRUTURA-E-TRAMA-PARA-COBERTURA.pdf" TargetMode="External"/><Relationship Id="rId557" Type="http://schemas.openxmlformats.org/officeDocument/2006/relationships/hyperlink" Target="https://www.caixa.gov.br/Downloads/sinapi-cadernos-tecnicos/SINAPI-CT-ASSENTAMENTO-DE-TUBOS-DE-PVC-E-METALICOS-EM-REDES-DE-AGUA.pdf" TargetMode="External"/><Relationship Id="rId971" Type="http://schemas.openxmlformats.org/officeDocument/2006/relationships/hyperlink" Target="https://www.caixa.gov.br/Downloads/sinapi-cadernos-tecnicos/SINAPI-CT-ATERROS-BASES-SUB-BASES-E-IMPRIMACOES.pdf" TargetMode="External"/><Relationship Id="rId2238" Type="http://schemas.openxmlformats.org/officeDocument/2006/relationships/hyperlink" Target="https://www.caixa.gov.br/Downloads/sinapi-cadernos-tecnicos/SINAPI-CT-DEPRECIACAO-JUROS-IMPOSTOS-E-SEGUROS-MANUTENCAO-E-MATERIAIS-NA-OPERACAO-DOS-EQUIPAMENTOS.pdf" TargetMode="External"/><Relationship Id="rId2652" Type="http://schemas.openxmlformats.org/officeDocument/2006/relationships/hyperlink" Target="https://www.caixa.gov.br/Downloads/sinapi-cadernos-tecnicos/SINAPI-CT-DEPRECIACAO-JUROS-IMPOSTOS-E-SEGUROS-MANUTENCAO-E-MATERIAIS-NA-OPERACAO-DOS-EQUIPAMENTOS.pdf" TargetMode="External"/><Relationship Id="rId3703" Type="http://schemas.openxmlformats.org/officeDocument/2006/relationships/hyperlink" Target="https://www.caixa.gov.br/Downloads/sinapi-cadernos-tecnicos/SINAPI-CT-ESTRUTURAS-PRE-FABRICADAS-E-PRE-MOLDADAS.pdf" TargetMode="External"/><Relationship Id="rId6859" Type="http://schemas.openxmlformats.org/officeDocument/2006/relationships/hyperlink" Target="https://www.caixa.gov.br/Downloads/sinapi-metodologia/Livro_SINAPI_Calculos_Parametros.pdf" TargetMode="External"/><Relationship Id="rId9265" Type="http://schemas.openxmlformats.org/officeDocument/2006/relationships/hyperlink" Target="https://www.caixa.gov.br/Downloads/sinapi-cadernos-tecnicos/SINAPI-CT-TRANSPORTE-CARGA-E-DESCARGA-DE-MATERIAIS.pdf" TargetMode="External"/><Relationship Id="rId624" Type="http://schemas.openxmlformats.org/officeDocument/2006/relationships/hyperlink" Target="https://www.caixa.gov.br/Downloads/sinapi-cadernos-tecnicos/SINAPI-CT-ASSENTAMENTO-DE-TUBOS-DE-PVC-E-METALICOS-EM-REDES-DE-AGUA.pdf" TargetMode="External"/><Relationship Id="rId1254" Type="http://schemas.openxmlformats.org/officeDocument/2006/relationships/hyperlink" Target="https://www.caixa.gov.br/Downloads/sinapi-cadernos-tecnicos/SINAPI-CT-CHAPISCO.pdf" TargetMode="External"/><Relationship Id="rId2305" Type="http://schemas.openxmlformats.org/officeDocument/2006/relationships/hyperlink" Target="https://www.caixa.gov.br/Downloads/sinapi-cadernos-tecnicos/SINAPI-CT-DEPRECIACAO-JUROS-IMPOSTOS-E-SEGUROS-MANUTENCAO-E-MATERIAIS-NA-OPERACAO-DOS-EQUIPAMENTOS.pdf" TargetMode="External"/><Relationship Id="rId5875" Type="http://schemas.openxmlformats.org/officeDocument/2006/relationships/hyperlink" Target="https://www.caixa.gov.br/Downloads/sinapi-cadernos-tecnicos/SINAPI-CT-INSTALACOES-DE-DIVISORIAS-DIVERSAS.pdf" TargetMode="External"/><Relationship Id="rId6926" Type="http://schemas.openxmlformats.org/officeDocument/2006/relationships/hyperlink" Target="https://www.caixa.gov.br/Downloads/sinapi-metodologia/Livro_SINAPI_Calculos_Parametros.pdf" TargetMode="External"/><Relationship Id="rId8281" Type="http://schemas.openxmlformats.org/officeDocument/2006/relationships/hyperlink" Target="https://www.caixa.gov.br/Downloads/sinapi-cadernos-tecnicos/SINAPI-CT-RADIER-PISO-DE-CONCRETO-E-LAJE-SOBRE-SOLO.pdf" TargetMode="External"/><Relationship Id="rId9332" Type="http://schemas.openxmlformats.org/officeDocument/2006/relationships/hyperlink" Target="https://www.caixa.gov.br/Downloads/sinapi-cadernos-tecnicos/SINAPI-CT-TUBULACAO-FLANGEADA-PARA-REDES-DE-AGUA.pdf" TargetMode="External"/><Relationship Id="rId1321" Type="http://schemas.openxmlformats.org/officeDocument/2006/relationships/hyperlink" Target="https://www.caixa.gov.br/Downloads/sinapi-cadernos-tecnicos/SINAPI-CT-CONCRETO-PROTENDIDO.pdf" TargetMode="External"/><Relationship Id="rId4477" Type="http://schemas.openxmlformats.org/officeDocument/2006/relationships/hyperlink" Target="https://www.caixa.gov.br/Downloads/sinapi-cadernos-tecnicos/SINAPI-CT-INSTALACOES-ELETRICAS-ELETRODUTOS-EMBUTIDOS-CABOS-CAIXAS-TOMADAS-E-INTERRUPTORES.pdf" TargetMode="External"/><Relationship Id="rId4891" Type="http://schemas.openxmlformats.org/officeDocument/2006/relationships/hyperlink" Target="https://www.caixa.gov.br/Downloads/sinapi-cadernos-tecnicos/SINAPI-CT-INSTALACOES-HIDRAULICAS-RESERVACAO-E-BOMBAS-DE-RECALQUE.pdf" TargetMode="External"/><Relationship Id="rId5528" Type="http://schemas.openxmlformats.org/officeDocument/2006/relationships/hyperlink" Target="https://www.caixa.gov.br/Downloads/sinapi-cadernos-tecnicos/SINAPI-CT-INSTALACOES-PREDIAIS-DE-AGUA-FRIA-EM-PVC.pdf" TargetMode="External"/><Relationship Id="rId3079" Type="http://schemas.openxmlformats.org/officeDocument/2006/relationships/hyperlink" Target="https://www.caixa.gov.br/Downloads/sinapi-cadernos-tecnicos/SINAPI-CT-ESCADAS.pdf" TargetMode="External"/><Relationship Id="rId3493" Type="http://schemas.openxmlformats.org/officeDocument/2006/relationships/hyperlink" Target="https://www.caixa.gov.br/Downloads/sinapi-cadernos-tecnicos/SINAPI-CT-ESQUADRIAS-PORTAS.pdf" TargetMode="External"/><Relationship Id="rId4544" Type="http://schemas.openxmlformats.org/officeDocument/2006/relationships/hyperlink" Target="https://www.caixa.gov.br/Downloads/sinapi-cadernos-tecnicos/SINAPI-CT-INSTALACOES-ELETRICAS-ELETRODUTOS-CONEXOES-E-CONDULETES-APARENTES.pdf" TargetMode="External"/><Relationship Id="rId5942" Type="http://schemas.openxmlformats.org/officeDocument/2006/relationships/hyperlink" Target="https://www.caixa.gov.br/Downloads/sinapi-cadernos-tecnicos/SINAPI-CT-INSTALACOES-DE-GAS-E-INCENDIO-EM-ACO-E-FERRO-GALVANIZADO.pdf" TargetMode="External"/><Relationship Id="rId8001" Type="http://schemas.openxmlformats.org/officeDocument/2006/relationships/hyperlink" Target="https://www.caixa.gov.br/Downloads/sinapi-cadernos-tecnicos/SINAPI-CT-POSTES-DE-CONCRETO-E-METALICOS.pdf" TargetMode="External"/><Relationship Id="rId2095" Type="http://schemas.openxmlformats.org/officeDocument/2006/relationships/hyperlink" Target="https://www.caixa.gov.br/Downloads/sinapi-cadernos-tecnicos/SINAPI-CT-DEPRECIACAO-JUROS-IMPOSTOS-E-SEGUROS-MANUTENCAO-E-MATERIAIS-NA-OPERACAO-DOS-EQUIPAMENTOS.pdf" TargetMode="External"/><Relationship Id="rId3146" Type="http://schemas.openxmlformats.org/officeDocument/2006/relationships/hyperlink" Target="https://www.caixa.gov.br/Downloads/sinapi-cadernos-tecnicos/SINAPI-CT-ESCAVACAO-HORIZONTAL.pdf" TargetMode="External"/><Relationship Id="rId481" Type="http://schemas.openxmlformats.org/officeDocument/2006/relationships/hyperlink" Target="https://www.caixa.gov.br/Downloads/sinapi-cadernos-tecnicos/SINAPI-CT-ASSENTAMENTO-DE-TUBOS-DE-PVC-E-METALICOS-EM-REDES-DE-AGUA.pdf" TargetMode="External"/><Relationship Id="rId2162" Type="http://schemas.openxmlformats.org/officeDocument/2006/relationships/hyperlink" Target="https://www.caixa.gov.br/Downloads/sinapi-cadernos-tecnicos/SINAPI-CT-DEPRECIACAO-JUROS-IMPOSTOS-E-SEGUROS-MANUTENCAO-E-MATERIAIS-NA-OPERACAO-DOS-EQUIPAMENTOS.pdf" TargetMode="External"/><Relationship Id="rId3560" Type="http://schemas.openxmlformats.org/officeDocument/2006/relationships/hyperlink" Target="https://www.caixa.gov.br/Downloads/sinapi-cadernos-tecnicos/SINAPI-CT-ESTACAS-METALICAS.pdf" TargetMode="External"/><Relationship Id="rId4611" Type="http://schemas.openxmlformats.org/officeDocument/2006/relationships/hyperlink" Target="https://www.caixa.gov.br/Downloads/sinapi-cadernos-tecnicos/SINAPI-CT-INSTALACOES-ELETRICAS-QUADROS-CABOS-DISJUNTORES-CONTATORES-E-BARRAMENTOS-BLINDADOS.pdf" TargetMode="External"/><Relationship Id="rId6369" Type="http://schemas.openxmlformats.org/officeDocument/2006/relationships/hyperlink" Target="https://www.caixa.gov.br/Downloads/sinapi-cadernos-tecnicos/SINAPI-CT-INSTALACOES-EM-COBRE.pdf" TargetMode="External"/><Relationship Id="rId7767" Type="http://schemas.openxmlformats.org/officeDocument/2006/relationships/hyperlink" Target="https://www.caixa.gov.br/Downloads/sinapi-cadernos-tecnicos/SINAPI-CT-PERFURACAO-HORIZONTAL-DIRECIONAL-HDD.pdf" TargetMode="External"/><Relationship Id="rId8818" Type="http://schemas.openxmlformats.org/officeDocument/2006/relationships/hyperlink" Target="https://www.caixa.gov.br/Downloads/sinapi-cadernos-tecnicos/SINAPI-CT-SISTEMA-DE-PROTECAO-CONTRA-DESCARGAS-ATMOSFERICAS-SPDA.pdf" TargetMode="External"/><Relationship Id="rId134" Type="http://schemas.openxmlformats.org/officeDocument/2006/relationships/hyperlink" Target="https://www.caixa.gov.br/Downloads/sinapi-cadernos-tecnicos/SINAPI-CT-ARGAMASSAS.pdf" TargetMode="External"/><Relationship Id="rId3213" Type="http://schemas.openxmlformats.org/officeDocument/2006/relationships/hyperlink" Target="https://www.caixa.gov.br/Downloads/sinapi-cadernos-tecnicos/SINAPI-CT-ESCAVACAO-VERTICAL-A-CEU-ABERTO.pdf" TargetMode="External"/><Relationship Id="rId6783" Type="http://schemas.openxmlformats.org/officeDocument/2006/relationships/hyperlink" Target="https://www.caixa.gov.br/Downloads/sinapi-metodologia/Livro_SINAPI_Calculos_Parametros.pdf" TargetMode="External"/><Relationship Id="rId7834" Type="http://schemas.openxmlformats.org/officeDocument/2006/relationships/hyperlink" Target="https://www.caixa.gov.br/Downloads/sinapi-cadernos-tecnicos/SINAPI-CT-PINTURA-EM-MADEIRA.pdf" TargetMode="External"/><Relationship Id="rId2979" Type="http://schemas.openxmlformats.org/officeDocument/2006/relationships/hyperlink" Target="https://www.caixa.gov.br/Downloads/sinapi-cadernos-tecnicos/SINAPI-CT-EQUIPAMENTOS-DE-PROTECAO-COLETIVA.pdf" TargetMode="External"/><Relationship Id="rId5385" Type="http://schemas.openxmlformats.org/officeDocument/2006/relationships/hyperlink" Target="https://www.caixa.gov.br/Downloads/sinapi-cadernos-tecnicos/SINAPI-CT-INSTALACOES-PREDIAIS-DE-ESGOTO-TUBOS-E-CONEXOES.pdf" TargetMode="External"/><Relationship Id="rId6436" Type="http://schemas.openxmlformats.org/officeDocument/2006/relationships/hyperlink" Target="https://www.caixa.gov.br/Downloads/sinapi-cadernos-tecnicos/SINAPI-CT-INSTALACOES-EM-COBRE.pdf" TargetMode="External"/><Relationship Id="rId6850" Type="http://schemas.openxmlformats.org/officeDocument/2006/relationships/hyperlink" Target="https://www.caixa.gov.br/Downloads/sinapi-metodologia/Livro_SINAPI_Calculos_Parametros.pdf" TargetMode="External"/><Relationship Id="rId7901" Type="http://schemas.openxmlformats.org/officeDocument/2006/relationships/hyperlink" Target="https://www.caixa.gov.br/Downloads/sinapi-cadernos-tecnicos/SINAPI-CT-PINTURA-EM-SUPERFICIES-METALICAS.pdf" TargetMode="External"/><Relationship Id="rId201" Type="http://schemas.openxmlformats.org/officeDocument/2006/relationships/hyperlink" Target="https://www.caixa.gov.br/Downloads/sinapi-cadernos-tecnicos/SINAPI-CT-ARGAMASSAS.pdf" TargetMode="External"/><Relationship Id="rId1995" Type="http://schemas.openxmlformats.org/officeDocument/2006/relationships/hyperlink" Target="https://www.caixa.gov.br/Downloads/sinapi-cadernos-tecnicos/SINAPI-CT-DEPRECIACAO-JUROS-IMPOSTOS-E-SEGUROS-MANUTENCAO-E-MATERIAIS-NA-OPERACAO-DOS-EQUIPAMENTOS.pdf" TargetMode="External"/><Relationship Id="rId5038" Type="http://schemas.openxmlformats.org/officeDocument/2006/relationships/hyperlink" Target="https://www.caixa.gov.br/Downloads/sinapi-cadernos-tecnicos/SINAPI-CT-INSTALACOES-HIDRAULICAS-RESERVACAO-E-BOMBAS-DE-RECALQUE.pdf" TargetMode="External"/><Relationship Id="rId5452" Type="http://schemas.openxmlformats.org/officeDocument/2006/relationships/hyperlink" Target="https://www.caixa.gov.br/Downloads/sinapi-cadernos-tecnicos/SINAPI-CT-INSTALACOES-PREDIAIS-DE-AGUA-FRIA-EM-PVC.pdf" TargetMode="External"/><Relationship Id="rId6503" Type="http://schemas.openxmlformats.org/officeDocument/2006/relationships/hyperlink" Target="https://www.caixa.gov.br/Downloads/sinapi-cadernos-tecnicos/SINAPI-CT-INSTALACOES-EM-COBRE.pdf" TargetMode="External"/><Relationship Id="rId1648" Type="http://schemas.openxmlformats.org/officeDocument/2006/relationships/hyperlink" Target="https://www.caixa.gov.br/Downloads/sinapi-cadernos-tecnicos/SINAPI-CT-CUSTOS-HORARIOS-PRODUTIVO-E-IMPRODUTIVO-DOS-EQUIPAMENTOS.pdf" TargetMode="External"/><Relationship Id="rId4054" Type="http://schemas.openxmlformats.org/officeDocument/2006/relationships/hyperlink" Target="https://www.caixa.gov.br/Downloads/sinapi-cadernos-tecnicos/SINAPI-CT-FORMAS-PARA-ESTRUTURAS-DE-CONCRETO-ARMADO.pdf" TargetMode="External"/><Relationship Id="rId5105" Type="http://schemas.openxmlformats.org/officeDocument/2006/relationships/hyperlink" Target="https://www.caixa.gov.br/Downloads/sinapi-cadernos-tecnicos/SINAPI-CT-INSTALACOES-HIDRAULICAS-EM-PEX.pdf" TargetMode="External"/><Relationship Id="rId8675" Type="http://schemas.openxmlformats.org/officeDocument/2006/relationships/hyperlink" Target="https://www.caixa.gov.br/Downloads/sinapi-cadernos-tecnicos/SINAPI-CT-REDES-DE-AGUA-E-ESGOTO-EM-PEAD-LISO-(TUBOS-E-CONEXOES).pdf" TargetMode="External"/><Relationship Id="rId3070" Type="http://schemas.openxmlformats.org/officeDocument/2006/relationships/hyperlink" Target="https://www.caixa.gov.br/Downloads/sinapi-cadernos-tecnicos/SINAPI-CT-ESCADAS.pdf" TargetMode="External"/><Relationship Id="rId4121" Type="http://schemas.openxmlformats.org/officeDocument/2006/relationships/hyperlink" Target="https://www.caixa.gov.br/Downloads/sinapi-cadernos-tecnicos/SINAPI-CT-GALERIAS-COM-ADUELAS-DE-CONCRETO.pdf" TargetMode="External"/><Relationship Id="rId7277" Type="http://schemas.openxmlformats.org/officeDocument/2006/relationships/hyperlink" Target="https://www.caixa.gov.br/Downloads/sinapi-cadernos-tecnicos/SINAPI-CT-MASSA-UNICA-EXTERNA.pdf" TargetMode="External"/><Relationship Id="rId8328" Type="http://schemas.openxmlformats.org/officeDocument/2006/relationships/hyperlink" Target="https://www.caixa.gov.br/Downloads/sinapi-cadernos-tecnicos/SINAPI-CT-RASGOS-E-FIXACOES.pdf" TargetMode="External"/><Relationship Id="rId1715" Type="http://schemas.openxmlformats.org/officeDocument/2006/relationships/hyperlink" Target="https://www.caixa.gov.br/Downloads/sinapi-cadernos-tecnicos/SINAPI-CT-CUSTOS-HORARIOS-PRODUTIVO-E-IMPRODUTIVO-DOS-EQUIPAMENTOS.pdf" TargetMode="External"/><Relationship Id="rId6293" Type="http://schemas.openxmlformats.org/officeDocument/2006/relationships/hyperlink" Target="https://www.caixa.gov.br/Downloads/sinapi-cadernos-tecnicos/SINAPI-CT-INSTALACOES-DE-AR-CONDICIONADO.pdf" TargetMode="External"/><Relationship Id="rId7691" Type="http://schemas.openxmlformats.org/officeDocument/2006/relationships/hyperlink" Target="https://www.caixa.gov.br/Downloads/sinapi-cadernos-tecnicos/SINAPI-CT-PEITORIS-E-CHAPINS.pdf" TargetMode="External"/><Relationship Id="rId8742" Type="http://schemas.openxmlformats.org/officeDocument/2006/relationships/hyperlink" Target="https://www.caixa.gov.br/Downloads/sinapi-cadernos-tecnicos/SINAPI-CT-SINALIZACAO-HORIZONTAL-VIARIA.pdf" TargetMode="External"/><Relationship Id="rId3887" Type="http://schemas.openxmlformats.org/officeDocument/2006/relationships/hyperlink" Target="https://www.caixa.gov.br/Downloads/sinapi-cadernos-tecnicos/SINAPI-CT-FOSSAS-E-SUMIDOUROS.pdf" TargetMode="External"/><Relationship Id="rId4938" Type="http://schemas.openxmlformats.org/officeDocument/2006/relationships/hyperlink" Target="https://www.caixa.gov.br/Downloads/sinapi-cadernos-tecnicos/SINAPI-CT-INSTALACOES-HIDRAULICAS-RESERVACAO-E-BOMBAS-DE-RECALQUE.pdf" TargetMode="External"/><Relationship Id="rId7344" Type="http://schemas.openxmlformats.org/officeDocument/2006/relationships/hyperlink" Target="https://www.caixa.gov.br/Downloads/sinapi-cadernos-tecnicos/SINAPI-CT-MASSA-UNICA-INTERNA.pdf" TargetMode="External"/><Relationship Id="rId2489" Type="http://schemas.openxmlformats.org/officeDocument/2006/relationships/hyperlink" Target="https://www.caixa.gov.br/Downloads/sinapi-cadernos-tecnicos/SINAPI-CT-DEPRECIACAO-JUROS-IMPOSTOS-E-SEGUROS-MANUTENCAO-E-MATERIAIS-NA-OPERACAO-DOS-EQUIPAMENTOS.pdf" TargetMode="External"/><Relationship Id="rId3954" Type="http://schemas.openxmlformats.org/officeDocument/2006/relationships/hyperlink" Target="https://www.caixa.gov.br/Downloads/sinapi-cadernos-tecnicos/SINAPI-CT-FUNDACOES-RASAS-(BLOCOS-SAPATAS-VIGAS-BALDRAME).pdf" TargetMode="External"/><Relationship Id="rId6360" Type="http://schemas.openxmlformats.org/officeDocument/2006/relationships/hyperlink" Target="https://www.caixa.gov.br/Downloads/sinapi-cadernos-tecnicos/SINAPI-CT-INSTALACOES-EM-COBRE.pdf" TargetMode="External"/><Relationship Id="rId7411" Type="http://schemas.openxmlformats.org/officeDocument/2006/relationships/hyperlink" Target="https://www.caixa.gov.br/Downloads/sinapi-cadernos-tecnicos/SINAPI-CT-MOBILIARIO-URBANO.pdf" TargetMode="External"/><Relationship Id="rId875" Type="http://schemas.openxmlformats.org/officeDocument/2006/relationships/hyperlink" Target="https://www.caixa.gov.br/Downloads/sinapi-cadernos-tecnicos/SINAPI-CT-ATERROS-BASES-SUB-BASES-E-IMPRIMACOES.pdf" TargetMode="External"/><Relationship Id="rId2556" Type="http://schemas.openxmlformats.org/officeDocument/2006/relationships/hyperlink" Target="https://www.caixa.gov.br/Downloads/sinapi-cadernos-tecnicos/SINAPI-CT-DEPRECIACAO-JUROS-IMPOSTOS-E-SEGUROS-MANUTENCAO-E-MATERIAIS-NA-OPERACAO-DOS-EQUIPAMENTOS.pdf" TargetMode="External"/><Relationship Id="rId2970" Type="http://schemas.openxmlformats.org/officeDocument/2006/relationships/hyperlink" Target="https://www.caixa.gov.br/Downloads/sinapi-cadernos-tecnicos/SINAPI-CT-EQUIPAMENTOS-DE-PROTECAO-COLETIVA.pdf" TargetMode="External"/><Relationship Id="rId3607" Type="http://schemas.openxmlformats.org/officeDocument/2006/relationships/hyperlink" Target="https://www.caixa.gov.br/Downloads/sinapi-cadernos-tecnicos/SINAPI-CT-ESTRUTURA-E-TRAMA-PARA-COBERTURA.pdf" TargetMode="External"/><Relationship Id="rId6013" Type="http://schemas.openxmlformats.org/officeDocument/2006/relationships/hyperlink" Target="https://www.caixa.gov.br/Downloads/sinapi-cadernos-tecnicos/SINAPI-CT-INSTALACOES-DE-GAS-E-INCENDIO-EM-ACO-E-FERRO-GALVANIZADO.pdf" TargetMode="External"/><Relationship Id="rId9169" Type="http://schemas.openxmlformats.org/officeDocument/2006/relationships/hyperlink" Target="https://www.caixa.gov.br/Downloads/sinapi-cadernos-tecnicos/SINAPI-CT-TRANSPORTE-DE-MATERIAIS-DENTRO-DO-CANTEIRO-DE-OBRAS.pdf" TargetMode="External"/><Relationship Id="rId9583" Type="http://schemas.openxmlformats.org/officeDocument/2006/relationships/hyperlink" Target="https://www.caixa.gov.br/Downloads/sinapi-cadernos-tecnicos/SINAPI-CT-VALVULAS-E-REGISTROS-PARA-SISTEMAS-PREDIAIS.pdf" TargetMode="External"/><Relationship Id="rId528" Type="http://schemas.openxmlformats.org/officeDocument/2006/relationships/hyperlink" Target="https://www.caixa.gov.br/Downloads/sinapi-cadernos-tecnicos/SINAPI-CT-ASSENTAMENTO-DE-TUBOS-DE-PVC-E-METALICOS-EM-REDES-DE-AGUA.pdf" TargetMode="External"/><Relationship Id="rId942" Type="http://schemas.openxmlformats.org/officeDocument/2006/relationships/hyperlink" Target="https://www.caixa.gov.br/Downloads/sinapi-cadernos-tecnicos/SINAPI-CT-ATERROS-BASES-SUB-BASES-E-IMPRIMACOES.pdf" TargetMode="External"/><Relationship Id="rId1158" Type="http://schemas.openxmlformats.org/officeDocument/2006/relationships/hyperlink" Target="https://www.caixa.gov.br/Downloads/sinapi-cadernos-tecnicos/SINAPI-CT-CAIXAS-DE-AGUA-PARA-EDIFICACOES.pdf" TargetMode="External"/><Relationship Id="rId1572" Type="http://schemas.openxmlformats.org/officeDocument/2006/relationships/hyperlink" Target="https://www.caixa.gov.br/Downloads/sinapi-cadernos-tecnicos/SINAPI-CT-CUSTOS-HORARIOS-PRODUTIVO-E-IMPRODUTIVO-DOS-EQUIPAMENTOS.pdf" TargetMode="External"/><Relationship Id="rId2209" Type="http://schemas.openxmlformats.org/officeDocument/2006/relationships/hyperlink" Target="https://www.caixa.gov.br/Downloads/sinapi-cadernos-tecnicos/SINAPI-CT-DEPRECIACAO-JUROS-IMPOSTOS-E-SEGUROS-MANUTENCAO-E-MATERIAIS-NA-OPERACAO-DOS-EQUIPAMENTOS.pdf" TargetMode="External"/><Relationship Id="rId2623" Type="http://schemas.openxmlformats.org/officeDocument/2006/relationships/hyperlink" Target="https://www.caixa.gov.br/Downloads/sinapi-cadernos-tecnicos/SINAPI-CT-DEPRECIACAO-JUROS-IMPOSTOS-E-SEGUROS-MANUTENCAO-E-MATERIAIS-NA-OPERACAO-DOS-EQUIPAMENTOS.pdf" TargetMode="External"/><Relationship Id="rId5779" Type="http://schemas.openxmlformats.org/officeDocument/2006/relationships/hyperlink" Target="https://www.caixa.gov.br/Downloads/sinapi-cadernos-tecnicos/SINAPI-CT-INSTALACOES-PREDIAIS-DE-AGUA-QUENTE-EM-CPVC.pdf" TargetMode="External"/><Relationship Id="rId8185" Type="http://schemas.openxmlformats.org/officeDocument/2006/relationships/hyperlink" Target="https://www.caixa.gov.br/Downloads/sinapi-cadernos-tecnicos/SINAPI-CT-POCOS-DE-VISITA-E-CAIXAS-PARA-BOCAS-DE-LOBO.pdf" TargetMode="External"/><Relationship Id="rId9236" Type="http://schemas.openxmlformats.org/officeDocument/2006/relationships/hyperlink" Target="https://www.caixa.gov.br/Downloads/sinapi-cadernos-tecnicos/SINAPI-CT-TRANSPORTE-CARGA-E-DESCARGA-DE-MATERIAIS.pdf" TargetMode="External"/><Relationship Id="rId9650" Type="http://schemas.openxmlformats.org/officeDocument/2006/relationships/hyperlink" Target="https://www.caixa.gov.br/Downloads/sinapi-cadernos-tecnicos/SINAPI-CT-VALVULAS-PARA-REDES-DE-SANEAMENTO.pdf" TargetMode="External"/><Relationship Id="rId1225" Type="http://schemas.openxmlformats.org/officeDocument/2006/relationships/hyperlink" Target="https://www.caixa.gov.br/Downloads/sinapi-cadernos-tecnicos/SINAPI-CT-CERCAS-PROTETORES-E-ALAMBRADOS.pdf" TargetMode="External"/><Relationship Id="rId8252" Type="http://schemas.openxmlformats.org/officeDocument/2006/relationships/hyperlink" Target="https://www.caixa.gov.br/Downloads/sinapi-cadernos-tecnicos/SINAPI-CT-PRODUCAO-DE-CONCRETOS-E-ARGAMASSAS-UTILIZANDO-AGREGADO-RECICLADO.pdf" TargetMode="External"/><Relationship Id="rId9303" Type="http://schemas.openxmlformats.org/officeDocument/2006/relationships/hyperlink" Target="https://www.caixa.gov.br/Downloads/sinapi-cadernos-tecnicos/SINAPI-CT-TRANSPORTE-CARGA-E-DESCARGA-DE-MATERIAIS.pdf" TargetMode="External"/><Relationship Id="rId3397" Type="http://schemas.openxmlformats.org/officeDocument/2006/relationships/hyperlink" Target="https://www.caixa.gov.br/Downloads/sinapi-cadernos-tecnicos/SINAPI-CT-ESQUADRIAS-JANELAS.pdf" TargetMode="External"/><Relationship Id="rId4795" Type="http://schemas.openxmlformats.org/officeDocument/2006/relationships/hyperlink" Target="https://www.caixa.gov.br/Downloads/sinapi-cadernos-tecnicos/SINAPI-CT-INSTALACOES-HIDRAULICAS-RESERVACAO-E-BOMBAS-DE-RECALQUE.pdf" TargetMode="External"/><Relationship Id="rId5846" Type="http://schemas.openxmlformats.org/officeDocument/2006/relationships/hyperlink" Target="https://www.caixa.gov.br/Downloads/sinapi-cadernos-tecnicos/SINAPI-CT-INSTALACOES-PREDIAIS-DE-AGUAS-PLUVIAIS-TUBOS-CONEXOES-CAIXAS-E-RALOS.pdf" TargetMode="External"/><Relationship Id="rId4448" Type="http://schemas.openxmlformats.org/officeDocument/2006/relationships/hyperlink" Target="https://www.caixa.gov.br/Downloads/sinapi-cadernos-tecnicos/SINAPI-CT-INSTALACOES-ELETRICAS-ELETRODUTOS-EMBUTIDOS-CABOS-CAIXAS-TOMADAS-E-INTERRUPTORES.pdf" TargetMode="External"/><Relationship Id="rId4862" Type="http://schemas.openxmlformats.org/officeDocument/2006/relationships/hyperlink" Target="https://www.caixa.gov.br/Downloads/sinapi-cadernos-tecnicos/SINAPI-CT-INSTALACOES-HIDRAULICAS-RESERVACAO-E-BOMBAS-DE-RECALQUE.pdf" TargetMode="External"/><Relationship Id="rId5913" Type="http://schemas.openxmlformats.org/officeDocument/2006/relationships/hyperlink" Target="https://www.caixa.gov.br/Downloads/sinapi-cadernos-tecnicos/SINAPI-CT-INSTALACOES-DE-GAS-E-INCENDIO-EM-ACO-E-FERRO-GALVANIZADO.pdf" TargetMode="External"/><Relationship Id="rId3464" Type="http://schemas.openxmlformats.org/officeDocument/2006/relationships/hyperlink" Target="https://www.caixa.gov.br/Downloads/sinapi-cadernos-tecnicos/SINAPI-CT-ESQUADRIAS-PORTAS.pdf" TargetMode="External"/><Relationship Id="rId4515" Type="http://schemas.openxmlformats.org/officeDocument/2006/relationships/hyperlink" Target="https://www.caixa.gov.br/Downloads/sinapi-cadernos-tecnicos/SINAPI-CT-INSTALACOES-ELETRICAS-ELETRODUTOS-EMBUTIDOS-CABOS-CAIXAS-TOMADAS-E-INTERRUPTORES.pdf" TargetMode="External"/><Relationship Id="rId385" Type="http://schemas.openxmlformats.org/officeDocument/2006/relationships/hyperlink" Target="https://www.caixa.gov.br/Downloads/sinapi-cadernos-tecnicos/SINAPI-CT-ASSENTAMENTO-DE-TUBOS-DE-ESGOTO-EM-PVC-E-PEAD.pdf" TargetMode="External"/><Relationship Id="rId2066" Type="http://schemas.openxmlformats.org/officeDocument/2006/relationships/hyperlink" Target="https://www.caixa.gov.br/Downloads/sinapi-cadernos-tecnicos/SINAPI-CT-DEPRECIACAO-JUROS-IMPOSTOS-E-SEGUROS-MANUTENCAO-E-MATERIAIS-NA-OPERACAO-DOS-EQUIPAMENTOS.pdf" TargetMode="External"/><Relationship Id="rId2480" Type="http://schemas.openxmlformats.org/officeDocument/2006/relationships/hyperlink" Target="https://www.caixa.gov.br/Downloads/sinapi-cadernos-tecnicos/SINAPI-CT-DEPRECIACAO-JUROS-IMPOSTOS-E-SEGUROS-MANUTENCAO-E-MATERIAIS-NA-OPERACAO-DOS-EQUIPAMENTOS.pdf" TargetMode="External"/><Relationship Id="rId3117" Type="http://schemas.openxmlformats.org/officeDocument/2006/relationships/hyperlink" Target="https://www.caixa.gov.br/Downloads/sinapi-cadernos-tecnicos/SINAPI-CT-ESCAVACAO-HORIZONTAL.pdf" TargetMode="External"/><Relationship Id="rId3531" Type="http://schemas.openxmlformats.org/officeDocument/2006/relationships/hyperlink" Target="https://www.caixa.gov.br/Downloads/sinapi-cadernos-tecnicos/SINAPI-CT-ESQUADRIAS-PORTAS.pdf" TargetMode="External"/><Relationship Id="rId6687" Type="http://schemas.openxmlformats.org/officeDocument/2006/relationships/hyperlink" Target="https://www.caixa.gov.br/Downloads/sinapi-cadernos-tecnicos/SINAPI-CT-LIGACOES-PREDIAIS-DE-AGUA-E-ESGOTO.pdf" TargetMode="External"/><Relationship Id="rId7738" Type="http://schemas.openxmlformats.org/officeDocument/2006/relationships/hyperlink" Target="https://www.caixa.gov.br/Downloads/sinapi-cadernos-tecnicos/SINAPI-CT-PERFURACAO-HORIZONTAL-DIRECIONAL-HDD.pdf" TargetMode="External"/><Relationship Id="rId9093" Type="http://schemas.openxmlformats.org/officeDocument/2006/relationships/hyperlink" Target="https://www.caixa.gov.br/Downloads/sinapi-cadernos-tecnicos/SINAPI-CT-TRANSPORTE-DE-MATERIAIS-DENTRO-DO-CANTEIRO-DE-OBRAS.pdf" TargetMode="External"/><Relationship Id="rId452" Type="http://schemas.openxmlformats.org/officeDocument/2006/relationships/hyperlink" Target="https://www.caixa.gov.br/Downloads/sinapi-cadernos-tecnicos/SINAPI-CT-ASSENTAMENTO-DE-TUBOS-DE-PVC-E-METALICOS-EM-REDES-DE-AGUA.pdf" TargetMode="External"/><Relationship Id="rId1082" Type="http://schemas.openxmlformats.org/officeDocument/2006/relationships/hyperlink" Target="https://www.caixa.gov.br/Downloads/sinapi-cadernos-tecnicos/SINAPI-CT-BOMBAS-HIDRAULICAS-CENTRIFUGAS-HORIZONTAIS-E-SUBMERSIVEIS.pdf" TargetMode="External"/><Relationship Id="rId2133" Type="http://schemas.openxmlformats.org/officeDocument/2006/relationships/hyperlink" Target="https://www.caixa.gov.br/Downloads/sinapi-cadernos-tecnicos/SINAPI-CT-DEPRECIACAO-JUROS-IMPOSTOS-E-SEGUROS-MANUTENCAO-E-MATERIAIS-NA-OPERACAO-DOS-EQUIPAMENTOS.pdf" TargetMode="External"/><Relationship Id="rId5289" Type="http://schemas.openxmlformats.org/officeDocument/2006/relationships/hyperlink" Target="https://www.caixa.gov.br/Downloads/sinapi-cadernos-tecnicos/SINAPI-CT-INSTALACOES-HIDRAULICAS-EM-PPR.pdf" TargetMode="External"/><Relationship Id="rId6754" Type="http://schemas.openxmlformats.org/officeDocument/2006/relationships/hyperlink" Target="https://www.caixa.gov.br/Downloads/sinapi-metodologia/Livro_SINAPI_Calculos_Parametros.pdf" TargetMode="External"/><Relationship Id="rId7805" Type="http://schemas.openxmlformats.org/officeDocument/2006/relationships/hyperlink" Target="https://www.caixa.gov.br/Downloads/sinapi-cadernos-tecnicos/SINAPI-CT-PINTURA-INTERNA.pdf" TargetMode="External"/><Relationship Id="rId9160" Type="http://schemas.openxmlformats.org/officeDocument/2006/relationships/hyperlink" Target="https://www.caixa.gov.br/Downloads/sinapi-cadernos-tecnicos/SINAPI-CT-TRANSPORTE-DE-MATERIAIS-DENTRO-DO-CANTEIRO-DE-OBRAS.pdf" TargetMode="External"/><Relationship Id="rId105" Type="http://schemas.openxmlformats.org/officeDocument/2006/relationships/hyperlink" Target="https://www.caixa.gov.br/Downloads/sinapi-cadernos-tecnicos/SINAPI-CT-ARGAMASSAS.pdf" TargetMode="External"/><Relationship Id="rId2200" Type="http://schemas.openxmlformats.org/officeDocument/2006/relationships/hyperlink" Target="https://www.caixa.gov.br/Downloads/sinapi-cadernos-tecnicos/SINAPI-CT-DEPRECIACAO-JUROS-IMPOSTOS-E-SEGUROS-MANUTENCAO-E-MATERIAIS-NA-OPERACAO-DOS-EQUIPAMENTOS.pdf" TargetMode="External"/><Relationship Id="rId5356" Type="http://schemas.openxmlformats.org/officeDocument/2006/relationships/hyperlink" Target="https://www.caixa.gov.br/Downloads/sinapi-cadernos-tecnicos/SINAPI-CT-INSTALACOES-PREDIAIS-DE-ESGOTO-TUBOS-E-CONEXOES.pdf" TargetMode="External"/><Relationship Id="rId6407" Type="http://schemas.openxmlformats.org/officeDocument/2006/relationships/hyperlink" Target="https://www.caixa.gov.br/Downloads/sinapi-cadernos-tecnicos/SINAPI-CT-INSTALACOES-EM-COBRE.pdf" TargetMode="External"/><Relationship Id="rId1899" Type="http://schemas.openxmlformats.org/officeDocument/2006/relationships/hyperlink" Target="https://www.caixa.gov.br/Downloads/sinapi-cadernos-tecnicos/SINAPI-CT-DEPRECIACAO-JUROS-IMPOSTOS-E-SEGUROS-MANUTENCAO-E-MATERIAIS-NA-OPERACAO-DOS-EQUIPAMENTOS.pdf" TargetMode="External"/><Relationship Id="rId4372" Type="http://schemas.openxmlformats.org/officeDocument/2006/relationships/hyperlink" Target="https://www.caixa.gov.br/Downloads/sinapi-cadernos-tecnicos/SINAPI-CT-INSTALACOES-ELETRICAS-ELETRODUTOS-EMBUTIDOS-CABOS-CAIXAS-TOMADAS-E-INTERRUPTORES.pdf" TargetMode="External"/><Relationship Id="rId5009" Type="http://schemas.openxmlformats.org/officeDocument/2006/relationships/hyperlink" Target="https://www.caixa.gov.br/Downloads/sinapi-cadernos-tecnicos/SINAPI-CT-INSTALACOES-HIDRAULICAS-RESERVACAO-E-BOMBAS-DE-RECALQUE.pdf" TargetMode="External"/><Relationship Id="rId5770" Type="http://schemas.openxmlformats.org/officeDocument/2006/relationships/hyperlink" Target="https://www.caixa.gov.br/Downloads/sinapi-cadernos-tecnicos/SINAPI-CT-INSTALACOES-PREDIAIS-DE-AGUA-QUENTE-EM-CPVC.pdf" TargetMode="External"/><Relationship Id="rId6821" Type="http://schemas.openxmlformats.org/officeDocument/2006/relationships/hyperlink" Target="https://www.caixa.gov.br/Downloads/sinapi-metodologia/Livro_SINAPI_Calculos_Parametros.pdf" TargetMode="External"/><Relationship Id="rId8579" Type="http://schemas.openxmlformats.org/officeDocument/2006/relationships/hyperlink" Target="https://www.caixa.gov.br/Downloads/sinapi-cadernos-tecnicos/SINAPI-CT-REDES-DE-AGUA-E-ESGOTO-EM-PEAD-LISO-(TUBOS-E-CONEXOES).pdf" TargetMode="External"/><Relationship Id="rId1966" Type="http://schemas.openxmlformats.org/officeDocument/2006/relationships/hyperlink" Target="https://www.caixa.gov.br/Downloads/sinapi-cadernos-tecnicos/SINAPI-CT-DEPRECIACAO-JUROS-IMPOSTOS-E-SEGUROS-MANUTENCAO-E-MATERIAIS-NA-OPERACAO-DOS-EQUIPAMENTOS.pdf" TargetMode="External"/><Relationship Id="rId4025" Type="http://schemas.openxmlformats.org/officeDocument/2006/relationships/hyperlink" Target="https://www.caixa.gov.br/Downloads/sinapi-cadernos-tecnicos/SINAPI-CT-FORMAS-PARA-ESTRUTURAS-DE-CONCRETO-ARMADO.pdf" TargetMode="External"/><Relationship Id="rId5423" Type="http://schemas.openxmlformats.org/officeDocument/2006/relationships/hyperlink" Target="https://www.caixa.gov.br/Downloads/sinapi-cadernos-tecnicos/SINAPI-CT-INSTALACOES-PREDIAIS-DE-AGUA-FRIA-EM-PVC.pdf" TargetMode="External"/><Relationship Id="rId8993" Type="http://schemas.openxmlformats.org/officeDocument/2006/relationships/hyperlink" Target="https://www.caixa.gov.br/Downloads/sinapi-cadernos-tecnicos/SINAPI-CT-TRANSPORTE-FLUVIAL-CARGA-E-DESCARGA.pdf" TargetMode="External"/><Relationship Id="rId1619" Type="http://schemas.openxmlformats.org/officeDocument/2006/relationships/hyperlink" Target="https://www.caixa.gov.br/Downloads/sinapi-cadernos-tecnicos/SINAPI-CT-CUSTOS-HORARIOS-PRODUTIVO-E-IMPRODUTIVO-DOS-EQUIPAMENTOS.pdf" TargetMode="External"/><Relationship Id="rId7595" Type="http://schemas.openxmlformats.org/officeDocument/2006/relationships/hyperlink" Target="https://www.caixa.gov.br/Downloads/sinapi-cadernos-tecnicos/SINAPI-CT-PARQUINHOS-E-EQUIPAMENTOS-DE-GINASTICA-AO-AR-LIVRE.pdf" TargetMode="External"/><Relationship Id="rId8646" Type="http://schemas.openxmlformats.org/officeDocument/2006/relationships/hyperlink" Target="https://www.caixa.gov.br/Downloads/sinapi-cadernos-tecnicos/SINAPI-CT-REDES-DE-AGUA-E-ESGOTO-EM-PEAD-LISO-(TUBOS-E-CONEXOES).pdf" TargetMode="External"/><Relationship Id="rId3041" Type="http://schemas.openxmlformats.org/officeDocument/2006/relationships/hyperlink" Target="https://www.caixa.gov.br/Downloads/sinapi-cadernos-tecnicos/SINAPI-CT-ESCADAS.pdf" TargetMode="External"/><Relationship Id="rId6197" Type="http://schemas.openxmlformats.org/officeDocument/2006/relationships/hyperlink" Target="https://www.caixa.gov.br/Downloads/sinapi-cadernos-tecnicos/SINAPI-CT-INSTALACOES-DE-GAS-E-INCENDIO-EM-ACO-E-FERRO-GALVANIZADO.pdf" TargetMode="External"/><Relationship Id="rId7248" Type="http://schemas.openxmlformats.org/officeDocument/2006/relationships/hyperlink" Target="https://www.caixa.gov.br/Downloads/sinapi-cadernos-tecnicos/SINAPI-CT-MASSA-UNICA-EXTERNA.pdf" TargetMode="External"/><Relationship Id="rId7662" Type="http://schemas.openxmlformats.org/officeDocument/2006/relationships/hyperlink" Target="https://www.caixa.gov.br/Downloads/sinapi-cadernos-tecnicos/SINAPI-CT-PAVIMENTO-RIGIDO-DE-CONCRETO.pdf" TargetMode="External"/><Relationship Id="rId8713" Type="http://schemas.openxmlformats.org/officeDocument/2006/relationships/hyperlink" Target="https://www.caixa.gov.br/Downloads/sinapi-cadernos-tecnicos/SINAPI-CT-REVESTIMENTOS-CERAMICOS-INTERNOS.pdf" TargetMode="External"/><Relationship Id="rId3858" Type="http://schemas.openxmlformats.org/officeDocument/2006/relationships/hyperlink" Target="https://www.caixa.gov.br/Downloads/sinapi-cadernos-tecnicos/SINAPI-CT-EXECUCAO-DE-TIRANTES.pdf" TargetMode="External"/><Relationship Id="rId4909" Type="http://schemas.openxmlformats.org/officeDocument/2006/relationships/hyperlink" Target="https://www.caixa.gov.br/Downloads/sinapi-cadernos-tecnicos/SINAPI-CT-INSTALACOES-HIDRAULICAS-RESERVACAO-E-BOMBAS-DE-RECALQUE.pdf" TargetMode="External"/><Relationship Id="rId6264" Type="http://schemas.openxmlformats.org/officeDocument/2006/relationships/hyperlink" Target="https://www.caixa.gov.br/Downloads/sinapi-cadernos-tecnicos/SINAPI-CT-INSTALACOES-DE-GAS-EM-PEX-MULTICAMADAS.pdf" TargetMode="External"/><Relationship Id="rId7315" Type="http://schemas.openxmlformats.org/officeDocument/2006/relationships/hyperlink" Target="https://www.caixa.gov.br/Downloads/sinapi-cadernos-tecnicos/SINAPI-CT-MASSA-UNICA-EXTERNA.pdf" TargetMode="External"/><Relationship Id="rId779" Type="http://schemas.openxmlformats.org/officeDocument/2006/relationships/hyperlink" Target="https://www.caixa.gov.br/Downloads/sinapi-cadernos-tecnicos/SINAPI-CT-ATERROS-BASES-SUB-BASES-E-IMPRIMACOES.pdf" TargetMode="External"/><Relationship Id="rId5280" Type="http://schemas.openxmlformats.org/officeDocument/2006/relationships/hyperlink" Target="https://www.caixa.gov.br/Downloads/sinapi-cadernos-tecnicos/SINAPI-CT-INSTALACOES-HIDRAULICAS-EM-PPR.pdf" TargetMode="External"/><Relationship Id="rId6331" Type="http://schemas.openxmlformats.org/officeDocument/2006/relationships/hyperlink" Target="https://www.caixa.gov.br/Downloads/sinapi-cadernos-tecnicos/SINAPI-CT-INSTALACOES-DE-AR-CONDICIONADO-EM-COBRE.pdf" TargetMode="External"/><Relationship Id="rId9487" Type="http://schemas.openxmlformats.org/officeDocument/2006/relationships/hyperlink" Target="https://www.caixa.gov.br/Downloads/sinapi-cadernos-tecnicos/SINAPI-CT-VIDROS-E-ESPELHOS.pdf" TargetMode="External"/><Relationship Id="rId1476" Type="http://schemas.openxmlformats.org/officeDocument/2006/relationships/hyperlink" Target="https://www.caixa.gov.br/Downloads/sinapi-cadernos-tecnicos/SINAPI-CT-CUSTOS-HORARIOS-PRODUTIVO-E-IMPRODUTIVO-DOS-EQUIPAMENTOS.pdf" TargetMode="External"/><Relationship Id="rId2874" Type="http://schemas.openxmlformats.org/officeDocument/2006/relationships/hyperlink" Target="https://www.caixa.gov.br/Downloads/sinapi-cadernos-tecnicos/SINAPI-CT-ELETROCALHAS.pdf" TargetMode="External"/><Relationship Id="rId3925" Type="http://schemas.openxmlformats.org/officeDocument/2006/relationships/hyperlink" Target="https://www.caixa.gov.br/Downloads/sinapi-cadernos-tecnicos/SINAPI-CT-FOSSAS-E-SUMIDOUROS.pdf" TargetMode="External"/><Relationship Id="rId8089" Type="http://schemas.openxmlformats.org/officeDocument/2006/relationships/hyperlink" Target="https://www.caixa.gov.br/Downloads/sinapi-cadernos-tecnicos/SINAPI-CT-POCOS-DE-VISITA-E-CAIXAS-PARA-BOCAS-DE-LOBO.pdf" TargetMode="External"/><Relationship Id="rId846" Type="http://schemas.openxmlformats.org/officeDocument/2006/relationships/hyperlink" Target="https://www.caixa.gov.br/Downloads/sinapi-cadernos-tecnicos/SINAPI-CT-ATERROS-BASES-SUB-BASES-E-IMPRIMACOES.pdf" TargetMode="External"/><Relationship Id="rId1129" Type="http://schemas.openxmlformats.org/officeDocument/2006/relationships/hyperlink" Target="https://www.caixa.gov.br/Downloads/sinapi-cadernos-tecnicos/SINAPI-CT-CAIXAS-ENTERRADAS.pdf" TargetMode="External"/><Relationship Id="rId1890" Type="http://schemas.openxmlformats.org/officeDocument/2006/relationships/hyperlink" Target="https://www.caixa.gov.br/Downloads/sinapi-cadernos-tecnicos/SINAPI-CT-DEPRECIACAO-JUROS-IMPOSTOS-E-SEGUROS-MANUTENCAO-E-MATERIAIS-NA-OPERACAO-DOS-EQUIPAMENTOS.pdf" TargetMode="External"/><Relationship Id="rId2527" Type="http://schemas.openxmlformats.org/officeDocument/2006/relationships/hyperlink" Target="https://www.caixa.gov.br/Downloads/sinapi-cadernos-tecnicos/SINAPI-CT-DEPRECIACAO-JUROS-IMPOSTOS-E-SEGUROS-MANUTENCAO-E-MATERIAIS-NA-OPERACAO-DOS-EQUIPAMENTOS.pdf" TargetMode="External"/><Relationship Id="rId2941" Type="http://schemas.openxmlformats.org/officeDocument/2006/relationships/hyperlink" Target="https://www.caixa.gov.br/Downloads/sinapi-cadernos-tecnicos/SINAPI-CT-EQUIPAMENTOS-DE-PROTECAO-COLETIVA.pdf" TargetMode="External"/><Relationship Id="rId5000" Type="http://schemas.openxmlformats.org/officeDocument/2006/relationships/hyperlink" Target="https://www.caixa.gov.br/Downloads/sinapi-cadernos-tecnicos/SINAPI-CT-INSTALACOES-HIDRAULICAS-RESERVACAO-E-BOMBAS-DE-RECALQUE.pdf" TargetMode="External"/><Relationship Id="rId8156" Type="http://schemas.openxmlformats.org/officeDocument/2006/relationships/hyperlink" Target="https://www.caixa.gov.br/Downloads/sinapi-cadernos-tecnicos/SINAPI-CT-POCOS-DE-VISITA-E-CAIXAS-PARA-BOCAS-DE-LOBO.pdf" TargetMode="External"/><Relationship Id="rId9207" Type="http://schemas.openxmlformats.org/officeDocument/2006/relationships/hyperlink" Target="https://www.caixa.gov.br/Downloads/sinapi-cadernos-tecnicos/SINAPI-CT-TRANSPORTE-CARGA-E-DESCARGA-DE-MATERIAIS.pdf" TargetMode="External"/><Relationship Id="rId9554" Type="http://schemas.openxmlformats.org/officeDocument/2006/relationships/hyperlink" Target="https://www.caixa.gov.br/Downloads/sinapi-cadernos-tecnicos/SINAPI-CT-VALVULAS-E-REGISTROS-PARA-SISTEMAS-PREDIAIS.pdf" TargetMode="External"/><Relationship Id="rId913" Type="http://schemas.openxmlformats.org/officeDocument/2006/relationships/hyperlink" Target="https://www.caixa.gov.br/Downloads/sinapi-cadernos-tecnicos/SINAPI-CT-ATERROS-BASES-SUB-BASES-E-IMPRIMACOES.pdf" TargetMode="External"/><Relationship Id="rId1543" Type="http://schemas.openxmlformats.org/officeDocument/2006/relationships/hyperlink" Target="https://www.caixa.gov.br/Downloads/sinapi-cadernos-tecnicos/SINAPI-CT-CUSTOS-HORARIOS-PRODUTIVO-E-IMPRODUTIVO-DOS-EQUIPAMENTOS.pdf" TargetMode="External"/><Relationship Id="rId4699" Type="http://schemas.openxmlformats.org/officeDocument/2006/relationships/hyperlink" Target="https://www.caixa.gov.br/Downloads/sinapi-cadernos-tecnicos/SINAPI-CT-INSTALACOES-ELETRICAS-QUADROS-CABOS-DISJUNTORES-CONTATORES-E-BARRAMENTOS-BLINDADOS.pdf" TargetMode="External"/><Relationship Id="rId8570" Type="http://schemas.openxmlformats.org/officeDocument/2006/relationships/hyperlink" Target="https://www.caixa.gov.br/Downloads/sinapi-cadernos-tecnicos/SINAPI-CT-REDES-DE-LOGICA-TELEFONIA-E-IMAGEM.pdf" TargetMode="External"/><Relationship Id="rId9621" Type="http://schemas.openxmlformats.org/officeDocument/2006/relationships/hyperlink" Target="https://www.caixa.gov.br/Downloads/sinapi-cadernos-tecnicos/SINAPI-CT-VALVULAS-PARA-REDES-DE-SANEAMENTO.pdf" TargetMode="External"/><Relationship Id="rId1610" Type="http://schemas.openxmlformats.org/officeDocument/2006/relationships/hyperlink" Target="https://www.caixa.gov.br/Downloads/sinapi-cadernos-tecnicos/SINAPI-CT-CUSTOS-HORARIOS-PRODUTIVO-E-IMPRODUTIVO-DOS-EQUIPAMENTOS.pdf" TargetMode="External"/><Relationship Id="rId4766" Type="http://schemas.openxmlformats.org/officeDocument/2006/relationships/hyperlink" Target="https://www.caixa.gov.br/Downloads/sinapi-cadernos-tecnicos/SINAPI-CT-INSTALACOES-ELETRICAS-REDE-DE-DISTRIBUICAO.pdf" TargetMode="External"/><Relationship Id="rId5817" Type="http://schemas.openxmlformats.org/officeDocument/2006/relationships/hyperlink" Target="https://www.caixa.gov.br/Downloads/sinapi-cadernos-tecnicos/SINAPI-CT-INSTALACOES-PREDIAIS-DE-AGUAS-PLUVIAIS-TUBOS-CONEXOES-CAIXAS-E-RALOS.pdf" TargetMode="External"/><Relationship Id="rId7172" Type="http://schemas.openxmlformats.org/officeDocument/2006/relationships/hyperlink" Target="https://www.caixa.gov.br/Downloads/sinapi-cadernos-tecnicos/SINAPI-CT-LOUCAS-E-METAIS.pdf" TargetMode="External"/><Relationship Id="rId8223" Type="http://schemas.openxmlformats.org/officeDocument/2006/relationships/hyperlink" Target="https://www.caixa.gov.br/Downloads/sinapi-cadernos-tecnicos/SINAPI-CT-PRODUCAO-DE-CONCRETO.pdf" TargetMode="External"/><Relationship Id="rId3368" Type="http://schemas.openxmlformats.org/officeDocument/2006/relationships/hyperlink" Target="https://www.caixa.gov.br/Downloads/sinapi-cadernos-tecnicos/SINAPI-CT-ESCORAMENTO-E-PREPARO-DE-FUNDO-DE-VALAS.pdf" TargetMode="External"/><Relationship Id="rId3782" Type="http://schemas.openxmlformats.org/officeDocument/2006/relationships/hyperlink" Target="https://www.caixa.gov.br/Downloads/sinapi-cadernos-tecnicos/SINAPI-CT-ESTRUTURAS-DE-MADEIRA.pdf" TargetMode="External"/><Relationship Id="rId4419" Type="http://schemas.openxmlformats.org/officeDocument/2006/relationships/hyperlink" Target="https://www.caixa.gov.br/Downloads/sinapi-cadernos-tecnicos/SINAPI-CT-INSTALACOES-ELETRICAS-ELETRODUTOS-EMBUTIDOS-CABOS-CAIXAS-TOMADAS-E-INTERRUPTORES.pdf" TargetMode="External"/><Relationship Id="rId4833" Type="http://schemas.openxmlformats.org/officeDocument/2006/relationships/hyperlink" Target="https://www.caixa.gov.br/Downloads/sinapi-cadernos-tecnicos/SINAPI-CT-INSTALACOES-HIDRAULICAS-RESERVACAO-E-BOMBAS-DE-RECALQUE.pdf" TargetMode="External"/><Relationship Id="rId7989" Type="http://schemas.openxmlformats.org/officeDocument/2006/relationships/hyperlink" Target="https://www.caixa.gov.br/Downloads/sinapi-cadernos-tecnicos/SINAPI-CT-PISOS.pdf" TargetMode="External"/><Relationship Id="rId289" Type="http://schemas.openxmlformats.org/officeDocument/2006/relationships/hyperlink" Target="https://www.caixa.gov.br/Downloads/sinapi-cadernos-tecnicos/SINAPI-CT-ARMACAO-PARA-ESTRUTURAS-DE-CONCRETO-ARMADO.pdf" TargetMode="External"/><Relationship Id="rId2384" Type="http://schemas.openxmlformats.org/officeDocument/2006/relationships/hyperlink" Target="https://www.caixa.gov.br/Downloads/sinapi-cadernos-tecnicos/SINAPI-CT-DEPRECIACAO-JUROS-IMPOSTOS-E-SEGUROS-MANUTENCAO-E-MATERIAIS-NA-OPERACAO-DOS-EQUIPAMENTOS.pdf" TargetMode="External"/><Relationship Id="rId3435" Type="http://schemas.openxmlformats.org/officeDocument/2006/relationships/hyperlink" Target="https://www.caixa.gov.br/Downloads/sinapi-cadernos-tecnicos/SINAPI-CT-ESQUADRIAS-PORTAS.pdf" TargetMode="External"/><Relationship Id="rId356" Type="http://schemas.openxmlformats.org/officeDocument/2006/relationships/hyperlink" Target="https://www.caixa.gov.br/Downloads/sinapi-cadernos-tecnicos/SINAPI-CT-ASSENTAMENTO-DE-TUBOS-DE-ESGOTO-EM-PVC-E-PEAD.pdf" TargetMode="External"/><Relationship Id="rId770" Type="http://schemas.openxmlformats.org/officeDocument/2006/relationships/hyperlink" Target="https://www.caixa.gov.br/Downloads/sinapi-cadernos-tecnicos/SINAPI-CT-ATERROS-BASES-SUB-BASES-E-IMPRIMACOES.pdf" TargetMode="External"/><Relationship Id="rId2037" Type="http://schemas.openxmlformats.org/officeDocument/2006/relationships/hyperlink" Target="https://www.caixa.gov.br/Downloads/sinapi-cadernos-tecnicos/SINAPI-CT-DEPRECIACAO-JUROS-IMPOSTOS-E-SEGUROS-MANUTENCAO-E-MATERIAIS-NA-OPERACAO-DOS-EQUIPAMENTOS.pdf" TargetMode="External"/><Relationship Id="rId2451" Type="http://schemas.openxmlformats.org/officeDocument/2006/relationships/hyperlink" Target="https://www.caixa.gov.br/Downloads/sinapi-cadernos-tecnicos/SINAPI-CT-DEPRECIACAO-JUROS-IMPOSTOS-E-SEGUROS-MANUTENCAO-E-MATERIAIS-NA-OPERACAO-DOS-EQUIPAMENTOS.pdf" TargetMode="External"/><Relationship Id="rId4900" Type="http://schemas.openxmlformats.org/officeDocument/2006/relationships/hyperlink" Target="https://www.caixa.gov.br/Downloads/sinapi-cadernos-tecnicos/SINAPI-CT-INSTALACOES-HIDRAULICAS-RESERVACAO-E-BOMBAS-DE-RECALQUE.pdf" TargetMode="External"/><Relationship Id="rId6658" Type="http://schemas.openxmlformats.org/officeDocument/2006/relationships/hyperlink" Target="https://www.caixa.gov.br/Downloads/sinapi-cadernos-tecnicos/SINAPI-CT-LIGACOES-PREDIAIS-DE-AGUA-E-ESGOTO.pdf" TargetMode="External"/><Relationship Id="rId9064" Type="http://schemas.openxmlformats.org/officeDocument/2006/relationships/hyperlink" Target="https://www.caixa.gov.br/Downloads/sinapi-cadernos-tecnicos/SINAPI-CT-TRANSPORTE-FLUVIAL-CARGA-E-DESCARGA.pdf" TargetMode="External"/><Relationship Id="rId423" Type="http://schemas.openxmlformats.org/officeDocument/2006/relationships/hyperlink" Target="https://www.caixa.gov.br/Downloads/sinapi-cadernos-tecnicos/SINAPI-CT-ASSENTAMENTO-DE-TUBOS-DE-PVC-E-METALICOS-EM-REDES-DE-AGUA.pdf" TargetMode="External"/><Relationship Id="rId1053" Type="http://schemas.openxmlformats.org/officeDocument/2006/relationships/hyperlink" Target="https://www.caixa.gov.br/Downloads/sinapi-cadernos-tecnicos/SINAPI-CT-BOCAS-PARA-BUEIROS.pdf" TargetMode="External"/><Relationship Id="rId2104" Type="http://schemas.openxmlformats.org/officeDocument/2006/relationships/hyperlink" Target="https://www.caixa.gov.br/Downloads/sinapi-cadernos-tecnicos/SINAPI-CT-DEPRECIACAO-JUROS-IMPOSTOS-E-SEGUROS-MANUTENCAO-E-MATERIAIS-NA-OPERACAO-DOS-EQUIPAMENTOS.pdf" TargetMode="External"/><Relationship Id="rId3502" Type="http://schemas.openxmlformats.org/officeDocument/2006/relationships/hyperlink" Target="https://www.caixa.gov.br/Downloads/sinapi-cadernos-tecnicos/SINAPI-CT-ESQUADRIAS-PORTAS.pdf" TargetMode="External"/><Relationship Id="rId7709" Type="http://schemas.openxmlformats.org/officeDocument/2006/relationships/hyperlink" Target="https://www.caixa.gov.br/Downloads/sinapi-cadernos-tecnicos/SINAPI-CT-PERFURACAO-HORIZONTAL-DIRECIONAL-HDD.pdf" TargetMode="External"/><Relationship Id="rId8080" Type="http://schemas.openxmlformats.org/officeDocument/2006/relationships/hyperlink" Target="https://www.caixa.gov.br/Downloads/sinapi-cadernos-tecnicos/SINAPI-CT-POCOS-DE-VISITA-E-CAIXAS-PARA-BOCAS-DE-LOBO.pdf" TargetMode="External"/><Relationship Id="rId9131" Type="http://schemas.openxmlformats.org/officeDocument/2006/relationships/hyperlink" Target="https://www.caixa.gov.br/Downloads/sinapi-cadernos-tecnicos/SINAPI-CT-TRANSPORTE-DE-MATERIAIS-DENTRO-DO-CANTEIRO-DE-OBRAS.pdf" TargetMode="External"/><Relationship Id="rId5674" Type="http://schemas.openxmlformats.org/officeDocument/2006/relationships/hyperlink" Target="https://www.caixa.gov.br/Downloads/sinapi-cadernos-tecnicos/SINAPI-CT-INSTALACOES-PREDIAIS-DE-AGUA-QUENTE-EM-CPVC.pdf" TargetMode="External"/><Relationship Id="rId6725" Type="http://schemas.openxmlformats.org/officeDocument/2006/relationships/hyperlink" Target="https://www.caixa.gov.br/Downloads/sinapi-metodologia/Livro_SINAPI_Calculos_Parametros.pdf" TargetMode="External"/><Relationship Id="rId1120" Type="http://schemas.openxmlformats.org/officeDocument/2006/relationships/hyperlink" Target="https://www.caixa.gov.br/Downloads/sinapi-cadernos-tecnicos/SINAPI-CT-CAIXAS-ENTERRADAS.pdf" TargetMode="External"/><Relationship Id="rId4276" Type="http://schemas.openxmlformats.org/officeDocument/2006/relationships/hyperlink" Target="https://www.caixa.gov.br/Downloads/sinapi-cadernos-tecnicos/SINAPI-CT-ILUMINACAO-PREDIAL-E-MONITORAMENTO.pdf" TargetMode="External"/><Relationship Id="rId4690" Type="http://schemas.openxmlformats.org/officeDocument/2006/relationships/hyperlink" Target="https://www.caixa.gov.br/Downloads/sinapi-cadernos-tecnicos/SINAPI-CT-INSTALACOES-ELETRICAS-QUADROS-CABOS-DISJUNTORES-CONTATORES-E-BARRAMENTOS-BLINDADOS.pdf" TargetMode="External"/><Relationship Id="rId5327" Type="http://schemas.openxmlformats.org/officeDocument/2006/relationships/hyperlink" Target="https://www.caixa.gov.br/Downloads/sinapi-cadernos-tecnicos/SINAPI-CT-INSTALACOES-PREDIAIS-DE-ESGOTO-TUBOS-E-CONEXOES.pdf" TargetMode="External"/><Relationship Id="rId5741" Type="http://schemas.openxmlformats.org/officeDocument/2006/relationships/hyperlink" Target="https://www.caixa.gov.br/Downloads/sinapi-cadernos-tecnicos/SINAPI-CT-INSTALACOES-PREDIAIS-DE-AGUA-QUENTE-EM-CPVC.pdf" TargetMode="External"/><Relationship Id="rId8897" Type="http://schemas.openxmlformats.org/officeDocument/2006/relationships/hyperlink" Target="https://www.caixa.gov.br/Downloads/sinapi-cadernos-tecnicos/SINAPI-CT-SOLDA-DE-TOPO-EM-ELEMENTOS-DE-ACO.pdf" TargetMode="External"/><Relationship Id="rId1937" Type="http://schemas.openxmlformats.org/officeDocument/2006/relationships/hyperlink" Target="https://www.caixa.gov.br/Downloads/sinapi-cadernos-tecnicos/SINAPI-CT-DEPRECIACAO-JUROS-IMPOSTOS-E-SEGUROS-MANUTENCAO-E-MATERIAIS-NA-OPERACAO-DOS-EQUIPAMENTOS.pdf" TargetMode="External"/><Relationship Id="rId3292" Type="http://schemas.openxmlformats.org/officeDocument/2006/relationships/hyperlink" Target="https://www.caixa.gov.br/Downloads/sinapi-cadernos-tecnicos/SINAPI-CT-ESCAVACAO-DE-VALAS.pdf" TargetMode="External"/><Relationship Id="rId4343" Type="http://schemas.openxmlformats.org/officeDocument/2006/relationships/hyperlink" Target="https://www.caixa.gov.br/Downloads/sinapi-cadernos-tecnicos/SINAPI-CT-INSTALACOES-ELETRICAS-ELETRODUTOS-EMBUTIDOS-CABOS-CAIXAS-TOMADAS-E-INTERRUPTORES.pdf" TargetMode="External"/><Relationship Id="rId7499" Type="http://schemas.openxmlformats.org/officeDocument/2006/relationships/hyperlink" Target="https://www.caixa.gov.br/Downloads/sinapi-cadernos-tecnicos/SINAPI-CT-PAREDES-DE-CONCRETO-ESTUCAMENTO.pdf" TargetMode="External"/><Relationship Id="rId8964" Type="http://schemas.openxmlformats.org/officeDocument/2006/relationships/hyperlink" Target="https://www.caixa.gov.br/Downloads/sinapi-cadernos-tecnicos/SINAPI-CT-TRANSFORMADORES.pdf" TargetMode="External"/><Relationship Id="rId4410" Type="http://schemas.openxmlformats.org/officeDocument/2006/relationships/hyperlink" Target="https://www.caixa.gov.br/Downloads/sinapi-cadernos-tecnicos/SINAPI-CT-INSTALACOES-ELETRICAS-ELETRODUTOS-EMBUTIDOS-CABOS-CAIXAS-TOMADAS-E-INTERRUPTORES.pdf" TargetMode="External"/><Relationship Id="rId7566" Type="http://schemas.openxmlformats.org/officeDocument/2006/relationships/hyperlink" Target="https://www.caixa.gov.br/Downloads/sinapi-cadernos-tecnicos/SINAPI-CT-PARQUINHOS-E-EQUIPAMENTOS-DE-GINASTICA-AO-AR-LIVRE.pdf" TargetMode="External"/><Relationship Id="rId8617" Type="http://schemas.openxmlformats.org/officeDocument/2006/relationships/hyperlink" Target="https://www.caixa.gov.br/Downloads/sinapi-cadernos-tecnicos/SINAPI-CT-REDES-DE-AGUA-E-ESGOTO-EM-PEAD-LISO-(TUBOS-E-CONEXOES).pdf" TargetMode="External"/><Relationship Id="rId280" Type="http://schemas.openxmlformats.org/officeDocument/2006/relationships/hyperlink" Target="https://www.caixa.gov.br/Downloads/sinapi-cadernos-tecnicos/SINAPI-CT-ARMACAO-PARA-ESTRUTURAS-DE-CONCRETO-ARMADO.pdf" TargetMode="External"/><Relationship Id="rId3012" Type="http://schemas.openxmlformats.org/officeDocument/2006/relationships/hyperlink" Target="https://www.caixa.gov.br/Downloads/sinapi-cadernos-tecnicos/SINAPI-CT-EQUIPAMENTOS-DE-PROTECAO-COLETIVA.pdf" TargetMode="External"/><Relationship Id="rId6168" Type="http://schemas.openxmlformats.org/officeDocument/2006/relationships/hyperlink" Target="https://www.caixa.gov.br/Downloads/sinapi-cadernos-tecnicos/SINAPI-CT-INSTALACOES-DE-GAS-E-INCENDIO-EM-ACO-E-FERRO-GALVANIZADO.pdf" TargetMode="External"/><Relationship Id="rId6582" Type="http://schemas.openxmlformats.org/officeDocument/2006/relationships/hyperlink" Target="https://www.caixa.gov.br/Downloads/sinapi-cadernos-tecnicos/SINAPI-CT-INSTALACOES-PARA-CANTEIROS-DE-OBRAS.pdf" TargetMode="External"/><Relationship Id="rId7219" Type="http://schemas.openxmlformats.org/officeDocument/2006/relationships/hyperlink" Target="https://www.caixa.gov.br/Downloads/sinapi-cadernos-tecnicos/SINAPI-CT-LUMINARIAS-EXTERNAS.pdf" TargetMode="External"/><Relationship Id="rId7980" Type="http://schemas.openxmlformats.org/officeDocument/2006/relationships/hyperlink" Target="https://www.caixa.gov.br/Downloads/sinapi-cadernos-tecnicos/SINAPI-CT-PISOS.pdf" TargetMode="External"/><Relationship Id="rId5184" Type="http://schemas.openxmlformats.org/officeDocument/2006/relationships/hyperlink" Target="https://www.caixa.gov.br/Downloads/sinapi-cadernos-tecnicos/SINAPI-CT-INSTALACOES-HIDRAULICAS-EM-PEX.pdf" TargetMode="External"/><Relationship Id="rId6235" Type="http://schemas.openxmlformats.org/officeDocument/2006/relationships/hyperlink" Target="https://www.caixa.gov.br/Downloads/sinapi-cadernos-tecnicos/SINAPI-CT-INSTALACOES-DE-GAS-EM-PEX-MULTICAMADAS.pdf" TargetMode="External"/><Relationship Id="rId7633" Type="http://schemas.openxmlformats.org/officeDocument/2006/relationships/hyperlink" Target="https://www.caixa.gov.br/Downloads/sinapi-cadernos-tecnicos/SINAPI-CT-PAVIMENTO-INTERTRAVADO.pdf" TargetMode="External"/><Relationship Id="rId2778" Type="http://schemas.openxmlformats.org/officeDocument/2006/relationships/hyperlink" Target="https://www.caixa.gov.br/Downloads/sinapi-cadernos-tecnicos/SINAPI-CT-DUTOS-PARA-AR-CONDICIONADO.pdf" TargetMode="External"/><Relationship Id="rId3829" Type="http://schemas.openxmlformats.org/officeDocument/2006/relationships/hyperlink" Target="https://www.caixa.gov.br/Downloads/sinapi-cadernos-tecnicos/SINAPI-CT-EXECUCAO-DE-TIRANTES.pdf" TargetMode="External"/><Relationship Id="rId7700" Type="http://schemas.openxmlformats.org/officeDocument/2006/relationships/hyperlink" Target="https://www.caixa.gov.br/Downloads/sinapi-cadernos-tecnicos/SINAPI-CT-PENEIRAMENTO-E-ENSACAMENTO-DE-AREIA-EM-OBRA.pdf" TargetMode="External"/><Relationship Id="rId1794" Type="http://schemas.openxmlformats.org/officeDocument/2006/relationships/hyperlink" Target="https://www.caixa.gov.br/Downloads/sinapi-cadernos-tecnicos/SINAPI-CT-CUSTOS-HORARIOS-PRODUTIVO-E-IMPRODUTIVO-DOS-EQUIPAMENTOS.pdf" TargetMode="External"/><Relationship Id="rId2845" Type="http://schemas.openxmlformats.org/officeDocument/2006/relationships/hyperlink" Target="https://www.caixa.gov.br/Downloads/sinapi-cadernos-tecnicos/SINAPI-CT-ELETROCALHAS.pdf" TargetMode="External"/><Relationship Id="rId5251" Type="http://schemas.openxmlformats.org/officeDocument/2006/relationships/hyperlink" Target="https://www.caixa.gov.br/Downloads/sinapi-cadernos-tecnicos/SINAPI-CT-INSTALACOES-HIDRAULICAS-EM-PPR.pdf" TargetMode="External"/><Relationship Id="rId6302" Type="http://schemas.openxmlformats.org/officeDocument/2006/relationships/hyperlink" Target="https://www.caixa.gov.br/Downloads/sinapi-cadernos-tecnicos/SINAPI-CT-INSTALACOES-DE-AR-CONDICIONADO.pdf" TargetMode="External"/><Relationship Id="rId9458" Type="http://schemas.openxmlformats.org/officeDocument/2006/relationships/hyperlink" Target="https://www.caixa.gov.br/Downloads/sinapi-cadernos-tecnicos/SINAPI-CT-VIDROS-E-ESPELHOS.pdf" TargetMode="External"/><Relationship Id="rId86" Type="http://schemas.openxmlformats.org/officeDocument/2006/relationships/hyperlink" Target="https://www.caixa.gov.br/Downloads/sinapi-cadernos-tecnicos/SINAPI-CT-ALVENARIAS-DIVERSAS.pdf" TargetMode="External"/><Relationship Id="rId817" Type="http://schemas.openxmlformats.org/officeDocument/2006/relationships/hyperlink" Target="https://www.caixa.gov.br/Downloads/sinapi-cadernos-tecnicos/SINAPI-CT-ATERROS-BASES-SUB-BASES-E-IMPRIMACOES.pdf" TargetMode="External"/><Relationship Id="rId1447" Type="http://schemas.openxmlformats.org/officeDocument/2006/relationships/hyperlink" Target="https://www.caixa.gov.br/Downloads/sinapi-cadernos-tecnicos/SINAPI-CT-CUSTOS-HORARIOS-PRODUTIVO-E-IMPRODUTIVO-DOS-EQUIPAMENTOS.pdf" TargetMode="External"/><Relationship Id="rId1861" Type="http://schemas.openxmlformats.org/officeDocument/2006/relationships/hyperlink" Target="https://www.caixa.gov.br/Downloads/sinapi-cadernos-tecnicos/SINAPI-CT-DEMOLICOES-E-REMOCOES.pdf" TargetMode="External"/><Relationship Id="rId2912" Type="http://schemas.openxmlformats.org/officeDocument/2006/relationships/hyperlink" Target="https://www.caixa.gov.br/Downloads/sinapi-cadernos-tecnicos/SINAPI-CT-ENERGIA-SOLAR-PARA-EDIFICACOES.pdf" TargetMode="External"/><Relationship Id="rId8474" Type="http://schemas.openxmlformats.org/officeDocument/2006/relationships/hyperlink" Target="https://www.caixa.gov.br/Downloads/sinapi-cadernos-tecnicos/SINAPI-CT-RECOMPOSICAO-DE-PAVIMENTOS.pdf" TargetMode="External"/><Relationship Id="rId9525" Type="http://schemas.openxmlformats.org/officeDocument/2006/relationships/hyperlink" Target="https://www.caixa.gov.br/Downloads/sinapi-cadernos-tecnicos/SINAPI-CT-VALVULAS-E-REGISTROS-PARA-SISTEMAS-PREDIAIS.pdf" TargetMode="External"/><Relationship Id="rId1514" Type="http://schemas.openxmlformats.org/officeDocument/2006/relationships/hyperlink" Target="https://www.caixa.gov.br/Downloads/sinapi-cadernos-tecnicos/SINAPI-CT-CUSTOS-HORARIOS-PRODUTIVO-E-IMPRODUTIVO-DOS-EQUIPAMENTOS.pdf" TargetMode="External"/><Relationship Id="rId7076" Type="http://schemas.openxmlformats.org/officeDocument/2006/relationships/hyperlink" Target="https://www.caixa.gov.br/Downloads/sinapi-metodologia/Livro_SINAPI_Calculos_Parametros.pdf" TargetMode="External"/><Relationship Id="rId7490" Type="http://schemas.openxmlformats.org/officeDocument/2006/relationships/hyperlink" Target="https://www.caixa.gov.br/Downloads/sinapi-cadernos-tecnicos/SINAPI-CT-PAREDES-DE-CONCRETO-CONCRETAGEM.pdf" TargetMode="External"/><Relationship Id="rId8127" Type="http://schemas.openxmlformats.org/officeDocument/2006/relationships/hyperlink" Target="https://www.caixa.gov.br/Downloads/sinapi-cadernos-tecnicos/SINAPI-CT-POCOS-DE-VISITA-E-CAIXAS-PARA-BOCAS-DE-LOBO.pdf" TargetMode="External"/><Relationship Id="rId8541" Type="http://schemas.openxmlformats.org/officeDocument/2006/relationships/hyperlink" Target="https://www.caixa.gov.br/Downloads/sinapi-cadernos-tecnicos/SINAPI-CT-REDES-DE-LOGICA-TELEFONIA-E-IMAGEM.pdf" TargetMode="External"/><Relationship Id="rId3686" Type="http://schemas.openxmlformats.org/officeDocument/2006/relationships/hyperlink" Target="https://www.caixa.gov.br/Downloads/sinapi-cadernos-tecnicos/SINAPI-CT-ESTRUTURA-E-TRAMA-PARA-COBERTURA.pdf" TargetMode="External"/><Relationship Id="rId6092" Type="http://schemas.openxmlformats.org/officeDocument/2006/relationships/hyperlink" Target="https://www.caixa.gov.br/Downloads/sinapi-cadernos-tecnicos/SINAPI-CT-INSTALACOES-DE-GAS-E-INCENDIO-EM-ACO-E-FERRO-GALVANIZADO.pdf" TargetMode="External"/><Relationship Id="rId7143" Type="http://schemas.openxmlformats.org/officeDocument/2006/relationships/hyperlink" Target="https://www.caixa.gov.br/Downloads/sinapi-cadernos-tecnicos/SINAPI-CT-LOUCAS-E-METAIS.pdf" TargetMode="External"/><Relationship Id="rId2288" Type="http://schemas.openxmlformats.org/officeDocument/2006/relationships/hyperlink" Target="https://www.caixa.gov.br/Downloads/sinapi-cadernos-tecnicos/SINAPI-CT-DEPRECIACAO-JUROS-IMPOSTOS-E-SEGUROS-MANUTENCAO-E-MATERIAIS-NA-OPERACAO-DOS-EQUIPAMENTOS.pdf" TargetMode="External"/><Relationship Id="rId3339" Type="http://schemas.openxmlformats.org/officeDocument/2006/relationships/hyperlink" Target="https://www.caixa.gov.br/Downloads/sinapi-cadernos-tecnicos/SINAPI-CT-ESCORAMENTO-E-PREPARO-DE-FUNDO-DE-VALAS.pdf" TargetMode="External"/><Relationship Id="rId4737" Type="http://schemas.openxmlformats.org/officeDocument/2006/relationships/hyperlink" Target="https://www.caixa.gov.br/Downloads/sinapi-cadernos-tecnicos/SINAPI-CT-INSTALACOES-ELETRICAS-REDE-DE-DISTRIBUICAO.pdf" TargetMode="External"/><Relationship Id="rId7210" Type="http://schemas.openxmlformats.org/officeDocument/2006/relationships/hyperlink" Target="https://www.caixa.gov.br/Downloads/sinapi-cadernos-tecnicos/SINAPI-CT-LOUCAS-E-METAIS.pdf" TargetMode="External"/><Relationship Id="rId3753" Type="http://schemas.openxmlformats.org/officeDocument/2006/relationships/hyperlink" Target="https://www.caixa.gov.br/Downloads/sinapi-cadernos-tecnicos/SINAPI-CT-ESTRUTURAS-DE-MADEIRA.pdf" TargetMode="External"/><Relationship Id="rId4804" Type="http://schemas.openxmlformats.org/officeDocument/2006/relationships/hyperlink" Target="https://www.caixa.gov.br/Downloads/sinapi-cadernos-tecnicos/SINAPI-CT-INSTALACOES-HIDRAULICAS-RESERVACAO-E-BOMBAS-DE-RECALQUE.pdf" TargetMode="External"/><Relationship Id="rId674" Type="http://schemas.openxmlformats.org/officeDocument/2006/relationships/hyperlink" Target="https://www.caixa.gov.br/Downloads/sinapi-cadernos-tecnicos/SINAPI-CT-ASSENTAMENTO-DE-TUBOS-DE-ESGOTO-OU-DRENAGEM-PLUVIAL-EM-CONCRETO.pdf" TargetMode="External"/><Relationship Id="rId2355" Type="http://schemas.openxmlformats.org/officeDocument/2006/relationships/hyperlink" Target="https://www.caixa.gov.br/Downloads/sinapi-cadernos-tecnicos/SINAPI-CT-DEPRECIACAO-JUROS-IMPOSTOS-E-SEGUROS-MANUTENCAO-E-MATERIAIS-NA-OPERACAO-DOS-EQUIPAMENTOS.pdf" TargetMode="External"/><Relationship Id="rId3406" Type="http://schemas.openxmlformats.org/officeDocument/2006/relationships/hyperlink" Target="https://www.caixa.gov.br/Downloads/sinapi-cadernos-tecnicos/SINAPI-CT-ESQUADRIAS-JANELAS.pdf" TargetMode="External"/><Relationship Id="rId3820" Type="http://schemas.openxmlformats.org/officeDocument/2006/relationships/hyperlink" Target="https://www.caixa.gov.br/Downloads/sinapi-cadernos-tecnicos/SINAPI-CT-EXECUCAO-DE-TIRANTES.pdf" TargetMode="External"/><Relationship Id="rId6976" Type="http://schemas.openxmlformats.org/officeDocument/2006/relationships/hyperlink" Target="https://www.caixa.gov.br/Downloads/sinapi-metodologia/Livro_SINAPI_Calculos_Parametros.pdf" TargetMode="External"/><Relationship Id="rId9382" Type="http://schemas.openxmlformats.org/officeDocument/2006/relationships/hyperlink" Target="https://www.caixa.gov.br/Downloads/sinapi-cadernos-tecnicos/SINAPI-CT-TUBULACAO-FLANGEADA-PARA-REDES-DE-AGUA.pdf" TargetMode="External"/><Relationship Id="rId327" Type="http://schemas.openxmlformats.org/officeDocument/2006/relationships/hyperlink" Target="https://www.caixa.gov.br/Downloads/sinapi-cadernos-tecnicos/SINAPI-CT-ARMACAO-PARA-ESTRUTURAS-DE-CONCRETO-ARMADO.pdf" TargetMode="External"/><Relationship Id="rId741" Type="http://schemas.openxmlformats.org/officeDocument/2006/relationships/hyperlink" Target="https://www.caixa.gov.br/Downloads/sinapi-cadernos-tecnicos/SINAPI-CT-ATERRO-E-REATERRO-DE-VALAS.pdf" TargetMode="External"/><Relationship Id="rId1371" Type="http://schemas.openxmlformats.org/officeDocument/2006/relationships/hyperlink" Target="https://www.caixa.gov.br/Downloads/sinapi-cadernos-tecnicos/SINAPI-CT-CONTRAPISO.pdf" TargetMode="External"/><Relationship Id="rId2008" Type="http://schemas.openxmlformats.org/officeDocument/2006/relationships/hyperlink" Target="https://www.caixa.gov.br/Downloads/sinapi-cadernos-tecnicos/SINAPI-CT-DEPRECIACAO-JUROS-IMPOSTOS-E-SEGUROS-MANUTENCAO-E-MATERIAIS-NA-OPERACAO-DOS-EQUIPAMENTOS.pdf" TargetMode="External"/><Relationship Id="rId2422" Type="http://schemas.openxmlformats.org/officeDocument/2006/relationships/hyperlink" Target="https://www.caixa.gov.br/Downloads/sinapi-cadernos-tecnicos/SINAPI-CT-DEPRECIACAO-JUROS-IMPOSTOS-E-SEGUROS-MANUTENCAO-E-MATERIAIS-NA-OPERACAO-DOS-EQUIPAMENTOS.pdf" TargetMode="External"/><Relationship Id="rId5578" Type="http://schemas.openxmlformats.org/officeDocument/2006/relationships/hyperlink" Target="https://www.caixa.gov.br/Downloads/sinapi-cadernos-tecnicos/SINAPI-CT-INSTALACOES-PREDIAIS-DE-AGUA-FRIA-EM-PVC.pdf" TargetMode="External"/><Relationship Id="rId5992" Type="http://schemas.openxmlformats.org/officeDocument/2006/relationships/hyperlink" Target="https://www.caixa.gov.br/Downloads/sinapi-cadernos-tecnicos/SINAPI-CT-INSTALACOES-DE-GAS-E-INCENDIO-EM-ACO-E-FERRO-GALVANIZADO.pdf" TargetMode="External"/><Relationship Id="rId6629" Type="http://schemas.openxmlformats.org/officeDocument/2006/relationships/hyperlink" Target="https://www.caixa.gov.br/Downloads/sinapi-cadernos-tecnicos/SINAPI-CT-LAJES-PRE-MOLDADAS.pdf" TargetMode="External"/><Relationship Id="rId9035" Type="http://schemas.openxmlformats.org/officeDocument/2006/relationships/hyperlink" Target="https://www.caixa.gov.br/Downloads/sinapi-cadernos-tecnicos/SINAPI-CT-TRANSPORTE-FLUVIAL-CARGA-E-DESCARGA.pdf" TargetMode="External"/><Relationship Id="rId1024" Type="http://schemas.openxmlformats.org/officeDocument/2006/relationships/hyperlink" Target="https://www.caixa.gov.br/Downloads/sinapi-cadernos-tecnicos/SINAPI-CT-BOCAS-PARA-BUEIROS.pdf" TargetMode="External"/><Relationship Id="rId4594" Type="http://schemas.openxmlformats.org/officeDocument/2006/relationships/hyperlink" Target="https://www.caixa.gov.br/Downloads/sinapi-cadernos-tecnicos/SINAPI-CT-INSTALACOES-ELETRICAS-ELETRODUTOS-CONEXOES-E-CONDULETES-APARENTES.pdf" TargetMode="External"/><Relationship Id="rId5645" Type="http://schemas.openxmlformats.org/officeDocument/2006/relationships/hyperlink" Target="https://www.caixa.gov.br/Downloads/sinapi-cadernos-tecnicos/SINAPI-CT-INSTALACOES-PREDIAIS-DE-AGUA-FRIA-EM-PVC.pdf" TargetMode="External"/><Relationship Id="rId8051" Type="http://schemas.openxmlformats.org/officeDocument/2006/relationships/hyperlink" Target="https://www.caixa.gov.br/Downloads/sinapi-cadernos-tecnicos/SINAPI-CT-POCOS-DE-VISITA-E-CAIXAS-PARA-BOCAS-DE-LOBO.pdf" TargetMode="External"/><Relationship Id="rId9102" Type="http://schemas.openxmlformats.org/officeDocument/2006/relationships/hyperlink" Target="https://www.caixa.gov.br/Downloads/sinapi-cadernos-tecnicos/SINAPI-CT-TRANSPORTE-DE-MATERIAIS-DENTRO-DO-CANTEIRO-DE-OBRAS.pdf" TargetMode="External"/><Relationship Id="rId3196" Type="http://schemas.openxmlformats.org/officeDocument/2006/relationships/hyperlink" Target="https://www.caixa.gov.br/Downloads/sinapi-cadernos-tecnicos/SINAPI-CT-ESCAVACAO-VERTICAL-A-CEU-ABERTO.pdf" TargetMode="External"/><Relationship Id="rId4247" Type="http://schemas.openxmlformats.org/officeDocument/2006/relationships/hyperlink" Target="https://www.caixa.gov.br/Downloads/sinapi-cadernos-tecnicos/SINAPI-CT-ILUMINACAO-PREDIAL-E-MONITORAMENTO.pdf" TargetMode="External"/><Relationship Id="rId4661" Type="http://schemas.openxmlformats.org/officeDocument/2006/relationships/hyperlink" Target="https://www.caixa.gov.br/Downloads/sinapi-cadernos-tecnicos/SINAPI-CT-INSTALACOES-ELETRICAS-QUADROS-CABOS-DISJUNTORES-CONTATORES-E-BARRAMENTOS-BLINDADOS.pdf" TargetMode="External"/><Relationship Id="rId8868" Type="http://schemas.openxmlformats.org/officeDocument/2006/relationships/hyperlink" Target="https://www.caixa.gov.br/Downloads/sinapi-cadernos-tecnicos/SINAPI-CT-SISTEMAS-DE-MEDICAO.pdf" TargetMode="External"/><Relationship Id="rId3263" Type="http://schemas.openxmlformats.org/officeDocument/2006/relationships/hyperlink" Target="https://www.caixa.gov.br/Downloads/sinapi-cadernos-tecnicos/SINAPI-CT-ESCAVACAO-DE-VALAS.pdf" TargetMode="External"/><Relationship Id="rId4314" Type="http://schemas.openxmlformats.org/officeDocument/2006/relationships/hyperlink" Target="https://www.caixa.gov.br/Downloads/sinapi-cadernos-tecnicos/SINAPI-CT-IMPERMEABILIZACAO-PROTECAO-MECANICA-E-TRATAMENTO-DE-JUNTA.pdf" TargetMode="External"/><Relationship Id="rId5712" Type="http://schemas.openxmlformats.org/officeDocument/2006/relationships/hyperlink" Target="https://www.caixa.gov.br/Downloads/sinapi-cadernos-tecnicos/SINAPI-CT-INSTALACOES-PREDIAIS-DE-AGUA-QUENTE-EM-CPVC.pdf" TargetMode="External"/><Relationship Id="rId184" Type="http://schemas.openxmlformats.org/officeDocument/2006/relationships/hyperlink" Target="https://www.caixa.gov.br/Downloads/sinapi-cadernos-tecnicos/SINAPI-CT-ARGAMASSAS.pdf" TargetMode="External"/><Relationship Id="rId1908" Type="http://schemas.openxmlformats.org/officeDocument/2006/relationships/hyperlink" Target="https://www.caixa.gov.br/Downloads/sinapi-cadernos-tecnicos/SINAPI-CT-DEPRECIACAO-JUROS-IMPOSTOS-E-SEGUROS-MANUTENCAO-E-MATERIAIS-NA-OPERACAO-DOS-EQUIPAMENTOS.pdf" TargetMode="External"/><Relationship Id="rId7884" Type="http://schemas.openxmlformats.org/officeDocument/2006/relationships/hyperlink" Target="https://www.caixa.gov.br/Downloads/sinapi-cadernos-tecnicos/SINAPI-CT-PINTURA-EM-SUPERFICIES-METALICAS.pdf" TargetMode="External"/><Relationship Id="rId8935" Type="http://schemas.openxmlformats.org/officeDocument/2006/relationships/hyperlink" Target="https://www.caixa.gov.br/Downloads/sinapi-cadernos-tecnicos/SINAPI-CT-TELHAMENTO-PARA-COBERTURA.pdf" TargetMode="External"/><Relationship Id="rId251" Type="http://schemas.openxmlformats.org/officeDocument/2006/relationships/hyperlink" Target="https://www.caixa.gov.br/Downloads/sinapi-cadernos-tecnicos/SINAPI-CT-ARGAMASSAS.pdf" TargetMode="External"/><Relationship Id="rId3330" Type="http://schemas.openxmlformats.org/officeDocument/2006/relationships/hyperlink" Target="https://www.caixa.gov.br/Downloads/sinapi-cadernos-tecnicos/SINAPI-CT-ESCORAMENTO-E-PREPARO-DE-FUNDO-DE-VALAS.pdf" TargetMode="External"/><Relationship Id="rId5088" Type="http://schemas.openxmlformats.org/officeDocument/2006/relationships/hyperlink" Target="https://www.caixa.gov.br/Downloads/sinapi-cadernos-tecnicos/SINAPI-CT-INSTALACOES-HIDRAULICAS-EM-PEX.pdf" TargetMode="External"/><Relationship Id="rId6139" Type="http://schemas.openxmlformats.org/officeDocument/2006/relationships/hyperlink" Target="https://www.caixa.gov.br/Downloads/sinapi-cadernos-tecnicos/SINAPI-CT-INSTALACOES-DE-GAS-E-INCENDIO-EM-ACO-E-FERRO-GALVANIZADO.pdf" TargetMode="External"/><Relationship Id="rId6486" Type="http://schemas.openxmlformats.org/officeDocument/2006/relationships/hyperlink" Target="https://www.caixa.gov.br/Downloads/sinapi-cadernos-tecnicos/SINAPI-CT-INSTALACOES-EM-COBRE.pdf" TargetMode="External"/><Relationship Id="rId7537" Type="http://schemas.openxmlformats.org/officeDocument/2006/relationships/hyperlink" Target="https://www.caixa.gov.br/Downloads/sinapi-cadernos-tecnicos/SINAPI-CT-PAREDES-EM-DRYWALL.pdf" TargetMode="External"/><Relationship Id="rId7951" Type="http://schemas.openxmlformats.org/officeDocument/2006/relationships/hyperlink" Target="https://www.caixa.gov.br/Downloads/sinapi-cadernos-tecnicos/SINAPI-CT-PISOS.pdf" TargetMode="External"/><Relationship Id="rId6553" Type="http://schemas.openxmlformats.org/officeDocument/2006/relationships/hyperlink" Target="https://www.caixa.gov.br/Downloads/sinapi-cadernos-tecnicos/SINAPI-CT-INSTALACOES-EM-COBRE.pdf" TargetMode="External"/><Relationship Id="rId7604" Type="http://schemas.openxmlformats.org/officeDocument/2006/relationships/hyperlink" Target="https://www.caixa.gov.br/Downloads/sinapi-cadernos-tecnicos/SINAPI-CT-PASSEIOS-DE-CONCRETO.pdf" TargetMode="External"/><Relationship Id="rId1698" Type="http://schemas.openxmlformats.org/officeDocument/2006/relationships/hyperlink" Target="https://www.caixa.gov.br/Downloads/sinapi-cadernos-tecnicos/SINAPI-CT-CUSTOS-HORARIOS-PRODUTIVO-E-IMPRODUTIVO-DOS-EQUIPAMENTOS.pdf" TargetMode="External"/><Relationship Id="rId2749" Type="http://schemas.openxmlformats.org/officeDocument/2006/relationships/hyperlink" Target="https://www.caixa.gov.br/Downloads/sinapi-cadernos-tecnicos/SINAPI-CT-DRENOS.pdf" TargetMode="External"/><Relationship Id="rId5155" Type="http://schemas.openxmlformats.org/officeDocument/2006/relationships/hyperlink" Target="https://www.caixa.gov.br/Downloads/sinapi-cadernos-tecnicos/SINAPI-CT-INSTALACOES-HIDRAULICAS-EM-PEX.pdf" TargetMode="External"/><Relationship Id="rId6206" Type="http://schemas.openxmlformats.org/officeDocument/2006/relationships/hyperlink" Target="https://www.caixa.gov.br/Downloads/sinapi-cadernos-tecnicos/SINAPI-CT-INSTALACOES-DE-GAS-E-INCENDIO-EM-ACO-E-FERRO-GALVANIZADO.pdf" TargetMode="External"/><Relationship Id="rId6620" Type="http://schemas.openxmlformats.org/officeDocument/2006/relationships/hyperlink" Target="https://www.caixa.gov.br/Downloads/sinapi-cadernos-tecnicos/SINAPI-CT-LAJES-PRE-MOLDADAS.pdf" TargetMode="External"/><Relationship Id="rId1765" Type="http://schemas.openxmlformats.org/officeDocument/2006/relationships/hyperlink" Target="https://www.caixa.gov.br/Downloads/sinapi-cadernos-tecnicos/SINAPI-CT-CUSTOS-HORARIOS-PRODUTIVO-E-IMPRODUTIVO-DOS-EQUIPAMENTOS.pdf" TargetMode="External"/><Relationship Id="rId4171" Type="http://schemas.openxmlformats.org/officeDocument/2006/relationships/hyperlink" Target="https://www.caixa.gov.br/Downloads/sinapi-cadernos-tecnicos/SINAPI-CT-GRAUTE-E-ARMACAO.pdf" TargetMode="External"/><Relationship Id="rId5222" Type="http://schemas.openxmlformats.org/officeDocument/2006/relationships/hyperlink" Target="https://www.caixa.gov.br/Downloads/sinapi-cadernos-tecnicos/SINAPI-CT-INSTALACOES-HIDRAULICAS-EM-PEX.pdf" TargetMode="External"/><Relationship Id="rId8378" Type="http://schemas.openxmlformats.org/officeDocument/2006/relationships/hyperlink" Target="https://www.caixa.gov.br/Downloads/sinapi-cadernos-tecnicos/SINAPI-CT-RASGOS-E-FIXACOES.pdf" TargetMode="External"/><Relationship Id="rId8792" Type="http://schemas.openxmlformats.org/officeDocument/2006/relationships/hyperlink" Target="https://www.caixa.gov.br/Downloads/sinapi-cadernos-tecnicos/SINAPI-CT-SINALIZACAO-VERTICAL-VIARIA.pdf" TargetMode="External"/><Relationship Id="rId9429" Type="http://schemas.openxmlformats.org/officeDocument/2006/relationships/hyperlink" Target="https://www.caixa.gov.br/Downloads/sinapi-cadernos-tecnicos/SINAPI-CT-VERGAS-CONTRAVERGAS-E-FIXACAO-DE-ALVENARIA.pdf" TargetMode="External"/><Relationship Id="rId57" Type="http://schemas.openxmlformats.org/officeDocument/2006/relationships/hyperlink" Target="https://www.caixa.gov.br/Downloads/sinapi-cadernos-tecnicos/SINAPI-CT-ALVENARIA-DE-VEDACAO.pdf" TargetMode="External"/><Relationship Id="rId1418" Type="http://schemas.openxmlformats.org/officeDocument/2006/relationships/hyperlink" Target="https://www.caixa.gov.br/Downloads/sinapi-cadernos-tecnicos/SINAPI-CT-CUSTOS-HORARIOS-PRODUTIVO-E-IMPRODUTIVO-DOS-EQUIPAMENTOS.pdf" TargetMode="External"/><Relationship Id="rId2816" Type="http://schemas.openxmlformats.org/officeDocument/2006/relationships/hyperlink" Target="https://www.caixa.gov.br/Downloads/sinapi-cadernos-tecnicos/SINAPI-CT-ELETROCALHAS.pdf" TargetMode="External"/><Relationship Id="rId7394" Type="http://schemas.openxmlformats.org/officeDocument/2006/relationships/hyperlink" Target="https://www.caixa.gov.br/Downloads/sinapi-cadernos-tecnicos/SINAPI-CT-MOBILIARIO-URBANO.pdf" TargetMode="External"/><Relationship Id="rId8445" Type="http://schemas.openxmlformats.org/officeDocument/2006/relationships/hyperlink" Target="https://www.caixa.gov.br/Downloads/sinapi-cadernos-tecnicos/SINAPI-CT-RECOMPOSICAO-DE-PAVIMENTOS.pdf" TargetMode="External"/><Relationship Id="rId1832" Type="http://schemas.openxmlformats.org/officeDocument/2006/relationships/hyperlink" Target="https://www.caixa.gov.br/Downloads/sinapi-cadernos-tecnicos/SINAPI-CT-DEMOLICOES-E-REMOCOES.pdf" TargetMode="External"/><Relationship Id="rId4988" Type="http://schemas.openxmlformats.org/officeDocument/2006/relationships/hyperlink" Target="https://www.caixa.gov.br/Downloads/sinapi-cadernos-tecnicos/SINAPI-CT-INSTALACOES-HIDRAULICAS-RESERVACAO-E-BOMBAS-DE-RECALQUE.pdf" TargetMode="External"/><Relationship Id="rId7047" Type="http://schemas.openxmlformats.org/officeDocument/2006/relationships/hyperlink" Target="https://www.caixa.gov.br/Downloads/sinapi-metodologia/Livro_SINAPI_Calculos_Parametros.pdf" TargetMode="External"/><Relationship Id="rId6063" Type="http://schemas.openxmlformats.org/officeDocument/2006/relationships/hyperlink" Target="https://www.caixa.gov.br/Downloads/sinapi-cadernos-tecnicos/SINAPI-CT-INSTALACOES-DE-GAS-E-INCENDIO-EM-ACO-E-FERRO-GALVANIZADO.pdf" TargetMode="External"/><Relationship Id="rId7461" Type="http://schemas.openxmlformats.org/officeDocument/2006/relationships/hyperlink" Target="https://www.caixa.gov.br/Downloads/sinapi-cadernos-tecnicos/SINAPI-CT-PAREDES-DE-CONCRETO-ARMACAO.pdf" TargetMode="External"/><Relationship Id="rId8512" Type="http://schemas.openxmlformats.org/officeDocument/2006/relationships/hyperlink" Target="https://www.caixa.gov.br/Downloads/sinapi-cadernos-tecnicos/SINAPI-CT-REDES-DE-LOGICA-TELEFONIA-E-IMAGEM.pdf" TargetMode="External"/><Relationship Id="rId3657" Type="http://schemas.openxmlformats.org/officeDocument/2006/relationships/hyperlink" Target="https://www.caixa.gov.br/Downloads/sinapi-cadernos-tecnicos/SINAPI-CT-ESTRUTURA-E-TRAMA-PARA-COBERTURA.pdf" TargetMode="External"/><Relationship Id="rId4708" Type="http://schemas.openxmlformats.org/officeDocument/2006/relationships/hyperlink" Target="https://www.caixa.gov.br/Downloads/sinapi-cadernos-tecnicos/SINAPI-CT-INSTALACOES-ELETRICAS-REDE-DE-DISTRIBUICAO.pdf" TargetMode="External"/><Relationship Id="rId7114" Type="http://schemas.openxmlformats.org/officeDocument/2006/relationships/hyperlink" Target="https://www.caixa.gov.br/Downloads/sinapi-cadernos-tecnicos/SINAPI-CT-LOUCAS-E-METAIS.pdf" TargetMode="External"/><Relationship Id="rId578" Type="http://schemas.openxmlformats.org/officeDocument/2006/relationships/hyperlink" Target="https://www.caixa.gov.br/Downloads/sinapi-cadernos-tecnicos/SINAPI-CT-ASSENTAMENTO-DE-TUBOS-DE-PVC-E-METALICOS-EM-REDES-DE-AGUA.pdf" TargetMode="External"/><Relationship Id="rId992" Type="http://schemas.openxmlformats.org/officeDocument/2006/relationships/hyperlink" Target="https://www.caixa.gov.br/Downloads/sinapi-cadernos-tecnicos/SINAPI-CT-BOCAS-PARA-BUEIROS.pdf" TargetMode="External"/><Relationship Id="rId2259" Type="http://schemas.openxmlformats.org/officeDocument/2006/relationships/hyperlink" Target="https://www.caixa.gov.br/Downloads/sinapi-cadernos-tecnicos/SINAPI-CT-DEPRECIACAO-JUROS-IMPOSTOS-E-SEGUROS-MANUTENCAO-E-MATERIAIS-NA-OPERACAO-DOS-EQUIPAMENTOS.pdf" TargetMode="External"/><Relationship Id="rId2673" Type="http://schemas.openxmlformats.org/officeDocument/2006/relationships/hyperlink" Target="https://www.caixa.gov.br/Downloads/sinapi-cadernos-tecnicos/SINAPI-CT-DEPRECIACAO-JUROS-IMPOSTOS-E-SEGUROS-MANUTENCAO-E-MATERIAIS-NA-OPERACAO-DOS-EQUIPAMENTOS.pdf" TargetMode="External"/><Relationship Id="rId3724" Type="http://schemas.openxmlformats.org/officeDocument/2006/relationships/hyperlink" Target="https://www.caixa.gov.br/Downloads/sinapi-cadernos-tecnicos/SINAPI-CT-ESTRUTURAS-DE-CONTENCAO-PERFIS-PRANCHADOS-CORTINAS-E-MUROS-DE-ARRIMO.pdf" TargetMode="External"/><Relationship Id="rId6130" Type="http://schemas.openxmlformats.org/officeDocument/2006/relationships/hyperlink" Target="https://www.caixa.gov.br/Downloads/sinapi-cadernos-tecnicos/SINAPI-CT-INSTALACOES-DE-GAS-E-INCENDIO-EM-ACO-E-FERRO-GALVANIZADO.pdf" TargetMode="External"/><Relationship Id="rId9286" Type="http://schemas.openxmlformats.org/officeDocument/2006/relationships/hyperlink" Target="https://www.caixa.gov.br/Downloads/sinapi-cadernos-tecnicos/SINAPI-CT-TRANSPORTE-CARGA-E-DESCARGA-DE-MATERIAIS.pdf" TargetMode="External"/><Relationship Id="rId645" Type="http://schemas.openxmlformats.org/officeDocument/2006/relationships/hyperlink" Target="https://www.caixa.gov.br/Downloads/sinapi-cadernos-tecnicos/SINAPI-CT-ASSENTAMENTO-DE-TUBOS-DE-ESGOTO-OU-DRENAGEM-PLUVIAL-EM-CONCRETO.pdf" TargetMode="External"/><Relationship Id="rId1275" Type="http://schemas.openxmlformats.org/officeDocument/2006/relationships/hyperlink" Target="https://www.caixa.gov.br/Downloads/sinapi-cadernos-tecnicos/SINAPI-CT-CONCRETAGEM-PARA-ESTRUTURAS-DE-CONCRETO-ARMADO.pdf" TargetMode="External"/><Relationship Id="rId2326" Type="http://schemas.openxmlformats.org/officeDocument/2006/relationships/hyperlink" Target="https://www.caixa.gov.br/Downloads/sinapi-cadernos-tecnicos/SINAPI-CT-DEPRECIACAO-JUROS-IMPOSTOS-E-SEGUROS-MANUTENCAO-E-MATERIAIS-NA-OPERACAO-DOS-EQUIPAMENTOS.pdf" TargetMode="External"/><Relationship Id="rId2740" Type="http://schemas.openxmlformats.org/officeDocument/2006/relationships/hyperlink" Target="https://www.caixa.gov.br/Downloads/sinapi-cadernos-tecnicos/SINAPI-CT-DRENOS.pdf" TargetMode="External"/><Relationship Id="rId5896" Type="http://schemas.openxmlformats.org/officeDocument/2006/relationships/hyperlink" Target="https://www.caixa.gov.br/Downloads/sinapi-cadernos-tecnicos/SINAPI-CT-INSTALACOES-DE-DIVISORIAS-DIVERSAS.pdf" TargetMode="External"/><Relationship Id="rId6947" Type="http://schemas.openxmlformats.org/officeDocument/2006/relationships/hyperlink" Target="https://www.caixa.gov.br/Downloads/sinapi-metodologia/Livro_SINAPI_Calculos_Parametros.pdf" TargetMode="External"/><Relationship Id="rId9353" Type="http://schemas.openxmlformats.org/officeDocument/2006/relationships/hyperlink" Target="https://www.caixa.gov.br/Downloads/sinapi-cadernos-tecnicos/SINAPI-CT-TUBULACAO-FLANGEADA-PARA-REDES-DE-AGUA.pdf" TargetMode="External"/><Relationship Id="rId712" Type="http://schemas.openxmlformats.org/officeDocument/2006/relationships/hyperlink" Target="https://www.caixa.gov.br/Downloads/sinapi-cadernos-tecnicos/SINAPI-CT-ASSENTAMENTO-DE-TUBOS-DE-ESGOTO-OU-DRENAGEM-PLUVIAL-EM-CONCRETO.pdf" TargetMode="External"/><Relationship Id="rId1342" Type="http://schemas.openxmlformats.org/officeDocument/2006/relationships/hyperlink" Target="https://www.caixa.gov.br/Downloads/sinapi-cadernos-tecnicos/SINAPI-CT-CONCRETO-PROTENDIDO.pdf" TargetMode="External"/><Relationship Id="rId4498" Type="http://schemas.openxmlformats.org/officeDocument/2006/relationships/hyperlink" Target="https://www.caixa.gov.br/Downloads/sinapi-cadernos-tecnicos/SINAPI-CT-INSTALACOES-ELETRICAS-ELETRODUTOS-EMBUTIDOS-CABOS-CAIXAS-TOMADAS-E-INTERRUPTORES.pdf" TargetMode="External"/><Relationship Id="rId5549" Type="http://schemas.openxmlformats.org/officeDocument/2006/relationships/hyperlink" Target="https://www.caixa.gov.br/Downloads/sinapi-cadernos-tecnicos/SINAPI-CT-INSTALACOES-PREDIAIS-DE-AGUA-FRIA-EM-PVC.pdf" TargetMode="External"/><Relationship Id="rId9006" Type="http://schemas.openxmlformats.org/officeDocument/2006/relationships/hyperlink" Target="https://www.caixa.gov.br/Downloads/sinapi-cadernos-tecnicos/SINAPI-CT-TRANSPORTE-FLUVIAL-CARGA-E-DESCARGA.pdf" TargetMode="External"/><Relationship Id="rId9420" Type="http://schemas.openxmlformats.org/officeDocument/2006/relationships/hyperlink" Target="https://www.caixa.gov.br/Downloads/sinapi-cadernos-tecnicos/SINAPI-CT-VERGAS-CONTRAVERGAS-E-FIXACAO-DE-ALVENARIA.pdf" TargetMode="External"/><Relationship Id="rId5963" Type="http://schemas.openxmlformats.org/officeDocument/2006/relationships/hyperlink" Target="https://www.caixa.gov.br/Downloads/sinapi-cadernos-tecnicos/SINAPI-CT-INSTALACOES-DE-GAS-E-INCENDIO-EM-ACO-E-FERRO-GALVANIZADO.pdf" TargetMode="External"/><Relationship Id="rId8022" Type="http://schemas.openxmlformats.org/officeDocument/2006/relationships/hyperlink" Target="https://www.caixa.gov.br/Downloads/sinapi-cadernos-tecnicos/SINAPI-CT-POSTES-DE-CONCRETO-E-METALICOS.pdf" TargetMode="External"/><Relationship Id="rId3167" Type="http://schemas.openxmlformats.org/officeDocument/2006/relationships/hyperlink" Target="https://www.caixa.gov.br/Downloads/sinapi-cadernos-tecnicos/SINAPI-CT-ESCAVACAO-VERTICAL-A-CEU-ABERTO.pdf" TargetMode="External"/><Relationship Id="rId4565" Type="http://schemas.openxmlformats.org/officeDocument/2006/relationships/hyperlink" Target="https://www.caixa.gov.br/Downloads/sinapi-cadernos-tecnicos/SINAPI-CT-INSTALACOES-ELETRICAS-ELETRODUTOS-CONEXOES-E-CONDULETES-APARENTES.pdf" TargetMode="External"/><Relationship Id="rId5616" Type="http://schemas.openxmlformats.org/officeDocument/2006/relationships/hyperlink" Target="https://www.caixa.gov.br/Downloads/sinapi-cadernos-tecnicos/SINAPI-CT-INSTALACOES-PREDIAIS-DE-AGUA-FRIA-EM-PVC.pdf" TargetMode="External"/><Relationship Id="rId3581" Type="http://schemas.openxmlformats.org/officeDocument/2006/relationships/hyperlink" Target="https://www.caixa.gov.br/Downloads/sinapi-cadernos-tecnicos/SINAPI-CT-ESTACAS-EM-HELICE-CONTINUA.pdf" TargetMode="External"/><Relationship Id="rId4218" Type="http://schemas.openxmlformats.org/officeDocument/2006/relationships/hyperlink" Target="https://www.caixa.gov.br/Downloads/sinapi-cadernos-tecnicos/SINAPI-CT-GUIAS-E-SARJETAS.pdf" TargetMode="External"/><Relationship Id="rId4632" Type="http://schemas.openxmlformats.org/officeDocument/2006/relationships/hyperlink" Target="https://www.caixa.gov.br/Downloads/sinapi-cadernos-tecnicos/SINAPI-CT-INSTALACOES-ELETRICAS-QUADROS-CABOS-DISJUNTORES-CONTATORES-E-BARRAMENTOS-BLINDADOS.pdf" TargetMode="External"/><Relationship Id="rId7788" Type="http://schemas.openxmlformats.org/officeDocument/2006/relationships/hyperlink" Target="https://www.caixa.gov.br/Downloads/sinapi-cadernos-tecnicos/SINAPI-CT-PINTURA-EXTERNA.pdf" TargetMode="External"/><Relationship Id="rId8839" Type="http://schemas.openxmlformats.org/officeDocument/2006/relationships/hyperlink" Target="https://www.caixa.gov.br/Downloads/sinapi-cadernos-tecnicos/SINAPI-CT-SISTEMA-DE-PROTECAO-CONTRA-DESCARGAS-ATMOSFERICAS-SPDA.pdf" TargetMode="External"/><Relationship Id="rId2183" Type="http://schemas.openxmlformats.org/officeDocument/2006/relationships/hyperlink" Target="https://www.caixa.gov.br/Downloads/sinapi-cadernos-tecnicos/SINAPI-CT-DEPRECIACAO-JUROS-IMPOSTOS-E-SEGUROS-MANUTENCAO-E-MATERIAIS-NA-OPERACAO-DOS-EQUIPAMENTOS.pdf" TargetMode="External"/><Relationship Id="rId3234" Type="http://schemas.openxmlformats.org/officeDocument/2006/relationships/hyperlink" Target="https://www.caixa.gov.br/Downloads/sinapi-cadernos-tecnicos/SINAPI-CT-ESCAVACAO-DE-VALAS.pdf" TargetMode="External"/><Relationship Id="rId7855" Type="http://schemas.openxmlformats.org/officeDocument/2006/relationships/hyperlink" Target="https://www.caixa.gov.br/Downloads/sinapi-cadernos-tecnicos/SINAPI-CT-PINTURA-EM-MADEIRA.pdf" TargetMode="External"/><Relationship Id="rId8906" Type="http://schemas.openxmlformats.org/officeDocument/2006/relationships/hyperlink" Target="https://www.caixa.gov.br/Downloads/sinapi-cadernos-tecnicos/SINAPI-CT-SUPRESSAO-VEGETAL.pdf" TargetMode="External"/><Relationship Id="rId155" Type="http://schemas.openxmlformats.org/officeDocument/2006/relationships/hyperlink" Target="https://www.caixa.gov.br/Downloads/sinapi-cadernos-tecnicos/SINAPI-CT-ARGAMASSAS.pdf" TargetMode="External"/><Relationship Id="rId2250" Type="http://schemas.openxmlformats.org/officeDocument/2006/relationships/hyperlink" Target="https://www.caixa.gov.br/Downloads/sinapi-cadernos-tecnicos/SINAPI-CT-DEPRECIACAO-JUROS-IMPOSTOS-E-SEGUROS-MANUTENCAO-E-MATERIAIS-NA-OPERACAO-DOS-EQUIPAMENTOS.pdf" TargetMode="External"/><Relationship Id="rId3301" Type="http://schemas.openxmlformats.org/officeDocument/2006/relationships/hyperlink" Target="https://www.caixa.gov.br/Downloads/sinapi-cadernos-tecnicos/SINAPI-CT-ESCAVACAO-EM-MATERIAL-DE-3&#170;-CATEGORIA.pdf" TargetMode="External"/><Relationship Id="rId6457" Type="http://schemas.openxmlformats.org/officeDocument/2006/relationships/hyperlink" Target="https://www.caixa.gov.br/Downloads/sinapi-cadernos-tecnicos/SINAPI-CT-INSTALACOES-EM-COBRE.pdf" TargetMode="External"/><Relationship Id="rId6871" Type="http://schemas.openxmlformats.org/officeDocument/2006/relationships/hyperlink" Target="https://www.caixa.gov.br/Downloads/sinapi-metodologia/Livro_SINAPI_Calculos_Parametros.pdf" TargetMode="External"/><Relationship Id="rId7508" Type="http://schemas.openxmlformats.org/officeDocument/2006/relationships/hyperlink" Target="https://www.caixa.gov.br/Downloads/sinapi-cadernos-tecnicos/SINAPI-CT-PAREDES-DE-CONCRETO-ESTUCAMENTO.pdf" TargetMode="External"/><Relationship Id="rId222" Type="http://schemas.openxmlformats.org/officeDocument/2006/relationships/hyperlink" Target="https://www.caixa.gov.br/Downloads/sinapi-cadernos-tecnicos/SINAPI-CT-ARGAMASSAS.pdf" TargetMode="External"/><Relationship Id="rId5059" Type="http://schemas.openxmlformats.org/officeDocument/2006/relationships/hyperlink" Target="https://www.caixa.gov.br/Downloads/sinapi-cadernos-tecnicos/SINAPI-CT-INSTALACOES-HIDRAULICAS-RESERVACAO-E-BOMBAS-DE-RECALQUE.pdf" TargetMode="External"/><Relationship Id="rId5473" Type="http://schemas.openxmlformats.org/officeDocument/2006/relationships/hyperlink" Target="https://www.caixa.gov.br/Downloads/sinapi-cadernos-tecnicos/SINAPI-CT-INSTALACOES-PREDIAIS-DE-AGUA-FRIA-EM-PVC.pdf" TargetMode="External"/><Relationship Id="rId6524" Type="http://schemas.openxmlformats.org/officeDocument/2006/relationships/hyperlink" Target="https://www.caixa.gov.br/Downloads/sinapi-cadernos-tecnicos/SINAPI-CT-INSTALACOES-EM-COBRE.pdf" TargetMode="External"/><Relationship Id="rId7922" Type="http://schemas.openxmlformats.org/officeDocument/2006/relationships/hyperlink" Target="https://www.caixa.gov.br/Downloads/sinapi-cadernos-tecnicos/SINAPI-CT-PINTURA-PARA-PISOS-E-PARA-SINALIZACAO-HORIZONTAL-E-VERTICAL.pdf" TargetMode="External"/><Relationship Id="rId4075" Type="http://schemas.openxmlformats.org/officeDocument/2006/relationships/hyperlink" Target="https://www.caixa.gov.br/Downloads/sinapi-cadernos-tecnicos/SINAPI-CT-FORMAS-PARA-ESTRUTURAS-DE-CONCRETO-ARMADO.pdf" TargetMode="External"/><Relationship Id="rId5126" Type="http://schemas.openxmlformats.org/officeDocument/2006/relationships/hyperlink" Target="https://www.caixa.gov.br/Downloads/sinapi-cadernos-tecnicos/SINAPI-CT-INSTALACOES-HIDRAULICAS-EM-PEX.pdf" TargetMode="External"/><Relationship Id="rId1669" Type="http://schemas.openxmlformats.org/officeDocument/2006/relationships/hyperlink" Target="https://www.caixa.gov.br/Downloads/sinapi-cadernos-tecnicos/SINAPI-CT-CUSTOS-HORARIOS-PRODUTIVO-E-IMPRODUTIVO-DOS-EQUIPAMENTOS.pdf" TargetMode="External"/><Relationship Id="rId3091" Type="http://schemas.openxmlformats.org/officeDocument/2006/relationships/hyperlink" Target="https://www.caixa.gov.br/Downloads/sinapi-cadernos-tecnicos/SINAPI-CT-ESCADAS.pdf" TargetMode="External"/><Relationship Id="rId4142" Type="http://schemas.openxmlformats.org/officeDocument/2006/relationships/hyperlink" Target="https://www.caixa.gov.br/Downloads/sinapi-cadernos-tecnicos/SINAPI-CT-GESSO.pdf" TargetMode="External"/><Relationship Id="rId5540" Type="http://schemas.openxmlformats.org/officeDocument/2006/relationships/hyperlink" Target="https://www.caixa.gov.br/Downloads/sinapi-cadernos-tecnicos/SINAPI-CT-INSTALACOES-PREDIAIS-DE-AGUA-FRIA-EM-PVC.pdf" TargetMode="External"/><Relationship Id="rId7298" Type="http://schemas.openxmlformats.org/officeDocument/2006/relationships/hyperlink" Target="https://www.caixa.gov.br/Downloads/sinapi-cadernos-tecnicos/SINAPI-CT-MASSA-UNICA-EXTERNA.pdf" TargetMode="External"/><Relationship Id="rId8349" Type="http://schemas.openxmlformats.org/officeDocument/2006/relationships/hyperlink" Target="https://www.caixa.gov.br/Downloads/sinapi-cadernos-tecnicos/SINAPI-CT-RASGOS-E-FIXACOES.pdf" TargetMode="External"/><Relationship Id="rId8696" Type="http://schemas.openxmlformats.org/officeDocument/2006/relationships/hyperlink" Target="https://www.caixa.gov.br/Downloads/sinapi-cadernos-tecnicos/SINAPI-CT-REVESTIMENTOS-CERAMICOS-INTERNOS.pdf" TargetMode="External"/><Relationship Id="rId1736" Type="http://schemas.openxmlformats.org/officeDocument/2006/relationships/hyperlink" Target="https://www.caixa.gov.br/Downloads/sinapi-cadernos-tecnicos/SINAPI-CT-CUSTOS-HORARIOS-PRODUTIVO-E-IMPRODUTIVO-DOS-EQUIPAMENTOS.pdf" TargetMode="External"/><Relationship Id="rId8763" Type="http://schemas.openxmlformats.org/officeDocument/2006/relationships/hyperlink" Target="https://www.caixa.gov.br/Downloads/sinapi-cadernos-tecnicos/SINAPI-CT-SINALIZACAO-VERTICAL-VIARIA.pdf" TargetMode="External"/><Relationship Id="rId28" Type="http://schemas.openxmlformats.org/officeDocument/2006/relationships/hyperlink" Target="https://www.caixa.gov.br/Downloads/sinapi-cadernos-tecnicos/SINAPI-CT-ALVENARIA-ESTRUTURAL-BLOCOS-DE-CONCRETO.pdf" TargetMode="External"/><Relationship Id="rId1803" Type="http://schemas.openxmlformats.org/officeDocument/2006/relationships/hyperlink" Target="https://www.caixa.gov.br/Downloads/sinapi-cadernos-tecnicos/SINAPI-CT-CUSTOS-HORARIOS-PRODUTIVO-E-IMPRODUTIVO-DOS-EQUIPAMENTOS.pdf" TargetMode="External"/><Relationship Id="rId4959" Type="http://schemas.openxmlformats.org/officeDocument/2006/relationships/hyperlink" Target="https://www.caixa.gov.br/Downloads/sinapi-cadernos-tecnicos/SINAPI-CT-INSTALACOES-HIDRAULICAS-RESERVACAO-E-BOMBAS-DE-RECALQUE.pdf" TargetMode="External"/><Relationship Id="rId7365" Type="http://schemas.openxmlformats.org/officeDocument/2006/relationships/hyperlink" Target="https://www.caixa.gov.br/Downloads/sinapi-cadernos-tecnicos/SINAPI-CT-MASSA-UNICA-INTERNA.pdf" TargetMode="External"/><Relationship Id="rId8416" Type="http://schemas.openxmlformats.org/officeDocument/2006/relationships/hyperlink" Target="https://www.caixa.gov.br/Downloads/sinapi-cadernos-tecnicos/SINAPI-CT-RECOMPOSICAO-DE-PAVIMENTOS.pdf" TargetMode="External"/><Relationship Id="rId8830" Type="http://schemas.openxmlformats.org/officeDocument/2006/relationships/hyperlink" Target="https://www.caixa.gov.br/Downloads/sinapi-cadernos-tecnicos/SINAPI-CT-SISTEMA-DE-PROTECAO-CONTRA-DESCARGAS-ATMOSFERICAS-SPDA.pdf" TargetMode="External"/><Relationship Id="rId3975" Type="http://schemas.openxmlformats.org/officeDocument/2006/relationships/hyperlink" Target="https://www.caixa.gov.br/Downloads/sinapi-cadernos-tecnicos/SINAPI-CT-FUNDACOES-RASAS-(BLOCOS-SAPATAS-VIGAS-BALDRAME).pdf" TargetMode="External"/><Relationship Id="rId6381" Type="http://schemas.openxmlformats.org/officeDocument/2006/relationships/hyperlink" Target="https://www.caixa.gov.br/Downloads/sinapi-cadernos-tecnicos/SINAPI-CT-INSTALACOES-EM-COBRE.pdf" TargetMode="External"/><Relationship Id="rId7018" Type="http://schemas.openxmlformats.org/officeDocument/2006/relationships/hyperlink" Target="https://www.caixa.gov.br/Downloads/sinapi-metodologia/Livro_SINAPI_Calculos_Parametros.pdf" TargetMode="External"/><Relationship Id="rId7432" Type="http://schemas.openxmlformats.org/officeDocument/2006/relationships/hyperlink" Target="https://www.caixa.gov.br/Downloads/sinapi-cadernos-tecnicos/SINAPI-CT-MONTAGEM-DE-GRUAS-E-CREMALHEIRAS.pdf" TargetMode="External"/><Relationship Id="rId896" Type="http://schemas.openxmlformats.org/officeDocument/2006/relationships/hyperlink" Target="https://www.caixa.gov.br/Downloads/sinapi-cadernos-tecnicos/SINAPI-CT-ATERROS-BASES-SUB-BASES-E-IMPRIMACOES.pdf" TargetMode="External"/><Relationship Id="rId2577" Type="http://schemas.openxmlformats.org/officeDocument/2006/relationships/hyperlink" Target="https://www.caixa.gov.br/Downloads/sinapi-cadernos-tecnicos/SINAPI-CT-DEPRECIACAO-JUROS-IMPOSTOS-E-SEGUROS-MANUTENCAO-E-MATERIAIS-NA-OPERACAO-DOS-EQUIPAMENTOS.pdf" TargetMode="External"/><Relationship Id="rId3628" Type="http://schemas.openxmlformats.org/officeDocument/2006/relationships/hyperlink" Target="https://www.caixa.gov.br/Downloads/sinapi-cadernos-tecnicos/SINAPI-CT-ESTRUTURA-E-TRAMA-PARA-COBERTURA.pdf" TargetMode="External"/><Relationship Id="rId6034" Type="http://schemas.openxmlformats.org/officeDocument/2006/relationships/hyperlink" Target="https://www.caixa.gov.br/Downloads/sinapi-cadernos-tecnicos/SINAPI-CT-INSTALACOES-DE-GAS-E-INCENDIO-EM-ACO-E-FERRO-GALVANIZADO.pdf" TargetMode="External"/><Relationship Id="rId549" Type="http://schemas.openxmlformats.org/officeDocument/2006/relationships/hyperlink" Target="https://www.caixa.gov.br/Downloads/sinapi-cadernos-tecnicos/SINAPI-CT-ASSENTAMENTO-DE-TUBOS-DE-PVC-E-METALICOS-EM-REDES-DE-AGUA.pdf" TargetMode="External"/><Relationship Id="rId1179" Type="http://schemas.openxmlformats.org/officeDocument/2006/relationships/hyperlink" Target="https://www.caixa.gov.br/Downloads/sinapi-cadernos-tecnicos/SINAPI-CT-CAIXAS-DE-AGUA-PARA-EDIFICACOES.pdf" TargetMode="External"/><Relationship Id="rId1593" Type="http://schemas.openxmlformats.org/officeDocument/2006/relationships/hyperlink" Target="https://www.caixa.gov.br/Downloads/sinapi-cadernos-tecnicos/SINAPI-CT-CUSTOS-HORARIOS-PRODUTIVO-E-IMPRODUTIVO-DOS-EQUIPAMENTOS.pdf" TargetMode="External"/><Relationship Id="rId2991" Type="http://schemas.openxmlformats.org/officeDocument/2006/relationships/hyperlink" Target="https://www.caixa.gov.br/Downloads/sinapi-cadernos-tecnicos/SINAPI-CT-EQUIPAMENTOS-DE-PROTECAO-COLETIVA.pdf" TargetMode="External"/><Relationship Id="rId5050" Type="http://schemas.openxmlformats.org/officeDocument/2006/relationships/hyperlink" Target="https://www.caixa.gov.br/Downloads/sinapi-cadernos-tecnicos/SINAPI-CT-INSTALACOES-HIDRAULICAS-RESERVACAO-E-BOMBAS-DE-RECALQUE.pdf" TargetMode="External"/><Relationship Id="rId6101" Type="http://schemas.openxmlformats.org/officeDocument/2006/relationships/hyperlink" Target="https://www.caixa.gov.br/Downloads/sinapi-cadernos-tecnicos/SINAPI-CT-INSTALACOES-DE-GAS-E-INCENDIO-EM-ACO-E-FERRO-GALVANIZADO.pdf" TargetMode="External"/><Relationship Id="rId9257" Type="http://schemas.openxmlformats.org/officeDocument/2006/relationships/hyperlink" Target="https://www.caixa.gov.br/Downloads/sinapi-cadernos-tecnicos/SINAPI-CT-TRANSPORTE-CARGA-E-DESCARGA-DE-MATERIAIS.pdf" TargetMode="External"/><Relationship Id="rId963" Type="http://schemas.openxmlformats.org/officeDocument/2006/relationships/hyperlink" Target="https://www.caixa.gov.br/Downloads/sinapi-cadernos-tecnicos/SINAPI-CT-ATERROS-BASES-SUB-BASES-E-IMPRIMACOES.pdf" TargetMode="External"/><Relationship Id="rId1246" Type="http://schemas.openxmlformats.org/officeDocument/2006/relationships/hyperlink" Target="https://www.caixa.gov.br/Downloads/sinapi-cadernos-tecnicos/SINAPI-CT-CHAPISCO.pdf" TargetMode="External"/><Relationship Id="rId2644" Type="http://schemas.openxmlformats.org/officeDocument/2006/relationships/hyperlink" Target="https://www.caixa.gov.br/Downloads/sinapi-cadernos-tecnicos/SINAPI-CT-DEPRECIACAO-JUROS-IMPOSTOS-E-SEGUROS-MANUTENCAO-E-MATERIAIS-NA-OPERACAO-DOS-EQUIPAMENTOS.pdf" TargetMode="External"/><Relationship Id="rId8273" Type="http://schemas.openxmlformats.org/officeDocument/2006/relationships/hyperlink" Target="https://www.caixa.gov.br/Downloads/sinapi-cadernos-tecnicos/SINAPI-CT-RADIER-PISO-DE-CONCRETO-E-LAJE-SOBRE-SOLO.pdf" TargetMode="External"/><Relationship Id="rId616" Type="http://schemas.openxmlformats.org/officeDocument/2006/relationships/hyperlink" Target="https://www.caixa.gov.br/Downloads/sinapi-cadernos-tecnicos/SINAPI-CT-ASSENTAMENTO-DE-TUBOS-DE-PVC-E-METALICOS-EM-REDES-DE-AGUA.pdf" TargetMode="External"/><Relationship Id="rId1660" Type="http://schemas.openxmlformats.org/officeDocument/2006/relationships/hyperlink" Target="https://www.caixa.gov.br/Downloads/sinapi-cadernos-tecnicos/SINAPI-CT-CUSTOS-HORARIOS-PRODUTIVO-E-IMPRODUTIVO-DOS-EQUIPAMENTOS.pdf" TargetMode="External"/><Relationship Id="rId2711" Type="http://schemas.openxmlformats.org/officeDocument/2006/relationships/hyperlink" Target="https://www.caixa.gov.br/Downloads/sinapi-cadernos-tecnicos/SINAPI-CT-DRENAGEM-DE-AR-CONDICIONADO.pdf" TargetMode="External"/><Relationship Id="rId5867" Type="http://schemas.openxmlformats.org/officeDocument/2006/relationships/hyperlink" Target="https://www.caixa.gov.br/Downloads/sinapi-cadernos-tecnicos/SINAPI-CT-INSTALACOES-PREDIAIS-DE-AGUAS-PLUVIAIS-TUBOS-CONEXOES-CAIXAS-E-RALOS.pdf" TargetMode="External"/><Relationship Id="rId6918" Type="http://schemas.openxmlformats.org/officeDocument/2006/relationships/hyperlink" Target="https://www.caixa.gov.br/Downloads/sinapi-metodologia/Livro_SINAPI_Calculos_Parametros.pdf" TargetMode="External"/><Relationship Id="rId9324" Type="http://schemas.openxmlformats.org/officeDocument/2006/relationships/hyperlink" Target="https://www.caixa.gov.br/Downloads/sinapi-cadernos-tecnicos/SINAPI-CT-TUBULACAO-FLANGEADA-PARA-REDES-DE-AGUA.pdf" TargetMode="External"/><Relationship Id="rId1313" Type="http://schemas.openxmlformats.org/officeDocument/2006/relationships/hyperlink" Target="https://www.caixa.gov.br/Downloads/sinapi-cadernos-tecnicos/SINAPI-CT-CONCRETO-PROTENDIDO.pdf" TargetMode="External"/><Relationship Id="rId4469" Type="http://schemas.openxmlformats.org/officeDocument/2006/relationships/hyperlink" Target="https://www.caixa.gov.br/Downloads/sinapi-cadernos-tecnicos/SINAPI-CT-INSTALACOES-ELETRICAS-ELETRODUTOS-EMBUTIDOS-CABOS-CAIXAS-TOMADAS-E-INTERRUPTORES.pdf" TargetMode="External"/><Relationship Id="rId4883" Type="http://schemas.openxmlformats.org/officeDocument/2006/relationships/hyperlink" Target="https://www.caixa.gov.br/Downloads/sinapi-cadernos-tecnicos/SINAPI-CT-INSTALACOES-HIDRAULICAS-RESERVACAO-E-BOMBAS-DE-RECALQUE.pdf" TargetMode="External"/><Relationship Id="rId5934" Type="http://schemas.openxmlformats.org/officeDocument/2006/relationships/hyperlink" Target="https://www.caixa.gov.br/Downloads/sinapi-cadernos-tecnicos/SINAPI-CT-INSTALACOES-DE-GAS-E-INCENDIO-EM-ACO-E-FERRO-GALVANIZADO.pdf" TargetMode="External"/><Relationship Id="rId8340" Type="http://schemas.openxmlformats.org/officeDocument/2006/relationships/hyperlink" Target="https://www.caixa.gov.br/Downloads/sinapi-cadernos-tecnicos/SINAPI-CT-RASGOS-E-FIXACOES.pdf" TargetMode="External"/><Relationship Id="rId3485" Type="http://schemas.openxmlformats.org/officeDocument/2006/relationships/hyperlink" Target="https://www.caixa.gov.br/Downloads/sinapi-cadernos-tecnicos/SINAPI-CT-ESQUADRIAS-PORTAS.pdf" TargetMode="External"/><Relationship Id="rId4536" Type="http://schemas.openxmlformats.org/officeDocument/2006/relationships/hyperlink" Target="https://www.caixa.gov.br/Downloads/sinapi-cadernos-tecnicos/SINAPI-CT-INSTALACOES-ELETRICAS-ELETRODUTOS-CONEXOES-E-CONDULETES-APARENTES.pdf" TargetMode="External"/><Relationship Id="rId4950" Type="http://schemas.openxmlformats.org/officeDocument/2006/relationships/hyperlink" Target="https://www.caixa.gov.br/Downloads/sinapi-cadernos-tecnicos/SINAPI-CT-INSTALACOES-HIDRAULICAS-RESERVACAO-E-BOMBAS-DE-RECALQUE.pdf" TargetMode="External"/><Relationship Id="rId2087" Type="http://schemas.openxmlformats.org/officeDocument/2006/relationships/hyperlink" Target="https://www.caixa.gov.br/Downloads/sinapi-cadernos-tecnicos/SINAPI-CT-DEPRECIACAO-JUROS-IMPOSTOS-E-SEGUROS-MANUTENCAO-E-MATERIAIS-NA-OPERACAO-DOS-EQUIPAMENTOS.pdf" TargetMode="External"/><Relationship Id="rId3138" Type="http://schemas.openxmlformats.org/officeDocument/2006/relationships/hyperlink" Target="https://www.caixa.gov.br/Downloads/sinapi-cadernos-tecnicos/SINAPI-CT-ESCAVACAO-HORIZONTAL.pdf" TargetMode="External"/><Relationship Id="rId3552" Type="http://schemas.openxmlformats.org/officeDocument/2006/relationships/hyperlink" Target="https://www.caixa.gov.br/Downloads/sinapi-cadernos-tecnicos/SINAPI-CT-ESTACAS-BROCA-STRAUSS-E-ESCAVADA-COM-FLUIDO-ESTABILIZANTE.pdf" TargetMode="External"/><Relationship Id="rId4603" Type="http://schemas.openxmlformats.org/officeDocument/2006/relationships/hyperlink" Target="https://www.caixa.gov.br/Downloads/sinapi-cadernos-tecnicos/SINAPI-CT-INSTALACOES-ELETRICAS-QUADROS-CABOS-DISJUNTORES-CONTATORES-E-BARRAMENTOS-BLINDADOS.pdf" TargetMode="External"/><Relationship Id="rId7759" Type="http://schemas.openxmlformats.org/officeDocument/2006/relationships/hyperlink" Target="https://www.caixa.gov.br/Downloads/sinapi-cadernos-tecnicos/SINAPI-CT-PERFURACAO-HORIZONTAL-DIRECIONAL-HDD.pdf" TargetMode="External"/><Relationship Id="rId473" Type="http://schemas.openxmlformats.org/officeDocument/2006/relationships/hyperlink" Target="https://www.caixa.gov.br/Downloads/sinapi-cadernos-tecnicos/SINAPI-CT-ASSENTAMENTO-DE-TUBOS-DE-PVC-E-METALICOS-EM-REDES-DE-AGUA.pdf" TargetMode="External"/><Relationship Id="rId2154" Type="http://schemas.openxmlformats.org/officeDocument/2006/relationships/hyperlink" Target="https://www.caixa.gov.br/Downloads/sinapi-cadernos-tecnicos/SINAPI-CT-DEPRECIACAO-JUROS-IMPOSTOS-E-SEGUROS-MANUTENCAO-E-MATERIAIS-NA-OPERACAO-DOS-EQUIPAMENTOS.pdf" TargetMode="External"/><Relationship Id="rId3205" Type="http://schemas.openxmlformats.org/officeDocument/2006/relationships/hyperlink" Target="https://www.caixa.gov.br/Downloads/sinapi-cadernos-tecnicos/SINAPI-CT-ESCAVACAO-VERTICAL-A-CEU-ABERTO.pdf" TargetMode="External"/><Relationship Id="rId9181" Type="http://schemas.openxmlformats.org/officeDocument/2006/relationships/hyperlink" Target="https://www.caixa.gov.br/Downloads/sinapi-cadernos-tecnicos/SINAPI-CT-TRANSPORTE-CARGA-E-DESCARGA-DE-MATERIAIS.pdf" TargetMode="External"/><Relationship Id="rId126" Type="http://schemas.openxmlformats.org/officeDocument/2006/relationships/hyperlink" Target="https://www.caixa.gov.br/Downloads/sinapi-cadernos-tecnicos/SINAPI-CT-ARGAMASSAS.pdf" TargetMode="External"/><Relationship Id="rId540" Type="http://schemas.openxmlformats.org/officeDocument/2006/relationships/hyperlink" Target="https://www.caixa.gov.br/Downloads/sinapi-cadernos-tecnicos/SINAPI-CT-ASSENTAMENTO-DE-TUBOS-DE-PVC-E-METALICOS-EM-REDES-DE-AGUA.pdf" TargetMode="External"/><Relationship Id="rId1170" Type="http://schemas.openxmlformats.org/officeDocument/2006/relationships/hyperlink" Target="https://www.caixa.gov.br/Downloads/sinapi-cadernos-tecnicos/SINAPI-CT-CAIXAS-DE-AGUA-PARA-EDIFICACOES.pdf" TargetMode="External"/><Relationship Id="rId2221" Type="http://schemas.openxmlformats.org/officeDocument/2006/relationships/hyperlink" Target="https://www.caixa.gov.br/Downloads/sinapi-cadernos-tecnicos/SINAPI-CT-DEPRECIACAO-JUROS-IMPOSTOS-E-SEGUROS-MANUTENCAO-E-MATERIAIS-NA-OPERACAO-DOS-EQUIPAMENTOS.pdf" TargetMode="External"/><Relationship Id="rId5377" Type="http://schemas.openxmlformats.org/officeDocument/2006/relationships/hyperlink" Target="https://www.caixa.gov.br/Downloads/sinapi-cadernos-tecnicos/SINAPI-CT-INSTALACOES-PREDIAIS-DE-ESGOTO-TUBOS-E-CONEXOES.pdf" TargetMode="External"/><Relationship Id="rId6428" Type="http://schemas.openxmlformats.org/officeDocument/2006/relationships/hyperlink" Target="https://www.caixa.gov.br/Downloads/sinapi-cadernos-tecnicos/SINAPI-CT-INSTALACOES-EM-COBRE.pdf" TargetMode="External"/><Relationship Id="rId6775" Type="http://schemas.openxmlformats.org/officeDocument/2006/relationships/hyperlink" Target="https://www.caixa.gov.br/Downloads/sinapi-metodologia/Livro_SINAPI_Calculos_Parametros.pdf" TargetMode="External"/><Relationship Id="rId7826" Type="http://schemas.openxmlformats.org/officeDocument/2006/relationships/hyperlink" Target="https://www.caixa.gov.br/Downloads/sinapi-cadernos-tecnicos/SINAPI-CT-PINTURA-EM-MADEIRA.pdf" TargetMode="External"/><Relationship Id="rId5791" Type="http://schemas.openxmlformats.org/officeDocument/2006/relationships/hyperlink" Target="https://www.caixa.gov.br/Downloads/sinapi-cadernos-tecnicos/SINAPI-CT-INSTALACOES-PREDIAIS-DE-AGUAS-PLUVIAIS-TUBOS-CONEXOES-CAIXAS-E-RALOS.pdf" TargetMode="External"/><Relationship Id="rId6842" Type="http://schemas.openxmlformats.org/officeDocument/2006/relationships/hyperlink" Target="https://www.caixa.gov.br/Downloads/sinapi-metodologia/Livro_SINAPI_Calculos_Parametros.pdf" TargetMode="External"/><Relationship Id="rId1987" Type="http://schemas.openxmlformats.org/officeDocument/2006/relationships/hyperlink" Target="https://www.caixa.gov.br/Downloads/sinapi-cadernos-tecnicos/SINAPI-CT-DEPRECIACAO-JUROS-IMPOSTOS-E-SEGUROS-MANUTENCAO-E-MATERIAIS-NA-OPERACAO-DOS-EQUIPAMENTOS.pdf" TargetMode="External"/><Relationship Id="rId4393" Type="http://schemas.openxmlformats.org/officeDocument/2006/relationships/hyperlink" Target="https://www.caixa.gov.br/Downloads/sinapi-cadernos-tecnicos/SINAPI-CT-INSTALACOES-ELETRICAS-ELETRODUTOS-EMBUTIDOS-CABOS-CAIXAS-TOMADAS-E-INTERRUPTORES.pdf" TargetMode="External"/><Relationship Id="rId5444" Type="http://schemas.openxmlformats.org/officeDocument/2006/relationships/hyperlink" Target="https://www.caixa.gov.br/Downloads/sinapi-cadernos-tecnicos/SINAPI-CT-INSTALACOES-PREDIAIS-DE-AGUA-FRIA-EM-PVC.pdf" TargetMode="External"/><Relationship Id="rId4046" Type="http://schemas.openxmlformats.org/officeDocument/2006/relationships/hyperlink" Target="https://www.caixa.gov.br/Downloads/sinapi-cadernos-tecnicos/SINAPI-CT-FORMAS-PARA-ESTRUTURAS-DE-CONCRETO-ARMADO.pdf" TargetMode="External"/><Relationship Id="rId4460" Type="http://schemas.openxmlformats.org/officeDocument/2006/relationships/hyperlink" Target="https://www.caixa.gov.br/Downloads/sinapi-cadernos-tecnicos/SINAPI-CT-INSTALACOES-ELETRICAS-ELETRODUTOS-EMBUTIDOS-CABOS-CAIXAS-TOMADAS-E-INTERRUPTORES.pdf" TargetMode="External"/><Relationship Id="rId5511" Type="http://schemas.openxmlformats.org/officeDocument/2006/relationships/hyperlink" Target="https://www.caixa.gov.br/Downloads/sinapi-cadernos-tecnicos/SINAPI-CT-INSTALACOES-PREDIAIS-DE-AGUA-FRIA-EM-PVC.pdf" TargetMode="External"/><Relationship Id="rId8667" Type="http://schemas.openxmlformats.org/officeDocument/2006/relationships/hyperlink" Target="https://www.caixa.gov.br/Downloads/sinapi-cadernos-tecnicos/SINAPI-CT-REDES-DE-AGUA-E-ESGOTO-EM-PEAD-LISO-(TUBOS-E-CONEXOES).pdf" TargetMode="External"/><Relationship Id="rId1707" Type="http://schemas.openxmlformats.org/officeDocument/2006/relationships/hyperlink" Target="https://www.caixa.gov.br/Downloads/sinapi-cadernos-tecnicos/SINAPI-CT-CUSTOS-HORARIOS-PRODUTIVO-E-IMPRODUTIVO-DOS-EQUIPAMENTOS.pdf" TargetMode="External"/><Relationship Id="rId3062" Type="http://schemas.openxmlformats.org/officeDocument/2006/relationships/hyperlink" Target="https://www.caixa.gov.br/Downloads/sinapi-cadernos-tecnicos/SINAPI-CT-ESCADAS.pdf" TargetMode="External"/><Relationship Id="rId4113" Type="http://schemas.openxmlformats.org/officeDocument/2006/relationships/hyperlink" Target="https://www.caixa.gov.br/Downloads/sinapi-cadernos-tecnicos/SINAPI-CT-GALERIAS-COM-ADUELAS-DE-CONCRETO.pdf" TargetMode="External"/><Relationship Id="rId7269" Type="http://schemas.openxmlformats.org/officeDocument/2006/relationships/hyperlink" Target="https://www.caixa.gov.br/Downloads/sinapi-cadernos-tecnicos/SINAPI-CT-MASSA-UNICA-EXTERNA.pdf" TargetMode="External"/><Relationship Id="rId7683" Type="http://schemas.openxmlformats.org/officeDocument/2006/relationships/hyperlink" Target="https://www.caixa.gov.br/Downloads/sinapi-cadernos-tecnicos/SINAPI-CT-PAVIMENTO-RIGIDO-DE-CONCRETO.pdf" TargetMode="External"/><Relationship Id="rId8734" Type="http://schemas.openxmlformats.org/officeDocument/2006/relationships/hyperlink" Target="https://www.caixa.gov.br/Downloads/sinapi-cadernos-tecnicos/SINAPI-CT-REVESTIMENTOS-CERAMICOS-INTERNOS.pdf" TargetMode="External"/><Relationship Id="rId6285" Type="http://schemas.openxmlformats.org/officeDocument/2006/relationships/hyperlink" Target="https://www.caixa.gov.br/Downloads/sinapi-cadernos-tecnicos/SINAPI-CT-INSTALACOES-DE-AR-CONDICIONADO.pdf" TargetMode="External"/><Relationship Id="rId7336" Type="http://schemas.openxmlformats.org/officeDocument/2006/relationships/hyperlink" Target="https://www.caixa.gov.br/Downloads/sinapi-cadernos-tecnicos/SINAPI-CT-MASSA-UNICA-EXTERNA.pdf" TargetMode="External"/><Relationship Id="rId3879" Type="http://schemas.openxmlformats.org/officeDocument/2006/relationships/hyperlink" Target="https://www.caixa.gov.br/Downloads/sinapi-cadernos-tecnicos/SINAPI-CT-FORROS.pdf" TargetMode="External"/><Relationship Id="rId6352" Type="http://schemas.openxmlformats.org/officeDocument/2006/relationships/hyperlink" Target="https://www.caixa.gov.br/Downloads/sinapi-cadernos-tecnicos/SINAPI-CT-INSTALACOES-EM-COBRE.pdf" TargetMode="External"/><Relationship Id="rId7750" Type="http://schemas.openxmlformats.org/officeDocument/2006/relationships/hyperlink" Target="https://www.caixa.gov.br/Downloads/sinapi-cadernos-tecnicos/SINAPI-CT-PERFURACAO-HORIZONTAL-DIRECIONAL-HDD.pdf" TargetMode="External"/><Relationship Id="rId8801" Type="http://schemas.openxmlformats.org/officeDocument/2006/relationships/hyperlink" Target="https://www.caixa.gov.br/Downloads/sinapi-cadernos-tecnicos/SINAPI-CT-SINALIZACAO-VERTICAL-VIARIA.pdf" TargetMode="External"/><Relationship Id="rId2895" Type="http://schemas.openxmlformats.org/officeDocument/2006/relationships/hyperlink" Target="https://www.caixa.gov.br/Downloads/sinapi-cadernos-tecnicos/SINAPI-CT-ELETROCALHAS.pdf" TargetMode="External"/><Relationship Id="rId3946" Type="http://schemas.openxmlformats.org/officeDocument/2006/relationships/hyperlink" Target="https://www.caixa.gov.br/Downloads/sinapi-cadernos-tecnicos/SINAPI-CT-FUNDACOES-RASAS-(BLOCOS-SAPATAS-VIGAS-BALDRAME).pdf" TargetMode="External"/><Relationship Id="rId6005" Type="http://schemas.openxmlformats.org/officeDocument/2006/relationships/hyperlink" Target="https://www.caixa.gov.br/Downloads/sinapi-cadernos-tecnicos/SINAPI-CT-INSTALACOES-DE-GAS-E-INCENDIO-EM-ACO-E-FERRO-GALVANIZADO.pdf" TargetMode="External"/><Relationship Id="rId7403" Type="http://schemas.openxmlformats.org/officeDocument/2006/relationships/hyperlink" Target="https://www.caixa.gov.br/Downloads/sinapi-cadernos-tecnicos/SINAPI-CT-MOBILIARIO-URBANO.pdf" TargetMode="External"/><Relationship Id="rId867" Type="http://schemas.openxmlformats.org/officeDocument/2006/relationships/hyperlink" Target="https://www.caixa.gov.br/Downloads/sinapi-cadernos-tecnicos/SINAPI-CT-ATERROS-BASES-SUB-BASES-E-IMPRIMACOES.pdf" TargetMode="External"/><Relationship Id="rId1497" Type="http://schemas.openxmlformats.org/officeDocument/2006/relationships/hyperlink" Target="https://www.caixa.gov.br/Downloads/sinapi-cadernos-tecnicos/SINAPI-CT-CUSTOS-HORARIOS-PRODUTIVO-E-IMPRODUTIVO-DOS-EQUIPAMENTOS.pdf" TargetMode="External"/><Relationship Id="rId2548" Type="http://schemas.openxmlformats.org/officeDocument/2006/relationships/hyperlink" Target="https://www.caixa.gov.br/Downloads/sinapi-cadernos-tecnicos/SINAPI-CT-DEPRECIACAO-JUROS-IMPOSTOS-E-SEGUROS-MANUTENCAO-E-MATERIAIS-NA-OPERACAO-DOS-EQUIPAMENTOS.pdf" TargetMode="External"/><Relationship Id="rId2962" Type="http://schemas.openxmlformats.org/officeDocument/2006/relationships/hyperlink" Target="https://www.caixa.gov.br/Downloads/sinapi-cadernos-tecnicos/SINAPI-CT-EQUIPAMENTOS-DE-PROTECAO-COLETIVA.pdf" TargetMode="External"/><Relationship Id="rId9575" Type="http://schemas.openxmlformats.org/officeDocument/2006/relationships/hyperlink" Target="https://www.caixa.gov.br/Downloads/sinapi-cadernos-tecnicos/SINAPI-CT-VALVULAS-E-REGISTROS-PARA-SISTEMAS-PREDIAIS.pdf" TargetMode="External"/><Relationship Id="rId934" Type="http://schemas.openxmlformats.org/officeDocument/2006/relationships/hyperlink" Target="https://www.caixa.gov.br/Downloads/sinapi-cadernos-tecnicos/SINAPI-CT-ATERROS-BASES-SUB-BASES-E-IMPRIMACOES.pdf" TargetMode="External"/><Relationship Id="rId1564" Type="http://schemas.openxmlformats.org/officeDocument/2006/relationships/hyperlink" Target="https://www.caixa.gov.br/Downloads/sinapi-cadernos-tecnicos/SINAPI-CT-CUSTOS-HORARIOS-PRODUTIVO-E-IMPRODUTIVO-DOS-EQUIPAMENTOS.pdf" TargetMode="External"/><Relationship Id="rId2615" Type="http://schemas.openxmlformats.org/officeDocument/2006/relationships/hyperlink" Target="https://www.caixa.gov.br/Downloads/sinapi-cadernos-tecnicos/SINAPI-CT-DEPRECIACAO-JUROS-IMPOSTOS-E-SEGUROS-MANUTENCAO-E-MATERIAIS-NA-OPERACAO-DOS-EQUIPAMENTOS.pdf" TargetMode="External"/><Relationship Id="rId5021" Type="http://schemas.openxmlformats.org/officeDocument/2006/relationships/hyperlink" Target="https://www.caixa.gov.br/Downloads/sinapi-cadernos-tecnicos/SINAPI-CT-INSTALACOES-HIDRAULICAS-RESERVACAO-E-BOMBAS-DE-RECALQUE.pdf" TargetMode="External"/><Relationship Id="rId8177" Type="http://schemas.openxmlformats.org/officeDocument/2006/relationships/hyperlink" Target="https://www.caixa.gov.br/Downloads/sinapi-cadernos-tecnicos/SINAPI-CT-POCOS-DE-VISITA-E-CAIXAS-PARA-BOCAS-DE-LOBO.pdf" TargetMode="External"/><Relationship Id="rId8591" Type="http://schemas.openxmlformats.org/officeDocument/2006/relationships/hyperlink" Target="https://www.caixa.gov.br/Downloads/sinapi-cadernos-tecnicos/SINAPI-CT-REDES-DE-AGUA-E-ESGOTO-EM-PEAD-LISO-(TUBOS-E-CONEXOES).pdf" TargetMode="External"/><Relationship Id="rId9228" Type="http://schemas.openxmlformats.org/officeDocument/2006/relationships/hyperlink" Target="https://www.caixa.gov.br/Downloads/sinapi-cadernos-tecnicos/SINAPI-CT-TRANSPORTE-CARGA-E-DESCARGA-DE-MATERIAIS.pdf" TargetMode="External"/><Relationship Id="rId9642" Type="http://schemas.openxmlformats.org/officeDocument/2006/relationships/hyperlink" Target="https://www.caixa.gov.br/Downloads/sinapi-cadernos-tecnicos/SINAPI-CT-VALVULAS-PARA-REDES-DE-SANEAMENTO.pdf" TargetMode="External"/><Relationship Id="rId1217" Type="http://schemas.openxmlformats.org/officeDocument/2006/relationships/hyperlink" Target="https://www.caixa.gov.br/Downloads/sinapi-cadernos-tecnicos/SINAPI-CT-CERCAS-PROTETORES-E-ALAMBRADOS.pdf" TargetMode="External"/><Relationship Id="rId1631" Type="http://schemas.openxmlformats.org/officeDocument/2006/relationships/hyperlink" Target="https://www.caixa.gov.br/Downloads/sinapi-cadernos-tecnicos/SINAPI-CT-CUSTOS-HORARIOS-PRODUTIVO-E-IMPRODUTIVO-DOS-EQUIPAMENTOS.pdf" TargetMode="External"/><Relationship Id="rId4787" Type="http://schemas.openxmlformats.org/officeDocument/2006/relationships/hyperlink" Target="https://www.caixa.gov.br/Downloads/sinapi-cadernos-tecnicos/SINAPI-CT-INSTALACOES-HIDRAULICAS-RESERVACAO-E-BOMBAS-DE-RECALQUE.pdf" TargetMode="External"/><Relationship Id="rId5838" Type="http://schemas.openxmlformats.org/officeDocument/2006/relationships/hyperlink" Target="https://www.caixa.gov.br/Downloads/sinapi-cadernos-tecnicos/SINAPI-CT-INSTALACOES-PREDIAIS-DE-AGUAS-PLUVIAIS-TUBOS-CONEXOES-CAIXAS-E-RALOS.pdf" TargetMode="External"/><Relationship Id="rId7193" Type="http://schemas.openxmlformats.org/officeDocument/2006/relationships/hyperlink" Target="https://www.caixa.gov.br/Downloads/sinapi-cadernos-tecnicos/SINAPI-CT-LOUCAS-E-METAIS.pdf" TargetMode="External"/><Relationship Id="rId8244" Type="http://schemas.openxmlformats.org/officeDocument/2006/relationships/hyperlink" Target="https://www.caixa.gov.br/Downloads/sinapi-cadernos-tecnicos/SINAPI-CT-PRODUCAO-DE-CONCRETOS-E-ARGAMASSAS-UTILIZANDO-AGREGADO-RECICLADO.pdf" TargetMode="External"/><Relationship Id="rId3389" Type="http://schemas.openxmlformats.org/officeDocument/2006/relationships/hyperlink" Target="https://www.caixa.gov.br/Downloads/sinapi-cadernos-tecnicos/SINAPI-CT-ESQUADRIAS-JANELAS.pdf" TargetMode="External"/><Relationship Id="rId7260" Type="http://schemas.openxmlformats.org/officeDocument/2006/relationships/hyperlink" Target="https://www.caixa.gov.br/Downloads/sinapi-cadernos-tecnicos/SINAPI-CT-MASSA-UNICA-EXTERNA.pdf" TargetMode="External"/><Relationship Id="rId8311" Type="http://schemas.openxmlformats.org/officeDocument/2006/relationships/hyperlink" Target="https://www.caixa.gov.br/Downloads/sinapi-cadernos-tecnicos/SINAPI-CT-RADIER-PISO-DE-CONCRETO-E-LAJE-SOBRE-SOLO.pdf" TargetMode="External"/><Relationship Id="rId3456" Type="http://schemas.openxmlformats.org/officeDocument/2006/relationships/hyperlink" Target="https://www.caixa.gov.br/Downloads/sinapi-cadernos-tecnicos/SINAPI-CT-ESQUADRIAS-PORTAS.pdf" TargetMode="External"/><Relationship Id="rId4854" Type="http://schemas.openxmlformats.org/officeDocument/2006/relationships/hyperlink" Target="https://www.caixa.gov.br/Downloads/sinapi-cadernos-tecnicos/SINAPI-CT-INSTALACOES-HIDRAULICAS-RESERVACAO-E-BOMBAS-DE-RECALQUE.pdf" TargetMode="External"/><Relationship Id="rId5905" Type="http://schemas.openxmlformats.org/officeDocument/2006/relationships/hyperlink" Target="https://www.caixa.gov.br/Downloads/sinapi-cadernos-tecnicos/SINAPI-CT-INSTALACOES-DE-GAS-E-INCENDIO-EM-ACO-E-FERRO-GALVANIZADO.pdf" TargetMode="External"/><Relationship Id="rId377" Type="http://schemas.openxmlformats.org/officeDocument/2006/relationships/hyperlink" Target="https://www.caixa.gov.br/Downloads/sinapi-cadernos-tecnicos/SINAPI-CT-ASSENTAMENTO-DE-TUBOS-DE-ESGOTO-EM-PVC-E-PEAD.pdf" TargetMode="External"/><Relationship Id="rId2058" Type="http://schemas.openxmlformats.org/officeDocument/2006/relationships/hyperlink" Target="https://www.caixa.gov.br/Downloads/sinapi-cadernos-tecnicos/SINAPI-CT-DEPRECIACAO-JUROS-IMPOSTOS-E-SEGUROS-MANUTENCAO-E-MATERIAIS-NA-OPERACAO-DOS-EQUIPAMENTOS.pdf" TargetMode="External"/><Relationship Id="rId3109" Type="http://schemas.openxmlformats.org/officeDocument/2006/relationships/hyperlink" Target="https://www.caixa.gov.br/Downloads/sinapi-cadernos-tecnicos/SINAPI-CT-ESCADAS.pdf" TargetMode="External"/><Relationship Id="rId3870" Type="http://schemas.openxmlformats.org/officeDocument/2006/relationships/hyperlink" Target="https://www.caixa.gov.br/Downloads/sinapi-cadernos-tecnicos/SINAPI-CT-FORROS.pdf" TargetMode="External"/><Relationship Id="rId4507" Type="http://schemas.openxmlformats.org/officeDocument/2006/relationships/hyperlink" Target="https://www.caixa.gov.br/Downloads/sinapi-cadernos-tecnicos/SINAPI-CT-INSTALACOES-ELETRICAS-ELETRODUTOS-EMBUTIDOS-CABOS-CAIXAS-TOMADAS-E-INTERRUPTORES.pdf" TargetMode="External"/><Relationship Id="rId4921" Type="http://schemas.openxmlformats.org/officeDocument/2006/relationships/hyperlink" Target="https://www.caixa.gov.br/Downloads/sinapi-cadernos-tecnicos/SINAPI-CT-INSTALACOES-HIDRAULICAS-RESERVACAO-E-BOMBAS-DE-RECALQUE.pdf" TargetMode="External"/><Relationship Id="rId9085" Type="http://schemas.openxmlformats.org/officeDocument/2006/relationships/hyperlink" Target="https://www.caixa.gov.br/Downloads/sinapi-cadernos-tecnicos/SINAPI-CT-TRANSPORTE-DE-MATERIAIS-DENTRO-DO-CANTEIRO-DE-OBRAS.pdf" TargetMode="External"/><Relationship Id="rId791" Type="http://schemas.openxmlformats.org/officeDocument/2006/relationships/hyperlink" Target="https://www.caixa.gov.br/Downloads/sinapi-cadernos-tecnicos/SINAPI-CT-ATERROS-BASES-SUB-BASES-E-IMPRIMACOES.pdf" TargetMode="External"/><Relationship Id="rId1074" Type="http://schemas.openxmlformats.org/officeDocument/2006/relationships/hyperlink" Target="https://www.caixa.gov.br/Downloads/sinapi-cadernos-tecnicos/SINAPI-CT-BOMBAS-HIDRAULICAS-CENTRIFUGAS-HORIZONTAIS-E-SUBMERSIVEIS.pdf" TargetMode="External"/><Relationship Id="rId2472" Type="http://schemas.openxmlformats.org/officeDocument/2006/relationships/hyperlink" Target="https://www.caixa.gov.br/Downloads/sinapi-cadernos-tecnicos/SINAPI-CT-DEPRECIACAO-JUROS-IMPOSTOS-E-SEGUROS-MANUTENCAO-E-MATERIAIS-NA-OPERACAO-DOS-EQUIPAMENTOS.pdf" TargetMode="External"/><Relationship Id="rId3523" Type="http://schemas.openxmlformats.org/officeDocument/2006/relationships/hyperlink" Target="https://www.caixa.gov.br/Downloads/sinapi-cadernos-tecnicos/SINAPI-CT-ESQUADRIAS-PORTAS.pdf" TargetMode="External"/><Relationship Id="rId6679" Type="http://schemas.openxmlformats.org/officeDocument/2006/relationships/hyperlink" Target="https://www.caixa.gov.br/Downloads/sinapi-cadernos-tecnicos/SINAPI-CT-LIGACOES-PREDIAIS-DE-AGUA-E-ESGOTO.pdf" TargetMode="External"/><Relationship Id="rId444" Type="http://schemas.openxmlformats.org/officeDocument/2006/relationships/hyperlink" Target="https://www.caixa.gov.br/Downloads/sinapi-cadernos-tecnicos/SINAPI-CT-ASSENTAMENTO-DE-TUBOS-DE-PVC-E-METALICOS-EM-REDES-DE-AGUA.pdf" TargetMode="External"/><Relationship Id="rId2125" Type="http://schemas.openxmlformats.org/officeDocument/2006/relationships/hyperlink" Target="https://www.caixa.gov.br/Downloads/sinapi-cadernos-tecnicos/SINAPI-CT-DEPRECIACAO-JUROS-IMPOSTOS-E-SEGUROS-MANUTENCAO-E-MATERIAIS-NA-OPERACAO-DOS-EQUIPAMENTOS.pdf" TargetMode="External"/><Relationship Id="rId5695" Type="http://schemas.openxmlformats.org/officeDocument/2006/relationships/hyperlink" Target="https://www.caixa.gov.br/Downloads/sinapi-cadernos-tecnicos/SINAPI-CT-INSTALACOES-PREDIAIS-DE-AGUA-QUENTE-EM-CPVC.pdf" TargetMode="External"/><Relationship Id="rId6746" Type="http://schemas.openxmlformats.org/officeDocument/2006/relationships/hyperlink" Target="https://www.caixa.gov.br/Downloads/sinapi-metodologia/Livro_SINAPI_Calculos_Parametros.pdf" TargetMode="External"/><Relationship Id="rId9152" Type="http://schemas.openxmlformats.org/officeDocument/2006/relationships/hyperlink" Target="https://www.caixa.gov.br/Downloads/sinapi-cadernos-tecnicos/SINAPI-CT-TRANSPORTE-DE-MATERIAIS-DENTRO-DO-CANTEIRO-DE-OBRAS.pdf" TargetMode="External"/><Relationship Id="rId511" Type="http://schemas.openxmlformats.org/officeDocument/2006/relationships/hyperlink" Target="https://www.caixa.gov.br/Downloads/sinapi-cadernos-tecnicos/SINAPI-CT-ASSENTAMENTO-DE-TUBOS-DE-PVC-E-METALICOS-EM-REDES-DE-AGUA.pdf" TargetMode="External"/><Relationship Id="rId1141" Type="http://schemas.openxmlformats.org/officeDocument/2006/relationships/hyperlink" Target="https://www.caixa.gov.br/Downloads/sinapi-cadernos-tecnicos/SINAPI-CT-CAIXAS-ENTERRADAS.pdf" TargetMode="External"/><Relationship Id="rId4297" Type="http://schemas.openxmlformats.org/officeDocument/2006/relationships/hyperlink" Target="https://www.caixa.gov.br/Downloads/sinapi-cadernos-tecnicos/SINAPI-CT-IMPERMEABILIZACAO-PROTECAO-MECANICA-E-TRATAMENTO-DE-JUNTA.pdf" TargetMode="External"/><Relationship Id="rId5348" Type="http://schemas.openxmlformats.org/officeDocument/2006/relationships/hyperlink" Target="https://www.caixa.gov.br/Downloads/sinapi-cadernos-tecnicos/SINAPI-CT-INSTALACOES-PREDIAIS-DE-ESGOTO-TUBOS-E-CONEXOES.pdf" TargetMode="External"/><Relationship Id="rId5762" Type="http://schemas.openxmlformats.org/officeDocument/2006/relationships/hyperlink" Target="https://www.caixa.gov.br/Downloads/sinapi-cadernos-tecnicos/SINAPI-CT-INSTALACOES-PREDIAIS-DE-AGUA-QUENTE-EM-CPVC.pdf" TargetMode="External"/><Relationship Id="rId6813" Type="http://schemas.openxmlformats.org/officeDocument/2006/relationships/hyperlink" Target="https://www.caixa.gov.br/Downloads/sinapi-metodologia/Livro_SINAPI_Calculos_Parametros.pdf" TargetMode="External"/><Relationship Id="rId4364" Type="http://schemas.openxmlformats.org/officeDocument/2006/relationships/hyperlink" Target="https://www.caixa.gov.br/Downloads/sinapi-cadernos-tecnicos/SINAPI-CT-INSTALACOES-ELETRICAS-ELETRODUTOS-EMBUTIDOS-CABOS-CAIXAS-TOMADAS-E-INTERRUPTORES.pdf" TargetMode="External"/><Relationship Id="rId5415" Type="http://schemas.openxmlformats.org/officeDocument/2006/relationships/hyperlink" Target="https://www.caixa.gov.br/Downloads/sinapi-cadernos-tecnicos/SINAPI-CT-INSTALACOES-PREDIAIS-DE-ESGOTO-TUBOS-E-CONEXOES.pdf" TargetMode="External"/><Relationship Id="rId1958" Type="http://schemas.openxmlformats.org/officeDocument/2006/relationships/hyperlink" Target="https://www.caixa.gov.br/Downloads/sinapi-cadernos-tecnicos/SINAPI-CT-DEPRECIACAO-JUROS-IMPOSTOS-E-SEGUROS-MANUTENCAO-E-MATERIAIS-NA-OPERACAO-DOS-EQUIPAMENTOS.pdf" TargetMode="External"/><Relationship Id="rId3380" Type="http://schemas.openxmlformats.org/officeDocument/2006/relationships/hyperlink" Target="https://www.caixa.gov.br/Downloads/sinapi-cadernos-tecnicos/SINAPI-CT-ESGOTAMENTO-DE-VALA-E-REBAIXAMENTO-DO-LENCOL-FREATICO.pdf" TargetMode="External"/><Relationship Id="rId4017" Type="http://schemas.openxmlformats.org/officeDocument/2006/relationships/hyperlink" Target="https://www.caixa.gov.br/Downloads/sinapi-cadernos-tecnicos/SINAPI-CT-FORMAS-PARA-ESTRUTURAS-DE-CONCRETO-ARMADO.pdf" TargetMode="External"/><Relationship Id="rId4431" Type="http://schemas.openxmlformats.org/officeDocument/2006/relationships/hyperlink" Target="https://www.caixa.gov.br/Downloads/sinapi-cadernos-tecnicos/SINAPI-CT-INSTALACOES-ELETRICAS-ELETRODUTOS-EMBUTIDOS-CABOS-CAIXAS-TOMADAS-E-INTERRUPTORES.pdf" TargetMode="External"/><Relationship Id="rId7587" Type="http://schemas.openxmlformats.org/officeDocument/2006/relationships/hyperlink" Target="https://www.caixa.gov.br/Downloads/sinapi-cadernos-tecnicos/SINAPI-CT-PARQUINHOS-E-EQUIPAMENTOS-DE-GINASTICA-AO-AR-LIVRE.pdf" TargetMode="External"/><Relationship Id="rId8638" Type="http://schemas.openxmlformats.org/officeDocument/2006/relationships/hyperlink" Target="https://www.caixa.gov.br/Downloads/sinapi-cadernos-tecnicos/SINAPI-CT-REDES-DE-AGUA-E-ESGOTO-EM-PEAD-LISO-(TUBOS-E-CONEXOES).pdf" TargetMode="External"/><Relationship Id="rId8985" Type="http://schemas.openxmlformats.org/officeDocument/2006/relationships/hyperlink" Target="https://www.caixa.gov.br/Downloads/sinapi-cadernos-tecnicos/SINAPI-CT-TRANSPORTE-FLUVIAL-CARGA-E-DESCARGA.pdf" TargetMode="External"/><Relationship Id="rId3033" Type="http://schemas.openxmlformats.org/officeDocument/2006/relationships/hyperlink" Target="https://www.caixa.gov.br/Downloads/sinapi-cadernos-tecnicos/SINAPI-CT-ESCADAS.pdf" TargetMode="External"/><Relationship Id="rId6189" Type="http://schemas.openxmlformats.org/officeDocument/2006/relationships/hyperlink" Target="https://www.caixa.gov.br/Downloads/sinapi-cadernos-tecnicos/SINAPI-CT-INSTALACOES-DE-GAS-E-INCENDIO-EM-ACO-E-FERRO-GALVANIZADO.pdf" TargetMode="External"/><Relationship Id="rId7654" Type="http://schemas.openxmlformats.org/officeDocument/2006/relationships/hyperlink" Target="https://www.caixa.gov.br/Downloads/sinapi-cadernos-tecnicos/SINAPI-CT-PAVIMENTO-RIGIDO-DE-CONCRETO.pdf" TargetMode="External"/><Relationship Id="rId8705" Type="http://schemas.openxmlformats.org/officeDocument/2006/relationships/hyperlink" Target="https://www.caixa.gov.br/Downloads/sinapi-cadernos-tecnicos/SINAPI-CT-REVESTIMENTOS-CERAMICOS-INTERNOS.pdf" TargetMode="External"/><Relationship Id="rId2799" Type="http://schemas.openxmlformats.org/officeDocument/2006/relationships/hyperlink" Target="https://www.caixa.gov.br/Downloads/sinapi-cadernos-tecnicos/SINAPI-CT-DUTOS-PARA-AR-CONDICIONADO.pdf" TargetMode="External"/><Relationship Id="rId3100" Type="http://schemas.openxmlformats.org/officeDocument/2006/relationships/hyperlink" Target="https://www.caixa.gov.br/Downloads/sinapi-cadernos-tecnicos/SINAPI-CT-ESCADAS.pdf" TargetMode="External"/><Relationship Id="rId6256" Type="http://schemas.openxmlformats.org/officeDocument/2006/relationships/hyperlink" Target="https://www.caixa.gov.br/Downloads/sinapi-cadernos-tecnicos/SINAPI-CT-INSTALACOES-DE-GAS-EM-PEX-MULTICAMADAS.pdf" TargetMode="External"/><Relationship Id="rId6670" Type="http://schemas.openxmlformats.org/officeDocument/2006/relationships/hyperlink" Target="https://www.caixa.gov.br/Downloads/sinapi-cadernos-tecnicos/SINAPI-CT-LIGACOES-PREDIAIS-DE-AGUA-E-ESGOTO.pdf" TargetMode="External"/><Relationship Id="rId7307" Type="http://schemas.openxmlformats.org/officeDocument/2006/relationships/hyperlink" Target="https://www.caixa.gov.br/Downloads/sinapi-cadernos-tecnicos/SINAPI-CT-MASSA-UNICA-EXTERNA.pdf" TargetMode="External"/><Relationship Id="rId7721" Type="http://schemas.openxmlformats.org/officeDocument/2006/relationships/hyperlink" Target="https://www.caixa.gov.br/Downloads/sinapi-cadernos-tecnicos/SINAPI-CT-PERFURACAO-HORIZONTAL-DIRECIONAL-HDD.pdf" TargetMode="External"/><Relationship Id="rId2866" Type="http://schemas.openxmlformats.org/officeDocument/2006/relationships/hyperlink" Target="https://www.caixa.gov.br/Downloads/sinapi-cadernos-tecnicos/SINAPI-CT-ELETROCALHAS.pdf" TargetMode="External"/><Relationship Id="rId3917" Type="http://schemas.openxmlformats.org/officeDocument/2006/relationships/hyperlink" Target="https://www.caixa.gov.br/Downloads/sinapi-cadernos-tecnicos/SINAPI-CT-FOSSAS-E-SUMIDOUROS.pdf" TargetMode="External"/><Relationship Id="rId5272" Type="http://schemas.openxmlformats.org/officeDocument/2006/relationships/hyperlink" Target="https://www.caixa.gov.br/Downloads/sinapi-cadernos-tecnicos/SINAPI-CT-INSTALACOES-HIDRAULICAS-EM-PPR.pdf" TargetMode="External"/><Relationship Id="rId6323" Type="http://schemas.openxmlformats.org/officeDocument/2006/relationships/hyperlink" Target="https://www.caixa.gov.br/Downloads/sinapi-cadernos-tecnicos/SINAPI-CT-INSTALACOES-DE-AR-CONDICIONADO.pdf" TargetMode="External"/><Relationship Id="rId9479" Type="http://schemas.openxmlformats.org/officeDocument/2006/relationships/hyperlink" Target="https://www.caixa.gov.br/Downloads/sinapi-cadernos-tecnicos/SINAPI-CT-VIDROS-E-ESPELHOS.pdf" TargetMode="External"/><Relationship Id="rId838" Type="http://schemas.openxmlformats.org/officeDocument/2006/relationships/hyperlink" Target="https://www.caixa.gov.br/Downloads/sinapi-cadernos-tecnicos/SINAPI-CT-ATERROS-BASES-SUB-BASES-E-IMPRIMACOES.pdf" TargetMode="External"/><Relationship Id="rId1468" Type="http://schemas.openxmlformats.org/officeDocument/2006/relationships/hyperlink" Target="https://www.caixa.gov.br/Downloads/sinapi-cadernos-tecnicos/SINAPI-CT-CUSTOS-HORARIOS-PRODUTIVO-E-IMPRODUTIVO-DOS-EQUIPAMENTOS.pdf" TargetMode="External"/><Relationship Id="rId1882" Type="http://schemas.openxmlformats.org/officeDocument/2006/relationships/hyperlink" Target="https://www.caixa.gov.br/Downloads/sinapi-cadernos-tecnicos/SINAPI-CT-DEPRECIACAO-JUROS-IMPOSTOS-E-SEGUROS-MANUTENCAO-E-MATERIAIS-NA-OPERACAO-DOS-EQUIPAMENTOS.pdf" TargetMode="External"/><Relationship Id="rId2519" Type="http://schemas.openxmlformats.org/officeDocument/2006/relationships/hyperlink" Target="https://www.caixa.gov.br/Downloads/sinapi-cadernos-tecnicos/SINAPI-CT-DEPRECIACAO-JUROS-IMPOSTOS-E-SEGUROS-MANUTENCAO-E-MATERIAIS-NA-OPERACAO-DOS-EQUIPAMENTOS.pdf" TargetMode="External"/><Relationship Id="rId8495" Type="http://schemas.openxmlformats.org/officeDocument/2006/relationships/hyperlink" Target="https://www.caixa.gov.br/Downloads/sinapi-cadernos-tecnicos/SINAPI-CT-REDES-ENTERRADAS-DE-DISTRIBUICAO-ELETRICA.pdf" TargetMode="External"/><Relationship Id="rId9546" Type="http://schemas.openxmlformats.org/officeDocument/2006/relationships/hyperlink" Target="https://www.caixa.gov.br/Downloads/sinapi-cadernos-tecnicos/SINAPI-CT-VALVULAS-E-REGISTROS-PARA-SISTEMAS-PREDIAIS.pdf" TargetMode="External"/><Relationship Id="rId1535" Type="http://schemas.openxmlformats.org/officeDocument/2006/relationships/hyperlink" Target="https://www.caixa.gov.br/Downloads/sinapi-cadernos-tecnicos/SINAPI-CT-CUSTOS-HORARIOS-PRODUTIVO-E-IMPRODUTIVO-DOS-EQUIPAMENTOS.pdf" TargetMode="External"/><Relationship Id="rId2933" Type="http://schemas.openxmlformats.org/officeDocument/2006/relationships/hyperlink" Target="https://www.caixa.gov.br/Downloads/sinapi-cadernos-tecnicos/SINAPI-CT-ENERGIA-SOLAR-PARA-EDIFICACOES.pdf" TargetMode="External"/><Relationship Id="rId7097" Type="http://schemas.openxmlformats.org/officeDocument/2006/relationships/hyperlink" Target="https://www.caixa.gov.br/Downloads/sinapi-metodologia/Livro_SINAPI_Calculos_Parametros.pdf" TargetMode="External"/><Relationship Id="rId8148" Type="http://schemas.openxmlformats.org/officeDocument/2006/relationships/hyperlink" Target="https://www.caixa.gov.br/Downloads/sinapi-cadernos-tecnicos/SINAPI-CT-POCOS-DE-VISITA-E-CAIXAS-PARA-BOCAS-DE-LOBO.pdf" TargetMode="External"/><Relationship Id="rId8562" Type="http://schemas.openxmlformats.org/officeDocument/2006/relationships/hyperlink" Target="https://www.caixa.gov.br/Downloads/sinapi-cadernos-tecnicos/SINAPI-CT-REDES-DE-LOGICA-TELEFONIA-E-IMAGEM.pdf" TargetMode="External"/><Relationship Id="rId905" Type="http://schemas.openxmlformats.org/officeDocument/2006/relationships/hyperlink" Target="https://www.caixa.gov.br/Downloads/sinapi-cadernos-tecnicos/SINAPI-CT-ATERROS-BASES-SUB-BASES-E-IMPRIMACOES.pdf" TargetMode="External"/><Relationship Id="rId7164" Type="http://schemas.openxmlformats.org/officeDocument/2006/relationships/hyperlink" Target="https://www.caixa.gov.br/Downloads/sinapi-cadernos-tecnicos/SINAPI-CT-LOUCAS-E-METAIS.pdf" TargetMode="External"/><Relationship Id="rId8215" Type="http://schemas.openxmlformats.org/officeDocument/2006/relationships/hyperlink" Target="https://www.caixa.gov.br/Downloads/sinapi-cadernos-tecnicos/SINAPI-CT-PRODUCAO-DE-CONCRETO.pdf" TargetMode="External"/><Relationship Id="rId9613" Type="http://schemas.openxmlformats.org/officeDocument/2006/relationships/hyperlink" Target="https://www.caixa.gov.br/Downloads/sinapi-cadernos-tecnicos/SINAPI-CT-VALVULAS-PARA-REDES-DE-SANEAMENTO.pdf" TargetMode="External"/><Relationship Id="rId1602" Type="http://schemas.openxmlformats.org/officeDocument/2006/relationships/hyperlink" Target="https://www.caixa.gov.br/Downloads/sinapi-cadernos-tecnicos/SINAPI-CT-CUSTOS-HORARIOS-PRODUTIVO-E-IMPRODUTIVO-DOS-EQUIPAMENTOS.pdf" TargetMode="External"/><Relationship Id="rId4758" Type="http://schemas.openxmlformats.org/officeDocument/2006/relationships/hyperlink" Target="https://www.caixa.gov.br/Downloads/sinapi-cadernos-tecnicos/SINAPI-CT-INSTALACOES-ELETRICAS-REDE-DE-DISTRIBUICAO.pdf" TargetMode="External"/><Relationship Id="rId5809" Type="http://schemas.openxmlformats.org/officeDocument/2006/relationships/hyperlink" Target="https://www.caixa.gov.br/Downloads/sinapi-cadernos-tecnicos/SINAPI-CT-INSTALACOES-PREDIAIS-DE-AGUAS-PLUVIAIS-TUBOS-CONEXOES-CAIXAS-E-RALOS.pdf" TargetMode="External"/><Relationship Id="rId6180" Type="http://schemas.openxmlformats.org/officeDocument/2006/relationships/hyperlink" Target="https://www.caixa.gov.br/Downloads/sinapi-cadernos-tecnicos/SINAPI-CT-INSTALACOES-DE-GAS-E-INCENDIO-EM-ACO-E-FERRO-GALVANIZADO.pdf" TargetMode="External"/><Relationship Id="rId3774" Type="http://schemas.openxmlformats.org/officeDocument/2006/relationships/hyperlink" Target="https://www.caixa.gov.br/Downloads/sinapi-cadernos-tecnicos/SINAPI-CT-ESTRUTURAS-DE-MADEIRA.pdf" TargetMode="External"/><Relationship Id="rId4825" Type="http://schemas.openxmlformats.org/officeDocument/2006/relationships/hyperlink" Target="https://www.caixa.gov.br/Downloads/sinapi-cadernos-tecnicos/SINAPI-CT-INSTALACOES-HIDRAULICAS-RESERVACAO-E-BOMBAS-DE-RECALQUE.pdf" TargetMode="External"/><Relationship Id="rId7231" Type="http://schemas.openxmlformats.org/officeDocument/2006/relationships/hyperlink" Target="https://www.caixa.gov.br/Downloads/sinapi-cadernos-tecnicos/SINAPI-CT-LUMINARIAS-EXTERNAS.pdf" TargetMode="External"/><Relationship Id="rId695" Type="http://schemas.openxmlformats.org/officeDocument/2006/relationships/hyperlink" Target="https://www.caixa.gov.br/Downloads/sinapi-cadernos-tecnicos/SINAPI-CT-ASSENTAMENTO-DE-TUBOS-DE-ESGOTO-OU-DRENAGEM-PLUVIAL-EM-CONCRETO.pdf" TargetMode="External"/><Relationship Id="rId2376" Type="http://schemas.openxmlformats.org/officeDocument/2006/relationships/hyperlink" Target="https://www.caixa.gov.br/Downloads/sinapi-cadernos-tecnicos/SINAPI-CT-DEPRECIACAO-JUROS-IMPOSTOS-E-SEGUROS-MANUTENCAO-E-MATERIAIS-NA-OPERACAO-DOS-EQUIPAMENTOS.pdf" TargetMode="External"/><Relationship Id="rId2790" Type="http://schemas.openxmlformats.org/officeDocument/2006/relationships/hyperlink" Target="https://www.caixa.gov.br/Downloads/sinapi-cadernos-tecnicos/SINAPI-CT-DUTOS-PARA-AR-CONDICIONADO.pdf" TargetMode="External"/><Relationship Id="rId3427" Type="http://schemas.openxmlformats.org/officeDocument/2006/relationships/hyperlink" Target="https://www.caixa.gov.br/Downloads/sinapi-cadernos-tecnicos/SINAPI-CT-ESQUADRIAS-PORTAS.pdf" TargetMode="External"/><Relationship Id="rId3841" Type="http://schemas.openxmlformats.org/officeDocument/2006/relationships/hyperlink" Target="https://www.caixa.gov.br/Downloads/sinapi-cadernos-tecnicos/SINAPI-CT-EXECUCAO-DE-TIRANTES.pdf" TargetMode="External"/><Relationship Id="rId6997" Type="http://schemas.openxmlformats.org/officeDocument/2006/relationships/hyperlink" Target="https://www.caixa.gov.br/Downloads/sinapi-metodologia/Livro_SINAPI_Calculos_Parametros.pdf" TargetMode="External"/><Relationship Id="rId348" Type="http://schemas.openxmlformats.org/officeDocument/2006/relationships/hyperlink" Target="https://www.caixa.gov.br/Downloads/sinapi-cadernos-tecnicos/SINAPI-CT-ASSENTAMENTO-DE-TUBOS-DE-ESGOTO-EM-PVC-E-PEAD.pdf" TargetMode="External"/><Relationship Id="rId762" Type="http://schemas.openxmlformats.org/officeDocument/2006/relationships/hyperlink" Target="https://www.caixa.gov.br/Downloads/sinapi-cadernos-tecnicos/SINAPI-CT-ATERROS-BASES-SUB-BASES-E-IMPRIMACOES.pdf" TargetMode="External"/><Relationship Id="rId1392" Type="http://schemas.openxmlformats.org/officeDocument/2006/relationships/hyperlink" Target="https://www.caixa.gov.br/Downloads/sinapi-cadernos-tecnicos/SINAPI-CT-CONTRAPISO.pdf" TargetMode="External"/><Relationship Id="rId2029" Type="http://schemas.openxmlformats.org/officeDocument/2006/relationships/hyperlink" Target="https://www.caixa.gov.br/Downloads/sinapi-cadernos-tecnicos/SINAPI-CT-DEPRECIACAO-JUROS-IMPOSTOS-E-SEGUROS-MANUTENCAO-E-MATERIAIS-NA-OPERACAO-DOS-EQUIPAMENTOS.pdf" TargetMode="External"/><Relationship Id="rId2443" Type="http://schemas.openxmlformats.org/officeDocument/2006/relationships/hyperlink" Target="https://www.caixa.gov.br/Downloads/sinapi-cadernos-tecnicos/SINAPI-CT-DEPRECIACAO-JUROS-IMPOSTOS-E-SEGUROS-MANUTENCAO-E-MATERIAIS-NA-OPERACAO-DOS-EQUIPAMENTOS.pdf" TargetMode="External"/><Relationship Id="rId5599" Type="http://schemas.openxmlformats.org/officeDocument/2006/relationships/hyperlink" Target="https://www.caixa.gov.br/Downloads/sinapi-cadernos-tecnicos/SINAPI-CT-INSTALACOES-PREDIAIS-DE-AGUA-FRIA-EM-PVC.pdf" TargetMode="External"/><Relationship Id="rId9056" Type="http://schemas.openxmlformats.org/officeDocument/2006/relationships/hyperlink" Target="https://www.caixa.gov.br/Downloads/sinapi-cadernos-tecnicos/SINAPI-CT-TRANSPORTE-FLUVIAL-CARGA-E-DESCARGA.pdf" TargetMode="External"/><Relationship Id="rId9470" Type="http://schemas.openxmlformats.org/officeDocument/2006/relationships/hyperlink" Target="https://www.caixa.gov.br/Downloads/sinapi-cadernos-tecnicos/SINAPI-CT-VIDROS-E-ESPELHOS.pdf" TargetMode="External"/><Relationship Id="rId415" Type="http://schemas.openxmlformats.org/officeDocument/2006/relationships/hyperlink" Target="https://www.caixa.gov.br/Downloads/sinapi-cadernos-tecnicos/SINAPI-CT-ASSENTAMENTO-DE-TUBOS-DE-PVC-E-METALICOS-EM-REDES-DE-AGUA.pdf" TargetMode="External"/><Relationship Id="rId1045" Type="http://schemas.openxmlformats.org/officeDocument/2006/relationships/hyperlink" Target="https://www.caixa.gov.br/Downloads/sinapi-cadernos-tecnicos/SINAPI-CT-BOCAS-PARA-BUEIROS.pdf" TargetMode="External"/><Relationship Id="rId2510" Type="http://schemas.openxmlformats.org/officeDocument/2006/relationships/hyperlink" Target="https://www.caixa.gov.br/Downloads/sinapi-cadernos-tecnicos/SINAPI-CT-DEPRECIACAO-JUROS-IMPOSTOS-E-SEGUROS-MANUTENCAO-E-MATERIAIS-NA-OPERACAO-DOS-EQUIPAMENTOS.pdf" TargetMode="External"/><Relationship Id="rId5666" Type="http://schemas.openxmlformats.org/officeDocument/2006/relationships/hyperlink" Target="https://www.caixa.gov.br/Downloads/sinapi-cadernos-tecnicos/SINAPI-CT-INSTALACOES-PREDIAIS-DE-AGUA-QUENTE-EM-CPVC.pdf" TargetMode="External"/><Relationship Id="rId8072" Type="http://schemas.openxmlformats.org/officeDocument/2006/relationships/hyperlink" Target="https://www.caixa.gov.br/Downloads/sinapi-cadernos-tecnicos/SINAPI-CT-POCOS-DE-VISITA-E-CAIXAS-PARA-BOCAS-DE-LOBO.pdf" TargetMode="External"/><Relationship Id="rId9123" Type="http://schemas.openxmlformats.org/officeDocument/2006/relationships/hyperlink" Target="https://www.caixa.gov.br/Downloads/sinapi-cadernos-tecnicos/SINAPI-CT-TRANSPORTE-DE-MATERIAIS-DENTRO-DO-CANTEIRO-DE-OBRAS.pdf" TargetMode="External"/><Relationship Id="rId1112" Type="http://schemas.openxmlformats.org/officeDocument/2006/relationships/hyperlink" Target="https://www.caixa.gov.br/Downloads/sinapi-cadernos-tecnicos/SINAPI-CT-CAIXAS-ENTERRADAS.pdf" TargetMode="External"/><Relationship Id="rId4268" Type="http://schemas.openxmlformats.org/officeDocument/2006/relationships/hyperlink" Target="https://www.caixa.gov.br/Downloads/sinapi-cadernos-tecnicos/SINAPI-CT-ILUMINACAO-PREDIAL-E-MONITORAMENTO.pdf" TargetMode="External"/><Relationship Id="rId5319" Type="http://schemas.openxmlformats.org/officeDocument/2006/relationships/hyperlink" Target="https://www.caixa.gov.br/Downloads/sinapi-cadernos-tecnicos/SINAPI-CT-INSTALACOES-PREDIAIS-DE-ESGOTO-CAIXAS-E-RALOS.pdf" TargetMode="External"/><Relationship Id="rId6717" Type="http://schemas.openxmlformats.org/officeDocument/2006/relationships/hyperlink" Target="https://www.caixa.gov.br/Downloads/sinapi-cadernos-tecnicos/SINAPI-CT-LIMPEZA-DE-OBRA.pdf" TargetMode="External"/><Relationship Id="rId3284" Type="http://schemas.openxmlformats.org/officeDocument/2006/relationships/hyperlink" Target="https://www.caixa.gov.br/Downloads/sinapi-cadernos-tecnicos/SINAPI-CT-ESCAVACAO-DE-VALAS.pdf" TargetMode="External"/><Relationship Id="rId4682" Type="http://schemas.openxmlformats.org/officeDocument/2006/relationships/hyperlink" Target="https://www.caixa.gov.br/Downloads/sinapi-cadernos-tecnicos/SINAPI-CT-INSTALACOES-ELETRICAS-QUADROS-CABOS-DISJUNTORES-CONTATORES-E-BARRAMENTOS-BLINDADOS.pdf" TargetMode="External"/><Relationship Id="rId5733" Type="http://schemas.openxmlformats.org/officeDocument/2006/relationships/hyperlink" Target="https://www.caixa.gov.br/Downloads/sinapi-cadernos-tecnicos/SINAPI-CT-INSTALACOES-PREDIAIS-DE-AGUA-QUENTE-EM-CPVC.pdf" TargetMode="External"/><Relationship Id="rId8889" Type="http://schemas.openxmlformats.org/officeDocument/2006/relationships/hyperlink" Target="https://www.caixa.gov.br/Downloads/sinapi-cadernos-tecnicos/SINAPI-CT-SISTEMAS-DE-MEDICAO.pdf" TargetMode="External"/><Relationship Id="rId1929" Type="http://schemas.openxmlformats.org/officeDocument/2006/relationships/hyperlink" Target="https://www.caixa.gov.br/Downloads/sinapi-cadernos-tecnicos/SINAPI-CT-DEPRECIACAO-JUROS-IMPOSTOS-E-SEGUROS-MANUTENCAO-E-MATERIAIS-NA-OPERACAO-DOS-EQUIPAMENTOS.pdf" TargetMode="External"/><Relationship Id="rId4335" Type="http://schemas.openxmlformats.org/officeDocument/2006/relationships/hyperlink" Target="https://www.caixa.gov.br/Downloads/sinapi-cadernos-tecnicos/SINAPI-CT-INSTALACOES-ELETRICAS-ELETRODUTOS-EMBUTIDOS-CABOS-CAIXAS-TOMADAS-E-INTERRUPTORES.pdf" TargetMode="External"/><Relationship Id="rId5800" Type="http://schemas.openxmlformats.org/officeDocument/2006/relationships/hyperlink" Target="https://www.caixa.gov.br/Downloads/sinapi-cadernos-tecnicos/SINAPI-CT-INSTALACOES-PREDIAIS-DE-AGUAS-PLUVIAIS-TUBOS-CONEXOES-CAIXAS-E-RALOS.pdf" TargetMode="External"/><Relationship Id="rId8956" Type="http://schemas.openxmlformats.org/officeDocument/2006/relationships/hyperlink" Target="https://www.caixa.gov.br/Downloads/sinapi-cadernos-tecnicos/SINAPI-CT-TELHAMENTO-PARA-COBERTURA.pdf" TargetMode="External"/><Relationship Id="rId3351" Type="http://schemas.openxmlformats.org/officeDocument/2006/relationships/hyperlink" Target="https://www.caixa.gov.br/Downloads/sinapi-cadernos-tecnicos/SINAPI-CT-ESCORAMENTO-E-PREPARO-DE-FUNDO-DE-VALAS.pdf" TargetMode="External"/><Relationship Id="rId4402" Type="http://schemas.openxmlformats.org/officeDocument/2006/relationships/hyperlink" Target="https://www.caixa.gov.br/Downloads/sinapi-cadernos-tecnicos/SINAPI-CT-INSTALACOES-ELETRICAS-ELETRODUTOS-EMBUTIDOS-CABOS-CAIXAS-TOMADAS-E-INTERRUPTORES.pdf" TargetMode="External"/><Relationship Id="rId7558" Type="http://schemas.openxmlformats.org/officeDocument/2006/relationships/hyperlink" Target="https://www.caixa.gov.br/Downloads/sinapi-cadernos-tecnicos/SINAPI-CT-PAREDES-EM-DRYWALL.pdf" TargetMode="External"/><Relationship Id="rId7972" Type="http://schemas.openxmlformats.org/officeDocument/2006/relationships/hyperlink" Target="https://www.caixa.gov.br/Downloads/sinapi-cadernos-tecnicos/SINAPI-CT-PISOS.pdf" TargetMode="External"/><Relationship Id="rId8609" Type="http://schemas.openxmlformats.org/officeDocument/2006/relationships/hyperlink" Target="https://www.caixa.gov.br/Downloads/sinapi-cadernos-tecnicos/SINAPI-CT-REDES-DE-AGUA-E-ESGOTO-EM-PEAD-LISO-(TUBOS-E-CONEXOES).pdf" TargetMode="External"/><Relationship Id="rId272" Type="http://schemas.openxmlformats.org/officeDocument/2006/relationships/hyperlink" Target="https://www.caixa.gov.br/Downloads/sinapi-cadernos-tecnicos/SINAPI-CT-ARMACAO-DE-ESTACAS.pdf" TargetMode="External"/><Relationship Id="rId3004" Type="http://schemas.openxmlformats.org/officeDocument/2006/relationships/hyperlink" Target="https://www.caixa.gov.br/Downloads/sinapi-cadernos-tecnicos/SINAPI-CT-EQUIPAMENTOS-DE-PROTECAO-COLETIVA.pdf" TargetMode="External"/><Relationship Id="rId6574" Type="http://schemas.openxmlformats.org/officeDocument/2006/relationships/hyperlink" Target="https://www.caixa.gov.br/Downloads/sinapi-cadernos-tecnicos/SINAPI-CT-INSTALACOES-EM-COBRE.pdf" TargetMode="External"/><Relationship Id="rId7625" Type="http://schemas.openxmlformats.org/officeDocument/2006/relationships/hyperlink" Target="https://www.caixa.gov.br/Downloads/sinapi-cadernos-tecnicos/SINAPI-CT-PAVIMENTO-INTERTRAVADO.pdf" TargetMode="External"/><Relationship Id="rId2020" Type="http://schemas.openxmlformats.org/officeDocument/2006/relationships/hyperlink" Target="https://www.caixa.gov.br/Downloads/sinapi-cadernos-tecnicos/SINAPI-CT-DEPRECIACAO-JUROS-IMPOSTOS-E-SEGUROS-MANUTENCAO-E-MATERIAIS-NA-OPERACAO-DOS-EQUIPAMENTOS.pdf" TargetMode="External"/><Relationship Id="rId5176" Type="http://schemas.openxmlformats.org/officeDocument/2006/relationships/hyperlink" Target="https://www.caixa.gov.br/Downloads/sinapi-cadernos-tecnicos/SINAPI-CT-INSTALACOES-HIDRAULICAS-EM-PEX.pdf" TargetMode="External"/><Relationship Id="rId5590" Type="http://schemas.openxmlformats.org/officeDocument/2006/relationships/hyperlink" Target="https://www.caixa.gov.br/Downloads/sinapi-cadernos-tecnicos/SINAPI-CT-INSTALACOES-PREDIAIS-DE-AGUA-FRIA-EM-PVC.pdf" TargetMode="External"/><Relationship Id="rId6227" Type="http://schemas.openxmlformats.org/officeDocument/2006/relationships/hyperlink" Target="https://www.caixa.gov.br/Downloads/sinapi-cadernos-tecnicos/SINAPI-CT-INSTALACOES-DE-GAS-EM-PEX-MULTICAMADAS.pdf" TargetMode="External"/><Relationship Id="rId6641" Type="http://schemas.openxmlformats.org/officeDocument/2006/relationships/hyperlink" Target="https://www.caixa.gov.br/Downloads/sinapi-cadernos-tecnicos/SINAPI-CT-LASTRO.pdf" TargetMode="External"/><Relationship Id="rId4192" Type="http://schemas.openxmlformats.org/officeDocument/2006/relationships/hyperlink" Target="https://www.caixa.gov.br/Downloads/sinapi-cadernos-tecnicos/SINAPI-CT-GUARDA-CORPO-CORRIMAO-E-GRADE-PARA-ESQUADRIAS.pdf" TargetMode="External"/><Relationship Id="rId5243" Type="http://schemas.openxmlformats.org/officeDocument/2006/relationships/hyperlink" Target="https://www.caixa.gov.br/Downloads/sinapi-cadernos-tecnicos/SINAPI-CT-INSTALACOES-HIDRAULICAS-EM-PPR.pdf" TargetMode="External"/><Relationship Id="rId8399" Type="http://schemas.openxmlformats.org/officeDocument/2006/relationships/hyperlink" Target="https://www.caixa.gov.br/Downloads/sinapi-cadernos-tecnicos/SINAPI-CT-RASGOS-E-FIXACOES.pdf" TargetMode="External"/><Relationship Id="rId1786" Type="http://schemas.openxmlformats.org/officeDocument/2006/relationships/hyperlink" Target="https://www.caixa.gov.br/Downloads/sinapi-cadernos-tecnicos/SINAPI-CT-CUSTOS-HORARIOS-PRODUTIVO-E-IMPRODUTIVO-DOS-EQUIPAMENTOS.pdf" TargetMode="External"/><Relationship Id="rId2837" Type="http://schemas.openxmlformats.org/officeDocument/2006/relationships/hyperlink" Target="https://www.caixa.gov.br/Downloads/sinapi-cadernos-tecnicos/SINAPI-CT-ELETROCALHAS.pdf" TargetMode="External"/><Relationship Id="rId78" Type="http://schemas.openxmlformats.org/officeDocument/2006/relationships/hyperlink" Target="https://www.caixa.gov.br/Downloads/sinapi-cadernos-tecnicos/SINAPI-CT-ALVENARIA-DE-VEDACAO.pdf" TargetMode="External"/><Relationship Id="rId809" Type="http://schemas.openxmlformats.org/officeDocument/2006/relationships/hyperlink" Target="https://www.caixa.gov.br/Downloads/sinapi-cadernos-tecnicos/SINAPI-CT-ATERROS-BASES-SUB-BASES-E-IMPRIMACOES.pdf" TargetMode="External"/><Relationship Id="rId1439" Type="http://schemas.openxmlformats.org/officeDocument/2006/relationships/hyperlink" Target="https://www.caixa.gov.br/Downloads/sinapi-cadernos-tecnicos/SINAPI-CT-CUSTOS-HORARIOS-PRODUTIVO-E-IMPRODUTIVO-DOS-EQUIPAMENTOS.pdf" TargetMode="External"/><Relationship Id="rId1853" Type="http://schemas.openxmlformats.org/officeDocument/2006/relationships/hyperlink" Target="https://www.caixa.gov.br/Downloads/sinapi-cadernos-tecnicos/SINAPI-CT-DEMOLICOES-E-REMOCOES.pdf" TargetMode="External"/><Relationship Id="rId2904" Type="http://schemas.openxmlformats.org/officeDocument/2006/relationships/hyperlink" Target="https://www.caixa.gov.br/Downloads/sinapi-cadernos-tecnicos/SINAPI-CT-ELETROCALHAS.pdf" TargetMode="External"/><Relationship Id="rId5310" Type="http://schemas.openxmlformats.org/officeDocument/2006/relationships/hyperlink" Target="https://www.caixa.gov.br/Downloads/sinapi-cadernos-tecnicos/SINAPI-CT-INSTALACOES-HIDRAULICAS-EM-PPR.pdf" TargetMode="External"/><Relationship Id="rId7068" Type="http://schemas.openxmlformats.org/officeDocument/2006/relationships/hyperlink" Target="https://www.caixa.gov.br/Downloads/sinapi-metodologia/Livro_SINAPI_Calculos_Parametros.pdf" TargetMode="External"/><Relationship Id="rId8119" Type="http://schemas.openxmlformats.org/officeDocument/2006/relationships/hyperlink" Target="https://www.caixa.gov.br/Downloads/sinapi-cadernos-tecnicos/SINAPI-CT-POCOS-DE-VISITA-E-CAIXAS-PARA-BOCAS-DE-LOBO.pdf" TargetMode="External"/><Relationship Id="rId8466" Type="http://schemas.openxmlformats.org/officeDocument/2006/relationships/hyperlink" Target="https://www.caixa.gov.br/Downloads/sinapi-cadernos-tecnicos/SINAPI-CT-RECOMPOSICAO-DE-PAVIMENTOS.pdf" TargetMode="External"/><Relationship Id="rId8880" Type="http://schemas.openxmlformats.org/officeDocument/2006/relationships/hyperlink" Target="https://www.caixa.gov.br/Downloads/sinapi-cadernos-tecnicos/SINAPI-CT-SISTEMAS-DE-MEDICAO.pdf" TargetMode="External"/><Relationship Id="rId9517" Type="http://schemas.openxmlformats.org/officeDocument/2006/relationships/hyperlink" Target="https://www.caixa.gov.br/Downloads/sinapi-cadernos-tecnicos/SINAPI-CT-VALVULAS-E-REGISTROS-PARA-SISTEMAS-PREDIAIS.pdf" TargetMode="External"/><Relationship Id="rId1506" Type="http://schemas.openxmlformats.org/officeDocument/2006/relationships/hyperlink" Target="https://www.caixa.gov.br/Downloads/sinapi-cadernos-tecnicos/SINAPI-CT-CUSTOS-HORARIOS-PRODUTIVO-E-IMPRODUTIVO-DOS-EQUIPAMENTOS.pdf" TargetMode="External"/><Relationship Id="rId1920" Type="http://schemas.openxmlformats.org/officeDocument/2006/relationships/hyperlink" Target="https://www.caixa.gov.br/Downloads/sinapi-cadernos-tecnicos/SINAPI-CT-DEPRECIACAO-JUROS-IMPOSTOS-E-SEGUROS-MANUTENCAO-E-MATERIAIS-NA-OPERACAO-DOS-EQUIPAMENTOS.pdf" TargetMode="External"/><Relationship Id="rId7482" Type="http://schemas.openxmlformats.org/officeDocument/2006/relationships/hyperlink" Target="https://www.caixa.gov.br/Downloads/sinapi-cadernos-tecnicos/SINAPI-CT-PAREDES-DE-CONCRETO-CONCRETAGEM.pdf" TargetMode="External"/><Relationship Id="rId8533" Type="http://schemas.openxmlformats.org/officeDocument/2006/relationships/hyperlink" Target="https://www.caixa.gov.br/Downloads/sinapi-cadernos-tecnicos/SINAPI-CT-REDES-DE-LOGICA-TELEFONIA-E-IMAGEM.pdf" TargetMode="External"/><Relationship Id="rId3678" Type="http://schemas.openxmlformats.org/officeDocument/2006/relationships/hyperlink" Target="https://www.caixa.gov.br/Downloads/sinapi-cadernos-tecnicos/SINAPI-CT-ESTRUTURA-E-TRAMA-PARA-COBERTURA.pdf" TargetMode="External"/><Relationship Id="rId4729" Type="http://schemas.openxmlformats.org/officeDocument/2006/relationships/hyperlink" Target="https://www.caixa.gov.br/Downloads/sinapi-cadernos-tecnicos/SINAPI-CT-INSTALACOES-ELETRICAS-REDE-DE-DISTRIBUICAO.pdf" TargetMode="External"/><Relationship Id="rId6084" Type="http://schemas.openxmlformats.org/officeDocument/2006/relationships/hyperlink" Target="https://www.caixa.gov.br/Downloads/sinapi-cadernos-tecnicos/SINAPI-CT-INSTALACOES-DE-GAS-E-INCENDIO-EM-ACO-E-FERRO-GALVANIZADO.pdf" TargetMode="External"/><Relationship Id="rId7135" Type="http://schemas.openxmlformats.org/officeDocument/2006/relationships/hyperlink" Target="https://www.caixa.gov.br/Downloads/sinapi-cadernos-tecnicos/SINAPI-CT-LOUCAS-E-METAIS.pdf" TargetMode="External"/><Relationship Id="rId8600" Type="http://schemas.openxmlformats.org/officeDocument/2006/relationships/hyperlink" Target="https://www.caixa.gov.br/Downloads/sinapi-cadernos-tecnicos/SINAPI-CT-REDES-DE-AGUA-E-ESGOTO-EM-PEAD-LISO-(TUBOS-E-CONEXOES).pdf" TargetMode="External"/><Relationship Id="rId599" Type="http://schemas.openxmlformats.org/officeDocument/2006/relationships/hyperlink" Target="https://www.caixa.gov.br/Downloads/sinapi-cadernos-tecnicos/SINAPI-CT-ASSENTAMENTO-DE-TUBOS-DE-PVC-E-METALICOS-EM-REDES-DE-AGUA.pdf" TargetMode="External"/><Relationship Id="rId2694" Type="http://schemas.openxmlformats.org/officeDocument/2006/relationships/hyperlink" Target="https://www.caixa.gov.br/Downloads/sinapi-cadernos-tecnicos/SINAPI-CT-DRAGAGEM.pdf" TargetMode="External"/><Relationship Id="rId3745" Type="http://schemas.openxmlformats.org/officeDocument/2006/relationships/hyperlink" Target="https://www.caixa.gov.br/Downloads/sinapi-cadernos-tecnicos/SINAPI-CT-ESTRUTURAS-DE-MADEIRA.pdf" TargetMode="External"/><Relationship Id="rId6151" Type="http://schemas.openxmlformats.org/officeDocument/2006/relationships/hyperlink" Target="https://www.caixa.gov.br/Downloads/sinapi-cadernos-tecnicos/SINAPI-CT-INSTALACOES-DE-GAS-E-INCENDIO-EM-ACO-E-FERRO-GALVANIZADO.pdf" TargetMode="External"/><Relationship Id="rId7202" Type="http://schemas.openxmlformats.org/officeDocument/2006/relationships/hyperlink" Target="https://www.caixa.gov.br/Downloads/sinapi-cadernos-tecnicos/SINAPI-CT-LOUCAS-E-METAIS.pdf" TargetMode="External"/><Relationship Id="rId666" Type="http://schemas.openxmlformats.org/officeDocument/2006/relationships/hyperlink" Target="https://www.caixa.gov.br/Downloads/sinapi-cadernos-tecnicos/SINAPI-CT-ASSENTAMENTO-DE-TUBOS-DE-ESGOTO-OU-DRENAGEM-PLUVIAL-EM-CONCRETO.pdf" TargetMode="External"/><Relationship Id="rId1296" Type="http://schemas.openxmlformats.org/officeDocument/2006/relationships/hyperlink" Target="https://www.caixa.gov.br/Downloads/sinapi-cadernos-tecnicos/SINAPI-CT-CONCRETO-PROJETADO.pdf" TargetMode="External"/><Relationship Id="rId2347" Type="http://schemas.openxmlformats.org/officeDocument/2006/relationships/hyperlink" Target="https://www.caixa.gov.br/Downloads/sinapi-cadernos-tecnicos/SINAPI-CT-DEPRECIACAO-JUROS-IMPOSTOS-E-SEGUROS-MANUTENCAO-E-MATERIAIS-NA-OPERACAO-DOS-EQUIPAMENTOS.pdf" TargetMode="External"/><Relationship Id="rId9374" Type="http://schemas.openxmlformats.org/officeDocument/2006/relationships/hyperlink" Target="https://www.caixa.gov.br/Downloads/sinapi-cadernos-tecnicos/SINAPI-CT-TUBULACAO-FLANGEADA-PARA-REDES-DE-AGUA.pdf" TargetMode="External"/><Relationship Id="rId319" Type="http://schemas.openxmlformats.org/officeDocument/2006/relationships/hyperlink" Target="https://www.caixa.gov.br/Downloads/sinapi-cadernos-tecnicos/SINAPI-CT-ARMACAO-PARA-ESTRUTURAS-DE-CONCRETO-ARMADO.pdf" TargetMode="External"/><Relationship Id="rId1363" Type="http://schemas.openxmlformats.org/officeDocument/2006/relationships/hyperlink" Target="https://www.caixa.gov.br/Downloads/sinapi-cadernos-tecnicos/SINAPI-CT-CONTRAPISO.pdf" TargetMode="External"/><Relationship Id="rId2761" Type="http://schemas.openxmlformats.org/officeDocument/2006/relationships/hyperlink" Target="https://www.caixa.gov.br/Downloads/sinapi-cadernos-tecnicos/SINAPI-CT-DRENOS.pdf" TargetMode="External"/><Relationship Id="rId3812" Type="http://schemas.openxmlformats.org/officeDocument/2006/relationships/hyperlink" Target="https://www.caixa.gov.br/Downloads/sinapi-cadernos-tecnicos/SINAPI-CT-EXECUCAO-DE-TIRANTES.pdf" TargetMode="External"/><Relationship Id="rId6968" Type="http://schemas.openxmlformats.org/officeDocument/2006/relationships/hyperlink" Target="https://www.caixa.gov.br/Downloads/sinapi-metodologia/Livro_SINAPI_Calculos_Parametros.pdf" TargetMode="External"/><Relationship Id="rId8390" Type="http://schemas.openxmlformats.org/officeDocument/2006/relationships/hyperlink" Target="https://www.caixa.gov.br/Downloads/sinapi-cadernos-tecnicos/SINAPI-CT-RASGOS-E-FIXACOES.pdf" TargetMode="External"/><Relationship Id="rId9027" Type="http://schemas.openxmlformats.org/officeDocument/2006/relationships/hyperlink" Target="https://www.caixa.gov.br/Downloads/sinapi-cadernos-tecnicos/SINAPI-CT-TRANSPORTE-FLUVIAL-CARGA-E-DESCARGA.pdf" TargetMode="External"/><Relationship Id="rId733" Type="http://schemas.openxmlformats.org/officeDocument/2006/relationships/hyperlink" Target="https://www.caixa.gov.br/Downloads/sinapi-cadernos-tecnicos/SINAPI-CT-ATERRO-E-REATERRO-DE-VALAS.pdf" TargetMode="External"/><Relationship Id="rId1016" Type="http://schemas.openxmlformats.org/officeDocument/2006/relationships/hyperlink" Target="https://www.caixa.gov.br/Downloads/sinapi-cadernos-tecnicos/SINAPI-CT-BOCAS-PARA-BUEIROS.pdf" TargetMode="External"/><Relationship Id="rId2414" Type="http://schemas.openxmlformats.org/officeDocument/2006/relationships/hyperlink" Target="https://www.caixa.gov.br/Downloads/sinapi-cadernos-tecnicos/SINAPI-CT-DEPRECIACAO-JUROS-IMPOSTOS-E-SEGUROS-MANUTENCAO-E-MATERIAIS-NA-OPERACAO-DOS-EQUIPAMENTOS.pdf" TargetMode="External"/><Relationship Id="rId5984" Type="http://schemas.openxmlformats.org/officeDocument/2006/relationships/hyperlink" Target="https://www.caixa.gov.br/Downloads/sinapi-cadernos-tecnicos/SINAPI-CT-INSTALACOES-DE-GAS-E-INCENDIO-EM-ACO-E-FERRO-GALVANIZADO.pdf" TargetMode="External"/><Relationship Id="rId8043" Type="http://schemas.openxmlformats.org/officeDocument/2006/relationships/hyperlink" Target="https://www.caixa.gov.br/Downloads/sinapi-cadernos-tecnicos/SINAPI-CT-POCOS-DE-VISITA-E-CAIXAS-PARA-BOCAS-DE-LOBO.pdf" TargetMode="External"/><Relationship Id="rId9441" Type="http://schemas.openxmlformats.org/officeDocument/2006/relationships/hyperlink" Target="https://www.caixa.gov.br/Downloads/sinapi-cadernos-tecnicos/SINAPI-CT-VERGAS-CONTRAVERGAS-E-FIXACAO-DE-ALVENARIA.pdf" TargetMode="External"/><Relationship Id="rId800" Type="http://schemas.openxmlformats.org/officeDocument/2006/relationships/hyperlink" Target="https://www.caixa.gov.br/Downloads/sinapi-cadernos-tecnicos/SINAPI-CT-ATERROS-BASES-SUB-BASES-E-IMPRIMACOES.pdf" TargetMode="External"/><Relationship Id="rId1430" Type="http://schemas.openxmlformats.org/officeDocument/2006/relationships/hyperlink" Target="https://www.caixa.gov.br/Downloads/sinapi-cadernos-tecnicos/SINAPI-CT-CUSTOS-HORARIOS-PRODUTIVO-E-IMPRODUTIVO-DOS-EQUIPAMENTOS.pdf" TargetMode="External"/><Relationship Id="rId4586" Type="http://schemas.openxmlformats.org/officeDocument/2006/relationships/hyperlink" Target="https://www.caixa.gov.br/Downloads/sinapi-cadernos-tecnicos/SINAPI-CT-INSTALACOES-ELETRICAS-ELETRODUTOS-CONEXOES-E-CONDULETES-APARENTES.pdf" TargetMode="External"/><Relationship Id="rId5637" Type="http://schemas.openxmlformats.org/officeDocument/2006/relationships/hyperlink" Target="https://www.caixa.gov.br/Downloads/sinapi-cadernos-tecnicos/SINAPI-CT-INSTALACOES-PREDIAIS-DE-AGUA-FRIA-EM-PVC.pdf" TargetMode="External"/><Relationship Id="rId3188" Type="http://schemas.openxmlformats.org/officeDocument/2006/relationships/hyperlink" Target="https://www.caixa.gov.br/Downloads/sinapi-cadernos-tecnicos/SINAPI-CT-ESCAVACAO-VERTICAL-A-CEU-ABERTO.pdf" TargetMode="External"/><Relationship Id="rId4239" Type="http://schemas.openxmlformats.org/officeDocument/2006/relationships/hyperlink" Target="https://www.caixa.gov.br/Downloads/sinapi-cadernos-tecnicos/SINAPI-CT-GUIAS-E-SARJETAS.pdf" TargetMode="External"/><Relationship Id="rId4653" Type="http://schemas.openxmlformats.org/officeDocument/2006/relationships/hyperlink" Target="https://www.caixa.gov.br/Downloads/sinapi-cadernos-tecnicos/SINAPI-CT-INSTALACOES-ELETRICAS-QUADROS-CABOS-DISJUNTORES-CONTATORES-E-BARRAMENTOS-BLINDADOS.pdf" TargetMode="External"/><Relationship Id="rId5704" Type="http://schemas.openxmlformats.org/officeDocument/2006/relationships/hyperlink" Target="https://www.caixa.gov.br/Downloads/sinapi-cadernos-tecnicos/SINAPI-CT-INSTALACOES-PREDIAIS-DE-AGUA-QUENTE-EM-CPVC.pdf" TargetMode="External"/><Relationship Id="rId8110" Type="http://schemas.openxmlformats.org/officeDocument/2006/relationships/hyperlink" Target="https://www.caixa.gov.br/Downloads/sinapi-cadernos-tecnicos/SINAPI-CT-POCOS-DE-VISITA-E-CAIXAS-PARA-BOCAS-DE-LOBO.pdf" TargetMode="External"/><Relationship Id="rId3255" Type="http://schemas.openxmlformats.org/officeDocument/2006/relationships/hyperlink" Target="https://www.caixa.gov.br/Downloads/sinapi-cadernos-tecnicos/SINAPI-CT-ESCAVACAO-DE-VALAS.pdf" TargetMode="External"/><Relationship Id="rId4306" Type="http://schemas.openxmlformats.org/officeDocument/2006/relationships/hyperlink" Target="https://www.caixa.gov.br/Downloads/sinapi-cadernos-tecnicos/SINAPI-CT-IMPERMEABILIZACAO-PROTECAO-MECANICA-E-TRATAMENTO-DE-JUNTA.pdf" TargetMode="External"/><Relationship Id="rId4720" Type="http://schemas.openxmlformats.org/officeDocument/2006/relationships/hyperlink" Target="https://www.caixa.gov.br/Downloads/sinapi-cadernos-tecnicos/SINAPI-CT-INSTALACOES-ELETRICAS-REDE-DE-DISTRIBUICAO.pdf" TargetMode="External"/><Relationship Id="rId7876" Type="http://schemas.openxmlformats.org/officeDocument/2006/relationships/hyperlink" Target="https://www.caixa.gov.br/Downloads/sinapi-cadernos-tecnicos/SINAPI-CT-PINTURA-EM-SUPERFICIES-METALICAS.pdf" TargetMode="External"/><Relationship Id="rId8927" Type="http://schemas.openxmlformats.org/officeDocument/2006/relationships/hyperlink" Target="https://www.caixa.gov.br/Downloads/sinapi-cadernos-tecnicos/SINAPI-CT-TELHAMENTO-PARA-COBERTURA.pdf" TargetMode="External"/><Relationship Id="rId176" Type="http://schemas.openxmlformats.org/officeDocument/2006/relationships/hyperlink" Target="https://www.caixa.gov.br/Downloads/sinapi-cadernos-tecnicos/SINAPI-CT-ARGAMASSAS.pdf" TargetMode="External"/><Relationship Id="rId590" Type="http://schemas.openxmlformats.org/officeDocument/2006/relationships/hyperlink" Target="https://www.caixa.gov.br/Downloads/sinapi-cadernos-tecnicos/SINAPI-CT-ASSENTAMENTO-DE-TUBOS-DE-PVC-E-METALICOS-EM-REDES-DE-AGUA.pdf" TargetMode="External"/><Relationship Id="rId2271" Type="http://schemas.openxmlformats.org/officeDocument/2006/relationships/hyperlink" Target="https://www.caixa.gov.br/Downloads/sinapi-cadernos-tecnicos/SINAPI-CT-DEPRECIACAO-JUROS-IMPOSTOS-E-SEGUROS-MANUTENCAO-E-MATERIAIS-NA-OPERACAO-DOS-EQUIPAMENTOS.pdf" TargetMode="External"/><Relationship Id="rId3322" Type="http://schemas.openxmlformats.org/officeDocument/2006/relationships/hyperlink" Target="https://www.caixa.gov.br/Downloads/sinapi-cadernos-tecnicos/SINAPI-CT-ESCORAMENTO-E-PREPARO-DE-FUNDO-DE-VALAS.pdf" TargetMode="External"/><Relationship Id="rId6478" Type="http://schemas.openxmlformats.org/officeDocument/2006/relationships/hyperlink" Target="https://www.caixa.gov.br/Downloads/sinapi-cadernos-tecnicos/SINAPI-CT-INSTALACOES-EM-COBRE.pdf" TargetMode="External"/><Relationship Id="rId7529" Type="http://schemas.openxmlformats.org/officeDocument/2006/relationships/hyperlink" Target="https://www.caixa.gov.br/Downloads/sinapi-cadernos-tecnicos/SINAPI-CT-PAREDES-DE-CONCRETO-FORMAS.pdf" TargetMode="External"/><Relationship Id="rId243" Type="http://schemas.openxmlformats.org/officeDocument/2006/relationships/hyperlink" Target="https://www.caixa.gov.br/Downloads/sinapi-cadernos-tecnicos/SINAPI-CT-ARGAMASSAS.pdf" TargetMode="External"/><Relationship Id="rId5494" Type="http://schemas.openxmlformats.org/officeDocument/2006/relationships/hyperlink" Target="https://www.caixa.gov.br/Downloads/sinapi-cadernos-tecnicos/SINAPI-CT-INSTALACOES-PREDIAIS-DE-AGUA-FRIA-EM-PVC.pdf" TargetMode="External"/><Relationship Id="rId6892" Type="http://schemas.openxmlformats.org/officeDocument/2006/relationships/hyperlink" Target="https://www.caixa.gov.br/Downloads/sinapi-metodologia/Livro_SINAPI_Calculos_Parametros.pdf" TargetMode="External"/><Relationship Id="rId7943" Type="http://schemas.openxmlformats.org/officeDocument/2006/relationships/hyperlink" Target="https://www.caixa.gov.br/Downloads/sinapi-cadernos-tecnicos/SINAPI-CT-PISOS.pdf" TargetMode="External"/><Relationship Id="rId310" Type="http://schemas.openxmlformats.org/officeDocument/2006/relationships/hyperlink" Target="https://www.caixa.gov.br/Downloads/sinapi-cadernos-tecnicos/SINAPI-CT-ARMACAO-PARA-ESTRUTURAS-DE-CONCRETO-ARMADO.pdf" TargetMode="External"/><Relationship Id="rId4096" Type="http://schemas.openxmlformats.org/officeDocument/2006/relationships/hyperlink" Target="https://www.caixa.gov.br/Downloads/sinapi-cadernos-tecnicos/SINAPI-CT-GABIOES-EXECUCAO-DE-MURO-E-PROTECAO-SUPERFICIAL.pdf" TargetMode="External"/><Relationship Id="rId5147" Type="http://schemas.openxmlformats.org/officeDocument/2006/relationships/hyperlink" Target="https://www.caixa.gov.br/Downloads/sinapi-cadernos-tecnicos/SINAPI-CT-INSTALACOES-HIDRAULICAS-EM-PEX.pdf" TargetMode="External"/><Relationship Id="rId6545" Type="http://schemas.openxmlformats.org/officeDocument/2006/relationships/hyperlink" Target="https://www.caixa.gov.br/Downloads/sinapi-cadernos-tecnicos/SINAPI-CT-INSTALACOES-EM-COBRE.pdf" TargetMode="External"/><Relationship Id="rId5561" Type="http://schemas.openxmlformats.org/officeDocument/2006/relationships/hyperlink" Target="https://www.caixa.gov.br/Downloads/sinapi-cadernos-tecnicos/SINAPI-CT-INSTALACOES-PREDIAIS-DE-AGUA-FRIA-EM-PVC.pdf" TargetMode="External"/><Relationship Id="rId6612" Type="http://schemas.openxmlformats.org/officeDocument/2006/relationships/hyperlink" Target="https://www.caixa.gov.br/Downloads/sinapi-cadernos-tecnicos/SINAPI-CT-INSTALACOES-PARA-CANTEIROS-DE-OBRAS.pdf" TargetMode="External"/><Relationship Id="rId1757" Type="http://schemas.openxmlformats.org/officeDocument/2006/relationships/hyperlink" Target="https://www.caixa.gov.br/Downloads/sinapi-cadernos-tecnicos/SINAPI-CT-CUSTOS-HORARIOS-PRODUTIVO-E-IMPRODUTIVO-DOS-EQUIPAMENTOS.pdf" TargetMode="External"/><Relationship Id="rId2808" Type="http://schemas.openxmlformats.org/officeDocument/2006/relationships/hyperlink" Target="https://www.caixa.gov.br/Downloads/sinapi-cadernos-tecnicos/SINAPI-CT-DUTOS-PARA-AR-CONDICIONADO.pdf" TargetMode="External"/><Relationship Id="rId4163" Type="http://schemas.openxmlformats.org/officeDocument/2006/relationships/hyperlink" Target="https://www.caixa.gov.br/Downloads/sinapi-cadernos-tecnicos/SINAPI-CT-GRAUTE-E-ARMACAO.pdf" TargetMode="External"/><Relationship Id="rId5214" Type="http://schemas.openxmlformats.org/officeDocument/2006/relationships/hyperlink" Target="https://www.caixa.gov.br/Downloads/sinapi-cadernos-tecnicos/SINAPI-CT-INSTALACOES-HIDRAULICAS-EM-PEX.pdf" TargetMode="External"/><Relationship Id="rId8784" Type="http://schemas.openxmlformats.org/officeDocument/2006/relationships/hyperlink" Target="https://www.caixa.gov.br/Downloads/sinapi-cadernos-tecnicos/SINAPI-CT-SINALIZACAO-VERTICAL-VIARIA.pdf" TargetMode="External"/><Relationship Id="rId49" Type="http://schemas.openxmlformats.org/officeDocument/2006/relationships/hyperlink" Target="https://www.caixa.gov.br/Downloads/sinapi-cadernos-tecnicos/SINAPI-CT-ALVENARIA-DE-VEDACAO.pdf" TargetMode="External"/><Relationship Id="rId1824" Type="http://schemas.openxmlformats.org/officeDocument/2006/relationships/hyperlink" Target="https://www.caixa.gov.br/Downloads/sinapi-cadernos-tecnicos/SINAPI-CT-DEMOLICOES-E-REMOCOES.pdf" TargetMode="External"/><Relationship Id="rId4230" Type="http://schemas.openxmlformats.org/officeDocument/2006/relationships/hyperlink" Target="https://www.caixa.gov.br/Downloads/sinapi-cadernos-tecnicos/SINAPI-CT-GUIAS-E-SARJETAS.pdf" TargetMode="External"/><Relationship Id="rId7386" Type="http://schemas.openxmlformats.org/officeDocument/2006/relationships/hyperlink" Target="https://www.caixa.gov.br/Downloads/sinapi-cadernos-tecnicos/SINAPI-CT-MASSA-UNICA-INTERNA.pdf" TargetMode="External"/><Relationship Id="rId8437" Type="http://schemas.openxmlformats.org/officeDocument/2006/relationships/hyperlink" Target="https://www.caixa.gov.br/Downloads/sinapi-cadernos-tecnicos/SINAPI-CT-RECOMPOSICAO-DE-PAVIMENTOS.pdf" TargetMode="External"/><Relationship Id="rId8851" Type="http://schemas.openxmlformats.org/officeDocument/2006/relationships/hyperlink" Target="https://www.caixa.gov.br/Downloads/sinapi-cadernos-tecnicos/SINAPI-CT-SISTEMAS-DE-MEDICAO.pdf" TargetMode="External"/><Relationship Id="rId7039" Type="http://schemas.openxmlformats.org/officeDocument/2006/relationships/hyperlink" Target="https://www.caixa.gov.br/Downloads/sinapi-metodologia/Livro_SINAPI_Calculos_Parametros.pdf" TargetMode="External"/><Relationship Id="rId7453" Type="http://schemas.openxmlformats.org/officeDocument/2006/relationships/hyperlink" Target="https://www.caixa.gov.br/Downloads/sinapi-cadernos-tecnicos/SINAPI-CT-PAISAGISMO-PLANTIO.pdf" TargetMode="External"/><Relationship Id="rId8504" Type="http://schemas.openxmlformats.org/officeDocument/2006/relationships/hyperlink" Target="https://www.caixa.gov.br/Downloads/sinapi-cadernos-tecnicos/SINAPI-CT-REDES-ENTERRADAS-DE-DISTRIBUICAO-ELETRICA.pdf" TargetMode="External"/><Relationship Id="rId2598" Type="http://schemas.openxmlformats.org/officeDocument/2006/relationships/hyperlink" Target="https://www.caixa.gov.br/Downloads/sinapi-cadernos-tecnicos/SINAPI-CT-DEPRECIACAO-JUROS-IMPOSTOS-E-SEGUROS-MANUTENCAO-E-MATERIAIS-NA-OPERACAO-DOS-EQUIPAMENTOS.pdf" TargetMode="External"/><Relationship Id="rId3996" Type="http://schemas.openxmlformats.org/officeDocument/2006/relationships/hyperlink" Target="https://www.caixa.gov.br/Downloads/sinapi-cadernos-tecnicos/SINAPI-CT-FORMAS-PARA-ESTRUTURAS-DE-CONCRETO-ARMADO.pdf" TargetMode="External"/><Relationship Id="rId6055" Type="http://schemas.openxmlformats.org/officeDocument/2006/relationships/hyperlink" Target="https://www.caixa.gov.br/Downloads/sinapi-cadernos-tecnicos/SINAPI-CT-INSTALACOES-DE-GAS-E-INCENDIO-EM-ACO-E-FERRO-GALVANIZADO.pdf" TargetMode="External"/><Relationship Id="rId7106" Type="http://schemas.openxmlformats.org/officeDocument/2006/relationships/hyperlink" Target="https://www.caixa.gov.br/Downloads/sinapi-cadernos-tecnicos/SINAPI-CT-LOCACAO-DE-OBRAS.pdf" TargetMode="External"/><Relationship Id="rId3649" Type="http://schemas.openxmlformats.org/officeDocument/2006/relationships/hyperlink" Target="https://www.caixa.gov.br/Downloads/sinapi-cadernos-tecnicos/SINAPI-CT-ESTRUTURA-E-TRAMA-PARA-COBERTURA.pdf" TargetMode="External"/><Relationship Id="rId5071" Type="http://schemas.openxmlformats.org/officeDocument/2006/relationships/hyperlink" Target="https://www.caixa.gov.br/Downloads/sinapi-cadernos-tecnicos/SINAPI-CT-INSTALACOES-HIDRAULICAS-RESERVACAO-E-BOMBAS-DE-RECALQUE.pdf" TargetMode="External"/><Relationship Id="rId6122" Type="http://schemas.openxmlformats.org/officeDocument/2006/relationships/hyperlink" Target="https://www.caixa.gov.br/Downloads/sinapi-cadernos-tecnicos/SINAPI-CT-INSTALACOES-DE-GAS-E-INCENDIO-EM-ACO-E-FERRO-GALVANIZADO.pdf" TargetMode="External"/><Relationship Id="rId7520" Type="http://schemas.openxmlformats.org/officeDocument/2006/relationships/hyperlink" Target="https://www.caixa.gov.br/Downloads/sinapi-cadernos-tecnicos/SINAPI-CT-PAREDES-DE-CONCRETO-ESTUCAMENTO.pdf" TargetMode="External"/><Relationship Id="rId9278" Type="http://schemas.openxmlformats.org/officeDocument/2006/relationships/hyperlink" Target="https://www.caixa.gov.br/Downloads/sinapi-cadernos-tecnicos/SINAPI-CT-TRANSPORTE-CARGA-E-DESCARGA-DE-MATERIAIS.pdf" TargetMode="External"/><Relationship Id="rId984" Type="http://schemas.openxmlformats.org/officeDocument/2006/relationships/hyperlink" Target="https://www.caixa.gov.br/Downloads/sinapi-cadernos-tecnicos/SINAPI-CT-BOCAS-PARA-BUEIROS.pdf" TargetMode="External"/><Relationship Id="rId2665" Type="http://schemas.openxmlformats.org/officeDocument/2006/relationships/hyperlink" Target="https://www.caixa.gov.br/Downloads/sinapi-cadernos-tecnicos/SINAPI-CT-DEPRECIACAO-JUROS-IMPOSTOS-E-SEGUROS-MANUTENCAO-E-MATERIAIS-NA-OPERACAO-DOS-EQUIPAMENTOS.pdf" TargetMode="External"/><Relationship Id="rId3716" Type="http://schemas.openxmlformats.org/officeDocument/2006/relationships/hyperlink" Target="https://www.caixa.gov.br/Downloads/sinapi-cadernos-tecnicos/SINAPI-CT-ESTRUTURAS-DE-CONTENCAO-ESTACAS-PAREDES-DIAFRAGMA-E-MURETA-GUIA.pdf" TargetMode="External"/><Relationship Id="rId637" Type="http://schemas.openxmlformats.org/officeDocument/2006/relationships/hyperlink" Target="https://www.caixa.gov.br/Downloads/sinapi-cadernos-tecnicos/SINAPI-CT-ASSENTAMENTO-DE-TUBOS-DE-ESGOTO-OU-DRENAGEM-PLUVIAL-EM-CONCRETO.pdf" TargetMode="External"/><Relationship Id="rId1267" Type="http://schemas.openxmlformats.org/officeDocument/2006/relationships/hyperlink" Target="https://www.caixa.gov.br/Downloads/sinapi-cadernos-tecnicos/SINAPI-CT-CONCRETAGEM-PARA-ESTRUTURAS-DE-CONCRETO-ARMADO.pdf" TargetMode="External"/><Relationship Id="rId1681" Type="http://schemas.openxmlformats.org/officeDocument/2006/relationships/hyperlink" Target="https://www.caixa.gov.br/Downloads/sinapi-cadernos-tecnicos/SINAPI-CT-CUSTOS-HORARIOS-PRODUTIVO-E-IMPRODUTIVO-DOS-EQUIPAMENTOS.pdf" TargetMode="External"/><Relationship Id="rId2318" Type="http://schemas.openxmlformats.org/officeDocument/2006/relationships/hyperlink" Target="https://www.caixa.gov.br/Downloads/sinapi-cadernos-tecnicos/SINAPI-CT-DEPRECIACAO-JUROS-IMPOSTOS-E-SEGUROS-MANUTENCAO-E-MATERIAIS-NA-OPERACAO-DOS-EQUIPAMENTOS.pdf" TargetMode="External"/><Relationship Id="rId2732" Type="http://schemas.openxmlformats.org/officeDocument/2006/relationships/hyperlink" Target="https://www.caixa.gov.br/Downloads/sinapi-cadernos-tecnicos/SINAPI-CT-DRENOS.pdf" TargetMode="External"/><Relationship Id="rId5888" Type="http://schemas.openxmlformats.org/officeDocument/2006/relationships/hyperlink" Target="https://www.caixa.gov.br/Downloads/sinapi-cadernos-tecnicos/SINAPI-CT-INSTALACOES-DE-DIVISORIAS-DIVERSAS.pdf" TargetMode="External"/><Relationship Id="rId6939" Type="http://schemas.openxmlformats.org/officeDocument/2006/relationships/hyperlink" Target="https://www.caixa.gov.br/Downloads/sinapi-metodologia/Livro_SINAPI_Calculos_Parametros.pdf" TargetMode="External"/><Relationship Id="rId8294" Type="http://schemas.openxmlformats.org/officeDocument/2006/relationships/hyperlink" Target="https://www.caixa.gov.br/Downloads/sinapi-cadernos-tecnicos/SINAPI-CT-RADIER-PISO-DE-CONCRETO-E-LAJE-SOBRE-SOLO.pdf" TargetMode="External"/><Relationship Id="rId9345" Type="http://schemas.openxmlformats.org/officeDocument/2006/relationships/hyperlink" Target="https://www.caixa.gov.br/Downloads/sinapi-cadernos-tecnicos/SINAPI-CT-TUBULACAO-FLANGEADA-PARA-REDES-DE-AGUA.pdf" TargetMode="External"/><Relationship Id="rId704" Type="http://schemas.openxmlformats.org/officeDocument/2006/relationships/hyperlink" Target="https://www.caixa.gov.br/Downloads/sinapi-cadernos-tecnicos/SINAPI-CT-ASSENTAMENTO-DE-TUBOS-DE-ESGOTO-OU-DRENAGEM-PLUVIAL-EM-CONCRETO.pdf" TargetMode="External"/><Relationship Id="rId1334" Type="http://schemas.openxmlformats.org/officeDocument/2006/relationships/hyperlink" Target="https://www.caixa.gov.br/Downloads/sinapi-cadernos-tecnicos/SINAPI-CT-CONCRETO-PROTENDIDO.pdf" TargetMode="External"/><Relationship Id="rId5955" Type="http://schemas.openxmlformats.org/officeDocument/2006/relationships/hyperlink" Target="https://www.caixa.gov.br/Downloads/sinapi-cadernos-tecnicos/SINAPI-CT-INSTALACOES-DE-GAS-E-INCENDIO-EM-ACO-E-FERRO-GALVANIZADO.pdf" TargetMode="External"/><Relationship Id="rId8361" Type="http://schemas.openxmlformats.org/officeDocument/2006/relationships/hyperlink" Target="https://www.caixa.gov.br/Downloads/sinapi-cadernos-tecnicos/SINAPI-CT-RASGOS-E-FIXACOES.pdf" TargetMode="External"/><Relationship Id="rId9412" Type="http://schemas.openxmlformats.org/officeDocument/2006/relationships/hyperlink" Target="https://www.caixa.gov.br/Downloads/sinapi-cadernos-tecnicos/SINAPI-CT-USINAGENS.pdf" TargetMode="External"/><Relationship Id="rId40" Type="http://schemas.openxmlformats.org/officeDocument/2006/relationships/hyperlink" Target="https://www.caixa.gov.br/Downloads/sinapi-cadernos-tecnicos/SINAPI-CT-ALVENARIA-DE-VEDACAO.pdf" TargetMode="External"/><Relationship Id="rId1401" Type="http://schemas.openxmlformats.org/officeDocument/2006/relationships/hyperlink" Target="https://www.caixa.gov.br/Downloads/sinapi-cadernos-tecnicos/SINAPI-CT-CONTRAPISO.pdf" TargetMode="External"/><Relationship Id="rId4557" Type="http://schemas.openxmlformats.org/officeDocument/2006/relationships/hyperlink" Target="https://www.caixa.gov.br/Downloads/sinapi-cadernos-tecnicos/SINAPI-CT-INSTALACOES-ELETRICAS-ELETRODUTOS-CONEXOES-E-CONDULETES-APARENTES.pdf" TargetMode="External"/><Relationship Id="rId5608" Type="http://schemas.openxmlformats.org/officeDocument/2006/relationships/hyperlink" Target="https://www.caixa.gov.br/Downloads/sinapi-cadernos-tecnicos/SINAPI-CT-INSTALACOES-PREDIAIS-DE-AGUA-FRIA-EM-PVC.pdf" TargetMode="External"/><Relationship Id="rId8014" Type="http://schemas.openxmlformats.org/officeDocument/2006/relationships/hyperlink" Target="https://www.caixa.gov.br/Downloads/sinapi-cadernos-tecnicos/SINAPI-CT-POSTES-DE-CONCRETO-E-METALICOS.pdf" TargetMode="External"/><Relationship Id="rId3159" Type="http://schemas.openxmlformats.org/officeDocument/2006/relationships/hyperlink" Target="https://www.caixa.gov.br/Downloads/sinapi-cadernos-tecnicos/SINAPI-CT-ESCAVACAO-VERTICAL-A-CEU-ABERTO.pdf" TargetMode="External"/><Relationship Id="rId3573" Type="http://schemas.openxmlformats.org/officeDocument/2006/relationships/hyperlink" Target="https://www.caixa.gov.br/Downloads/sinapi-cadernos-tecnicos/SINAPI-CT-ESTACAS-RAIZ.pdf" TargetMode="External"/><Relationship Id="rId4971" Type="http://schemas.openxmlformats.org/officeDocument/2006/relationships/hyperlink" Target="https://www.caixa.gov.br/Downloads/sinapi-cadernos-tecnicos/SINAPI-CT-INSTALACOES-HIDRAULICAS-RESERVACAO-E-BOMBAS-DE-RECALQUE.pdf" TargetMode="External"/><Relationship Id="rId7030" Type="http://schemas.openxmlformats.org/officeDocument/2006/relationships/hyperlink" Target="https://www.caixa.gov.br/Downloads/sinapi-metodologia/Livro_SINAPI_Calculos_Parametros.pdf" TargetMode="External"/><Relationship Id="rId494" Type="http://schemas.openxmlformats.org/officeDocument/2006/relationships/hyperlink" Target="https://www.caixa.gov.br/Downloads/sinapi-cadernos-tecnicos/SINAPI-CT-ASSENTAMENTO-DE-TUBOS-DE-PVC-E-METALICOS-EM-REDES-DE-AGUA.pdf" TargetMode="External"/><Relationship Id="rId2175" Type="http://schemas.openxmlformats.org/officeDocument/2006/relationships/hyperlink" Target="https://www.caixa.gov.br/Downloads/sinapi-cadernos-tecnicos/SINAPI-CT-DEPRECIACAO-JUROS-IMPOSTOS-E-SEGUROS-MANUTENCAO-E-MATERIAIS-NA-OPERACAO-DOS-EQUIPAMENTOS.pdf" TargetMode="External"/><Relationship Id="rId3226" Type="http://schemas.openxmlformats.org/officeDocument/2006/relationships/hyperlink" Target="https://www.caixa.gov.br/Downloads/sinapi-cadernos-tecnicos/SINAPI-CT-ESCAVACAO-VERTICAL-A-CEU-ABERTO.pdf" TargetMode="External"/><Relationship Id="rId4624" Type="http://schemas.openxmlformats.org/officeDocument/2006/relationships/hyperlink" Target="https://www.caixa.gov.br/Downloads/sinapi-cadernos-tecnicos/SINAPI-CT-INSTALACOES-ELETRICAS-QUADROS-CABOS-DISJUNTORES-CONTATORES-E-BARRAMENTOS-BLINDADOS.pdf" TargetMode="External"/><Relationship Id="rId147" Type="http://schemas.openxmlformats.org/officeDocument/2006/relationships/hyperlink" Target="https://www.caixa.gov.br/Downloads/sinapi-cadernos-tecnicos/SINAPI-CT-ARGAMASSAS.pdf" TargetMode="External"/><Relationship Id="rId1191" Type="http://schemas.openxmlformats.org/officeDocument/2006/relationships/hyperlink" Target="https://www.caixa.gov.br/Downloads/sinapi-cadernos-tecnicos/SINAPI-CT-CANALETAS-GRELHAS-E-CAIXAS-COM-GRELHA-PARA-DRENAGEM.pdf" TargetMode="External"/><Relationship Id="rId3640" Type="http://schemas.openxmlformats.org/officeDocument/2006/relationships/hyperlink" Target="https://www.caixa.gov.br/Downloads/sinapi-cadernos-tecnicos/SINAPI-CT-ESTRUTURA-E-TRAMA-PARA-COBERTURA.pdf" TargetMode="External"/><Relationship Id="rId6796" Type="http://schemas.openxmlformats.org/officeDocument/2006/relationships/hyperlink" Target="https://www.caixa.gov.br/Downloads/sinapi-metodologia/Livro_SINAPI_Calculos_Parametros.pdf" TargetMode="External"/><Relationship Id="rId7847" Type="http://schemas.openxmlformats.org/officeDocument/2006/relationships/hyperlink" Target="https://www.caixa.gov.br/Downloads/sinapi-cadernos-tecnicos/SINAPI-CT-PINTURA-EM-MADEIRA.pdf" TargetMode="External"/><Relationship Id="rId561" Type="http://schemas.openxmlformats.org/officeDocument/2006/relationships/hyperlink" Target="https://www.caixa.gov.br/Downloads/sinapi-cadernos-tecnicos/SINAPI-CT-ASSENTAMENTO-DE-TUBOS-DE-PVC-E-METALICOS-EM-REDES-DE-AGUA.pdf" TargetMode="External"/><Relationship Id="rId2242" Type="http://schemas.openxmlformats.org/officeDocument/2006/relationships/hyperlink" Target="https://www.caixa.gov.br/Downloads/sinapi-cadernos-tecnicos/SINAPI-CT-DEPRECIACAO-JUROS-IMPOSTOS-E-SEGUROS-MANUTENCAO-E-MATERIAIS-NA-OPERACAO-DOS-EQUIPAMENTOS.pdf" TargetMode="External"/><Relationship Id="rId5398" Type="http://schemas.openxmlformats.org/officeDocument/2006/relationships/hyperlink" Target="https://www.caixa.gov.br/Downloads/sinapi-cadernos-tecnicos/SINAPI-CT-INSTALACOES-PREDIAIS-DE-ESGOTO-TUBOS-E-CONEXOES.pdf" TargetMode="External"/><Relationship Id="rId6449" Type="http://schemas.openxmlformats.org/officeDocument/2006/relationships/hyperlink" Target="https://www.caixa.gov.br/Downloads/sinapi-cadernos-tecnicos/SINAPI-CT-INSTALACOES-EM-COBRE.pdf" TargetMode="External"/><Relationship Id="rId6863" Type="http://schemas.openxmlformats.org/officeDocument/2006/relationships/hyperlink" Target="https://www.caixa.gov.br/Downloads/sinapi-metodologia/Livro_SINAPI_Calculos_Parametros.pdf" TargetMode="External"/><Relationship Id="rId7914" Type="http://schemas.openxmlformats.org/officeDocument/2006/relationships/hyperlink" Target="https://www.caixa.gov.br/Downloads/sinapi-cadernos-tecnicos/SINAPI-CT-PINTURA-PARA-PISOS-E-PARA-SINALIZACAO-HORIZONTAL-E-VERTICAL.pdf" TargetMode="External"/><Relationship Id="rId214" Type="http://schemas.openxmlformats.org/officeDocument/2006/relationships/hyperlink" Target="https://www.caixa.gov.br/Downloads/sinapi-cadernos-tecnicos/SINAPI-CT-ARGAMASSAS.pdf" TargetMode="External"/><Relationship Id="rId5465" Type="http://schemas.openxmlformats.org/officeDocument/2006/relationships/hyperlink" Target="https://www.caixa.gov.br/Downloads/sinapi-cadernos-tecnicos/SINAPI-CT-INSTALACOES-PREDIAIS-DE-AGUA-FRIA-EM-PVC.pdf" TargetMode="External"/><Relationship Id="rId6516" Type="http://schemas.openxmlformats.org/officeDocument/2006/relationships/hyperlink" Target="https://www.caixa.gov.br/Downloads/sinapi-cadernos-tecnicos/SINAPI-CT-INSTALACOES-EM-COBRE.pdf" TargetMode="External"/><Relationship Id="rId6930" Type="http://schemas.openxmlformats.org/officeDocument/2006/relationships/hyperlink" Target="https://www.caixa.gov.br/Downloads/sinapi-metodologia/Livro_SINAPI_Calculos_Parametros.pdf" TargetMode="External"/><Relationship Id="rId4067" Type="http://schemas.openxmlformats.org/officeDocument/2006/relationships/hyperlink" Target="https://www.caixa.gov.br/Downloads/sinapi-cadernos-tecnicos/SINAPI-CT-FORMAS-PARA-ESTRUTURAS-DE-CONCRETO-ARMADO.pdf" TargetMode="External"/><Relationship Id="rId4481" Type="http://schemas.openxmlformats.org/officeDocument/2006/relationships/hyperlink" Target="https://www.caixa.gov.br/Downloads/sinapi-cadernos-tecnicos/SINAPI-CT-INSTALACOES-ELETRICAS-ELETRODUTOS-EMBUTIDOS-CABOS-CAIXAS-TOMADAS-E-INTERRUPTORES.pdf" TargetMode="External"/><Relationship Id="rId5118" Type="http://schemas.openxmlformats.org/officeDocument/2006/relationships/hyperlink" Target="https://www.caixa.gov.br/Downloads/sinapi-cadernos-tecnicos/SINAPI-CT-INSTALACOES-HIDRAULICAS-EM-PEX.pdf" TargetMode="External"/><Relationship Id="rId5532" Type="http://schemas.openxmlformats.org/officeDocument/2006/relationships/hyperlink" Target="https://www.caixa.gov.br/Downloads/sinapi-cadernos-tecnicos/SINAPI-CT-INSTALACOES-PREDIAIS-DE-AGUA-FRIA-EM-PVC.pdf" TargetMode="External"/><Relationship Id="rId8688" Type="http://schemas.openxmlformats.org/officeDocument/2006/relationships/hyperlink" Target="https://www.caixa.gov.br/Downloads/sinapi-cadernos-tecnicos/SINAPI-CT-REVESTIMENTOS-CERAMICOS-EXTERNOS.pdf" TargetMode="External"/><Relationship Id="rId3083" Type="http://schemas.openxmlformats.org/officeDocument/2006/relationships/hyperlink" Target="https://www.caixa.gov.br/Downloads/sinapi-cadernos-tecnicos/SINAPI-CT-ESCADAS.pdf" TargetMode="External"/><Relationship Id="rId4134" Type="http://schemas.openxmlformats.org/officeDocument/2006/relationships/hyperlink" Target="https://www.caixa.gov.br/Downloads/sinapi-cadernos-tecnicos/SINAPI-CT-GALERIAS-COM-ADUELAS-DE-CONCRETO.pdf" TargetMode="External"/><Relationship Id="rId1728" Type="http://schemas.openxmlformats.org/officeDocument/2006/relationships/hyperlink" Target="https://www.caixa.gov.br/Downloads/sinapi-cadernos-tecnicos/SINAPI-CT-CUSTOS-HORARIOS-PRODUTIVO-E-IMPRODUTIVO-DOS-EQUIPAMENTOS.pdf" TargetMode="External"/><Relationship Id="rId3150" Type="http://schemas.openxmlformats.org/officeDocument/2006/relationships/hyperlink" Target="https://www.caixa.gov.br/Downloads/sinapi-cadernos-tecnicos/SINAPI-CT-ESCAVACAO-HORIZONTAL.pdf" TargetMode="External"/><Relationship Id="rId4201" Type="http://schemas.openxmlformats.org/officeDocument/2006/relationships/hyperlink" Target="https://www.caixa.gov.br/Downloads/sinapi-cadernos-tecnicos/SINAPI-CT-GUARDA-CORPO-CORRIMAO-E-GRADE-PARA-ESQUADRIAS.pdf" TargetMode="External"/><Relationship Id="rId7357" Type="http://schemas.openxmlformats.org/officeDocument/2006/relationships/hyperlink" Target="https://www.caixa.gov.br/Downloads/sinapi-cadernos-tecnicos/SINAPI-CT-MASSA-UNICA-INTERNA.pdf" TargetMode="External"/><Relationship Id="rId8408" Type="http://schemas.openxmlformats.org/officeDocument/2006/relationships/hyperlink" Target="https://www.caixa.gov.br/Downloads/sinapi-cadernos-tecnicos/SINAPI-CT-RECOMPOSICAO-DE-PAVIMENTOS.pdf" TargetMode="External"/><Relationship Id="rId8755" Type="http://schemas.openxmlformats.org/officeDocument/2006/relationships/hyperlink" Target="https://www.caixa.gov.br/Downloads/sinapi-cadernos-tecnicos/SINAPI-CT-SINALIZACAO-HORIZONTAL-VIARIA.pdf" TargetMode="External"/><Relationship Id="rId7771" Type="http://schemas.openxmlformats.org/officeDocument/2006/relationships/hyperlink" Target="https://www.caixa.gov.br/Downloads/sinapi-cadernos-tecnicos/SINAPI-CT-PINTURA-EXTERNA.pdf" TargetMode="External"/><Relationship Id="rId8822" Type="http://schemas.openxmlformats.org/officeDocument/2006/relationships/hyperlink" Target="https://www.caixa.gov.br/Downloads/sinapi-cadernos-tecnicos/SINAPI-CT-SISTEMA-DE-PROTECAO-CONTRA-DESCARGAS-ATMOSFERICAS-SPDA.pdf" TargetMode="External"/><Relationship Id="rId3967" Type="http://schemas.openxmlformats.org/officeDocument/2006/relationships/hyperlink" Target="https://www.caixa.gov.br/Downloads/sinapi-cadernos-tecnicos/SINAPI-CT-FUNDACOES-RASAS-(BLOCOS-SAPATAS-VIGAS-BALDRAME).pdf" TargetMode="External"/><Relationship Id="rId6373" Type="http://schemas.openxmlformats.org/officeDocument/2006/relationships/hyperlink" Target="https://www.caixa.gov.br/Downloads/sinapi-cadernos-tecnicos/SINAPI-CT-INSTALACOES-EM-COBRE.pdf" TargetMode="External"/><Relationship Id="rId7424" Type="http://schemas.openxmlformats.org/officeDocument/2006/relationships/hyperlink" Target="https://www.caixa.gov.br/Downloads/sinapi-cadernos-tecnicos/SINAPI-CT-MONOCAPA.pdf" TargetMode="External"/><Relationship Id="rId4" Type="http://schemas.openxmlformats.org/officeDocument/2006/relationships/hyperlink" Target="https://www.caixa.gov.br/Downloads/sinapi-cadernos-tecnicos/SINAPI-CT-ACESSIBILIDADE.pdf" TargetMode="External"/><Relationship Id="rId888" Type="http://schemas.openxmlformats.org/officeDocument/2006/relationships/hyperlink" Target="https://www.caixa.gov.br/Downloads/sinapi-cadernos-tecnicos/SINAPI-CT-ATERROS-BASES-SUB-BASES-E-IMPRIMACOES.pdf" TargetMode="External"/><Relationship Id="rId2569" Type="http://schemas.openxmlformats.org/officeDocument/2006/relationships/hyperlink" Target="https://www.caixa.gov.br/Downloads/sinapi-cadernos-tecnicos/SINAPI-CT-DEPRECIACAO-JUROS-IMPOSTOS-E-SEGUROS-MANUTENCAO-E-MATERIAIS-NA-OPERACAO-DOS-EQUIPAMENTOS.pdf" TargetMode="External"/><Relationship Id="rId2983" Type="http://schemas.openxmlformats.org/officeDocument/2006/relationships/hyperlink" Target="https://www.caixa.gov.br/Downloads/sinapi-cadernos-tecnicos/SINAPI-CT-EQUIPAMENTOS-DE-PROTECAO-COLETIVA.pdf" TargetMode="External"/><Relationship Id="rId6026" Type="http://schemas.openxmlformats.org/officeDocument/2006/relationships/hyperlink" Target="https://www.caixa.gov.br/Downloads/sinapi-cadernos-tecnicos/SINAPI-CT-INSTALACOES-DE-GAS-E-INCENDIO-EM-ACO-E-FERRO-GALVANIZADO.pdf" TargetMode="External"/><Relationship Id="rId6440" Type="http://schemas.openxmlformats.org/officeDocument/2006/relationships/hyperlink" Target="https://www.caixa.gov.br/Downloads/sinapi-cadernos-tecnicos/SINAPI-CT-INSTALACOES-EM-COBRE.pdf" TargetMode="External"/><Relationship Id="rId9596" Type="http://schemas.openxmlformats.org/officeDocument/2006/relationships/hyperlink" Target="https://www.caixa.gov.br/Downloads/sinapi-cadernos-tecnicos/SINAPI-CT-VALVULAS-PARA-REDES-DE-SANEAMENTO.pdf" TargetMode="External"/><Relationship Id="rId955" Type="http://schemas.openxmlformats.org/officeDocument/2006/relationships/hyperlink" Target="https://www.caixa.gov.br/Downloads/sinapi-cadernos-tecnicos/SINAPI-CT-ATERROS-BASES-SUB-BASES-E-IMPRIMACOES.pdf" TargetMode="External"/><Relationship Id="rId1585" Type="http://schemas.openxmlformats.org/officeDocument/2006/relationships/hyperlink" Target="https://www.caixa.gov.br/Downloads/sinapi-cadernos-tecnicos/SINAPI-CT-CUSTOS-HORARIOS-PRODUTIVO-E-IMPRODUTIVO-DOS-EQUIPAMENTOS.pdf" TargetMode="External"/><Relationship Id="rId2636" Type="http://schemas.openxmlformats.org/officeDocument/2006/relationships/hyperlink" Target="https://www.caixa.gov.br/Downloads/sinapi-cadernos-tecnicos/SINAPI-CT-DEPRECIACAO-JUROS-IMPOSTOS-E-SEGUROS-MANUTENCAO-E-MATERIAIS-NA-OPERACAO-DOS-EQUIPAMENTOS.pdf" TargetMode="External"/><Relationship Id="rId5042" Type="http://schemas.openxmlformats.org/officeDocument/2006/relationships/hyperlink" Target="https://www.caixa.gov.br/Downloads/sinapi-cadernos-tecnicos/SINAPI-CT-INSTALACOES-HIDRAULICAS-RESERVACAO-E-BOMBAS-DE-RECALQUE.pdf" TargetMode="External"/><Relationship Id="rId8198" Type="http://schemas.openxmlformats.org/officeDocument/2006/relationships/hyperlink" Target="https://www.caixa.gov.br/Downloads/sinapi-cadernos-tecnicos/SINAPI-CT-POCOS-DE-VISITA-E-CAIXAS-PARA-BOCAS-DE-LOBO.pdf" TargetMode="External"/><Relationship Id="rId9249" Type="http://schemas.openxmlformats.org/officeDocument/2006/relationships/hyperlink" Target="https://www.caixa.gov.br/Downloads/sinapi-cadernos-tecnicos/SINAPI-CT-TRANSPORTE-CARGA-E-DESCARGA-DE-MATERIAIS.pdf" TargetMode="External"/><Relationship Id="rId608" Type="http://schemas.openxmlformats.org/officeDocument/2006/relationships/hyperlink" Target="https://www.caixa.gov.br/Downloads/sinapi-cadernos-tecnicos/SINAPI-CT-ASSENTAMENTO-DE-TUBOS-DE-PVC-E-METALICOS-EM-REDES-DE-AGUA.pdf" TargetMode="External"/><Relationship Id="rId1238" Type="http://schemas.openxmlformats.org/officeDocument/2006/relationships/hyperlink" Target="https://www.caixa.gov.br/Downloads/sinapi-cadernos-tecnicos/SINAPI-CT-CHAPISCO.pdf" TargetMode="External"/><Relationship Id="rId1652" Type="http://schemas.openxmlformats.org/officeDocument/2006/relationships/hyperlink" Target="https://www.caixa.gov.br/Downloads/sinapi-cadernos-tecnicos/SINAPI-CT-CUSTOS-HORARIOS-PRODUTIVO-E-IMPRODUTIVO-DOS-EQUIPAMENTOS.pdf" TargetMode="External"/><Relationship Id="rId8265" Type="http://schemas.openxmlformats.org/officeDocument/2006/relationships/hyperlink" Target="https://www.caixa.gov.br/Downloads/sinapi-cadernos-tecnicos/SINAPI-CT-QUADRAS-E-SEUS-EQUIPAMENTOS.pdf" TargetMode="External"/><Relationship Id="rId9316" Type="http://schemas.openxmlformats.org/officeDocument/2006/relationships/hyperlink" Target="https://www.caixa.gov.br/Downloads/sinapi-cadernos-tecnicos/SINAPI-CT-TRATAMENTOS-SUPERFICIAIS.pdf" TargetMode="External"/><Relationship Id="rId1305" Type="http://schemas.openxmlformats.org/officeDocument/2006/relationships/hyperlink" Target="https://www.caixa.gov.br/Downloads/sinapi-cadernos-tecnicos/SINAPI-CT-CONCRETO-PROJETADO.pdf" TargetMode="External"/><Relationship Id="rId2703" Type="http://schemas.openxmlformats.org/officeDocument/2006/relationships/hyperlink" Target="https://www.caixa.gov.br/Downloads/sinapi-cadernos-tecnicos/SINAPI-CT-DRENAGEM-DE-AR-CONDICIONADO.pdf" TargetMode="External"/><Relationship Id="rId5859" Type="http://schemas.openxmlformats.org/officeDocument/2006/relationships/hyperlink" Target="https://www.caixa.gov.br/Downloads/sinapi-cadernos-tecnicos/SINAPI-CT-INSTALACOES-PREDIAIS-DE-AGUAS-PLUVIAIS-TUBOS-CONEXOES-CAIXAS-E-RALOS.pdf" TargetMode="External"/><Relationship Id="rId7281" Type="http://schemas.openxmlformats.org/officeDocument/2006/relationships/hyperlink" Target="https://www.caixa.gov.br/Downloads/sinapi-cadernos-tecnicos/SINAPI-CT-MASSA-UNICA-EXTERNA.pdf" TargetMode="External"/><Relationship Id="rId8332" Type="http://schemas.openxmlformats.org/officeDocument/2006/relationships/hyperlink" Target="https://www.caixa.gov.br/Downloads/sinapi-cadernos-tecnicos/SINAPI-CT-RASGOS-E-FIXACOES.pdf" TargetMode="External"/><Relationship Id="rId4875" Type="http://schemas.openxmlformats.org/officeDocument/2006/relationships/hyperlink" Target="https://www.caixa.gov.br/Downloads/sinapi-cadernos-tecnicos/SINAPI-CT-INSTALACOES-HIDRAULICAS-RESERVACAO-E-BOMBAS-DE-RECALQUE.pdf" TargetMode="External"/><Relationship Id="rId5926" Type="http://schemas.openxmlformats.org/officeDocument/2006/relationships/hyperlink" Target="https://www.caixa.gov.br/Downloads/sinapi-cadernos-tecnicos/SINAPI-CT-INSTALACOES-DE-GAS-E-INCENDIO-EM-ACO-E-FERRO-GALVANIZADO.pdf" TargetMode="External"/><Relationship Id="rId11" Type="http://schemas.openxmlformats.org/officeDocument/2006/relationships/hyperlink" Target="https://www.caixa.gov.br/Downloads/sinapi-cadernos-tecnicos/SINAPI-CT-ALVENARIA-ESTRUTURAL-BLOCOS-CERAMICOS.pdf" TargetMode="External"/><Relationship Id="rId398" Type="http://schemas.openxmlformats.org/officeDocument/2006/relationships/hyperlink" Target="https://www.caixa.gov.br/Downloads/sinapi-cadernos-tecnicos/SINAPI-CT-ASSENTAMENTO-DE-TUBOS-DE-ESGOTO-EM-PVC-E-PEAD.pdf" TargetMode="External"/><Relationship Id="rId2079" Type="http://schemas.openxmlformats.org/officeDocument/2006/relationships/hyperlink" Target="https://www.caixa.gov.br/Downloads/sinapi-cadernos-tecnicos/SINAPI-CT-DEPRECIACAO-JUROS-IMPOSTOS-E-SEGUROS-MANUTENCAO-E-MATERIAIS-NA-OPERACAO-DOS-EQUIPAMENTOS.pdf" TargetMode="External"/><Relationship Id="rId3477" Type="http://schemas.openxmlformats.org/officeDocument/2006/relationships/hyperlink" Target="https://www.caixa.gov.br/Downloads/sinapi-cadernos-tecnicos/SINAPI-CT-ESQUADRIAS-PORTAS.pdf" TargetMode="External"/><Relationship Id="rId3891" Type="http://schemas.openxmlformats.org/officeDocument/2006/relationships/hyperlink" Target="https://www.caixa.gov.br/Downloads/sinapi-cadernos-tecnicos/SINAPI-CT-FOSSAS-E-SUMIDOUROS.pdf" TargetMode="External"/><Relationship Id="rId4528" Type="http://schemas.openxmlformats.org/officeDocument/2006/relationships/hyperlink" Target="https://www.caixa.gov.br/Downloads/sinapi-cadernos-tecnicos/SINAPI-CT-INSTALACOES-ELETRICAS-ELETRODUTOS-CONEXOES-E-CONDULETES-APARENTES.pdf" TargetMode="External"/><Relationship Id="rId4942" Type="http://schemas.openxmlformats.org/officeDocument/2006/relationships/hyperlink" Target="https://www.caixa.gov.br/Downloads/sinapi-cadernos-tecnicos/SINAPI-CT-INSTALACOES-HIDRAULICAS-RESERVACAO-E-BOMBAS-DE-RECALQUE.pdf" TargetMode="External"/><Relationship Id="rId2493" Type="http://schemas.openxmlformats.org/officeDocument/2006/relationships/hyperlink" Target="https://www.caixa.gov.br/Downloads/sinapi-cadernos-tecnicos/SINAPI-CT-DEPRECIACAO-JUROS-IMPOSTOS-E-SEGUROS-MANUTENCAO-E-MATERIAIS-NA-OPERACAO-DOS-EQUIPAMENTOS.pdf" TargetMode="External"/><Relationship Id="rId3544" Type="http://schemas.openxmlformats.org/officeDocument/2006/relationships/hyperlink" Target="https://www.caixa.gov.br/Downloads/sinapi-cadernos-tecnicos/SINAPI-CT-ESTACAS-BROCA-STRAUSS-E-ESCAVADA-COM-FLUIDO-ESTABILIZANTE.pdf" TargetMode="External"/><Relationship Id="rId7001" Type="http://schemas.openxmlformats.org/officeDocument/2006/relationships/hyperlink" Target="https://www.caixa.gov.br/Downloads/sinapi-metodologia/Livro_SINAPI_Calculos_Parametros.pdf" TargetMode="External"/><Relationship Id="rId465" Type="http://schemas.openxmlformats.org/officeDocument/2006/relationships/hyperlink" Target="https://www.caixa.gov.br/Downloads/sinapi-cadernos-tecnicos/SINAPI-CT-ASSENTAMENTO-DE-TUBOS-DE-PVC-E-METALICOS-EM-REDES-DE-AGUA.pdf" TargetMode="External"/><Relationship Id="rId1095" Type="http://schemas.openxmlformats.org/officeDocument/2006/relationships/hyperlink" Target="https://www.caixa.gov.br/Downloads/sinapi-cadernos-tecnicos/SINAPI-CT-CAIXAS-ENTERRADAS.pdf" TargetMode="External"/><Relationship Id="rId2146" Type="http://schemas.openxmlformats.org/officeDocument/2006/relationships/hyperlink" Target="https://www.caixa.gov.br/Downloads/sinapi-cadernos-tecnicos/SINAPI-CT-DEPRECIACAO-JUROS-IMPOSTOS-E-SEGUROS-MANUTENCAO-E-MATERIAIS-NA-OPERACAO-DOS-EQUIPAMENTOS.pdf" TargetMode="External"/><Relationship Id="rId2560" Type="http://schemas.openxmlformats.org/officeDocument/2006/relationships/hyperlink" Target="https://www.caixa.gov.br/Downloads/sinapi-cadernos-tecnicos/SINAPI-CT-DEPRECIACAO-JUROS-IMPOSTOS-E-SEGUROS-MANUTENCAO-E-MATERIAIS-NA-OPERACAO-DOS-EQUIPAMENTOS.pdf" TargetMode="External"/><Relationship Id="rId3611" Type="http://schemas.openxmlformats.org/officeDocument/2006/relationships/hyperlink" Target="https://www.caixa.gov.br/Downloads/sinapi-cadernos-tecnicos/SINAPI-CT-ESTRUTURA-E-TRAMA-PARA-COBERTURA.pdf" TargetMode="External"/><Relationship Id="rId6767" Type="http://schemas.openxmlformats.org/officeDocument/2006/relationships/hyperlink" Target="https://www.caixa.gov.br/Downloads/sinapi-metodologia/Livro_SINAPI_Calculos_Parametros.pdf" TargetMode="External"/><Relationship Id="rId7818" Type="http://schemas.openxmlformats.org/officeDocument/2006/relationships/hyperlink" Target="https://www.caixa.gov.br/Downloads/sinapi-cadernos-tecnicos/SINAPI-CT-PINTURA-INTERNA.pdf" TargetMode="External"/><Relationship Id="rId9173" Type="http://schemas.openxmlformats.org/officeDocument/2006/relationships/hyperlink" Target="https://www.caixa.gov.br/Downloads/sinapi-cadernos-tecnicos/SINAPI-CT-TRANSPORTE-CARGA-E-DESCARGA-DE-MATERIAIS.pdf" TargetMode="External"/><Relationship Id="rId118" Type="http://schemas.openxmlformats.org/officeDocument/2006/relationships/hyperlink" Target="https://www.caixa.gov.br/Downloads/sinapi-cadernos-tecnicos/SINAPI-CT-ARGAMASSAS.pdf" TargetMode="External"/><Relationship Id="rId532" Type="http://schemas.openxmlformats.org/officeDocument/2006/relationships/hyperlink" Target="https://www.caixa.gov.br/Downloads/sinapi-cadernos-tecnicos/SINAPI-CT-ASSENTAMENTO-DE-TUBOS-DE-PVC-E-METALICOS-EM-REDES-DE-AGUA.pdf" TargetMode="External"/><Relationship Id="rId1162" Type="http://schemas.openxmlformats.org/officeDocument/2006/relationships/hyperlink" Target="https://www.caixa.gov.br/Downloads/sinapi-cadernos-tecnicos/SINAPI-CT-CAIXAS-DE-AGUA-PARA-EDIFICACOES.pdf" TargetMode="External"/><Relationship Id="rId2213" Type="http://schemas.openxmlformats.org/officeDocument/2006/relationships/hyperlink" Target="https://www.caixa.gov.br/Downloads/sinapi-cadernos-tecnicos/SINAPI-CT-DEPRECIACAO-JUROS-IMPOSTOS-E-SEGUROS-MANUTENCAO-E-MATERIAIS-NA-OPERACAO-DOS-EQUIPAMENTOS.pdf" TargetMode="External"/><Relationship Id="rId5369" Type="http://schemas.openxmlformats.org/officeDocument/2006/relationships/hyperlink" Target="https://www.caixa.gov.br/Downloads/sinapi-cadernos-tecnicos/SINAPI-CT-INSTALACOES-PREDIAIS-DE-ESGOTO-TUBOS-E-CONEXOES.pdf" TargetMode="External"/><Relationship Id="rId5783" Type="http://schemas.openxmlformats.org/officeDocument/2006/relationships/hyperlink" Target="https://www.caixa.gov.br/Downloads/sinapi-cadernos-tecnicos/SINAPI-CT-INSTALACOES-PREDIAIS-DE-AGUA-QUENTE-EM-CPVC.pdf" TargetMode="External"/><Relationship Id="rId9240" Type="http://schemas.openxmlformats.org/officeDocument/2006/relationships/hyperlink" Target="https://www.caixa.gov.br/Downloads/sinapi-cadernos-tecnicos/SINAPI-CT-TRANSPORTE-CARGA-E-DESCARGA-DE-MATERIAIS.pdf" TargetMode="External"/><Relationship Id="rId4385" Type="http://schemas.openxmlformats.org/officeDocument/2006/relationships/hyperlink" Target="https://www.caixa.gov.br/Downloads/sinapi-cadernos-tecnicos/SINAPI-CT-INSTALACOES-ELETRICAS-ELETRODUTOS-EMBUTIDOS-CABOS-CAIXAS-TOMADAS-E-INTERRUPTORES.pdf" TargetMode="External"/><Relationship Id="rId5436" Type="http://schemas.openxmlformats.org/officeDocument/2006/relationships/hyperlink" Target="https://www.caixa.gov.br/Downloads/sinapi-cadernos-tecnicos/SINAPI-CT-INSTALACOES-PREDIAIS-DE-AGUA-FRIA-EM-PVC.pdf" TargetMode="External"/><Relationship Id="rId6834" Type="http://schemas.openxmlformats.org/officeDocument/2006/relationships/hyperlink" Target="https://www.caixa.gov.br/Downloads/sinapi-metodologia/Livro_SINAPI_Calculos_Parametros.pdf" TargetMode="External"/><Relationship Id="rId1979" Type="http://schemas.openxmlformats.org/officeDocument/2006/relationships/hyperlink" Target="https://www.caixa.gov.br/Downloads/sinapi-cadernos-tecnicos/SINAPI-CT-DEPRECIACAO-JUROS-IMPOSTOS-E-SEGUROS-MANUTENCAO-E-MATERIAIS-NA-OPERACAO-DOS-EQUIPAMENTOS.pdf" TargetMode="External"/><Relationship Id="rId4038" Type="http://schemas.openxmlformats.org/officeDocument/2006/relationships/hyperlink" Target="https://www.caixa.gov.br/Downloads/sinapi-cadernos-tecnicos/SINAPI-CT-FORMAS-PARA-ESTRUTURAS-DE-CONCRETO-ARMADO.pdf" TargetMode="External"/><Relationship Id="rId5850" Type="http://schemas.openxmlformats.org/officeDocument/2006/relationships/hyperlink" Target="https://www.caixa.gov.br/Downloads/sinapi-cadernos-tecnicos/SINAPI-CT-INSTALACOES-PREDIAIS-DE-AGUAS-PLUVIAIS-TUBOS-CONEXOES-CAIXAS-E-RALOS.pdf" TargetMode="External"/><Relationship Id="rId6901" Type="http://schemas.openxmlformats.org/officeDocument/2006/relationships/hyperlink" Target="https://www.caixa.gov.br/Downloads/sinapi-metodologia/Livro_SINAPI_Calculos_Parametros.pdf" TargetMode="External"/><Relationship Id="rId3054" Type="http://schemas.openxmlformats.org/officeDocument/2006/relationships/hyperlink" Target="https://www.caixa.gov.br/Downloads/sinapi-cadernos-tecnicos/SINAPI-CT-ESCADAS.pdf" TargetMode="External"/><Relationship Id="rId4452" Type="http://schemas.openxmlformats.org/officeDocument/2006/relationships/hyperlink" Target="https://www.caixa.gov.br/Downloads/sinapi-cadernos-tecnicos/SINAPI-CT-INSTALACOES-ELETRICAS-ELETRODUTOS-EMBUTIDOS-CABOS-CAIXAS-TOMADAS-E-INTERRUPTORES.pdf" TargetMode="External"/><Relationship Id="rId5503" Type="http://schemas.openxmlformats.org/officeDocument/2006/relationships/hyperlink" Target="https://www.caixa.gov.br/Downloads/sinapi-cadernos-tecnicos/SINAPI-CT-INSTALACOES-PREDIAIS-DE-AGUA-FRIA-EM-PVC.pdf" TargetMode="External"/><Relationship Id="rId8659" Type="http://schemas.openxmlformats.org/officeDocument/2006/relationships/hyperlink" Target="https://www.caixa.gov.br/Downloads/sinapi-cadernos-tecnicos/SINAPI-CT-REDES-DE-AGUA-E-ESGOTO-EM-PEAD-LISO-(TUBOS-E-CONEXOES).pdf" TargetMode="External"/><Relationship Id="rId4105" Type="http://schemas.openxmlformats.org/officeDocument/2006/relationships/hyperlink" Target="https://www.caixa.gov.br/Downloads/sinapi-cadernos-tecnicos/SINAPI-CT-GABIOES-EXECUCAO-DE-MURO-E-PROTECAO-SUPERFICIAL.pdf" TargetMode="External"/><Relationship Id="rId7675" Type="http://schemas.openxmlformats.org/officeDocument/2006/relationships/hyperlink" Target="https://www.caixa.gov.br/Downloads/sinapi-cadernos-tecnicos/SINAPI-CT-PAVIMENTO-RIGIDO-DE-CONCRETO.pdf" TargetMode="External"/><Relationship Id="rId8726" Type="http://schemas.openxmlformats.org/officeDocument/2006/relationships/hyperlink" Target="https://www.caixa.gov.br/Downloads/sinapi-cadernos-tecnicos/SINAPI-CT-REVESTIMENTOS-CERAMICOS-INTERNOS.pdf" TargetMode="External"/><Relationship Id="rId2070" Type="http://schemas.openxmlformats.org/officeDocument/2006/relationships/hyperlink" Target="https://www.caixa.gov.br/Downloads/sinapi-cadernos-tecnicos/SINAPI-CT-DEPRECIACAO-JUROS-IMPOSTOS-E-SEGUROS-MANUTENCAO-E-MATERIAIS-NA-OPERACAO-DOS-EQUIPAMENTOS.pdf" TargetMode="External"/><Relationship Id="rId3121" Type="http://schemas.openxmlformats.org/officeDocument/2006/relationships/hyperlink" Target="https://www.caixa.gov.br/Downloads/sinapi-cadernos-tecnicos/SINAPI-CT-ESCAVACAO-HORIZONTAL.pdf" TargetMode="External"/><Relationship Id="rId6277" Type="http://schemas.openxmlformats.org/officeDocument/2006/relationships/hyperlink" Target="https://www.caixa.gov.br/Downloads/sinapi-cadernos-tecnicos/SINAPI-CT-INSTALACOES-DE-GAS-EM-PEX-MULTICAMADAS.pdf" TargetMode="External"/><Relationship Id="rId6691" Type="http://schemas.openxmlformats.org/officeDocument/2006/relationships/hyperlink" Target="https://www.caixa.gov.br/Downloads/sinapi-cadernos-tecnicos/SINAPI-CT-LIGACOES-PREDIAIS-DE-AGUA-E-ESGOTO.pdf" TargetMode="External"/><Relationship Id="rId7328" Type="http://schemas.openxmlformats.org/officeDocument/2006/relationships/hyperlink" Target="https://www.caixa.gov.br/Downloads/sinapi-cadernos-tecnicos/SINAPI-CT-MASSA-UNICA-EXTERNA.pdf" TargetMode="External"/><Relationship Id="rId7742" Type="http://schemas.openxmlformats.org/officeDocument/2006/relationships/hyperlink" Target="https://www.caixa.gov.br/Downloads/sinapi-cadernos-tecnicos/SINAPI-CT-PERFURACAO-HORIZONTAL-DIRECIONAL-HDD.pdf" TargetMode="External"/><Relationship Id="rId2887" Type="http://schemas.openxmlformats.org/officeDocument/2006/relationships/hyperlink" Target="https://www.caixa.gov.br/Downloads/sinapi-cadernos-tecnicos/SINAPI-CT-ELETROCALHAS.pdf" TargetMode="External"/><Relationship Id="rId5293" Type="http://schemas.openxmlformats.org/officeDocument/2006/relationships/hyperlink" Target="https://www.caixa.gov.br/Downloads/sinapi-cadernos-tecnicos/SINAPI-CT-INSTALACOES-HIDRAULICAS-EM-PPR.pdf" TargetMode="External"/><Relationship Id="rId6344" Type="http://schemas.openxmlformats.org/officeDocument/2006/relationships/hyperlink" Target="https://www.caixa.gov.br/Downloads/sinapi-cadernos-tecnicos/SINAPI-CT-INSTALACOES-EM-COBRE.pdf" TargetMode="External"/><Relationship Id="rId859" Type="http://schemas.openxmlformats.org/officeDocument/2006/relationships/hyperlink" Target="https://www.caixa.gov.br/Downloads/sinapi-cadernos-tecnicos/SINAPI-CT-ATERROS-BASES-SUB-BASES-E-IMPRIMACOES.pdf" TargetMode="External"/><Relationship Id="rId1489" Type="http://schemas.openxmlformats.org/officeDocument/2006/relationships/hyperlink" Target="https://www.caixa.gov.br/Downloads/sinapi-cadernos-tecnicos/SINAPI-CT-CUSTOS-HORARIOS-PRODUTIVO-E-IMPRODUTIVO-DOS-EQUIPAMENTOS.pdf" TargetMode="External"/><Relationship Id="rId3938" Type="http://schemas.openxmlformats.org/officeDocument/2006/relationships/hyperlink" Target="https://www.caixa.gov.br/Downloads/sinapi-cadernos-tecnicos/SINAPI-CT-FUNDACOES-RASAS-(BLOCOS-SAPATAS-VIGAS-BALDRAME).pdf" TargetMode="External"/><Relationship Id="rId5360" Type="http://schemas.openxmlformats.org/officeDocument/2006/relationships/hyperlink" Target="https://www.caixa.gov.br/Downloads/sinapi-cadernos-tecnicos/SINAPI-CT-INSTALACOES-PREDIAIS-DE-ESGOTO-TUBOS-E-CONEXOES.pdf" TargetMode="External"/><Relationship Id="rId6411" Type="http://schemas.openxmlformats.org/officeDocument/2006/relationships/hyperlink" Target="https://www.caixa.gov.br/Downloads/sinapi-cadernos-tecnicos/SINAPI-CT-INSTALACOES-EM-COBRE.pdf" TargetMode="External"/><Relationship Id="rId9567" Type="http://schemas.openxmlformats.org/officeDocument/2006/relationships/hyperlink" Target="https://www.caixa.gov.br/Downloads/sinapi-cadernos-tecnicos/SINAPI-CT-VALVULAS-E-REGISTROS-PARA-SISTEMAS-PREDIAIS.pdf" TargetMode="External"/><Relationship Id="rId2954" Type="http://schemas.openxmlformats.org/officeDocument/2006/relationships/hyperlink" Target="https://www.caixa.gov.br/Downloads/sinapi-cadernos-tecnicos/SINAPI-CT-EQUIPAMENTOS-DE-PROTECAO-COLETIVA.pdf" TargetMode="External"/><Relationship Id="rId5013" Type="http://schemas.openxmlformats.org/officeDocument/2006/relationships/hyperlink" Target="https://www.caixa.gov.br/Downloads/sinapi-cadernos-tecnicos/SINAPI-CT-INSTALACOES-HIDRAULICAS-RESERVACAO-E-BOMBAS-DE-RECALQUE.pdf" TargetMode="External"/><Relationship Id="rId8169" Type="http://schemas.openxmlformats.org/officeDocument/2006/relationships/hyperlink" Target="https://www.caixa.gov.br/Downloads/sinapi-cadernos-tecnicos/SINAPI-CT-POCOS-DE-VISITA-E-CAIXAS-PARA-BOCAS-DE-LOBO.pdf" TargetMode="External"/><Relationship Id="rId926" Type="http://schemas.openxmlformats.org/officeDocument/2006/relationships/hyperlink" Target="https://www.caixa.gov.br/Downloads/sinapi-cadernos-tecnicos/SINAPI-CT-ATERROS-BASES-SUB-BASES-E-IMPRIMACOES.pdf" TargetMode="External"/><Relationship Id="rId1556" Type="http://schemas.openxmlformats.org/officeDocument/2006/relationships/hyperlink" Target="https://www.caixa.gov.br/Downloads/sinapi-cadernos-tecnicos/SINAPI-CT-CUSTOS-HORARIOS-PRODUTIVO-E-IMPRODUTIVO-DOS-EQUIPAMENTOS.pdf" TargetMode="External"/><Relationship Id="rId1970" Type="http://schemas.openxmlformats.org/officeDocument/2006/relationships/hyperlink" Target="https://www.caixa.gov.br/Downloads/sinapi-cadernos-tecnicos/SINAPI-CT-DEPRECIACAO-JUROS-IMPOSTOS-E-SEGUROS-MANUTENCAO-E-MATERIAIS-NA-OPERACAO-DOS-EQUIPAMENTOS.pdf" TargetMode="External"/><Relationship Id="rId2607" Type="http://schemas.openxmlformats.org/officeDocument/2006/relationships/hyperlink" Target="https://www.caixa.gov.br/Downloads/sinapi-cadernos-tecnicos/SINAPI-CT-DEPRECIACAO-JUROS-IMPOSTOS-E-SEGUROS-MANUTENCAO-E-MATERIAIS-NA-OPERACAO-DOS-EQUIPAMENTOS.pdf" TargetMode="External"/><Relationship Id="rId7185" Type="http://schemas.openxmlformats.org/officeDocument/2006/relationships/hyperlink" Target="https://www.caixa.gov.br/Downloads/sinapi-cadernos-tecnicos/SINAPI-CT-LOUCAS-E-METAIS.pdf" TargetMode="External"/><Relationship Id="rId8583" Type="http://schemas.openxmlformats.org/officeDocument/2006/relationships/hyperlink" Target="https://www.caixa.gov.br/Downloads/sinapi-cadernos-tecnicos/SINAPI-CT-REDES-DE-AGUA-E-ESGOTO-EM-PEAD-LISO-(TUBOS-E-CONEXOES).pdf" TargetMode="External"/><Relationship Id="rId9634" Type="http://schemas.openxmlformats.org/officeDocument/2006/relationships/hyperlink" Target="https://www.caixa.gov.br/Downloads/sinapi-cadernos-tecnicos/SINAPI-CT-VALVULAS-PARA-REDES-DE-SANEAMENTO.pdf" TargetMode="External"/><Relationship Id="rId1209" Type="http://schemas.openxmlformats.org/officeDocument/2006/relationships/hyperlink" Target="https://www.caixa.gov.br/Downloads/sinapi-cadernos-tecnicos/SINAPI-CT-CERCAS-PROTETORES-E-ALAMBRADOS.pdf" TargetMode="External"/><Relationship Id="rId1623" Type="http://schemas.openxmlformats.org/officeDocument/2006/relationships/hyperlink" Target="https://www.caixa.gov.br/Downloads/sinapi-cadernos-tecnicos/SINAPI-CT-CUSTOS-HORARIOS-PRODUTIVO-E-IMPRODUTIVO-DOS-EQUIPAMENTOS.pdf" TargetMode="External"/><Relationship Id="rId4779" Type="http://schemas.openxmlformats.org/officeDocument/2006/relationships/hyperlink" Target="https://www.caixa.gov.br/Downloads/sinapi-cadernos-tecnicos/SINAPI-CT-INSTALACOES-HIDRAULICAS-RESERVACAO-E-BOMBAS-DE-RECALQUE.pdf" TargetMode="External"/><Relationship Id="rId8236" Type="http://schemas.openxmlformats.org/officeDocument/2006/relationships/hyperlink" Target="https://www.caixa.gov.br/Downloads/sinapi-cadernos-tecnicos/SINAPI-CT-PRODUCAO-DE-CONCRETO.pdf" TargetMode="External"/><Relationship Id="rId8650" Type="http://schemas.openxmlformats.org/officeDocument/2006/relationships/hyperlink" Target="https://www.caixa.gov.br/Downloads/sinapi-cadernos-tecnicos/SINAPI-CT-REDES-DE-AGUA-E-ESGOTO-EM-PEAD-LISO-(TUBOS-E-CONEXOES).pdf" TargetMode="External"/><Relationship Id="rId3795" Type="http://schemas.openxmlformats.org/officeDocument/2006/relationships/hyperlink" Target="https://www.caixa.gov.br/Downloads/sinapi-cadernos-tecnicos/SINAPI-CT-ESTRUTURAS-DE-MADEIRA.pdf" TargetMode="External"/><Relationship Id="rId4846" Type="http://schemas.openxmlformats.org/officeDocument/2006/relationships/hyperlink" Target="https://www.caixa.gov.br/Downloads/sinapi-cadernos-tecnicos/SINAPI-CT-INSTALACOES-HIDRAULICAS-RESERVACAO-E-BOMBAS-DE-RECALQUE.pdf" TargetMode="External"/><Relationship Id="rId7252" Type="http://schemas.openxmlformats.org/officeDocument/2006/relationships/hyperlink" Target="https://www.caixa.gov.br/Downloads/sinapi-cadernos-tecnicos/SINAPI-CT-MASSA-UNICA-EXTERNA.pdf" TargetMode="External"/><Relationship Id="rId8303" Type="http://schemas.openxmlformats.org/officeDocument/2006/relationships/hyperlink" Target="https://www.caixa.gov.br/Downloads/sinapi-cadernos-tecnicos/SINAPI-CT-RADIER-PISO-DE-CONCRETO-E-LAJE-SOBRE-SOLO.pdf" TargetMode="External"/><Relationship Id="rId2397" Type="http://schemas.openxmlformats.org/officeDocument/2006/relationships/hyperlink" Target="https://www.caixa.gov.br/Downloads/sinapi-cadernos-tecnicos/SINAPI-CT-DEPRECIACAO-JUROS-IMPOSTOS-E-SEGUROS-MANUTENCAO-E-MATERIAIS-NA-OPERACAO-DOS-EQUIPAMENTOS.pdf" TargetMode="External"/><Relationship Id="rId3448" Type="http://schemas.openxmlformats.org/officeDocument/2006/relationships/hyperlink" Target="https://www.caixa.gov.br/Downloads/sinapi-cadernos-tecnicos/SINAPI-CT-ESQUADRIAS-PORTAS.pdf" TargetMode="External"/><Relationship Id="rId3862" Type="http://schemas.openxmlformats.org/officeDocument/2006/relationships/hyperlink" Target="https://www.caixa.gov.br/Downloads/sinapi-cadernos-tecnicos/SINAPI-CT-FACHADAS-COM-PLACAS-CERAMICAS-E-GRANITO-INSERTADAS.pdf" TargetMode="External"/><Relationship Id="rId369" Type="http://schemas.openxmlformats.org/officeDocument/2006/relationships/hyperlink" Target="https://www.caixa.gov.br/Downloads/sinapi-cadernos-tecnicos/SINAPI-CT-ASSENTAMENTO-DE-TUBOS-DE-ESGOTO-EM-PVC-E-PEAD.pdf" TargetMode="External"/><Relationship Id="rId783" Type="http://schemas.openxmlformats.org/officeDocument/2006/relationships/hyperlink" Target="https://www.caixa.gov.br/Downloads/sinapi-cadernos-tecnicos/SINAPI-CT-ATERROS-BASES-SUB-BASES-E-IMPRIMACOES.pdf" TargetMode="External"/><Relationship Id="rId2464" Type="http://schemas.openxmlformats.org/officeDocument/2006/relationships/hyperlink" Target="https://www.caixa.gov.br/Downloads/sinapi-cadernos-tecnicos/SINAPI-CT-DEPRECIACAO-JUROS-IMPOSTOS-E-SEGUROS-MANUTENCAO-E-MATERIAIS-NA-OPERACAO-DOS-EQUIPAMENTOS.pdf" TargetMode="External"/><Relationship Id="rId3515" Type="http://schemas.openxmlformats.org/officeDocument/2006/relationships/hyperlink" Target="https://www.caixa.gov.br/Downloads/sinapi-cadernos-tecnicos/SINAPI-CT-ESQUADRIAS-PORTAS.pdf" TargetMode="External"/><Relationship Id="rId4913" Type="http://schemas.openxmlformats.org/officeDocument/2006/relationships/hyperlink" Target="https://www.caixa.gov.br/Downloads/sinapi-cadernos-tecnicos/SINAPI-CT-INSTALACOES-HIDRAULICAS-RESERVACAO-E-BOMBAS-DE-RECALQUE.pdf" TargetMode="External"/><Relationship Id="rId9077" Type="http://schemas.openxmlformats.org/officeDocument/2006/relationships/hyperlink" Target="https://www.caixa.gov.br/Downloads/sinapi-cadernos-tecnicos/SINAPI-CT-TRANSPORTE-FLUVIAL-MOMENTO-DE-TRANSPORTE.pdf" TargetMode="External"/><Relationship Id="rId9491" Type="http://schemas.openxmlformats.org/officeDocument/2006/relationships/hyperlink" Target="https://www.caixa.gov.br/Downloads/sinapi-cadernos-tecnicos/SINAPI-CT-VIDROS-E-ESPELHOS.pdf" TargetMode="External"/><Relationship Id="rId436" Type="http://schemas.openxmlformats.org/officeDocument/2006/relationships/hyperlink" Target="https://www.caixa.gov.br/Downloads/sinapi-cadernos-tecnicos/SINAPI-CT-ASSENTAMENTO-DE-TUBOS-DE-PVC-E-METALICOS-EM-REDES-DE-AGUA.pdf" TargetMode="External"/><Relationship Id="rId1066" Type="http://schemas.openxmlformats.org/officeDocument/2006/relationships/hyperlink" Target="https://www.caixa.gov.br/Downloads/sinapi-cadernos-tecnicos/SINAPI-CT-BOMBAS-HIDRAULICAS-CENTRIFUGAS-HORIZONTAIS-E-SUBMERSIVEIS.pdf" TargetMode="External"/><Relationship Id="rId1480" Type="http://schemas.openxmlformats.org/officeDocument/2006/relationships/hyperlink" Target="https://www.caixa.gov.br/Downloads/sinapi-cadernos-tecnicos/SINAPI-CT-CUSTOS-HORARIOS-PRODUTIVO-E-IMPRODUTIVO-DOS-EQUIPAMENTOS.pdf" TargetMode="External"/><Relationship Id="rId2117" Type="http://schemas.openxmlformats.org/officeDocument/2006/relationships/hyperlink" Target="https://www.caixa.gov.br/Downloads/sinapi-cadernos-tecnicos/SINAPI-CT-DEPRECIACAO-JUROS-IMPOSTOS-E-SEGUROS-MANUTENCAO-E-MATERIAIS-NA-OPERACAO-DOS-EQUIPAMENTOS.pdf" TargetMode="External"/><Relationship Id="rId8093" Type="http://schemas.openxmlformats.org/officeDocument/2006/relationships/hyperlink" Target="https://www.caixa.gov.br/Downloads/sinapi-cadernos-tecnicos/SINAPI-CT-POCOS-DE-VISITA-E-CAIXAS-PARA-BOCAS-DE-LOBO.pdf" TargetMode="External"/><Relationship Id="rId9144" Type="http://schemas.openxmlformats.org/officeDocument/2006/relationships/hyperlink" Target="https://www.caixa.gov.br/Downloads/sinapi-cadernos-tecnicos/SINAPI-CT-TRANSPORTE-DE-MATERIAIS-DENTRO-DO-CANTEIRO-DE-OBRAS.pdf" TargetMode="External"/><Relationship Id="rId850" Type="http://schemas.openxmlformats.org/officeDocument/2006/relationships/hyperlink" Target="https://www.caixa.gov.br/Downloads/sinapi-cadernos-tecnicos/SINAPI-CT-ATERROS-BASES-SUB-BASES-E-IMPRIMACOES.pdf" TargetMode="External"/><Relationship Id="rId1133" Type="http://schemas.openxmlformats.org/officeDocument/2006/relationships/hyperlink" Target="https://www.caixa.gov.br/Downloads/sinapi-cadernos-tecnicos/SINAPI-CT-CAIXAS-ENTERRADAS.pdf" TargetMode="External"/><Relationship Id="rId2531" Type="http://schemas.openxmlformats.org/officeDocument/2006/relationships/hyperlink" Target="https://www.caixa.gov.br/Downloads/sinapi-cadernos-tecnicos/SINAPI-CT-DEPRECIACAO-JUROS-IMPOSTOS-E-SEGUROS-MANUTENCAO-E-MATERIAIS-NA-OPERACAO-DOS-EQUIPAMENTOS.pdf" TargetMode="External"/><Relationship Id="rId4289" Type="http://schemas.openxmlformats.org/officeDocument/2006/relationships/hyperlink" Target="https://www.caixa.gov.br/Downloads/sinapi-cadernos-tecnicos/SINAPI-CT-IMPERMEABILIZACAO-PROTECAO-MECANICA-E-TRATAMENTO-DE-JUNTA.pdf" TargetMode="External"/><Relationship Id="rId5687" Type="http://schemas.openxmlformats.org/officeDocument/2006/relationships/hyperlink" Target="https://www.caixa.gov.br/Downloads/sinapi-cadernos-tecnicos/SINAPI-CT-INSTALACOES-PREDIAIS-DE-AGUA-QUENTE-EM-CPVC.pdf" TargetMode="External"/><Relationship Id="rId6738" Type="http://schemas.openxmlformats.org/officeDocument/2006/relationships/hyperlink" Target="https://www.caixa.gov.br/Downloads/sinapi-metodologia/Livro_SINAPI_Calculos_Parametros.pdf" TargetMode="External"/><Relationship Id="rId8160" Type="http://schemas.openxmlformats.org/officeDocument/2006/relationships/hyperlink" Target="https://www.caixa.gov.br/Downloads/sinapi-cadernos-tecnicos/SINAPI-CT-POCOS-DE-VISITA-E-CAIXAS-PARA-BOCAS-DE-LOBO.pdf" TargetMode="External"/><Relationship Id="rId503" Type="http://schemas.openxmlformats.org/officeDocument/2006/relationships/hyperlink" Target="https://www.caixa.gov.br/Downloads/sinapi-cadernos-tecnicos/SINAPI-CT-ASSENTAMENTO-DE-TUBOS-DE-PVC-E-METALICOS-EM-REDES-DE-AGUA.pdf" TargetMode="External"/><Relationship Id="rId5754" Type="http://schemas.openxmlformats.org/officeDocument/2006/relationships/hyperlink" Target="https://www.caixa.gov.br/Downloads/sinapi-cadernos-tecnicos/SINAPI-CT-INSTALACOES-PREDIAIS-DE-AGUA-QUENTE-EM-CPVC.pdf" TargetMode="External"/><Relationship Id="rId6805" Type="http://schemas.openxmlformats.org/officeDocument/2006/relationships/hyperlink" Target="https://www.caixa.gov.br/Downloads/sinapi-metodologia/Livro_SINAPI_Calculos_Parametros.pdf" TargetMode="External"/><Relationship Id="rId9211" Type="http://schemas.openxmlformats.org/officeDocument/2006/relationships/hyperlink" Target="https://www.caixa.gov.br/Downloads/sinapi-cadernos-tecnicos/SINAPI-CT-TRANSPORTE-CARGA-E-DESCARGA-DE-MATERIAIS.pdf" TargetMode="External"/><Relationship Id="rId1200" Type="http://schemas.openxmlformats.org/officeDocument/2006/relationships/hyperlink" Target="https://www.caixa.gov.br/Downloads/sinapi-cadernos-tecnicos/SINAPI-CT-CANALETAS-GRELHAS-E-CAIXAS-COM-GRELHA-PARA-DRENAGEM.pdf" TargetMode="External"/><Relationship Id="rId4356" Type="http://schemas.openxmlformats.org/officeDocument/2006/relationships/hyperlink" Target="https://www.caixa.gov.br/Downloads/sinapi-cadernos-tecnicos/SINAPI-CT-INSTALACOES-ELETRICAS-ELETRODUTOS-EMBUTIDOS-CABOS-CAIXAS-TOMADAS-E-INTERRUPTORES.pdf" TargetMode="External"/><Relationship Id="rId4770" Type="http://schemas.openxmlformats.org/officeDocument/2006/relationships/hyperlink" Target="https://www.caixa.gov.br/Downloads/sinapi-cadernos-tecnicos/SINAPI-CT-INSTALACOES-ELETRICAS-REDE-DE-DISTRIBUICAO.pdf" TargetMode="External"/><Relationship Id="rId5407" Type="http://schemas.openxmlformats.org/officeDocument/2006/relationships/hyperlink" Target="https://www.caixa.gov.br/Downloads/sinapi-cadernos-tecnicos/SINAPI-CT-INSTALACOES-PREDIAIS-DE-ESGOTO-TUBOS-E-CONEXOES.pdf" TargetMode="External"/><Relationship Id="rId5821" Type="http://schemas.openxmlformats.org/officeDocument/2006/relationships/hyperlink" Target="https://www.caixa.gov.br/Downloads/sinapi-cadernos-tecnicos/SINAPI-CT-INSTALACOES-PREDIAIS-DE-AGUAS-PLUVIAIS-TUBOS-CONEXOES-CAIXAS-E-RALOS.pdf" TargetMode="External"/><Relationship Id="rId8977" Type="http://schemas.openxmlformats.org/officeDocument/2006/relationships/hyperlink" Target="https://www.caixa.gov.br/Downloads/sinapi-cadernos-tecnicos/SINAPI-CT-TRANSPORTE-FLUVIAL-CARGA-E-DESCARGA.pdf" TargetMode="External"/><Relationship Id="rId3372" Type="http://schemas.openxmlformats.org/officeDocument/2006/relationships/hyperlink" Target="https://www.caixa.gov.br/Downloads/sinapi-cadernos-tecnicos/SINAPI-CT-ESGOTAMENTO-DE-VALA-E-REBAIXAMENTO-DO-LENCOL-FREATICO.pdf" TargetMode="External"/><Relationship Id="rId4009" Type="http://schemas.openxmlformats.org/officeDocument/2006/relationships/hyperlink" Target="https://www.caixa.gov.br/Downloads/sinapi-cadernos-tecnicos/SINAPI-CT-FORMAS-PARA-ESTRUTURAS-DE-CONCRETO-ARMADO.pdf" TargetMode="External"/><Relationship Id="rId4423" Type="http://schemas.openxmlformats.org/officeDocument/2006/relationships/hyperlink" Target="https://www.caixa.gov.br/Downloads/sinapi-cadernos-tecnicos/SINAPI-CT-INSTALACOES-ELETRICAS-ELETRODUTOS-EMBUTIDOS-CABOS-CAIXAS-TOMADAS-E-INTERRUPTORES.pdf" TargetMode="External"/><Relationship Id="rId7579" Type="http://schemas.openxmlformats.org/officeDocument/2006/relationships/hyperlink" Target="https://www.caixa.gov.br/Downloads/sinapi-cadernos-tecnicos/SINAPI-CT-PARQUINHOS-E-EQUIPAMENTOS-DE-GINASTICA-AO-AR-LIVRE.pdf" TargetMode="External"/><Relationship Id="rId7993" Type="http://schemas.openxmlformats.org/officeDocument/2006/relationships/hyperlink" Target="https://www.caixa.gov.br/Downloads/sinapi-cadernos-tecnicos/SINAPI-CT-POSTES-DE-CONCRETO-E-METALICOS.pdf" TargetMode="External"/><Relationship Id="rId293" Type="http://schemas.openxmlformats.org/officeDocument/2006/relationships/hyperlink" Target="https://www.caixa.gov.br/Downloads/sinapi-cadernos-tecnicos/SINAPI-CT-ARMACAO-PARA-ESTRUTURAS-DE-CONCRETO-ARMADO.pdf" TargetMode="External"/><Relationship Id="rId3025" Type="http://schemas.openxmlformats.org/officeDocument/2006/relationships/hyperlink" Target="https://www.caixa.gov.br/Downloads/sinapi-cadernos-tecnicos/SINAPI-CT-ESCADAS.pdf" TargetMode="External"/><Relationship Id="rId6595" Type="http://schemas.openxmlformats.org/officeDocument/2006/relationships/hyperlink" Target="https://www.caixa.gov.br/Downloads/sinapi-cadernos-tecnicos/SINAPI-CT-INSTALACOES-PARA-CANTEIROS-DE-OBRAS.pdf" TargetMode="External"/><Relationship Id="rId7646" Type="http://schemas.openxmlformats.org/officeDocument/2006/relationships/hyperlink" Target="https://www.caixa.gov.br/Downloads/sinapi-cadernos-tecnicos/SINAPI-CT-PAVIMENTO-INTERTRAVADO.pdf" TargetMode="External"/><Relationship Id="rId360" Type="http://schemas.openxmlformats.org/officeDocument/2006/relationships/hyperlink" Target="https://www.caixa.gov.br/Downloads/sinapi-cadernos-tecnicos/SINAPI-CT-ASSENTAMENTO-DE-TUBOS-DE-ESGOTO-EM-PVC-E-PEAD.pdf" TargetMode="External"/><Relationship Id="rId2041" Type="http://schemas.openxmlformats.org/officeDocument/2006/relationships/hyperlink" Target="https://www.caixa.gov.br/Downloads/sinapi-cadernos-tecnicos/SINAPI-CT-DEPRECIACAO-JUROS-IMPOSTOS-E-SEGUROS-MANUTENCAO-E-MATERIAIS-NA-OPERACAO-DOS-EQUIPAMENTOS.pdf" TargetMode="External"/><Relationship Id="rId5197" Type="http://schemas.openxmlformats.org/officeDocument/2006/relationships/hyperlink" Target="https://www.caixa.gov.br/Downloads/sinapi-cadernos-tecnicos/SINAPI-CT-INSTALACOES-HIDRAULICAS-EM-PEX.pdf" TargetMode="External"/><Relationship Id="rId6248" Type="http://schemas.openxmlformats.org/officeDocument/2006/relationships/hyperlink" Target="https://www.caixa.gov.br/Downloads/sinapi-cadernos-tecnicos/SINAPI-CT-INSTALACOES-DE-GAS-EM-PEX-MULTICAMADAS.pdf" TargetMode="External"/><Relationship Id="rId5264" Type="http://schemas.openxmlformats.org/officeDocument/2006/relationships/hyperlink" Target="https://www.caixa.gov.br/Downloads/sinapi-cadernos-tecnicos/SINAPI-CT-INSTALACOES-HIDRAULICAS-EM-PPR.pdf" TargetMode="External"/><Relationship Id="rId6662" Type="http://schemas.openxmlformats.org/officeDocument/2006/relationships/hyperlink" Target="https://www.caixa.gov.br/Downloads/sinapi-cadernos-tecnicos/SINAPI-CT-LIGACOES-PREDIAIS-DE-AGUA-E-ESGOTO.pdf" TargetMode="External"/><Relationship Id="rId7713" Type="http://schemas.openxmlformats.org/officeDocument/2006/relationships/hyperlink" Target="https://www.caixa.gov.br/Downloads/sinapi-cadernos-tecnicos/SINAPI-CT-PERFURACAO-HORIZONTAL-DIRECIONAL-HDD.pdf" TargetMode="External"/><Relationship Id="rId2858" Type="http://schemas.openxmlformats.org/officeDocument/2006/relationships/hyperlink" Target="https://www.caixa.gov.br/Downloads/sinapi-cadernos-tecnicos/SINAPI-CT-ELETROCALHAS.pdf" TargetMode="External"/><Relationship Id="rId3909" Type="http://schemas.openxmlformats.org/officeDocument/2006/relationships/hyperlink" Target="https://www.caixa.gov.br/Downloads/sinapi-cadernos-tecnicos/SINAPI-CT-FOSSAS-E-SUMIDOUROS.pdf" TargetMode="External"/><Relationship Id="rId6315" Type="http://schemas.openxmlformats.org/officeDocument/2006/relationships/hyperlink" Target="https://www.caixa.gov.br/Downloads/sinapi-cadernos-tecnicos/SINAPI-CT-INSTALACOES-DE-AR-CONDICIONADO.pdf" TargetMode="External"/><Relationship Id="rId99" Type="http://schemas.openxmlformats.org/officeDocument/2006/relationships/hyperlink" Target="https://www.caixa.gov.br/Downloads/sinapi-cadernos-tecnicos/SINAPI-CT-ARGAMASSAS.pdf" TargetMode="External"/><Relationship Id="rId1874" Type="http://schemas.openxmlformats.org/officeDocument/2006/relationships/hyperlink" Target="https://www.caixa.gov.br/Downloads/sinapi-cadernos-tecnicos/SINAPI-CT-DEPRECIACAO-JUROS-IMPOSTOS-E-SEGUROS-MANUTENCAO-E-MATERIAIS-NA-OPERACAO-DOS-EQUIPAMENTOS.pdf" TargetMode="External"/><Relationship Id="rId2925" Type="http://schemas.openxmlformats.org/officeDocument/2006/relationships/hyperlink" Target="https://www.caixa.gov.br/Downloads/sinapi-cadernos-tecnicos/SINAPI-CT-ENERGIA-SOLAR-PARA-EDIFICACOES.pdf" TargetMode="External"/><Relationship Id="rId4280" Type="http://schemas.openxmlformats.org/officeDocument/2006/relationships/hyperlink" Target="https://www.caixa.gov.br/Downloads/sinapi-cadernos-tecnicos/SINAPI-CT-ILUMINACAO-PREDIAL-E-MONITORAMENTO.pdf" TargetMode="External"/><Relationship Id="rId5331" Type="http://schemas.openxmlformats.org/officeDocument/2006/relationships/hyperlink" Target="https://www.caixa.gov.br/Downloads/sinapi-cadernos-tecnicos/SINAPI-CT-INSTALACOES-PREDIAIS-DE-ESGOTO-TUBOS-E-CONEXOES.pdf" TargetMode="External"/><Relationship Id="rId8487" Type="http://schemas.openxmlformats.org/officeDocument/2006/relationships/hyperlink" Target="https://www.caixa.gov.br/Downloads/sinapi-cadernos-tecnicos/SINAPI-CT-REDES-ENTERRADAS-DE-DISTRIBUICAO-ELETRICA.pdf" TargetMode="External"/><Relationship Id="rId9538" Type="http://schemas.openxmlformats.org/officeDocument/2006/relationships/hyperlink" Target="https://www.caixa.gov.br/Downloads/sinapi-cadernos-tecnicos/SINAPI-CT-VALVULAS-E-REGISTROS-PARA-SISTEMAS-PREDIAIS.pdf" TargetMode="External"/><Relationship Id="rId1527" Type="http://schemas.openxmlformats.org/officeDocument/2006/relationships/hyperlink" Target="https://www.caixa.gov.br/Downloads/sinapi-cadernos-tecnicos/SINAPI-CT-CUSTOS-HORARIOS-PRODUTIVO-E-IMPRODUTIVO-DOS-EQUIPAMENTOS.pdf" TargetMode="External"/><Relationship Id="rId1941" Type="http://schemas.openxmlformats.org/officeDocument/2006/relationships/hyperlink" Target="https://www.caixa.gov.br/Downloads/sinapi-cadernos-tecnicos/SINAPI-CT-DEPRECIACAO-JUROS-IMPOSTOS-E-SEGUROS-MANUTENCAO-E-MATERIAIS-NA-OPERACAO-DOS-EQUIPAMENTOS.pdf" TargetMode="External"/><Relationship Id="rId7089" Type="http://schemas.openxmlformats.org/officeDocument/2006/relationships/hyperlink" Target="https://www.caixa.gov.br/Downloads/sinapi-metodologia/Livro_SINAPI_Calculos_Parametros.pdf" TargetMode="External"/><Relationship Id="rId8554" Type="http://schemas.openxmlformats.org/officeDocument/2006/relationships/hyperlink" Target="https://www.caixa.gov.br/Downloads/sinapi-cadernos-tecnicos/SINAPI-CT-REDES-DE-LOGICA-TELEFONIA-E-IMAGEM.pdf" TargetMode="External"/><Relationship Id="rId9605" Type="http://schemas.openxmlformats.org/officeDocument/2006/relationships/hyperlink" Target="https://www.caixa.gov.br/Downloads/sinapi-cadernos-tecnicos/SINAPI-CT-VALVULAS-PARA-REDES-DE-SANEAMENTO.pdf" TargetMode="External"/><Relationship Id="rId3699" Type="http://schemas.openxmlformats.org/officeDocument/2006/relationships/hyperlink" Target="https://www.caixa.gov.br/Downloads/sinapi-cadernos-tecnicos/SINAPI-CT-ESTRUTURAS-PRE-FABRICADAS-E-PRE-MOLDADAS.pdf" TargetMode="External"/><Relationship Id="rId4000" Type="http://schemas.openxmlformats.org/officeDocument/2006/relationships/hyperlink" Target="https://www.caixa.gov.br/Downloads/sinapi-cadernos-tecnicos/SINAPI-CT-FORMAS-PARA-ESTRUTURAS-DE-CONCRETO-ARMADO.pdf" TargetMode="External"/><Relationship Id="rId7156" Type="http://schemas.openxmlformats.org/officeDocument/2006/relationships/hyperlink" Target="https://www.caixa.gov.br/Downloads/sinapi-cadernos-tecnicos/SINAPI-CT-LOUCAS-E-METAIS.pdf" TargetMode="External"/><Relationship Id="rId7570" Type="http://schemas.openxmlformats.org/officeDocument/2006/relationships/hyperlink" Target="https://www.caixa.gov.br/Downloads/sinapi-cadernos-tecnicos/SINAPI-CT-PARQUINHOS-E-EQUIPAMENTOS-DE-GINASTICA-AO-AR-LIVRE.pdf" TargetMode="External"/><Relationship Id="rId8207" Type="http://schemas.openxmlformats.org/officeDocument/2006/relationships/hyperlink" Target="https://www.caixa.gov.br/Downloads/sinapi-cadernos-tecnicos/SINAPI-CT-POCOS-DE-VISITA-E-CAIXAS-PARA-BOCAS-DE-LOBO.pdf" TargetMode="External"/><Relationship Id="rId8621" Type="http://schemas.openxmlformats.org/officeDocument/2006/relationships/hyperlink" Target="https://www.caixa.gov.br/Downloads/sinapi-cadernos-tecnicos/SINAPI-CT-REDES-DE-AGUA-E-ESGOTO-EM-PEAD-LISO-(TUBOS-E-CONEXOES).pdf" TargetMode="External"/><Relationship Id="rId6172" Type="http://schemas.openxmlformats.org/officeDocument/2006/relationships/hyperlink" Target="https://www.caixa.gov.br/Downloads/sinapi-cadernos-tecnicos/SINAPI-CT-INSTALACOES-DE-GAS-E-INCENDIO-EM-ACO-E-FERRO-GALVANIZADO.pdf" TargetMode="External"/><Relationship Id="rId7223" Type="http://schemas.openxmlformats.org/officeDocument/2006/relationships/hyperlink" Target="https://www.caixa.gov.br/Downloads/sinapi-cadernos-tecnicos/SINAPI-CT-LUMINARIAS-EXTERNAS.pdf" TargetMode="External"/><Relationship Id="rId687" Type="http://schemas.openxmlformats.org/officeDocument/2006/relationships/hyperlink" Target="https://www.caixa.gov.br/Downloads/sinapi-cadernos-tecnicos/SINAPI-CT-ASSENTAMENTO-DE-TUBOS-DE-ESGOTO-OU-DRENAGEM-PLUVIAL-EM-CONCRETO.pdf" TargetMode="External"/><Relationship Id="rId2368" Type="http://schemas.openxmlformats.org/officeDocument/2006/relationships/hyperlink" Target="https://www.caixa.gov.br/Downloads/sinapi-cadernos-tecnicos/SINAPI-CT-DEPRECIACAO-JUROS-IMPOSTOS-E-SEGUROS-MANUTENCAO-E-MATERIAIS-NA-OPERACAO-DOS-EQUIPAMENTOS.pdf" TargetMode="External"/><Relationship Id="rId3766" Type="http://schemas.openxmlformats.org/officeDocument/2006/relationships/hyperlink" Target="https://www.caixa.gov.br/Downloads/sinapi-cadernos-tecnicos/SINAPI-CT-ESTRUTURAS-DE-MADEIRA.pdf" TargetMode="External"/><Relationship Id="rId4817" Type="http://schemas.openxmlformats.org/officeDocument/2006/relationships/hyperlink" Target="https://www.caixa.gov.br/Downloads/sinapi-cadernos-tecnicos/SINAPI-CT-INSTALACOES-HIDRAULICAS-RESERVACAO-E-BOMBAS-DE-RECALQUE.pdf" TargetMode="External"/><Relationship Id="rId9395" Type="http://schemas.openxmlformats.org/officeDocument/2006/relationships/hyperlink" Target="https://www.caixa.gov.br/Downloads/sinapi-cadernos-tecnicos/SINAPI-CT-TUBULOES.pdf" TargetMode="External"/><Relationship Id="rId2782" Type="http://schemas.openxmlformats.org/officeDocument/2006/relationships/hyperlink" Target="https://www.caixa.gov.br/Downloads/sinapi-cadernos-tecnicos/SINAPI-CT-DUTOS-PARA-AR-CONDICIONADO.pdf" TargetMode="External"/><Relationship Id="rId3419" Type="http://schemas.openxmlformats.org/officeDocument/2006/relationships/hyperlink" Target="https://www.caixa.gov.br/Downloads/sinapi-cadernos-tecnicos/SINAPI-CT-ESQUADRIAS-PORTAS.pdf" TargetMode="External"/><Relationship Id="rId3833" Type="http://schemas.openxmlformats.org/officeDocument/2006/relationships/hyperlink" Target="https://www.caixa.gov.br/Downloads/sinapi-cadernos-tecnicos/SINAPI-CT-EXECUCAO-DE-TIRANTES.pdf" TargetMode="External"/><Relationship Id="rId6989" Type="http://schemas.openxmlformats.org/officeDocument/2006/relationships/hyperlink" Target="https://www.caixa.gov.br/Downloads/sinapi-metodologia/Livro_SINAPI_Calculos_Parametros.pdf" TargetMode="External"/><Relationship Id="rId9048" Type="http://schemas.openxmlformats.org/officeDocument/2006/relationships/hyperlink" Target="https://www.caixa.gov.br/Downloads/sinapi-cadernos-tecnicos/SINAPI-CT-TRANSPORTE-FLUVIAL-CARGA-E-DESCARGA.pdf" TargetMode="External"/><Relationship Id="rId754" Type="http://schemas.openxmlformats.org/officeDocument/2006/relationships/hyperlink" Target="https://www.caixa.gov.br/Downloads/sinapi-cadernos-tecnicos/SINAPI-CT-ATERROS-BASES-SUB-BASES-E-IMPRIMACOES.pdf" TargetMode="External"/><Relationship Id="rId1384" Type="http://schemas.openxmlformats.org/officeDocument/2006/relationships/hyperlink" Target="https://www.caixa.gov.br/Downloads/sinapi-cadernos-tecnicos/SINAPI-CT-CONTRAPISO.pdf" TargetMode="External"/><Relationship Id="rId2435" Type="http://schemas.openxmlformats.org/officeDocument/2006/relationships/hyperlink" Target="https://www.caixa.gov.br/Downloads/sinapi-cadernos-tecnicos/SINAPI-CT-DEPRECIACAO-JUROS-IMPOSTOS-E-SEGUROS-MANUTENCAO-E-MATERIAIS-NA-OPERACAO-DOS-EQUIPAMENTOS.pdf" TargetMode="External"/><Relationship Id="rId3900" Type="http://schemas.openxmlformats.org/officeDocument/2006/relationships/hyperlink" Target="https://www.caixa.gov.br/Downloads/sinapi-cadernos-tecnicos/SINAPI-CT-FOSSAS-E-SUMIDOUROS.pdf" TargetMode="External"/><Relationship Id="rId9462" Type="http://schemas.openxmlformats.org/officeDocument/2006/relationships/hyperlink" Target="https://www.caixa.gov.br/Downloads/sinapi-cadernos-tecnicos/SINAPI-CT-VIDROS-E-ESPELHOS.pdf" TargetMode="External"/><Relationship Id="rId90" Type="http://schemas.openxmlformats.org/officeDocument/2006/relationships/hyperlink" Target="https://www.caixa.gov.br/Downloads/sinapi-cadernos-tecnicos/SINAPI-CT-ALVENARIAS-DIVERSAS.pdf" TargetMode="External"/><Relationship Id="rId407" Type="http://schemas.openxmlformats.org/officeDocument/2006/relationships/hyperlink" Target="https://www.caixa.gov.br/Downloads/sinapi-cadernos-tecnicos/SINAPI-CT-ASSENTAMENTO-DE-TUBOS-DE-PVC-E-METALICOS-EM-REDES-DE-AGUA.pdf" TargetMode="External"/><Relationship Id="rId821" Type="http://schemas.openxmlformats.org/officeDocument/2006/relationships/hyperlink" Target="https://www.caixa.gov.br/Downloads/sinapi-cadernos-tecnicos/SINAPI-CT-ATERROS-BASES-SUB-BASES-E-IMPRIMACOES.pdf" TargetMode="External"/><Relationship Id="rId1037" Type="http://schemas.openxmlformats.org/officeDocument/2006/relationships/hyperlink" Target="https://www.caixa.gov.br/Downloads/sinapi-cadernos-tecnicos/SINAPI-CT-BOCAS-PARA-BUEIROS.pdf" TargetMode="External"/><Relationship Id="rId1451" Type="http://schemas.openxmlformats.org/officeDocument/2006/relationships/hyperlink" Target="https://www.caixa.gov.br/Downloads/sinapi-cadernos-tecnicos/SINAPI-CT-CUSTOS-HORARIOS-PRODUTIVO-E-IMPRODUTIVO-DOS-EQUIPAMENTOS.pdf" TargetMode="External"/><Relationship Id="rId2502" Type="http://schemas.openxmlformats.org/officeDocument/2006/relationships/hyperlink" Target="https://www.caixa.gov.br/Downloads/sinapi-cadernos-tecnicos/SINAPI-CT-DEPRECIACAO-JUROS-IMPOSTOS-E-SEGUROS-MANUTENCAO-E-MATERIAIS-NA-OPERACAO-DOS-EQUIPAMENTOS.pdf" TargetMode="External"/><Relationship Id="rId5658" Type="http://schemas.openxmlformats.org/officeDocument/2006/relationships/hyperlink" Target="https://www.caixa.gov.br/Downloads/sinapi-cadernos-tecnicos/SINAPI-CT-INSTALACOES-PREDIAIS-DE-AGUA-QUENTE-EM-CPVC.pdf" TargetMode="External"/><Relationship Id="rId6709" Type="http://schemas.openxmlformats.org/officeDocument/2006/relationships/hyperlink" Target="https://www.caixa.gov.br/Downloads/sinapi-cadernos-tecnicos/SINAPI-CT-LIMPEZA-DE-OBRA.pdf" TargetMode="External"/><Relationship Id="rId8064" Type="http://schemas.openxmlformats.org/officeDocument/2006/relationships/hyperlink" Target="https://www.caixa.gov.br/Downloads/sinapi-cadernos-tecnicos/SINAPI-CT-POCOS-DE-VISITA-E-CAIXAS-PARA-BOCAS-DE-LOBO.pdf" TargetMode="External"/><Relationship Id="rId9115" Type="http://schemas.openxmlformats.org/officeDocument/2006/relationships/hyperlink" Target="https://www.caixa.gov.br/Downloads/sinapi-cadernos-tecnicos/SINAPI-CT-TRANSPORTE-DE-MATERIAIS-DENTRO-DO-CANTEIRO-DE-OBRAS.pdf" TargetMode="External"/><Relationship Id="rId1104" Type="http://schemas.openxmlformats.org/officeDocument/2006/relationships/hyperlink" Target="https://www.caixa.gov.br/Downloads/sinapi-cadernos-tecnicos/SINAPI-CT-CAIXAS-ENTERRADAS.pdf" TargetMode="External"/><Relationship Id="rId4674" Type="http://schemas.openxmlformats.org/officeDocument/2006/relationships/hyperlink" Target="https://www.caixa.gov.br/Downloads/sinapi-cadernos-tecnicos/SINAPI-CT-INSTALACOES-ELETRICAS-QUADROS-CABOS-DISJUNTORES-CONTATORES-E-BARRAMENTOS-BLINDADOS.pdf" TargetMode="External"/><Relationship Id="rId5725" Type="http://schemas.openxmlformats.org/officeDocument/2006/relationships/hyperlink" Target="https://www.caixa.gov.br/Downloads/sinapi-cadernos-tecnicos/SINAPI-CT-INSTALACOES-PREDIAIS-DE-AGUA-QUENTE-EM-CPVC.pdf" TargetMode="External"/><Relationship Id="rId7080" Type="http://schemas.openxmlformats.org/officeDocument/2006/relationships/hyperlink" Target="https://www.caixa.gov.br/Downloads/sinapi-metodologia/Livro_SINAPI_Calculos_Parametros.pdf" TargetMode="External"/><Relationship Id="rId8131" Type="http://schemas.openxmlformats.org/officeDocument/2006/relationships/hyperlink" Target="https://www.caixa.gov.br/Downloads/sinapi-cadernos-tecnicos/SINAPI-CT-POCOS-DE-VISITA-E-CAIXAS-PARA-BOCAS-DE-LOBO.pdf" TargetMode="External"/><Relationship Id="rId3276" Type="http://schemas.openxmlformats.org/officeDocument/2006/relationships/hyperlink" Target="https://www.caixa.gov.br/Downloads/sinapi-cadernos-tecnicos/SINAPI-CT-ESCAVACAO-DE-VALAS.pdf" TargetMode="External"/><Relationship Id="rId3690" Type="http://schemas.openxmlformats.org/officeDocument/2006/relationships/hyperlink" Target="https://www.caixa.gov.br/Downloads/sinapi-cadernos-tecnicos/SINAPI-CT-ESTRUTURAS-PRE-FABRICADAS-E-PRE-MOLDADAS.pdf" TargetMode="External"/><Relationship Id="rId4327" Type="http://schemas.openxmlformats.org/officeDocument/2006/relationships/hyperlink" Target="https://www.caixa.gov.br/Downloads/sinapi-cadernos-tecnicos/SINAPI-CT-INSTALACOES-ELETRICAS-ELETRODUTOS-EMBUTIDOS-CABOS-CAIXAS-TOMADAS-E-INTERRUPTORES.pdf" TargetMode="External"/><Relationship Id="rId197" Type="http://schemas.openxmlformats.org/officeDocument/2006/relationships/hyperlink" Target="https://www.caixa.gov.br/Downloads/sinapi-cadernos-tecnicos/SINAPI-CT-ARGAMASSAS.pdf" TargetMode="External"/><Relationship Id="rId2292" Type="http://schemas.openxmlformats.org/officeDocument/2006/relationships/hyperlink" Target="https://www.caixa.gov.br/Downloads/sinapi-cadernos-tecnicos/SINAPI-CT-DEPRECIACAO-JUROS-IMPOSTOS-E-SEGUROS-MANUTENCAO-E-MATERIAIS-NA-OPERACAO-DOS-EQUIPAMENTOS.pdf" TargetMode="External"/><Relationship Id="rId3343" Type="http://schemas.openxmlformats.org/officeDocument/2006/relationships/hyperlink" Target="https://www.caixa.gov.br/Downloads/sinapi-cadernos-tecnicos/SINAPI-CT-ESCORAMENTO-E-PREPARO-DE-FUNDO-DE-VALAS.pdf" TargetMode="External"/><Relationship Id="rId4741" Type="http://schemas.openxmlformats.org/officeDocument/2006/relationships/hyperlink" Target="https://www.caixa.gov.br/Downloads/sinapi-cadernos-tecnicos/SINAPI-CT-INSTALACOES-ELETRICAS-REDE-DE-DISTRIBUICAO.pdf" TargetMode="External"/><Relationship Id="rId6499" Type="http://schemas.openxmlformats.org/officeDocument/2006/relationships/hyperlink" Target="https://www.caixa.gov.br/Downloads/sinapi-cadernos-tecnicos/SINAPI-CT-INSTALACOES-EM-COBRE.pdf" TargetMode="External"/><Relationship Id="rId7897" Type="http://schemas.openxmlformats.org/officeDocument/2006/relationships/hyperlink" Target="https://www.caixa.gov.br/Downloads/sinapi-cadernos-tecnicos/SINAPI-CT-PINTURA-EM-SUPERFICIES-METALICAS.pdf" TargetMode="External"/><Relationship Id="rId8948" Type="http://schemas.openxmlformats.org/officeDocument/2006/relationships/hyperlink" Target="https://www.caixa.gov.br/Downloads/sinapi-cadernos-tecnicos/SINAPI-CT-TELHAMENTO-PARA-COBERTURA.pdf" TargetMode="External"/><Relationship Id="rId264" Type="http://schemas.openxmlformats.org/officeDocument/2006/relationships/hyperlink" Target="https://www.caixa.gov.br/Downloads/sinapi-cadernos-tecnicos/SINAPI-CT-ARMACAO-DE-ESTACAS.pdf" TargetMode="External"/><Relationship Id="rId7964" Type="http://schemas.openxmlformats.org/officeDocument/2006/relationships/hyperlink" Target="https://www.caixa.gov.br/Downloads/sinapi-cadernos-tecnicos/SINAPI-CT-PISOS.pdf" TargetMode="External"/><Relationship Id="rId3410" Type="http://schemas.openxmlformats.org/officeDocument/2006/relationships/hyperlink" Target="https://www.caixa.gov.br/Downloads/sinapi-cadernos-tecnicos/SINAPI-CT-ESQUADRIAS-JANELAS.pdf" TargetMode="External"/><Relationship Id="rId6566" Type="http://schemas.openxmlformats.org/officeDocument/2006/relationships/hyperlink" Target="https://www.caixa.gov.br/Downloads/sinapi-cadernos-tecnicos/SINAPI-CT-INSTALACOES-EM-COBRE.pdf" TargetMode="External"/><Relationship Id="rId6980" Type="http://schemas.openxmlformats.org/officeDocument/2006/relationships/hyperlink" Target="https://www.caixa.gov.br/Downloads/sinapi-metodologia/Livro_SINAPI_Calculos_Parametros.pdf" TargetMode="External"/><Relationship Id="rId7617" Type="http://schemas.openxmlformats.org/officeDocument/2006/relationships/hyperlink" Target="https://www.caixa.gov.br/Downloads/sinapi-cadernos-tecnicos/SINAPI-CT-PAVIMENTACOES-DIVERSAS-PARALELEPIPEDOS-E-PEDRAS-POLIEDRICAS.pdf" TargetMode="External"/><Relationship Id="rId331" Type="http://schemas.openxmlformats.org/officeDocument/2006/relationships/hyperlink" Target="https://www.caixa.gov.br/Downloads/sinapi-cadernos-tecnicos/SINAPI-CT-ARRASAMENTO-DE-ESTACAS.pdf" TargetMode="External"/><Relationship Id="rId2012" Type="http://schemas.openxmlformats.org/officeDocument/2006/relationships/hyperlink" Target="https://www.caixa.gov.br/Downloads/sinapi-cadernos-tecnicos/SINAPI-CT-DEPRECIACAO-JUROS-IMPOSTOS-E-SEGUROS-MANUTENCAO-E-MATERIAIS-NA-OPERACAO-DOS-EQUIPAMENTOS.pdf" TargetMode="External"/><Relationship Id="rId5168" Type="http://schemas.openxmlformats.org/officeDocument/2006/relationships/hyperlink" Target="https://www.caixa.gov.br/Downloads/sinapi-cadernos-tecnicos/SINAPI-CT-INSTALACOES-HIDRAULICAS-EM-PEX.pdf" TargetMode="External"/><Relationship Id="rId5582" Type="http://schemas.openxmlformats.org/officeDocument/2006/relationships/hyperlink" Target="https://www.caixa.gov.br/Downloads/sinapi-cadernos-tecnicos/SINAPI-CT-INSTALACOES-PREDIAIS-DE-AGUA-FRIA-EM-PVC.pdf" TargetMode="External"/><Relationship Id="rId6219" Type="http://schemas.openxmlformats.org/officeDocument/2006/relationships/hyperlink" Target="https://www.caixa.gov.br/Downloads/sinapi-cadernos-tecnicos/SINAPI-CT-INSTALACOES-DE-GAS-E-INCENDIO-EM-ACO-E-FERRO-GALVANIZADO.pdf" TargetMode="External"/><Relationship Id="rId6633" Type="http://schemas.openxmlformats.org/officeDocument/2006/relationships/hyperlink" Target="https://www.caixa.gov.br/Downloads/sinapi-cadernos-tecnicos/SINAPI-CT-LAJES-PRE-MOLDADAS.pdf" TargetMode="External"/><Relationship Id="rId1778" Type="http://schemas.openxmlformats.org/officeDocument/2006/relationships/hyperlink" Target="https://www.caixa.gov.br/Downloads/sinapi-cadernos-tecnicos/SINAPI-CT-CUSTOS-HORARIOS-PRODUTIVO-E-IMPRODUTIVO-DOS-EQUIPAMENTOS.pdf" TargetMode="External"/><Relationship Id="rId2829" Type="http://schemas.openxmlformats.org/officeDocument/2006/relationships/hyperlink" Target="https://www.caixa.gov.br/Downloads/sinapi-cadernos-tecnicos/SINAPI-CT-ELETROCALHAS.pdf" TargetMode="External"/><Relationship Id="rId4184" Type="http://schemas.openxmlformats.org/officeDocument/2006/relationships/hyperlink" Target="https://www.caixa.gov.br/Downloads/sinapi-cadernos-tecnicos/SINAPI-CT-GUARDA-CORPO-CORRIMAO-E-GRADE-PARA-ESQUADRIAS.pdf" TargetMode="External"/><Relationship Id="rId5235" Type="http://schemas.openxmlformats.org/officeDocument/2006/relationships/hyperlink" Target="https://www.caixa.gov.br/Downloads/sinapi-cadernos-tecnicos/SINAPI-CT-INSTALACOES-HIDRAULICAS-EM-PPR.pdf" TargetMode="External"/><Relationship Id="rId6700" Type="http://schemas.openxmlformats.org/officeDocument/2006/relationships/hyperlink" Target="https://www.caixa.gov.br/Downloads/sinapi-cadernos-tecnicos/SINAPI-CT-LIMPEZA-DE-OBRA.pdf" TargetMode="External"/><Relationship Id="rId4251" Type="http://schemas.openxmlformats.org/officeDocument/2006/relationships/hyperlink" Target="https://www.caixa.gov.br/Downloads/sinapi-cadernos-tecnicos/SINAPI-CT-ILUMINACAO-PREDIAL-E-MONITORAMENTO.pdf" TargetMode="External"/><Relationship Id="rId5302" Type="http://schemas.openxmlformats.org/officeDocument/2006/relationships/hyperlink" Target="https://www.caixa.gov.br/Downloads/sinapi-cadernos-tecnicos/SINAPI-CT-INSTALACOES-HIDRAULICAS-EM-PPR.pdf" TargetMode="External"/><Relationship Id="rId8458" Type="http://schemas.openxmlformats.org/officeDocument/2006/relationships/hyperlink" Target="https://www.caixa.gov.br/Downloads/sinapi-cadernos-tecnicos/SINAPI-CT-RECOMPOSICAO-DE-PAVIMENTOS.pdf" TargetMode="External"/><Relationship Id="rId9509" Type="http://schemas.openxmlformats.org/officeDocument/2006/relationships/hyperlink" Target="https://www.caixa.gov.br/Downloads/sinapi-cadernos-tecnicos/SINAPI-CT-VALVULAS-E-REGISTROS-PARA-SISTEMAS-PREDIAIS.pdf" TargetMode="External"/><Relationship Id="rId1845" Type="http://schemas.openxmlformats.org/officeDocument/2006/relationships/hyperlink" Target="https://www.caixa.gov.br/Downloads/sinapi-cadernos-tecnicos/SINAPI-CT-DEMOLICOES-E-REMOCOES.pdf" TargetMode="External"/><Relationship Id="rId7474" Type="http://schemas.openxmlformats.org/officeDocument/2006/relationships/hyperlink" Target="https://www.caixa.gov.br/Downloads/sinapi-cadernos-tecnicos/SINAPI-CT-PAREDES-DE-CONCRETO-ARMACAO.pdf" TargetMode="External"/><Relationship Id="rId8872" Type="http://schemas.openxmlformats.org/officeDocument/2006/relationships/hyperlink" Target="https://www.caixa.gov.br/Downloads/sinapi-cadernos-tecnicos/SINAPI-CT-SISTEMAS-DE-MEDICAO.pdf" TargetMode="External"/><Relationship Id="rId1912" Type="http://schemas.openxmlformats.org/officeDocument/2006/relationships/hyperlink" Target="https://www.caixa.gov.br/Downloads/sinapi-cadernos-tecnicos/SINAPI-CT-DEPRECIACAO-JUROS-IMPOSTOS-E-SEGUROS-MANUTENCAO-E-MATERIAIS-NA-OPERACAO-DOS-EQUIPAMENTOS.pdf" TargetMode="External"/><Relationship Id="rId6076" Type="http://schemas.openxmlformats.org/officeDocument/2006/relationships/hyperlink" Target="https://www.caixa.gov.br/Downloads/sinapi-cadernos-tecnicos/SINAPI-CT-INSTALACOES-DE-GAS-E-INCENDIO-EM-ACO-E-FERRO-GALVANIZADO.pdf" TargetMode="External"/><Relationship Id="rId7127" Type="http://schemas.openxmlformats.org/officeDocument/2006/relationships/hyperlink" Target="https://www.caixa.gov.br/Downloads/sinapi-cadernos-tecnicos/SINAPI-CT-LOUCAS-E-METAIS.pdf" TargetMode="External"/><Relationship Id="rId8525" Type="http://schemas.openxmlformats.org/officeDocument/2006/relationships/hyperlink" Target="https://www.caixa.gov.br/Downloads/sinapi-cadernos-tecnicos/SINAPI-CT-REDES-DE-LOGICA-TELEFONIA-E-IMAGEM.pdf" TargetMode="External"/><Relationship Id="rId5092" Type="http://schemas.openxmlformats.org/officeDocument/2006/relationships/hyperlink" Target="https://www.caixa.gov.br/Downloads/sinapi-cadernos-tecnicos/SINAPI-CT-INSTALACOES-HIDRAULICAS-EM-PEX.pdf" TargetMode="External"/><Relationship Id="rId6490" Type="http://schemas.openxmlformats.org/officeDocument/2006/relationships/hyperlink" Target="https://www.caixa.gov.br/Downloads/sinapi-cadernos-tecnicos/SINAPI-CT-INSTALACOES-EM-COBRE.pdf" TargetMode="External"/><Relationship Id="rId7541" Type="http://schemas.openxmlformats.org/officeDocument/2006/relationships/hyperlink" Target="https://www.caixa.gov.br/Downloads/sinapi-cadernos-tecnicos/SINAPI-CT-PAREDES-EM-DRYWALL.pdf" TargetMode="External"/><Relationship Id="rId2686" Type="http://schemas.openxmlformats.org/officeDocument/2006/relationships/hyperlink" Target="https://www.caixa.gov.br/Downloads/sinapi-cadernos-tecnicos/SINAPI-CT-DISSIPADORES-DE-ENERGIA.pdf" TargetMode="External"/><Relationship Id="rId3737" Type="http://schemas.openxmlformats.org/officeDocument/2006/relationships/hyperlink" Target="https://www.caixa.gov.br/Downloads/sinapi-cadernos-tecnicos/SINAPI-CT-ESTRUTURAS-DE-CONTENCAO-PERFIS-PRANCHADOS-CORTINAS-E-MUROS-DE-ARRIMO.pdf" TargetMode="External"/><Relationship Id="rId6143" Type="http://schemas.openxmlformats.org/officeDocument/2006/relationships/hyperlink" Target="https://www.caixa.gov.br/Downloads/sinapi-cadernos-tecnicos/SINAPI-CT-INSTALACOES-DE-GAS-E-INCENDIO-EM-ACO-E-FERRO-GALVANIZADO.pdf" TargetMode="External"/><Relationship Id="rId9299" Type="http://schemas.openxmlformats.org/officeDocument/2006/relationships/hyperlink" Target="https://www.caixa.gov.br/Downloads/sinapi-cadernos-tecnicos/SINAPI-CT-TRANSPORTE-CARGA-E-DESCARGA-DE-MATERIAIS.pdf" TargetMode="External"/><Relationship Id="rId658" Type="http://schemas.openxmlformats.org/officeDocument/2006/relationships/hyperlink" Target="https://www.caixa.gov.br/Downloads/sinapi-cadernos-tecnicos/SINAPI-CT-ASSENTAMENTO-DE-TUBOS-DE-ESGOTO-OU-DRENAGEM-PLUVIAL-EM-CONCRETO.pdf" TargetMode="External"/><Relationship Id="rId1288" Type="http://schemas.openxmlformats.org/officeDocument/2006/relationships/hyperlink" Target="https://www.caixa.gov.br/Downloads/sinapi-cadernos-tecnicos/SINAPI-CT-CONCRETO-PROJETADO.pdf" TargetMode="External"/><Relationship Id="rId2339" Type="http://schemas.openxmlformats.org/officeDocument/2006/relationships/hyperlink" Target="https://www.caixa.gov.br/Downloads/sinapi-cadernos-tecnicos/SINAPI-CT-DEPRECIACAO-JUROS-IMPOSTOS-E-SEGUROS-MANUTENCAO-E-MATERIAIS-NA-OPERACAO-DOS-EQUIPAMENTOS.pdf" TargetMode="External"/><Relationship Id="rId2753" Type="http://schemas.openxmlformats.org/officeDocument/2006/relationships/hyperlink" Target="https://www.caixa.gov.br/Downloads/sinapi-cadernos-tecnicos/SINAPI-CT-DRENOS.pdf" TargetMode="External"/><Relationship Id="rId3804" Type="http://schemas.openxmlformats.org/officeDocument/2006/relationships/hyperlink" Target="https://www.caixa.gov.br/Downloads/sinapi-cadernos-tecnicos/SINAPI-CT-EXECUCAO-DE-GRAMPO-PARA-SOLO-GRAMPEADO.pdf" TargetMode="External"/><Relationship Id="rId6210" Type="http://schemas.openxmlformats.org/officeDocument/2006/relationships/hyperlink" Target="https://www.caixa.gov.br/Downloads/sinapi-cadernos-tecnicos/SINAPI-CT-INSTALACOES-DE-GAS-E-INCENDIO-EM-ACO-E-FERRO-GALVANIZADO.pdf" TargetMode="External"/><Relationship Id="rId9366" Type="http://schemas.openxmlformats.org/officeDocument/2006/relationships/hyperlink" Target="https://www.caixa.gov.br/Downloads/sinapi-cadernos-tecnicos/SINAPI-CT-TUBULACAO-FLANGEADA-PARA-REDES-DE-AGUA.pdf" TargetMode="External"/><Relationship Id="rId725" Type="http://schemas.openxmlformats.org/officeDocument/2006/relationships/hyperlink" Target="https://www.caixa.gov.br/Downloads/sinapi-cadernos-tecnicos/SINAPI-CT-ATERRO-E-REATERRO-DE-VALAS.pdf" TargetMode="External"/><Relationship Id="rId1355" Type="http://schemas.openxmlformats.org/officeDocument/2006/relationships/hyperlink" Target="https://www.caixa.gov.br/Downloads/sinapi-cadernos-tecnicos/SINAPI-CT-CONCRETO-PROTENDIDO.pdf" TargetMode="External"/><Relationship Id="rId2406" Type="http://schemas.openxmlformats.org/officeDocument/2006/relationships/hyperlink" Target="https://www.caixa.gov.br/Downloads/sinapi-cadernos-tecnicos/SINAPI-CT-DEPRECIACAO-JUROS-IMPOSTOS-E-SEGUROS-MANUTENCAO-E-MATERIAIS-NA-OPERACAO-DOS-EQUIPAMENTOS.pdf" TargetMode="External"/><Relationship Id="rId8382" Type="http://schemas.openxmlformats.org/officeDocument/2006/relationships/hyperlink" Target="https://www.caixa.gov.br/Downloads/sinapi-cadernos-tecnicos/SINAPI-CT-RASGOS-E-FIXACOES.pdf" TargetMode="External"/><Relationship Id="rId9019" Type="http://schemas.openxmlformats.org/officeDocument/2006/relationships/hyperlink" Target="https://www.caixa.gov.br/Downloads/sinapi-cadernos-tecnicos/SINAPI-CT-TRANSPORTE-FLUVIAL-CARGA-E-DESCARGA.pdf" TargetMode="External"/><Relationship Id="rId9433" Type="http://schemas.openxmlformats.org/officeDocument/2006/relationships/hyperlink" Target="https://www.caixa.gov.br/Downloads/sinapi-cadernos-tecnicos/SINAPI-CT-VERGAS-CONTRAVERGAS-E-FIXACAO-DE-ALVENARIA.pdf" TargetMode="External"/><Relationship Id="rId1008" Type="http://schemas.openxmlformats.org/officeDocument/2006/relationships/hyperlink" Target="https://www.caixa.gov.br/Downloads/sinapi-cadernos-tecnicos/SINAPI-CT-BOCAS-PARA-BUEIROS.pdf" TargetMode="External"/><Relationship Id="rId1422" Type="http://schemas.openxmlformats.org/officeDocument/2006/relationships/hyperlink" Target="https://www.caixa.gov.br/Downloads/sinapi-cadernos-tecnicos/SINAPI-CT-CUSTOS-HORARIOS-PRODUTIVO-E-IMPRODUTIVO-DOS-EQUIPAMENTOS.pdf" TargetMode="External"/><Relationship Id="rId2820" Type="http://schemas.openxmlformats.org/officeDocument/2006/relationships/hyperlink" Target="https://www.caixa.gov.br/Downloads/sinapi-cadernos-tecnicos/SINAPI-CT-ELETROCALHAS.pdf" TargetMode="External"/><Relationship Id="rId4578" Type="http://schemas.openxmlformats.org/officeDocument/2006/relationships/hyperlink" Target="https://www.caixa.gov.br/Downloads/sinapi-cadernos-tecnicos/SINAPI-CT-INSTALACOES-ELETRICAS-ELETRODUTOS-CONEXOES-E-CONDULETES-APARENTES.pdf" TargetMode="External"/><Relationship Id="rId5976" Type="http://schemas.openxmlformats.org/officeDocument/2006/relationships/hyperlink" Target="https://www.caixa.gov.br/Downloads/sinapi-cadernos-tecnicos/SINAPI-CT-INSTALACOES-DE-GAS-E-INCENDIO-EM-ACO-E-FERRO-GALVANIZADO.pdf" TargetMode="External"/><Relationship Id="rId8035" Type="http://schemas.openxmlformats.org/officeDocument/2006/relationships/hyperlink" Target="https://www.caixa.gov.br/Downloads/sinapi-cadernos-tecnicos/SINAPI-CT-POSTES-DE-CONCRETO-E-METALICOS.pdf" TargetMode="External"/><Relationship Id="rId61" Type="http://schemas.openxmlformats.org/officeDocument/2006/relationships/hyperlink" Target="https://www.caixa.gov.br/Downloads/sinapi-cadernos-tecnicos/SINAPI-CT-ALVENARIA-DE-VEDACAO.pdf" TargetMode="External"/><Relationship Id="rId4992" Type="http://schemas.openxmlformats.org/officeDocument/2006/relationships/hyperlink" Target="https://www.caixa.gov.br/Downloads/sinapi-cadernos-tecnicos/SINAPI-CT-INSTALACOES-HIDRAULICAS-RESERVACAO-E-BOMBAS-DE-RECALQUE.pdf" TargetMode="External"/><Relationship Id="rId5629" Type="http://schemas.openxmlformats.org/officeDocument/2006/relationships/hyperlink" Target="https://www.caixa.gov.br/Downloads/sinapi-cadernos-tecnicos/SINAPI-CT-INSTALACOES-PREDIAIS-DE-AGUA-FRIA-EM-PVC.pdf" TargetMode="External"/><Relationship Id="rId7051" Type="http://schemas.openxmlformats.org/officeDocument/2006/relationships/hyperlink" Target="https://www.caixa.gov.br/Downloads/sinapi-metodologia/Livro_SINAPI_Calculos_Parametros.pdf" TargetMode="External"/><Relationship Id="rId8102" Type="http://schemas.openxmlformats.org/officeDocument/2006/relationships/hyperlink" Target="https://www.caixa.gov.br/Downloads/sinapi-cadernos-tecnicos/SINAPI-CT-POCOS-DE-VISITA-E-CAIXAS-PARA-BOCAS-DE-LOBO.pdf" TargetMode="External"/><Relationship Id="rId9500" Type="http://schemas.openxmlformats.org/officeDocument/2006/relationships/hyperlink" Target="https://www.caixa.gov.br/Downloads/sinapi-cadernos-tecnicos/SINAPI-CT-VALVULAS-E-REGISTROS-PARA-SISTEMAS-PREDIAIS.pdf" TargetMode="External"/><Relationship Id="rId2196" Type="http://schemas.openxmlformats.org/officeDocument/2006/relationships/hyperlink" Target="https://www.caixa.gov.br/Downloads/sinapi-cadernos-tecnicos/SINAPI-CT-DEPRECIACAO-JUROS-IMPOSTOS-E-SEGUROS-MANUTENCAO-E-MATERIAIS-NA-OPERACAO-DOS-EQUIPAMENTOS.pdf" TargetMode="External"/><Relationship Id="rId3594" Type="http://schemas.openxmlformats.org/officeDocument/2006/relationships/hyperlink" Target="https://www.caixa.gov.br/Downloads/sinapi-cadernos-tecnicos/SINAPI-CT-ESTRUTURA-E-TRAMA-PARA-COBERTURA.pdf" TargetMode="External"/><Relationship Id="rId4645" Type="http://schemas.openxmlformats.org/officeDocument/2006/relationships/hyperlink" Target="https://www.caixa.gov.br/Downloads/sinapi-cadernos-tecnicos/SINAPI-CT-INSTALACOES-ELETRICAS-QUADROS-CABOS-DISJUNTORES-CONTATORES-E-BARRAMENTOS-BLINDADOS.pdf" TargetMode="External"/><Relationship Id="rId168" Type="http://schemas.openxmlformats.org/officeDocument/2006/relationships/hyperlink" Target="https://www.caixa.gov.br/Downloads/sinapi-cadernos-tecnicos/SINAPI-CT-ARGAMASSAS.pdf" TargetMode="External"/><Relationship Id="rId3247" Type="http://schemas.openxmlformats.org/officeDocument/2006/relationships/hyperlink" Target="https://www.caixa.gov.br/Downloads/sinapi-cadernos-tecnicos/SINAPI-CT-ESCAVACAO-DE-VALAS.pdf" TargetMode="External"/><Relationship Id="rId3661" Type="http://schemas.openxmlformats.org/officeDocument/2006/relationships/hyperlink" Target="https://www.caixa.gov.br/Downloads/sinapi-cadernos-tecnicos/SINAPI-CT-ESTRUTURA-E-TRAMA-PARA-COBERTURA.pdf" TargetMode="External"/><Relationship Id="rId4712" Type="http://schemas.openxmlformats.org/officeDocument/2006/relationships/hyperlink" Target="https://www.caixa.gov.br/Downloads/sinapi-cadernos-tecnicos/SINAPI-CT-INSTALACOES-ELETRICAS-REDE-DE-DISTRIBUICAO.pdf" TargetMode="External"/><Relationship Id="rId7868" Type="http://schemas.openxmlformats.org/officeDocument/2006/relationships/hyperlink" Target="https://www.caixa.gov.br/Downloads/sinapi-cadernos-tecnicos/SINAPI-CT-PINTURA-EM-SUPERFICIES-METALICAS.pdf" TargetMode="External"/><Relationship Id="rId8919" Type="http://schemas.openxmlformats.org/officeDocument/2006/relationships/hyperlink" Target="https://www.caixa.gov.br/Downloads/sinapi-cadernos-tecnicos/SINAPI-CT-TELHAMENTO-PARA-COBERTURA.pdf" TargetMode="External"/><Relationship Id="rId582" Type="http://schemas.openxmlformats.org/officeDocument/2006/relationships/hyperlink" Target="https://www.caixa.gov.br/Downloads/sinapi-cadernos-tecnicos/SINAPI-CT-ASSENTAMENTO-DE-TUBOS-DE-PVC-E-METALICOS-EM-REDES-DE-AGUA.pdf" TargetMode="External"/><Relationship Id="rId2263" Type="http://schemas.openxmlformats.org/officeDocument/2006/relationships/hyperlink" Target="https://www.caixa.gov.br/Downloads/sinapi-cadernos-tecnicos/SINAPI-CT-DEPRECIACAO-JUROS-IMPOSTOS-E-SEGUROS-MANUTENCAO-E-MATERIAIS-NA-OPERACAO-DOS-EQUIPAMENTOS.pdf" TargetMode="External"/><Relationship Id="rId3314" Type="http://schemas.openxmlformats.org/officeDocument/2006/relationships/hyperlink" Target="https://www.caixa.gov.br/Downloads/sinapi-cadernos-tecnicos/SINAPI-CT-ESCAVACAO-EM-MATERIAL-DE-3&#170;-CATEGORIA.pdf" TargetMode="External"/><Relationship Id="rId6884" Type="http://schemas.openxmlformats.org/officeDocument/2006/relationships/hyperlink" Target="https://www.caixa.gov.br/Downloads/sinapi-metodologia/Livro_SINAPI_Calculos_Parametros.pdf" TargetMode="External"/><Relationship Id="rId7935" Type="http://schemas.openxmlformats.org/officeDocument/2006/relationships/hyperlink" Target="https://www.caixa.gov.br/Downloads/sinapi-cadernos-tecnicos/SINAPI-CT-PINTURA-PARA-PISOS-E-PARA-SINALIZACAO-HORIZONTAL-E-VERTICAL.pdf" TargetMode="External"/><Relationship Id="rId9290" Type="http://schemas.openxmlformats.org/officeDocument/2006/relationships/hyperlink" Target="https://www.caixa.gov.br/Downloads/sinapi-cadernos-tecnicos/SINAPI-CT-TRANSPORTE-CARGA-E-DESCARGA-DE-MATERIAIS.pdf" TargetMode="External"/><Relationship Id="rId235" Type="http://schemas.openxmlformats.org/officeDocument/2006/relationships/hyperlink" Target="https://www.caixa.gov.br/Downloads/sinapi-cadernos-tecnicos/SINAPI-CT-ARGAMASSAS.pdf" TargetMode="External"/><Relationship Id="rId2330" Type="http://schemas.openxmlformats.org/officeDocument/2006/relationships/hyperlink" Target="https://www.caixa.gov.br/Downloads/sinapi-cadernos-tecnicos/SINAPI-CT-DEPRECIACAO-JUROS-IMPOSTOS-E-SEGUROS-MANUTENCAO-E-MATERIAIS-NA-OPERACAO-DOS-EQUIPAMENTOS.pdf" TargetMode="External"/><Relationship Id="rId5486" Type="http://schemas.openxmlformats.org/officeDocument/2006/relationships/hyperlink" Target="https://www.caixa.gov.br/Downloads/sinapi-cadernos-tecnicos/SINAPI-CT-INSTALACOES-PREDIAIS-DE-AGUA-FRIA-EM-PVC.pdf" TargetMode="External"/><Relationship Id="rId6537" Type="http://schemas.openxmlformats.org/officeDocument/2006/relationships/hyperlink" Target="https://www.caixa.gov.br/Downloads/sinapi-cadernos-tecnicos/SINAPI-CT-INSTALACOES-EM-COBRE.pdf" TargetMode="External"/><Relationship Id="rId302" Type="http://schemas.openxmlformats.org/officeDocument/2006/relationships/hyperlink" Target="https://www.caixa.gov.br/Downloads/sinapi-cadernos-tecnicos/SINAPI-CT-ARMACAO-PARA-ESTRUTURAS-DE-CONCRETO-ARMADO.pdf" TargetMode="External"/><Relationship Id="rId4088" Type="http://schemas.openxmlformats.org/officeDocument/2006/relationships/hyperlink" Target="https://www.caixa.gov.br/Downloads/sinapi-cadernos-tecnicos/SINAPI-CT-FORMAS-PARA-PILARES-CIRCULARES.pdf" TargetMode="External"/><Relationship Id="rId5139" Type="http://schemas.openxmlformats.org/officeDocument/2006/relationships/hyperlink" Target="https://www.caixa.gov.br/Downloads/sinapi-cadernos-tecnicos/SINAPI-CT-INSTALACOES-HIDRAULICAS-EM-PEX.pdf" TargetMode="External"/><Relationship Id="rId5553" Type="http://schemas.openxmlformats.org/officeDocument/2006/relationships/hyperlink" Target="https://www.caixa.gov.br/Downloads/sinapi-cadernos-tecnicos/SINAPI-CT-INSTALACOES-PREDIAIS-DE-AGUA-FRIA-EM-PVC.pdf" TargetMode="External"/><Relationship Id="rId6951" Type="http://schemas.openxmlformats.org/officeDocument/2006/relationships/hyperlink" Target="https://www.caixa.gov.br/Downloads/sinapi-metodologia/Livro_SINAPI_Calculos_Parametros.pdf" TargetMode="External"/><Relationship Id="rId9010" Type="http://schemas.openxmlformats.org/officeDocument/2006/relationships/hyperlink" Target="https://www.caixa.gov.br/Downloads/sinapi-cadernos-tecnicos/SINAPI-CT-TRANSPORTE-FLUVIAL-CARGA-E-DESCARGA.pdf" TargetMode="External"/><Relationship Id="rId4155" Type="http://schemas.openxmlformats.org/officeDocument/2006/relationships/hyperlink" Target="https://www.caixa.gov.br/Downloads/sinapi-cadernos-tecnicos/SINAPI-CT-GESSO.pdf" TargetMode="External"/><Relationship Id="rId5206" Type="http://schemas.openxmlformats.org/officeDocument/2006/relationships/hyperlink" Target="https://www.caixa.gov.br/Downloads/sinapi-cadernos-tecnicos/SINAPI-CT-INSTALACOES-HIDRAULICAS-EM-PEX.pdf" TargetMode="External"/><Relationship Id="rId6604" Type="http://schemas.openxmlformats.org/officeDocument/2006/relationships/hyperlink" Target="https://www.caixa.gov.br/Downloads/sinapi-cadernos-tecnicos/SINAPI-CT-INSTALACOES-PARA-CANTEIROS-DE-OBRAS.pdf" TargetMode="External"/><Relationship Id="rId1749" Type="http://schemas.openxmlformats.org/officeDocument/2006/relationships/hyperlink" Target="https://www.caixa.gov.br/Downloads/sinapi-cadernos-tecnicos/SINAPI-CT-CUSTOS-HORARIOS-PRODUTIVO-E-IMPRODUTIVO-DOS-EQUIPAMENTOS.pdf" TargetMode="External"/><Relationship Id="rId3171" Type="http://schemas.openxmlformats.org/officeDocument/2006/relationships/hyperlink" Target="https://www.caixa.gov.br/Downloads/sinapi-cadernos-tecnicos/SINAPI-CT-ESCAVACAO-VERTICAL-A-CEU-ABERTO.pdf" TargetMode="External"/><Relationship Id="rId5620" Type="http://schemas.openxmlformats.org/officeDocument/2006/relationships/hyperlink" Target="https://www.caixa.gov.br/Downloads/sinapi-cadernos-tecnicos/SINAPI-CT-INSTALACOES-PREDIAIS-DE-AGUA-FRIA-EM-PVC.pdf" TargetMode="External"/><Relationship Id="rId8776" Type="http://schemas.openxmlformats.org/officeDocument/2006/relationships/hyperlink" Target="https://www.caixa.gov.br/Downloads/sinapi-cadernos-tecnicos/SINAPI-CT-SINALIZACAO-VERTICAL-VIARIA.pdf" TargetMode="External"/><Relationship Id="rId1816" Type="http://schemas.openxmlformats.org/officeDocument/2006/relationships/hyperlink" Target="https://www.caixa.gov.br/Downloads/sinapi-cadernos-tecnicos/SINAPI-CT-DEMOLICOES-E-REMOCOES.pdf" TargetMode="External"/><Relationship Id="rId4222" Type="http://schemas.openxmlformats.org/officeDocument/2006/relationships/hyperlink" Target="https://www.caixa.gov.br/Downloads/sinapi-cadernos-tecnicos/SINAPI-CT-GUIAS-E-SARJETAS.pdf" TargetMode="External"/><Relationship Id="rId7378" Type="http://schemas.openxmlformats.org/officeDocument/2006/relationships/hyperlink" Target="https://www.caixa.gov.br/Downloads/sinapi-cadernos-tecnicos/SINAPI-CT-MASSA-UNICA-INTERNA.pdf" TargetMode="External"/><Relationship Id="rId7792" Type="http://schemas.openxmlformats.org/officeDocument/2006/relationships/hyperlink" Target="https://www.caixa.gov.br/Downloads/sinapi-cadernos-tecnicos/SINAPI-CT-PINTURA-EXTERNA.pdf" TargetMode="External"/><Relationship Id="rId8429" Type="http://schemas.openxmlformats.org/officeDocument/2006/relationships/hyperlink" Target="https://www.caixa.gov.br/Downloads/sinapi-cadernos-tecnicos/SINAPI-CT-RECOMPOSICAO-DE-PAVIMENTOS.pdf" TargetMode="External"/><Relationship Id="rId8843" Type="http://schemas.openxmlformats.org/officeDocument/2006/relationships/hyperlink" Target="https://www.caixa.gov.br/Downloads/sinapi-cadernos-tecnicos/SINAPI-CT-SISTEMAS-HOSPITALARES-PONTOS-DE-CONSUMO.pdf" TargetMode="External"/><Relationship Id="rId3988" Type="http://schemas.openxmlformats.org/officeDocument/2006/relationships/hyperlink" Target="https://www.caixa.gov.br/Downloads/sinapi-cadernos-tecnicos/SINAPI-CT-FORMAS-PARA-ESTRUTURAS-DE-CONCRETO-ARMADO.pdf" TargetMode="External"/><Relationship Id="rId6394" Type="http://schemas.openxmlformats.org/officeDocument/2006/relationships/hyperlink" Target="https://www.caixa.gov.br/Downloads/sinapi-cadernos-tecnicos/SINAPI-CT-INSTALACOES-EM-COBRE.pdf" TargetMode="External"/><Relationship Id="rId7445" Type="http://schemas.openxmlformats.org/officeDocument/2006/relationships/hyperlink" Target="https://www.caixa.gov.br/Downloads/sinapi-cadernos-tecnicos/SINAPI-CT-PAISAGISMO-PLANTIO.pdf" TargetMode="External"/><Relationship Id="rId8910" Type="http://schemas.openxmlformats.org/officeDocument/2006/relationships/hyperlink" Target="https://www.caixa.gov.br/Downloads/sinapi-cadernos-tecnicos/SINAPI-CT-SUPRESSAO-VEGETAL.pdf" TargetMode="External"/><Relationship Id="rId6047" Type="http://schemas.openxmlformats.org/officeDocument/2006/relationships/hyperlink" Target="https://www.caixa.gov.br/Downloads/sinapi-cadernos-tecnicos/SINAPI-CT-INSTALACOES-DE-GAS-E-INCENDIO-EM-ACO-E-FERRO-GALVANIZADO.pdf" TargetMode="External"/><Relationship Id="rId6461" Type="http://schemas.openxmlformats.org/officeDocument/2006/relationships/hyperlink" Target="https://www.caixa.gov.br/Downloads/sinapi-cadernos-tecnicos/SINAPI-CT-INSTALACOES-EM-COBRE.pdf" TargetMode="External"/><Relationship Id="rId7512" Type="http://schemas.openxmlformats.org/officeDocument/2006/relationships/hyperlink" Target="https://www.caixa.gov.br/Downloads/sinapi-cadernos-tecnicos/SINAPI-CT-PAREDES-DE-CONCRETO-ESTUCAMENTO.pdf" TargetMode="External"/><Relationship Id="rId976" Type="http://schemas.openxmlformats.org/officeDocument/2006/relationships/hyperlink" Target="https://www.caixa.gov.br/Downloads/sinapi-cadernos-tecnicos/SINAPI-CT-ATERROS-BASES-SUB-BASES-E-IMPRIMACOES.pdf" TargetMode="External"/><Relationship Id="rId2657" Type="http://schemas.openxmlformats.org/officeDocument/2006/relationships/hyperlink" Target="https://www.caixa.gov.br/Downloads/sinapi-cadernos-tecnicos/SINAPI-CT-DEPRECIACAO-JUROS-IMPOSTOS-E-SEGUROS-MANUTENCAO-E-MATERIAIS-NA-OPERACAO-DOS-EQUIPAMENTOS.pdf" TargetMode="External"/><Relationship Id="rId5063" Type="http://schemas.openxmlformats.org/officeDocument/2006/relationships/hyperlink" Target="https://www.caixa.gov.br/Downloads/sinapi-cadernos-tecnicos/SINAPI-CT-INSTALACOES-HIDRAULICAS-RESERVACAO-E-BOMBAS-DE-RECALQUE.pdf" TargetMode="External"/><Relationship Id="rId6114" Type="http://schemas.openxmlformats.org/officeDocument/2006/relationships/hyperlink" Target="https://www.caixa.gov.br/Downloads/sinapi-cadernos-tecnicos/SINAPI-CT-INSTALACOES-DE-GAS-E-INCENDIO-EM-ACO-E-FERRO-GALVANIZADO.pdf" TargetMode="External"/><Relationship Id="rId629" Type="http://schemas.openxmlformats.org/officeDocument/2006/relationships/hyperlink" Target="https://www.caixa.gov.br/Downloads/sinapi-cadernos-tecnicos/SINAPI-CT-ASSENTAMENTO-DE-TUBOS-DE-ESGOTO-OU-DRENAGEM-PLUVIAL-EM-CONCRETO.pdf" TargetMode="External"/><Relationship Id="rId1259" Type="http://schemas.openxmlformats.org/officeDocument/2006/relationships/hyperlink" Target="https://www.caixa.gov.br/Downloads/sinapi-cadernos-tecnicos/SINAPI-CT-CONCRETAGEM-PARA-ESTRUTURAS-DE-CONCRETO-ARMADO.pdf" TargetMode="External"/><Relationship Id="rId3708" Type="http://schemas.openxmlformats.org/officeDocument/2006/relationships/hyperlink" Target="https://www.caixa.gov.br/Downloads/sinapi-cadernos-tecnicos/SINAPI-CT-ESTRUTURAS-DE-CONTENCAO-ESTACAS-PAREDES-DIAFRAGMA-E-MURETA-GUIA.pdf" TargetMode="External"/><Relationship Id="rId5130" Type="http://schemas.openxmlformats.org/officeDocument/2006/relationships/hyperlink" Target="https://www.caixa.gov.br/Downloads/sinapi-cadernos-tecnicos/SINAPI-CT-INSTALACOES-HIDRAULICAS-EM-PEX.pdf" TargetMode="External"/><Relationship Id="rId8286" Type="http://schemas.openxmlformats.org/officeDocument/2006/relationships/hyperlink" Target="https://www.caixa.gov.br/Downloads/sinapi-cadernos-tecnicos/SINAPI-CT-RADIER-PISO-DE-CONCRETO-E-LAJE-SOBRE-SOLO.pdf" TargetMode="External"/><Relationship Id="rId9337" Type="http://schemas.openxmlformats.org/officeDocument/2006/relationships/hyperlink" Target="https://www.caixa.gov.br/Downloads/sinapi-cadernos-tecnicos/SINAPI-CT-TUBULACAO-FLANGEADA-PARA-REDES-DE-AGUA.pdf" TargetMode="External"/><Relationship Id="rId1673" Type="http://schemas.openxmlformats.org/officeDocument/2006/relationships/hyperlink" Target="https://www.caixa.gov.br/Downloads/sinapi-cadernos-tecnicos/SINAPI-CT-CUSTOS-HORARIOS-PRODUTIVO-E-IMPRODUTIVO-DOS-EQUIPAMENTOS.pdf" TargetMode="External"/><Relationship Id="rId2724" Type="http://schemas.openxmlformats.org/officeDocument/2006/relationships/hyperlink" Target="https://www.caixa.gov.br/Downloads/sinapi-cadernos-tecnicos/SINAPI-CT-DRENOS.pdf" TargetMode="External"/><Relationship Id="rId1326" Type="http://schemas.openxmlformats.org/officeDocument/2006/relationships/hyperlink" Target="https://www.caixa.gov.br/Downloads/sinapi-cadernos-tecnicos/SINAPI-CT-CONCRETO-PROTENDIDO.pdf" TargetMode="External"/><Relationship Id="rId1740" Type="http://schemas.openxmlformats.org/officeDocument/2006/relationships/hyperlink" Target="https://www.caixa.gov.br/Downloads/sinapi-cadernos-tecnicos/SINAPI-CT-CUSTOS-HORARIOS-PRODUTIVO-E-IMPRODUTIVO-DOS-EQUIPAMENTOS.pdf" TargetMode="External"/><Relationship Id="rId4896" Type="http://schemas.openxmlformats.org/officeDocument/2006/relationships/hyperlink" Target="https://www.caixa.gov.br/Downloads/sinapi-cadernos-tecnicos/SINAPI-CT-INSTALACOES-HIDRAULICAS-RESERVACAO-E-BOMBAS-DE-RECALQUE.pdf" TargetMode="External"/><Relationship Id="rId5947" Type="http://schemas.openxmlformats.org/officeDocument/2006/relationships/hyperlink" Target="https://www.caixa.gov.br/Downloads/sinapi-cadernos-tecnicos/SINAPI-CT-INSTALACOES-DE-GAS-E-INCENDIO-EM-ACO-E-FERRO-GALVANIZADO.pdf" TargetMode="External"/><Relationship Id="rId8353" Type="http://schemas.openxmlformats.org/officeDocument/2006/relationships/hyperlink" Target="https://www.caixa.gov.br/Downloads/sinapi-cadernos-tecnicos/SINAPI-CT-RASGOS-E-FIXACOES.pdf" TargetMode="External"/><Relationship Id="rId9404" Type="http://schemas.openxmlformats.org/officeDocument/2006/relationships/hyperlink" Target="https://www.caixa.gov.br/Downloads/sinapi-cadernos-tecnicos/SINAPI-CT-USINAGENS.pdf" TargetMode="External"/><Relationship Id="rId32" Type="http://schemas.openxmlformats.org/officeDocument/2006/relationships/hyperlink" Target="https://www.caixa.gov.br/Downloads/sinapi-cadernos-tecnicos/SINAPI-CT-ALVENARIA-DE-VEDACAO.pdf" TargetMode="External"/><Relationship Id="rId3498" Type="http://schemas.openxmlformats.org/officeDocument/2006/relationships/hyperlink" Target="https://www.caixa.gov.br/Downloads/sinapi-cadernos-tecnicos/SINAPI-CT-ESQUADRIAS-PORTAS.pdf" TargetMode="External"/><Relationship Id="rId4549" Type="http://schemas.openxmlformats.org/officeDocument/2006/relationships/hyperlink" Target="https://www.caixa.gov.br/Downloads/sinapi-cadernos-tecnicos/SINAPI-CT-INSTALACOES-ELETRICAS-ELETRODUTOS-CONEXOES-E-CONDULETES-APARENTES.pdf" TargetMode="External"/><Relationship Id="rId4963" Type="http://schemas.openxmlformats.org/officeDocument/2006/relationships/hyperlink" Target="https://www.caixa.gov.br/Downloads/sinapi-cadernos-tecnicos/SINAPI-CT-INSTALACOES-HIDRAULICAS-RESERVACAO-E-BOMBAS-DE-RECALQUE.pdf" TargetMode="External"/><Relationship Id="rId8006" Type="http://schemas.openxmlformats.org/officeDocument/2006/relationships/hyperlink" Target="https://www.caixa.gov.br/Downloads/sinapi-cadernos-tecnicos/SINAPI-CT-POSTES-DE-CONCRETO-E-METALICOS.pdf" TargetMode="External"/><Relationship Id="rId8420" Type="http://schemas.openxmlformats.org/officeDocument/2006/relationships/hyperlink" Target="https://www.caixa.gov.br/Downloads/sinapi-cadernos-tecnicos/SINAPI-CT-RECOMPOSICAO-DE-PAVIMENTOS.pdf" TargetMode="External"/><Relationship Id="rId3565" Type="http://schemas.openxmlformats.org/officeDocument/2006/relationships/hyperlink" Target="https://www.caixa.gov.br/Downloads/sinapi-cadernos-tecnicos/SINAPI-CT-ESTACAS-METALICAS.pdf" TargetMode="External"/><Relationship Id="rId4616" Type="http://schemas.openxmlformats.org/officeDocument/2006/relationships/hyperlink" Target="https://www.caixa.gov.br/Downloads/sinapi-cadernos-tecnicos/SINAPI-CT-INSTALACOES-ELETRICAS-QUADROS-CABOS-DISJUNTORES-CONTATORES-E-BARRAMENTOS-BLINDADOS.pdf" TargetMode="External"/><Relationship Id="rId7022" Type="http://schemas.openxmlformats.org/officeDocument/2006/relationships/hyperlink" Target="https://www.caixa.gov.br/Downloads/sinapi-metodologia/Livro_SINAPI_Calculos_Parametros.pdf" TargetMode="External"/><Relationship Id="rId486" Type="http://schemas.openxmlformats.org/officeDocument/2006/relationships/hyperlink" Target="https://www.caixa.gov.br/Downloads/sinapi-cadernos-tecnicos/SINAPI-CT-ASSENTAMENTO-DE-TUBOS-DE-PVC-E-METALICOS-EM-REDES-DE-AGUA.pdf" TargetMode="External"/><Relationship Id="rId2167" Type="http://schemas.openxmlformats.org/officeDocument/2006/relationships/hyperlink" Target="https://www.caixa.gov.br/Downloads/sinapi-cadernos-tecnicos/SINAPI-CT-DEPRECIACAO-JUROS-IMPOSTOS-E-SEGUROS-MANUTENCAO-E-MATERIAIS-NA-OPERACAO-DOS-EQUIPAMENTOS.pdf" TargetMode="External"/><Relationship Id="rId2581" Type="http://schemas.openxmlformats.org/officeDocument/2006/relationships/hyperlink" Target="https://www.caixa.gov.br/Downloads/sinapi-cadernos-tecnicos/SINAPI-CT-DEPRECIACAO-JUROS-IMPOSTOS-E-SEGUROS-MANUTENCAO-E-MATERIAIS-NA-OPERACAO-DOS-EQUIPAMENTOS.pdf" TargetMode="External"/><Relationship Id="rId3218" Type="http://schemas.openxmlformats.org/officeDocument/2006/relationships/hyperlink" Target="https://www.caixa.gov.br/Downloads/sinapi-cadernos-tecnicos/SINAPI-CT-ESCAVACAO-VERTICAL-A-CEU-ABERTO.pdf" TargetMode="External"/><Relationship Id="rId3632" Type="http://schemas.openxmlformats.org/officeDocument/2006/relationships/hyperlink" Target="https://www.caixa.gov.br/Downloads/sinapi-cadernos-tecnicos/SINAPI-CT-ESTRUTURA-E-TRAMA-PARA-COBERTURA.pdf" TargetMode="External"/><Relationship Id="rId6788" Type="http://schemas.openxmlformats.org/officeDocument/2006/relationships/hyperlink" Target="https://www.caixa.gov.br/Downloads/sinapi-metodologia/Livro_SINAPI_Calculos_Parametros.pdf" TargetMode="External"/><Relationship Id="rId9194" Type="http://schemas.openxmlformats.org/officeDocument/2006/relationships/hyperlink" Target="https://www.caixa.gov.br/Downloads/sinapi-cadernos-tecnicos/SINAPI-CT-TRANSPORTE-CARGA-E-DESCARGA-DE-MATERIAIS.pdf" TargetMode="External"/><Relationship Id="rId139" Type="http://schemas.openxmlformats.org/officeDocument/2006/relationships/hyperlink" Target="https://www.caixa.gov.br/Downloads/sinapi-cadernos-tecnicos/SINAPI-CT-ARGAMASSAS.pdf" TargetMode="External"/><Relationship Id="rId553" Type="http://schemas.openxmlformats.org/officeDocument/2006/relationships/hyperlink" Target="https://www.caixa.gov.br/Downloads/sinapi-cadernos-tecnicos/SINAPI-CT-ASSENTAMENTO-DE-TUBOS-DE-PVC-E-METALICOS-EM-REDES-DE-AGUA.pdf" TargetMode="External"/><Relationship Id="rId1183" Type="http://schemas.openxmlformats.org/officeDocument/2006/relationships/hyperlink" Target="https://www.caixa.gov.br/Downloads/sinapi-cadernos-tecnicos/SINAPI-CT-CAIXAS-DE-AGUA-PARA-EDIFICACOES.pdf" TargetMode="External"/><Relationship Id="rId2234" Type="http://schemas.openxmlformats.org/officeDocument/2006/relationships/hyperlink" Target="https://www.caixa.gov.br/Downloads/sinapi-cadernos-tecnicos/SINAPI-CT-DEPRECIACAO-JUROS-IMPOSTOS-E-SEGUROS-MANUTENCAO-E-MATERIAIS-NA-OPERACAO-DOS-EQUIPAMENTOS.pdf" TargetMode="External"/><Relationship Id="rId7839" Type="http://schemas.openxmlformats.org/officeDocument/2006/relationships/hyperlink" Target="https://www.caixa.gov.br/Downloads/sinapi-cadernos-tecnicos/SINAPI-CT-PINTURA-EM-MADEIRA.pdf" TargetMode="External"/><Relationship Id="rId9261" Type="http://schemas.openxmlformats.org/officeDocument/2006/relationships/hyperlink" Target="https://www.caixa.gov.br/Downloads/sinapi-cadernos-tecnicos/SINAPI-CT-TRANSPORTE-CARGA-E-DESCARGA-DE-MATERIAIS.pdf" TargetMode="External"/><Relationship Id="rId206" Type="http://schemas.openxmlformats.org/officeDocument/2006/relationships/hyperlink" Target="https://www.caixa.gov.br/Downloads/sinapi-cadernos-tecnicos/SINAPI-CT-ARGAMASSAS.pdf" TargetMode="External"/><Relationship Id="rId6855" Type="http://schemas.openxmlformats.org/officeDocument/2006/relationships/hyperlink" Target="https://www.caixa.gov.br/Downloads/sinapi-metodologia/Livro_SINAPI_Calculos_Parametros.pdf" TargetMode="External"/><Relationship Id="rId7906" Type="http://schemas.openxmlformats.org/officeDocument/2006/relationships/hyperlink" Target="https://www.caixa.gov.br/Downloads/sinapi-cadernos-tecnicos/SINAPI-CT-PINTURA-EM-SUPERFICIES-METALICAS.pdf" TargetMode="External"/><Relationship Id="rId620" Type="http://schemas.openxmlformats.org/officeDocument/2006/relationships/hyperlink" Target="https://www.caixa.gov.br/Downloads/sinapi-cadernos-tecnicos/SINAPI-CT-ASSENTAMENTO-DE-TUBOS-DE-PVC-E-METALICOS-EM-REDES-DE-AGUA.pdf" TargetMode="External"/><Relationship Id="rId1250" Type="http://schemas.openxmlformats.org/officeDocument/2006/relationships/hyperlink" Target="https://www.caixa.gov.br/Downloads/sinapi-cadernos-tecnicos/SINAPI-CT-CHAPISCO.pdf" TargetMode="External"/><Relationship Id="rId2301" Type="http://schemas.openxmlformats.org/officeDocument/2006/relationships/hyperlink" Target="https://www.caixa.gov.br/Downloads/sinapi-cadernos-tecnicos/SINAPI-CT-DEPRECIACAO-JUROS-IMPOSTOS-E-SEGUROS-MANUTENCAO-E-MATERIAIS-NA-OPERACAO-DOS-EQUIPAMENTOS.pdf" TargetMode="External"/><Relationship Id="rId4059" Type="http://schemas.openxmlformats.org/officeDocument/2006/relationships/hyperlink" Target="https://www.caixa.gov.br/Downloads/sinapi-cadernos-tecnicos/SINAPI-CT-FORMAS-PARA-ESTRUTURAS-DE-CONCRETO-ARMADO.pdf" TargetMode="External"/><Relationship Id="rId5457" Type="http://schemas.openxmlformats.org/officeDocument/2006/relationships/hyperlink" Target="https://www.caixa.gov.br/Downloads/sinapi-cadernos-tecnicos/SINAPI-CT-INSTALACOES-PREDIAIS-DE-AGUA-FRIA-EM-PVC.pdf" TargetMode="External"/><Relationship Id="rId5871" Type="http://schemas.openxmlformats.org/officeDocument/2006/relationships/hyperlink" Target="https://www.caixa.gov.br/Downloads/sinapi-cadernos-tecnicos/SINAPI-CT-INSTALACOES-PREDIAIS-DE-AGUAS-PLUVIAIS-TUBOS-CONEXOES-CAIXAS-E-RALOS.pdf" TargetMode="External"/><Relationship Id="rId6508" Type="http://schemas.openxmlformats.org/officeDocument/2006/relationships/hyperlink" Target="https://www.caixa.gov.br/Downloads/sinapi-cadernos-tecnicos/SINAPI-CT-INSTALACOES-EM-COBRE.pdf" TargetMode="External"/><Relationship Id="rId6922" Type="http://schemas.openxmlformats.org/officeDocument/2006/relationships/hyperlink" Target="https://www.caixa.gov.br/Downloads/sinapi-metodologia/Livro_SINAPI_Calculos_Parametros.pdf" TargetMode="External"/><Relationship Id="rId4473" Type="http://schemas.openxmlformats.org/officeDocument/2006/relationships/hyperlink" Target="https://www.caixa.gov.br/Downloads/sinapi-cadernos-tecnicos/SINAPI-CT-INSTALACOES-ELETRICAS-ELETRODUTOS-EMBUTIDOS-CABOS-CAIXAS-TOMADAS-E-INTERRUPTORES.pdf" TargetMode="External"/><Relationship Id="rId5524" Type="http://schemas.openxmlformats.org/officeDocument/2006/relationships/hyperlink" Target="https://www.caixa.gov.br/Downloads/sinapi-cadernos-tecnicos/SINAPI-CT-INSTALACOES-PREDIAIS-DE-AGUA-FRIA-EM-PVC.pdf" TargetMode="External"/><Relationship Id="rId3075" Type="http://schemas.openxmlformats.org/officeDocument/2006/relationships/hyperlink" Target="https://www.caixa.gov.br/Downloads/sinapi-cadernos-tecnicos/SINAPI-CT-ESCADAS.pdf" TargetMode="External"/><Relationship Id="rId4126" Type="http://schemas.openxmlformats.org/officeDocument/2006/relationships/hyperlink" Target="https://www.caixa.gov.br/Downloads/sinapi-cadernos-tecnicos/SINAPI-CT-GALERIAS-COM-ADUELAS-DE-CONCRETO.pdf" TargetMode="External"/><Relationship Id="rId4540" Type="http://schemas.openxmlformats.org/officeDocument/2006/relationships/hyperlink" Target="https://www.caixa.gov.br/Downloads/sinapi-cadernos-tecnicos/SINAPI-CT-INSTALACOES-ELETRICAS-ELETRODUTOS-CONEXOES-E-CONDULETES-APARENTES.pdf" TargetMode="External"/><Relationship Id="rId7696" Type="http://schemas.openxmlformats.org/officeDocument/2006/relationships/hyperlink" Target="https://www.caixa.gov.br/Downloads/sinapi-cadernos-tecnicos/SINAPI-CT-PELE-DE-VIDRO-EM-FACHADAS.pdf" TargetMode="External"/><Relationship Id="rId8747" Type="http://schemas.openxmlformats.org/officeDocument/2006/relationships/hyperlink" Target="https://www.caixa.gov.br/Downloads/sinapi-cadernos-tecnicos/SINAPI-CT-SINALIZACAO-HORIZONTAL-VIARIA.pdf" TargetMode="External"/><Relationship Id="rId2091" Type="http://schemas.openxmlformats.org/officeDocument/2006/relationships/hyperlink" Target="https://www.caixa.gov.br/Downloads/sinapi-cadernos-tecnicos/SINAPI-CT-DEPRECIACAO-JUROS-IMPOSTOS-E-SEGUROS-MANUTENCAO-E-MATERIAIS-NA-OPERACAO-DOS-EQUIPAMENTOS.pdf" TargetMode="External"/><Relationship Id="rId3142" Type="http://schemas.openxmlformats.org/officeDocument/2006/relationships/hyperlink" Target="https://www.caixa.gov.br/Downloads/sinapi-cadernos-tecnicos/SINAPI-CT-ESCAVACAO-HORIZONTAL.pdf" TargetMode="External"/><Relationship Id="rId6298" Type="http://schemas.openxmlformats.org/officeDocument/2006/relationships/hyperlink" Target="https://www.caixa.gov.br/Downloads/sinapi-cadernos-tecnicos/SINAPI-CT-INSTALACOES-DE-AR-CONDICIONADO.pdf" TargetMode="External"/><Relationship Id="rId7349" Type="http://schemas.openxmlformats.org/officeDocument/2006/relationships/hyperlink" Target="https://www.caixa.gov.br/Downloads/sinapi-cadernos-tecnicos/SINAPI-CT-MASSA-UNICA-INTERNA.pdf" TargetMode="External"/><Relationship Id="rId7763" Type="http://schemas.openxmlformats.org/officeDocument/2006/relationships/hyperlink" Target="https://www.caixa.gov.br/Downloads/sinapi-cadernos-tecnicos/SINAPI-CT-PERFURACAO-HORIZONTAL-DIRECIONAL-HDD.pdf" TargetMode="External"/><Relationship Id="rId6365" Type="http://schemas.openxmlformats.org/officeDocument/2006/relationships/hyperlink" Target="https://www.caixa.gov.br/Downloads/sinapi-cadernos-tecnicos/SINAPI-CT-INSTALACOES-EM-COBRE.pdf" TargetMode="External"/><Relationship Id="rId7416" Type="http://schemas.openxmlformats.org/officeDocument/2006/relationships/hyperlink" Target="https://www.caixa.gov.br/Downloads/sinapi-cadernos-tecnicos/SINAPI-CT-MONOCAPA.pdf" TargetMode="External"/><Relationship Id="rId8814" Type="http://schemas.openxmlformats.org/officeDocument/2006/relationships/hyperlink" Target="https://www.caixa.gov.br/Downloads/sinapi-cadernos-tecnicos/SINAPI-CT-SISTEMA-DE-PROTECAO-CONTRA-DESCARGAS-ATMOSFERICAS-SPDA.pdf" TargetMode="External"/><Relationship Id="rId130" Type="http://schemas.openxmlformats.org/officeDocument/2006/relationships/hyperlink" Target="https://www.caixa.gov.br/Downloads/sinapi-cadernos-tecnicos/SINAPI-CT-ARGAMASSAS.pdf" TargetMode="External"/><Relationship Id="rId3959" Type="http://schemas.openxmlformats.org/officeDocument/2006/relationships/hyperlink" Target="https://www.caixa.gov.br/Downloads/sinapi-cadernos-tecnicos/SINAPI-CT-FUNDACOES-RASAS-(BLOCOS-SAPATAS-VIGAS-BALDRAME).pdf" TargetMode="External"/><Relationship Id="rId5381" Type="http://schemas.openxmlformats.org/officeDocument/2006/relationships/hyperlink" Target="https://www.caixa.gov.br/Downloads/sinapi-cadernos-tecnicos/SINAPI-CT-INSTALACOES-PREDIAIS-DE-ESGOTO-TUBOS-E-CONEXOES.pdf" TargetMode="External"/><Relationship Id="rId6018" Type="http://schemas.openxmlformats.org/officeDocument/2006/relationships/hyperlink" Target="https://www.caixa.gov.br/Downloads/sinapi-cadernos-tecnicos/SINAPI-CT-INSTALACOES-DE-GAS-E-INCENDIO-EM-ACO-E-FERRO-GALVANIZADO.pdf" TargetMode="External"/><Relationship Id="rId7830" Type="http://schemas.openxmlformats.org/officeDocument/2006/relationships/hyperlink" Target="https://www.caixa.gov.br/Downloads/sinapi-cadernos-tecnicos/SINAPI-CT-PINTURA-EM-MADEIRA.pdf" TargetMode="External"/><Relationship Id="rId2975" Type="http://schemas.openxmlformats.org/officeDocument/2006/relationships/hyperlink" Target="https://www.caixa.gov.br/Downloads/sinapi-cadernos-tecnicos/SINAPI-CT-EQUIPAMENTOS-DE-PROTECAO-COLETIVA.pdf" TargetMode="External"/><Relationship Id="rId5034" Type="http://schemas.openxmlformats.org/officeDocument/2006/relationships/hyperlink" Target="https://www.caixa.gov.br/Downloads/sinapi-cadernos-tecnicos/SINAPI-CT-INSTALACOES-HIDRAULICAS-RESERVACAO-E-BOMBAS-DE-RECALQUE.pdf" TargetMode="External"/><Relationship Id="rId6432" Type="http://schemas.openxmlformats.org/officeDocument/2006/relationships/hyperlink" Target="https://www.caixa.gov.br/Downloads/sinapi-cadernos-tecnicos/SINAPI-CT-INSTALACOES-EM-COBRE.pdf" TargetMode="External"/><Relationship Id="rId9588" Type="http://schemas.openxmlformats.org/officeDocument/2006/relationships/hyperlink" Target="https://www.caixa.gov.br/Downloads/sinapi-cadernos-tecnicos/SINAPI-CT-VALVULAS-E-REGISTROS-PARA-SISTEMAS-PREDIAIS.pdf" TargetMode="External"/><Relationship Id="rId947" Type="http://schemas.openxmlformats.org/officeDocument/2006/relationships/hyperlink" Target="https://www.caixa.gov.br/Downloads/sinapi-cadernos-tecnicos/SINAPI-CT-ATERROS-BASES-SUB-BASES-E-IMPRIMACOES.pdf" TargetMode="External"/><Relationship Id="rId1577" Type="http://schemas.openxmlformats.org/officeDocument/2006/relationships/hyperlink" Target="https://www.caixa.gov.br/Downloads/sinapi-cadernos-tecnicos/SINAPI-CT-CUSTOS-HORARIOS-PRODUTIVO-E-IMPRODUTIVO-DOS-EQUIPAMENTOS.pdf" TargetMode="External"/><Relationship Id="rId1991" Type="http://schemas.openxmlformats.org/officeDocument/2006/relationships/hyperlink" Target="https://www.caixa.gov.br/Downloads/sinapi-cadernos-tecnicos/SINAPI-CT-DEPRECIACAO-JUROS-IMPOSTOS-E-SEGUROS-MANUTENCAO-E-MATERIAIS-NA-OPERACAO-DOS-EQUIPAMENTOS.pdf" TargetMode="External"/><Relationship Id="rId2628" Type="http://schemas.openxmlformats.org/officeDocument/2006/relationships/hyperlink" Target="https://www.caixa.gov.br/Downloads/sinapi-cadernos-tecnicos/SINAPI-CT-DEPRECIACAO-JUROS-IMPOSTOS-E-SEGUROS-MANUTENCAO-E-MATERIAIS-NA-OPERACAO-DOS-EQUIPAMENTOS.pdf" TargetMode="External"/><Relationship Id="rId1644" Type="http://schemas.openxmlformats.org/officeDocument/2006/relationships/hyperlink" Target="https://www.caixa.gov.br/Downloads/sinapi-cadernos-tecnicos/SINAPI-CT-CUSTOS-HORARIOS-PRODUTIVO-E-IMPRODUTIVO-DOS-EQUIPAMENTOS.pdf" TargetMode="External"/><Relationship Id="rId4050" Type="http://schemas.openxmlformats.org/officeDocument/2006/relationships/hyperlink" Target="https://www.caixa.gov.br/Downloads/sinapi-cadernos-tecnicos/SINAPI-CT-FORMAS-PARA-ESTRUTURAS-DE-CONCRETO-ARMADO.pdf" TargetMode="External"/><Relationship Id="rId5101" Type="http://schemas.openxmlformats.org/officeDocument/2006/relationships/hyperlink" Target="https://www.caixa.gov.br/Downloads/sinapi-cadernos-tecnicos/SINAPI-CT-INSTALACOES-HIDRAULICAS-EM-PEX.pdf" TargetMode="External"/><Relationship Id="rId8257" Type="http://schemas.openxmlformats.org/officeDocument/2006/relationships/hyperlink" Target="https://www.caixa.gov.br/Downloads/sinapi-cadernos-tecnicos/SINAPI-CT-QUADRAS-E-SEUS-EQUIPAMENTOS.pdf" TargetMode="External"/><Relationship Id="rId8671" Type="http://schemas.openxmlformats.org/officeDocument/2006/relationships/hyperlink" Target="https://www.caixa.gov.br/Downloads/sinapi-cadernos-tecnicos/SINAPI-CT-REDES-DE-AGUA-E-ESGOTO-EM-PEAD-LISO-(TUBOS-E-CONEXOES).pdf" TargetMode="External"/><Relationship Id="rId9308" Type="http://schemas.openxmlformats.org/officeDocument/2006/relationships/hyperlink" Target="https://www.caixa.gov.br/Downloads/sinapi-cadernos-tecnicos/SINAPI-CT-TRANSPORTE-CARGA-E-DESCARGA-DE-MATERIAIS.pdf" TargetMode="External"/><Relationship Id="rId1711" Type="http://schemas.openxmlformats.org/officeDocument/2006/relationships/hyperlink" Target="https://www.caixa.gov.br/Downloads/sinapi-cadernos-tecnicos/SINAPI-CT-CUSTOS-HORARIOS-PRODUTIVO-E-IMPRODUTIVO-DOS-EQUIPAMENTOS.pdf" TargetMode="External"/><Relationship Id="rId4867" Type="http://schemas.openxmlformats.org/officeDocument/2006/relationships/hyperlink" Target="https://www.caixa.gov.br/Downloads/sinapi-cadernos-tecnicos/SINAPI-CT-INSTALACOES-HIDRAULICAS-RESERVACAO-E-BOMBAS-DE-RECALQUE.pdf" TargetMode="External"/><Relationship Id="rId7273" Type="http://schemas.openxmlformats.org/officeDocument/2006/relationships/hyperlink" Target="https://www.caixa.gov.br/Downloads/sinapi-cadernos-tecnicos/SINAPI-CT-MASSA-UNICA-EXTERNA.pdf" TargetMode="External"/><Relationship Id="rId8324" Type="http://schemas.openxmlformats.org/officeDocument/2006/relationships/hyperlink" Target="https://www.caixa.gov.br/Downloads/sinapi-cadernos-tecnicos/SINAPI-CT-RASGOS-E-FIXACOES.pdf" TargetMode="External"/><Relationship Id="rId3469" Type="http://schemas.openxmlformats.org/officeDocument/2006/relationships/hyperlink" Target="https://www.caixa.gov.br/Downloads/sinapi-cadernos-tecnicos/SINAPI-CT-ESQUADRIAS-PORTAS.pdf" TargetMode="External"/><Relationship Id="rId5918" Type="http://schemas.openxmlformats.org/officeDocument/2006/relationships/hyperlink" Target="https://www.caixa.gov.br/Downloads/sinapi-cadernos-tecnicos/SINAPI-CT-INSTALACOES-DE-GAS-E-INCENDIO-EM-ACO-E-FERRO-GALVANIZADO.pdf" TargetMode="External"/><Relationship Id="rId7340" Type="http://schemas.openxmlformats.org/officeDocument/2006/relationships/hyperlink" Target="https://www.caixa.gov.br/Downloads/sinapi-cadernos-tecnicos/SINAPI-CT-MASSA-UNICA-EXTERNA.pdf" TargetMode="External"/><Relationship Id="rId2485" Type="http://schemas.openxmlformats.org/officeDocument/2006/relationships/hyperlink" Target="https://www.caixa.gov.br/Downloads/sinapi-cadernos-tecnicos/SINAPI-CT-DEPRECIACAO-JUROS-IMPOSTOS-E-SEGUROS-MANUTENCAO-E-MATERIAIS-NA-OPERACAO-DOS-EQUIPAMENTOS.pdf" TargetMode="External"/><Relationship Id="rId3883" Type="http://schemas.openxmlformats.org/officeDocument/2006/relationships/hyperlink" Target="https://www.caixa.gov.br/Downloads/sinapi-cadernos-tecnicos/SINAPI-CT-FORROS.pdf" TargetMode="External"/><Relationship Id="rId4934" Type="http://schemas.openxmlformats.org/officeDocument/2006/relationships/hyperlink" Target="https://www.caixa.gov.br/Downloads/sinapi-cadernos-tecnicos/SINAPI-CT-INSTALACOES-HIDRAULICAS-RESERVACAO-E-BOMBAS-DE-RECALQUE.pdf" TargetMode="External"/><Relationship Id="rId9098" Type="http://schemas.openxmlformats.org/officeDocument/2006/relationships/hyperlink" Target="https://www.caixa.gov.br/Downloads/sinapi-cadernos-tecnicos/SINAPI-CT-TRANSPORTE-DE-MATERIAIS-DENTRO-DO-CANTEIRO-DE-OBRAS.pdf" TargetMode="External"/><Relationship Id="rId457" Type="http://schemas.openxmlformats.org/officeDocument/2006/relationships/hyperlink" Target="https://www.caixa.gov.br/Downloads/sinapi-cadernos-tecnicos/SINAPI-CT-ASSENTAMENTO-DE-TUBOS-DE-PVC-E-METALICOS-EM-REDES-DE-AGUA.pdf" TargetMode="External"/><Relationship Id="rId1087" Type="http://schemas.openxmlformats.org/officeDocument/2006/relationships/hyperlink" Target="https://www.caixa.gov.br/Downloads/sinapi-cadernos-tecnicos/SINAPI-CT-BRISES.pdf" TargetMode="External"/><Relationship Id="rId2138" Type="http://schemas.openxmlformats.org/officeDocument/2006/relationships/hyperlink" Target="https://www.caixa.gov.br/Downloads/sinapi-cadernos-tecnicos/SINAPI-CT-DEPRECIACAO-JUROS-IMPOSTOS-E-SEGUROS-MANUTENCAO-E-MATERIAIS-NA-OPERACAO-DOS-EQUIPAMENTOS.pdf" TargetMode="External"/><Relationship Id="rId3536" Type="http://schemas.openxmlformats.org/officeDocument/2006/relationships/hyperlink" Target="https://www.caixa.gov.br/Downloads/sinapi-cadernos-tecnicos/SINAPI-CT-ESQUADRIAS-PORTAS.pdf" TargetMode="External"/><Relationship Id="rId3950" Type="http://schemas.openxmlformats.org/officeDocument/2006/relationships/hyperlink" Target="https://www.caixa.gov.br/Downloads/sinapi-cadernos-tecnicos/SINAPI-CT-FUNDACOES-RASAS-(BLOCOS-SAPATAS-VIGAS-BALDRAME).pdf" TargetMode="External"/><Relationship Id="rId9165" Type="http://schemas.openxmlformats.org/officeDocument/2006/relationships/hyperlink" Target="https://www.caixa.gov.br/Downloads/sinapi-cadernos-tecnicos/SINAPI-CT-TRANSPORTE-DE-MATERIAIS-DENTRO-DO-CANTEIRO-DE-OBRAS.pdf" TargetMode="External"/><Relationship Id="rId871" Type="http://schemas.openxmlformats.org/officeDocument/2006/relationships/hyperlink" Target="https://www.caixa.gov.br/Downloads/sinapi-cadernos-tecnicos/SINAPI-CT-ATERROS-BASES-SUB-BASES-E-IMPRIMACOES.pdf" TargetMode="External"/><Relationship Id="rId2552" Type="http://schemas.openxmlformats.org/officeDocument/2006/relationships/hyperlink" Target="https://www.caixa.gov.br/Downloads/sinapi-cadernos-tecnicos/SINAPI-CT-DEPRECIACAO-JUROS-IMPOSTOS-E-SEGUROS-MANUTENCAO-E-MATERIAIS-NA-OPERACAO-DOS-EQUIPAMENTOS.pdf" TargetMode="External"/><Relationship Id="rId3603" Type="http://schemas.openxmlformats.org/officeDocument/2006/relationships/hyperlink" Target="https://www.caixa.gov.br/Downloads/sinapi-cadernos-tecnicos/SINAPI-CT-ESTRUTURA-E-TRAMA-PARA-COBERTURA.pdf" TargetMode="External"/><Relationship Id="rId6759" Type="http://schemas.openxmlformats.org/officeDocument/2006/relationships/hyperlink" Target="https://www.caixa.gov.br/Downloads/sinapi-metodologia/Livro_SINAPI_Calculos_Parametros.pdf" TargetMode="External"/><Relationship Id="rId524" Type="http://schemas.openxmlformats.org/officeDocument/2006/relationships/hyperlink" Target="https://www.caixa.gov.br/Downloads/sinapi-cadernos-tecnicos/SINAPI-CT-ASSENTAMENTO-DE-TUBOS-DE-PVC-E-METALICOS-EM-REDES-DE-AGUA.pdf" TargetMode="External"/><Relationship Id="rId1154" Type="http://schemas.openxmlformats.org/officeDocument/2006/relationships/hyperlink" Target="https://www.caixa.gov.br/Downloads/sinapi-cadernos-tecnicos/SINAPI-CT-CAIXAS-DE-AGUA-PARA-EDIFICACOES.pdf" TargetMode="External"/><Relationship Id="rId2205" Type="http://schemas.openxmlformats.org/officeDocument/2006/relationships/hyperlink" Target="https://www.caixa.gov.br/Downloads/sinapi-cadernos-tecnicos/SINAPI-CT-DEPRECIACAO-JUROS-IMPOSTOS-E-SEGUROS-MANUTENCAO-E-MATERIAIS-NA-OPERACAO-DOS-EQUIPAMENTOS.pdf" TargetMode="External"/><Relationship Id="rId5775" Type="http://schemas.openxmlformats.org/officeDocument/2006/relationships/hyperlink" Target="https://www.caixa.gov.br/Downloads/sinapi-cadernos-tecnicos/SINAPI-CT-INSTALACOES-PREDIAIS-DE-AGUA-QUENTE-EM-CPVC.pdf" TargetMode="External"/><Relationship Id="rId6826" Type="http://schemas.openxmlformats.org/officeDocument/2006/relationships/hyperlink" Target="https://www.caixa.gov.br/Downloads/sinapi-metodologia/Livro_SINAPI_Calculos_Parametros.pdf" TargetMode="External"/><Relationship Id="rId8181" Type="http://schemas.openxmlformats.org/officeDocument/2006/relationships/hyperlink" Target="https://www.caixa.gov.br/Downloads/sinapi-cadernos-tecnicos/SINAPI-CT-POCOS-DE-VISITA-E-CAIXAS-PARA-BOCAS-DE-LOBO.pdf" TargetMode="External"/><Relationship Id="rId9232" Type="http://schemas.openxmlformats.org/officeDocument/2006/relationships/hyperlink" Target="https://www.caixa.gov.br/Downloads/sinapi-cadernos-tecnicos/SINAPI-CT-TRANSPORTE-CARGA-E-DESCARGA-DE-MATERIAIS.pdf" TargetMode="External"/><Relationship Id="rId1221" Type="http://schemas.openxmlformats.org/officeDocument/2006/relationships/hyperlink" Target="https://www.caixa.gov.br/Downloads/sinapi-cadernos-tecnicos/SINAPI-CT-CERCAS-PROTETORES-E-ALAMBRADOS.pdf" TargetMode="External"/><Relationship Id="rId4377" Type="http://schemas.openxmlformats.org/officeDocument/2006/relationships/hyperlink" Target="https://www.caixa.gov.br/Downloads/sinapi-cadernos-tecnicos/SINAPI-CT-INSTALACOES-ELETRICAS-ELETRODUTOS-EMBUTIDOS-CABOS-CAIXAS-TOMADAS-E-INTERRUPTORES.pdf" TargetMode="External"/><Relationship Id="rId4791" Type="http://schemas.openxmlformats.org/officeDocument/2006/relationships/hyperlink" Target="https://www.caixa.gov.br/Downloads/sinapi-cadernos-tecnicos/SINAPI-CT-INSTALACOES-HIDRAULICAS-RESERVACAO-E-BOMBAS-DE-RECALQUE.pdf" TargetMode="External"/><Relationship Id="rId5428" Type="http://schemas.openxmlformats.org/officeDocument/2006/relationships/hyperlink" Target="https://www.caixa.gov.br/Downloads/sinapi-cadernos-tecnicos/SINAPI-CT-INSTALACOES-PREDIAIS-DE-AGUA-FRIA-EM-PVC.pdf" TargetMode="External"/><Relationship Id="rId5842" Type="http://schemas.openxmlformats.org/officeDocument/2006/relationships/hyperlink" Target="https://www.caixa.gov.br/Downloads/sinapi-cadernos-tecnicos/SINAPI-CT-INSTALACOES-PREDIAIS-DE-AGUAS-PLUVIAIS-TUBOS-CONEXOES-CAIXAS-E-RALOS.pdf" TargetMode="External"/><Relationship Id="rId8998" Type="http://schemas.openxmlformats.org/officeDocument/2006/relationships/hyperlink" Target="https://www.caixa.gov.br/Downloads/sinapi-cadernos-tecnicos/SINAPI-CT-TRANSPORTE-FLUVIAL-CARGA-E-DESCARGA.pdf" TargetMode="External"/><Relationship Id="rId3393" Type="http://schemas.openxmlformats.org/officeDocument/2006/relationships/hyperlink" Target="https://www.caixa.gov.br/Downloads/sinapi-cadernos-tecnicos/SINAPI-CT-ESQUADRIAS-JANELAS.pdf" TargetMode="External"/><Relationship Id="rId4444" Type="http://schemas.openxmlformats.org/officeDocument/2006/relationships/hyperlink" Target="https://www.caixa.gov.br/Downloads/sinapi-cadernos-tecnicos/SINAPI-CT-INSTALACOES-ELETRICAS-ELETRODUTOS-EMBUTIDOS-CABOS-CAIXAS-TOMADAS-E-INTERRUPTORES.pdf" TargetMode="External"/><Relationship Id="rId3046" Type="http://schemas.openxmlformats.org/officeDocument/2006/relationships/hyperlink" Target="https://www.caixa.gov.br/Downloads/sinapi-cadernos-tecnicos/SINAPI-CT-ESCADAS.pdf" TargetMode="External"/><Relationship Id="rId3460" Type="http://schemas.openxmlformats.org/officeDocument/2006/relationships/hyperlink" Target="https://www.caixa.gov.br/Downloads/sinapi-cadernos-tecnicos/SINAPI-CT-ESQUADRIAS-PORTAS.pdf" TargetMode="External"/><Relationship Id="rId381" Type="http://schemas.openxmlformats.org/officeDocument/2006/relationships/hyperlink" Target="https://www.caixa.gov.br/Downloads/sinapi-cadernos-tecnicos/SINAPI-CT-ASSENTAMENTO-DE-TUBOS-DE-ESGOTO-EM-PVC-E-PEAD.pdf" TargetMode="External"/><Relationship Id="rId2062" Type="http://schemas.openxmlformats.org/officeDocument/2006/relationships/hyperlink" Target="https://www.caixa.gov.br/Downloads/sinapi-cadernos-tecnicos/SINAPI-CT-DEPRECIACAO-JUROS-IMPOSTOS-E-SEGUROS-MANUTENCAO-E-MATERIAIS-NA-OPERACAO-DOS-EQUIPAMENTOS.pdf" TargetMode="External"/><Relationship Id="rId3113" Type="http://schemas.openxmlformats.org/officeDocument/2006/relationships/hyperlink" Target="https://www.caixa.gov.br/Downloads/sinapi-cadernos-tecnicos/SINAPI-CT-ESCADAS.pdf" TargetMode="External"/><Relationship Id="rId4511" Type="http://schemas.openxmlformats.org/officeDocument/2006/relationships/hyperlink" Target="https://www.caixa.gov.br/Downloads/sinapi-cadernos-tecnicos/SINAPI-CT-INSTALACOES-ELETRICAS-ELETRODUTOS-EMBUTIDOS-CABOS-CAIXAS-TOMADAS-E-INTERRUPTORES.pdf" TargetMode="External"/><Relationship Id="rId6269" Type="http://schemas.openxmlformats.org/officeDocument/2006/relationships/hyperlink" Target="https://www.caixa.gov.br/Downloads/sinapi-cadernos-tecnicos/SINAPI-CT-INSTALACOES-DE-GAS-EM-PEX-MULTICAMADAS.pdf" TargetMode="External"/><Relationship Id="rId7667" Type="http://schemas.openxmlformats.org/officeDocument/2006/relationships/hyperlink" Target="https://www.caixa.gov.br/Downloads/sinapi-cadernos-tecnicos/SINAPI-CT-PAVIMENTO-RIGIDO-DE-CONCRETO.pdf" TargetMode="External"/><Relationship Id="rId8718" Type="http://schemas.openxmlformats.org/officeDocument/2006/relationships/hyperlink" Target="https://www.caixa.gov.br/Downloads/sinapi-cadernos-tecnicos/SINAPI-CT-REVESTIMENTOS-CERAMICOS-INTERNOS.pdf" TargetMode="External"/><Relationship Id="rId6683" Type="http://schemas.openxmlformats.org/officeDocument/2006/relationships/hyperlink" Target="https://www.caixa.gov.br/Downloads/sinapi-cadernos-tecnicos/SINAPI-CT-LIGACOES-PREDIAIS-DE-AGUA-E-ESGOTO.pdf" TargetMode="External"/><Relationship Id="rId7734" Type="http://schemas.openxmlformats.org/officeDocument/2006/relationships/hyperlink" Target="https://www.caixa.gov.br/Downloads/sinapi-cadernos-tecnicos/SINAPI-CT-PERFURACAO-HORIZONTAL-DIRECIONAL-HDD.pdf" TargetMode="External"/><Relationship Id="rId2879" Type="http://schemas.openxmlformats.org/officeDocument/2006/relationships/hyperlink" Target="https://www.caixa.gov.br/Downloads/sinapi-cadernos-tecnicos/SINAPI-CT-ELETROCALHAS.pdf" TargetMode="External"/><Relationship Id="rId5285" Type="http://schemas.openxmlformats.org/officeDocument/2006/relationships/hyperlink" Target="https://www.caixa.gov.br/Downloads/sinapi-cadernos-tecnicos/SINAPI-CT-INSTALACOES-HIDRAULICAS-EM-PPR.pdf" TargetMode="External"/><Relationship Id="rId6336" Type="http://schemas.openxmlformats.org/officeDocument/2006/relationships/hyperlink" Target="https://www.caixa.gov.br/Downloads/sinapi-cadernos-tecnicos/SINAPI-CT-INSTALACOES-DE-AR-CONDICIONADO-EM-COBRE.pdf" TargetMode="External"/><Relationship Id="rId6750" Type="http://schemas.openxmlformats.org/officeDocument/2006/relationships/hyperlink" Target="https://www.caixa.gov.br/Downloads/sinapi-metodologia/Livro_SINAPI_Calculos_Parametros.pdf" TargetMode="External"/><Relationship Id="rId7801" Type="http://schemas.openxmlformats.org/officeDocument/2006/relationships/hyperlink" Target="https://www.caixa.gov.br/Downloads/sinapi-cadernos-tecnicos/SINAPI-CT-PINTURA-INTERNA.pdf" TargetMode="External"/><Relationship Id="rId101" Type="http://schemas.openxmlformats.org/officeDocument/2006/relationships/hyperlink" Target="https://www.caixa.gov.br/Downloads/sinapi-cadernos-tecnicos/SINAPI-CT-ARGAMASSAS.pdf" TargetMode="External"/><Relationship Id="rId1895" Type="http://schemas.openxmlformats.org/officeDocument/2006/relationships/hyperlink" Target="https://www.caixa.gov.br/Downloads/sinapi-cadernos-tecnicos/SINAPI-CT-DEPRECIACAO-JUROS-IMPOSTOS-E-SEGUROS-MANUTENCAO-E-MATERIAIS-NA-OPERACAO-DOS-EQUIPAMENTOS.pdf" TargetMode="External"/><Relationship Id="rId2946" Type="http://schemas.openxmlformats.org/officeDocument/2006/relationships/hyperlink" Target="https://www.caixa.gov.br/Downloads/sinapi-cadernos-tecnicos/SINAPI-CT-EQUIPAMENTOS-DE-PROTECAO-COLETIVA.pdf" TargetMode="External"/><Relationship Id="rId5352" Type="http://schemas.openxmlformats.org/officeDocument/2006/relationships/hyperlink" Target="https://www.caixa.gov.br/Downloads/sinapi-cadernos-tecnicos/SINAPI-CT-INSTALACOES-PREDIAIS-DE-ESGOTO-TUBOS-E-CONEXOES.pdf" TargetMode="External"/><Relationship Id="rId6403" Type="http://schemas.openxmlformats.org/officeDocument/2006/relationships/hyperlink" Target="https://www.caixa.gov.br/Downloads/sinapi-cadernos-tecnicos/SINAPI-CT-INSTALACOES-EM-COBRE.pdf" TargetMode="External"/><Relationship Id="rId9559" Type="http://schemas.openxmlformats.org/officeDocument/2006/relationships/hyperlink" Target="https://www.caixa.gov.br/Downloads/sinapi-cadernos-tecnicos/SINAPI-CT-VALVULAS-E-REGISTROS-PARA-SISTEMAS-PREDIAIS.pdf" TargetMode="External"/><Relationship Id="rId918" Type="http://schemas.openxmlformats.org/officeDocument/2006/relationships/hyperlink" Target="https://www.caixa.gov.br/Downloads/sinapi-cadernos-tecnicos/SINAPI-CT-ATERROS-BASES-SUB-BASES-E-IMPRIMACOES.pdf" TargetMode="External"/><Relationship Id="rId1548" Type="http://schemas.openxmlformats.org/officeDocument/2006/relationships/hyperlink" Target="https://www.caixa.gov.br/Downloads/sinapi-cadernos-tecnicos/SINAPI-CT-CUSTOS-HORARIOS-PRODUTIVO-E-IMPRODUTIVO-DOS-EQUIPAMENTOS.pdf" TargetMode="External"/><Relationship Id="rId5005" Type="http://schemas.openxmlformats.org/officeDocument/2006/relationships/hyperlink" Target="https://www.caixa.gov.br/Downloads/sinapi-cadernos-tecnicos/SINAPI-CT-INSTALACOES-HIDRAULICAS-RESERVACAO-E-BOMBAS-DE-RECALQUE.pdf" TargetMode="External"/><Relationship Id="rId8575" Type="http://schemas.openxmlformats.org/officeDocument/2006/relationships/hyperlink" Target="https://www.caixa.gov.br/Downloads/sinapi-cadernos-tecnicos/SINAPI-CT-REDES-DE-AGUA-E-ESGOTO-EM-PEAD-LISO-(TUBOS-E-CONEXOES).pdf" TargetMode="External"/><Relationship Id="rId9626" Type="http://schemas.openxmlformats.org/officeDocument/2006/relationships/hyperlink" Target="https://www.caixa.gov.br/Downloads/sinapi-cadernos-tecnicos/SINAPI-CT-VALVULAS-PARA-REDES-DE-SANEAMENTO.pdf" TargetMode="External"/><Relationship Id="rId1962" Type="http://schemas.openxmlformats.org/officeDocument/2006/relationships/hyperlink" Target="https://www.caixa.gov.br/Downloads/sinapi-cadernos-tecnicos/SINAPI-CT-DEPRECIACAO-JUROS-IMPOSTOS-E-SEGUROS-MANUTENCAO-E-MATERIAIS-NA-OPERACAO-DOS-EQUIPAMENTOS.pdf" TargetMode="External"/><Relationship Id="rId4021" Type="http://schemas.openxmlformats.org/officeDocument/2006/relationships/hyperlink" Target="https://www.caixa.gov.br/Downloads/sinapi-cadernos-tecnicos/SINAPI-CT-FORMAS-PARA-ESTRUTURAS-DE-CONCRETO-ARMADO.pdf" TargetMode="External"/><Relationship Id="rId7177" Type="http://schemas.openxmlformats.org/officeDocument/2006/relationships/hyperlink" Target="https://www.caixa.gov.br/Downloads/sinapi-cadernos-tecnicos/SINAPI-CT-LOUCAS-E-METAIS.pdf" TargetMode="External"/><Relationship Id="rId7591" Type="http://schemas.openxmlformats.org/officeDocument/2006/relationships/hyperlink" Target="https://www.caixa.gov.br/Downloads/sinapi-cadernos-tecnicos/SINAPI-CT-PARQUINHOS-E-EQUIPAMENTOS-DE-GINASTICA-AO-AR-LIVRE.pdf" TargetMode="External"/><Relationship Id="rId8228" Type="http://schemas.openxmlformats.org/officeDocument/2006/relationships/hyperlink" Target="https://www.caixa.gov.br/Downloads/sinapi-cadernos-tecnicos/SINAPI-CT-PRODUCAO-DE-CONCRETO.pdf" TargetMode="External"/><Relationship Id="rId1615" Type="http://schemas.openxmlformats.org/officeDocument/2006/relationships/hyperlink" Target="https://www.caixa.gov.br/Downloads/sinapi-cadernos-tecnicos/SINAPI-CT-CUSTOS-HORARIOS-PRODUTIVO-E-IMPRODUTIVO-DOS-EQUIPAMENTOS.pdf" TargetMode="External"/><Relationship Id="rId6193" Type="http://schemas.openxmlformats.org/officeDocument/2006/relationships/hyperlink" Target="https://www.caixa.gov.br/Downloads/sinapi-cadernos-tecnicos/SINAPI-CT-INSTALACOES-DE-GAS-E-INCENDIO-EM-ACO-E-FERRO-GALVANIZADO.pdf" TargetMode="External"/><Relationship Id="rId7244" Type="http://schemas.openxmlformats.org/officeDocument/2006/relationships/hyperlink" Target="https://www.caixa.gov.br/Downloads/sinapi-cadernos-tecnicos/SINAPI-CT-MASSA-UNICA-EXTERNA.pdf" TargetMode="External"/><Relationship Id="rId8642" Type="http://schemas.openxmlformats.org/officeDocument/2006/relationships/hyperlink" Target="https://www.caixa.gov.br/Downloads/sinapi-cadernos-tecnicos/SINAPI-CT-REDES-DE-AGUA-E-ESGOTO-EM-PEAD-LISO-(TUBOS-E-CONEXOES).pdf" TargetMode="External"/><Relationship Id="rId3787" Type="http://schemas.openxmlformats.org/officeDocument/2006/relationships/hyperlink" Target="https://www.caixa.gov.br/Downloads/sinapi-cadernos-tecnicos/SINAPI-CT-ESTRUTURAS-DE-MADEIRA.pdf" TargetMode="External"/><Relationship Id="rId4838" Type="http://schemas.openxmlformats.org/officeDocument/2006/relationships/hyperlink" Target="https://www.caixa.gov.br/Downloads/sinapi-cadernos-tecnicos/SINAPI-CT-INSTALACOES-HIDRAULICAS-RESERVACAO-E-BOMBAS-DE-RECALQUE.pdf" TargetMode="External"/><Relationship Id="rId2389" Type="http://schemas.openxmlformats.org/officeDocument/2006/relationships/hyperlink" Target="https://www.caixa.gov.br/Downloads/sinapi-cadernos-tecnicos/SINAPI-CT-DEPRECIACAO-JUROS-IMPOSTOS-E-SEGUROS-MANUTENCAO-E-MATERIAIS-NA-OPERACAO-DOS-EQUIPAMENTOS.pdf" TargetMode="External"/><Relationship Id="rId3854" Type="http://schemas.openxmlformats.org/officeDocument/2006/relationships/hyperlink" Target="https://www.caixa.gov.br/Downloads/sinapi-cadernos-tecnicos/SINAPI-CT-EXECUCAO-DE-TIRANTES.pdf" TargetMode="External"/><Relationship Id="rId4905" Type="http://schemas.openxmlformats.org/officeDocument/2006/relationships/hyperlink" Target="https://www.caixa.gov.br/Downloads/sinapi-cadernos-tecnicos/SINAPI-CT-INSTALACOES-HIDRAULICAS-RESERVACAO-E-BOMBAS-DE-RECALQUE.pdf" TargetMode="External"/><Relationship Id="rId6260" Type="http://schemas.openxmlformats.org/officeDocument/2006/relationships/hyperlink" Target="https://www.caixa.gov.br/Downloads/sinapi-cadernos-tecnicos/SINAPI-CT-INSTALACOES-DE-GAS-EM-PEX-MULTICAMADAS.pdf" TargetMode="External"/><Relationship Id="rId7311" Type="http://schemas.openxmlformats.org/officeDocument/2006/relationships/hyperlink" Target="https://www.caixa.gov.br/Downloads/sinapi-cadernos-tecnicos/SINAPI-CT-MASSA-UNICA-EXTERNA.pdf" TargetMode="External"/><Relationship Id="rId775" Type="http://schemas.openxmlformats.org/officeDocument/2006/relationships/hyperlink" Target="https://www.caixa.gov.br/Downloads/sinapi-cadernos-tecnicos/SINAPI-CT-ATERROS-BASES-SUB-BASES-E-IMPRIMACOES.pdf" TargetMode="External"/><Relationship Id="rId2456" Type="http://schemas.openxmlformats.org/officeDocument/2006/relationships/hyperlink" Target="https://www.caixa.gov.br/Downloads/sinapi-cadernos-tecnicos/SINAPI-CT-DEPRECIACAO-JUROS-IMPOSTOS-E-SEGUROS-MANUTENCAO-E-MATERIAIS-NA-OPERACAO-DOS-EQUIPAMENTOS.pdf" TargetMode="External"/><Relationship Id="rId2870" Type="http://schemas.openxmlformats.org/officeDocument/2006/relationships/hyperlink" Target="https://www.caixa.gov.br/Downloads/sinapi-cadernos-tecnicos/SINAPI-CT-ELETROCALHAS.pdf" TargetMode="External"/><Relationship Id="rId3507" Type="http://schemas.openxmlformats.org/officeDocument/2006/relationships/hyperlink" Target="https://www.caixa.gov.br/Downloads/sinapi-cadernos-tecnicos/SINAPI-CT-ESQUADRIAS-PORTAS.pdf" TargetMode="External"/><Relationship Id="rId3921" Type="http://schemas.openxmlformats.org/officeDocument/2006/relationships/hyperlink" Target="https://www.caixa.gov.br/Downloads/sinapi-cadernos-tecnicos/SINAPI-CT-FOSSAS-E-SUMIDOUROS.pdf" TargetMode="External"/><Relationship Id="rId9069" Type="http://schemas.openxmlformats.org/officeDocument/2006/relationships/hyperlink" Target="https://www.caixa.gov.br/Downloads/sinapi-cadernos-tecnicos/SINAPI-CT-TRANSPORTE-FLUVIAL-CARGA-E-DESCARGA.pdf" TargetMode="External"/><Relationship Id="rId9483" Type="http://schemas.openxmlformats.org/officeDocument/2006/relationships/hyperlink" Target="https://www.caixa.gov.br/Downloads/sinapi-cadernos-tecnicos/SINAPI-CT-VIDROS-E-ESPELHOS.pdf" TargetMode="External"/><Relationship Id="rId428" Type="http://schemas.openxmlformats.org/officeDocument/2006/relationships/hyperlink" Target="https://www.caixa.gov.br/Downloads/sinapi-cadernos-tecnicos/SINAPI-CT-ASSENTAMENTO-DE-TUBOS-DE-PVC-E-METALICOS-EM-REDES-DE-AGUA.pdf" TargetMode="External"/><Relationship Id="rId842" Type="http://schemas.openxmlformats.org/officeDocument/2006/relationships/hyperlink" Target="https://www.caixa.gov.br/Downloads/sinapi-cadernos-tecnicos/SINAPI-CT-ATERROS-BASES-SUB-BASES-E-IMPRIMACOES.pdf" TargetMode="External"/><Relationship Id="rId1058" Type="http://schemas.openxmlformats.org/officeDocument/2006/relationships/hyperlink" Target="https://www.caixa.gov.br/Downloads/sinapi-cadernos-tecnicos/SINAPI-CT-BOCAS-PARA-BUEIROS.pdf" TargetMode="External"/><Relationship Id="rId1472" Type="http://schemas.openxmlformats.org/officeDocument/2006/relationships/hyperlink" Target="https://www.caixa.gov.br/Downloads/sinapi-cadernos-tecnicos/SINAPI-CT-CUSTOS-HORARIOS-PRODUTIVO-E-IMPRODUTIVO-DOS-EQUIPAMENTOS.pdf" TargetMode="External"/><Relationship Id="rId2109" Type="http://schemas.openxmlformats.org/officeDocument/2006/relationships/hyperlink" Target="https://www.caixa.gov.br/Downloads/sinapi-cadernos-tecnicos/SINAPI-CT-DEPRECIACAO-JUROS-IMPOSTOS-E-SEGUROS-MANUTENCAO-E-MATERIAIS-NA-OPERACAO-DOS-EQUIPAMENTOS.pdf" TargetMode="External"/><Relationship Id="rId2523" Type="http://schemas.openxmlformats.org/officeDocument/2006/relationships/hyperlink" Target="https://www.caixa.gov.br/Downloads/sinapi-cadernos-tecnicos/SINAPI-CT-DEPRECIACAO-JUROS-IMPOSTOS-E-SEGUROS-MANUTENCAO-E-MATERIAIS-NA-OPERACAO-DOS-EQUIPAMENTOS.pdf" TargetMode="External"/><Relationship Id="rId5679" Type="http://schemas.openxmlformats.org/officeDocument/2006/relationships/hyperlink" Target="https://www.caixa.gov.br/Downloads/sinapi-cadernos-tecnicos/SINAPI-CT-INSTALACOES-PREDIAIS-DE-AGUA-QUENTE-EM-CPVC.pdf" TargetMode="External"/><Relationship Id="rId8085" Type="http://schemas.openxmlformats.org/officeDocument/2006/relationships/hyperlink" Target="https://www.caixa.gov.br/Downloads/sinapi-cadernos-tecnicos/SINAPI-CT-POCOS-DE-VISITA-E-CAIXAS-PARA-BOCAS-DE-LOBO.pdf" TargetMode="External"/><Relationship Id="rId9136" Type="http://schemas.openxmlformats.org/officeDocument/2006/relationships/hyperlink" Target="https://www.caixa.gov.br/Downloads/sinapi-cadernos-tecnicos/SINAPI-CT-TRANSPORTE-DE-MATERIAIS-DENTRO-DO-CANTEIRO-DE-OBRAS.pdf" TargetMode="External"/><Relationship Id="rId9550" Type="http://schemas.openxmlformats.org/officeDocument/2006/relationships/hyperlink" Target="https://www.caixa.gov.br/Downloads/sinapi-cadernos-tecnicos/SINAPI-CT-VALVULAS-E-REGISTROS-PARA-SISTEMAS-PREDIAIS.pdf" TargetMode="External"/><Relationship Id="rId1125" Type="http://schemas.openxmlformats.org/officeDocument/2006/relationships/hyperlink" Target="https://www.caixa.gov.br/Downloads/sinapi-cadernos-tecnicos/SINAPI-CT-CAIXAS-ENTERRADAS.pdf" TargetMode="External"/><Relationship Id="rId4695" Type="http://schemas.openxmlformats.org/officeDocument/2006/relationships/hyperlink" Target="https://www.caixa.gov.br/Downloads/sinapi-cadernos-tecnicos/SINAPI-CT-INSTALACOES-ELETRICAS-QUADROS-CABOS-DISJUNTORES-CONTATORES-E-BARRAMENTOS-BLINDADOS.pdf" TargetMode="External"/><Relationship Id="rId8152" Type="http://schemas.openxmlformats.org/officeDocument/2006/relationships/hyperlink" Target="https://www.caixa.gov.br/Downloads/sinapi-cadernos-tecnicos/SINAPI-CT-POCOS-DE-VISITA-E-CAIXAS-PARA-BOCAS-DE-LOBO.pdf" TargetMode="External"/><Relationship Id="rId9203" Type="http://schemas.openxmlformats.org/officeDocument/2006/relationships/hyperlink" Target="https://www.caixa.gov.br/Downloads/sinapi-cadernos-tecnicos/SINAPI-CT-TRANSPORTE-CARGA-E-DESCARGA-DE-MATERIAIS.pdf" TargetMode="External"/><Relationship Id="rId3297" Type="http://schemas.openxmlformats.org/officeDocument/2006/relationships/hyperlink" Target="https://www.caixa.gov.br/Downloads/sinapi-cadernos-tecnicos/SINAPI-CT-ESCAVACAO-DE-VALAS.pdf" TargetMode="External"/><Relationship Id="rId4348" Type="http://schemas.openxmlformats.org/officeDocument/2006/relationships/hyperlink" Target="https://www.caixa.gov.br/Downloads/sinapi-cadernos-tecnicos/SINAPI-CT-INSTALACOES-ELETRICAS-ELETRODUTOS-EMBUTIDOS-CABOS-CAIXAS-TOMADAS-E-INTERRUPTORES.pdf" TargetMode="External"/><Relationship Id="rId5746" Type="http://schemas.openxmlformats.org/officeDocument/2006/relationships/hyperlink" Target="https://www.caixa.gov.br/Downloads/sinapi-cadernos-tecnicos/SINAPI-CT-INSTALACOES-PREDIAIS-DE-AGUA-QUENTE-EM-CPVC.pdf" TargetMode="External"/><Relationship Id="rId4762" Type="http://schemas.openxmlformats.org/officeDocument/2006/relationships/hyperlink" Target="https://www.caixa.gov.br/Downloads/sinapi-cadernos-tecnicos/SINAPI-CT-INSTALACOES-ELETRICAS-REDE-DE-DISTRIBUICAO.pdf" TargetMode="External"/><Relationship Id="rId5813" Type="http://schemas.openxmlformats.org/officeDocument/2006/relationships/hyperlink" Target="https://www.caixa.gov.br/Downloads/sinapi-cadernos-tecnicos/SINAPI-CT-INSTALACOES-PREDIAIS-DE-AGUAS-PLUVIAIS-TUBOS-CONEXOES-CAIXAS-E-RALOS.pdf" TargetMode="External"/><Relationship Id="rId8969" Type="http://schemas.openxmlformats.org/officeDocument/2006/relationships/hyperlink" Target="https://www.caixa.gov.br/Downloads/sinapi-cadernos-tecnicos/SINAPI-CT-TRANSFORMADORES.pdf" TargetMode="External"/><Relationship Id="rId285" Type="http://schemas.openxmlformats.org/officeDocument/2006/relationships/hyperlink" Target="https://www.caixa.gov.br/Downloads/sinapi-cadernos-tecnicos/SINAPI-CT-ARMACAO-PARA-ESTRUTURAS-DE-CONCRETO-ARMADO.pdf" TargetMode="External"/><Relationship Id="rId3364" Type="http://schemas.openxmlformats.org/officeDocument/2006/relationships/hyperlink" Target="https://www.caixa.gov.br/Downloads/sinapi-cadernos-tecnicos/SINAPI-CT-ESCORAMENTO-E-PREPARO-DE-FUNDO-DE-VALAS.pdf" TargetMode="External"/><Relationship Id="rId4415" Type="http://schemas.openxmlformats.org/officeDocument/2006/relationships/hyperlink" Target="https://www.caixa.gov.br/Downloads/sinapi-cadernos-tecnicos/SINAPI-CT-INSTALACOES-ELETRICAS-ELETRODUTOS-EMBUTIDOS-CABOS-CAIXAS-TOMADAS-E-INTERRUPTORES.pdf" TargetMode="External"/><Relationship Id="rId7985" Type="http://schemas.openxmlformats.org/officeDocument/2006/relationships/hyperlink" Target="https://www.caixa.gov.br/Downloads/sinapi-cadernos-tecnicos/SINAPI-CT-PISOS.pdf" TargetMode="External"/><Relationship Id="rId2380" Type="http://schemas.openxmlformats.org/officeDocument/2006/relationships/hyperlink" Target="https://www.caixa.gov.br/Downloads/sinapi-cadernos-tecnicos/SINAPI-CT-DEPRECIACAO-JUROS-IMPOSTOS-E-SEGUROS-MANUTENCAO-E-MATERIAIS-NA-OPERACAO-DOS-EQUIPAMENTOS.pdf" TargetMode="External"/><Relationship Id="rId3017" Type="http://schemas.openxmlformats.org/officeDocument/2006/relationships/hyperlink" Target="https://www.caixa.gov.br/Downloads/sinapi-cadernos-tecnicos/SINAPI-CT-ESCADAS.pdf" TargetMode="External"/><Relationship Id="rId3431" Type="http://schemas.openxmlformats.org/officeDocument/2006/relationships/hyperlink" Target="https://www.caixa.gov.br/Downloads/sinapi-cadernos-tecnicos/SINAPI-CT-ESQUADRIAS-PORTAS.pdf" TargetMode="External"/><Relationship Id="rId6587" Type="http://schemas.openxmlformats.org/officeDocument/2006/relationships/hyperlink" Target="https://www.caixa.gov.br/Downloads/sinapi-cadernos-tecnicos/SINAPI-CT-INSTALACOES-PARA-CANTEIROS-DE-OBRAS.pdf" TargetMode="External"/><Relationship Id="rId7638" Type="http://schemas.openxmlformats.org/officeDocument/2006/relationships/hyperlink" Target="https://www.caixa.gov.br/Downloads/sinapi-cadernos-tecnicos/SINAPI-CT-PAVIMENTO-INTERTRAVADO.pdf" TargetMode="External"/><Relationship Id="rId352" Type="http://schemas.openxmlformats.org/officeDocument/2006/relationships/hyperlink" Target="https://www.caixa.gov.br/Downloads/sinapi-cadernos-tecnicos/SINAPI-CT-ASSENTAMENTO-DE-TUBOS-DE-ESGOTO-EM-PVC-E-PEAD.pdf" TargetMode="External"/><Relationship Id="rId2033" Type="http://schemas.openxmlformats.org/officeDocument/2006/relationships/hyperlink" Target="https://www.caixa.gov.br/Downloads/sinapi-cadernos-tecnicos/SINAPI-CT-DEPRECIACAO-JUROS-IMPOSTOS-E-SEGUROS-MANUTENCAO-E-MATERIAIS-NA-OPERACAO-DOS-EQUIPAMENTOS.pdf" TargetMode="External"/><Relationship Id="rId5189" Type="http://schemas.openxmlformats.org/officeDocument/2006/relationships/hyperlink" Target="https://www.caixa.gov.br/Downloads/sinapi-cadernos-tecnicos/SINAPI-CT-INSTALACOES-HIDRAULICAS-EM-PEX.pdf" TargetMode="External"/><Relationship Id="rId6654" Type="http://schemas.openxmlformats.org/officeDocument/2006/relationships/hyperlink" Target="https://www.caixa.gov.br/Downloads/sinapi-cadernos-tecnicos/SINAPI-CT-LIGACOES-PREDIAIS-DE-AGUA-E-ESGOTO.pdf" TargetMode="External"/><Relationship Id="rId7705" Type="http://schemas.openxmlformats.org/officeDocument/2006/relationships/hyperlink" Target="https://www.caixa.gov.br/Downloads/sinapi-cadernos-tecnicos/SINAPI-CT-PERFURACAO-HORIZONTAL-DIRECIONAL-HDD.pdf" TargetMode="External"/><Relationship Id="rId9060" Type="http://schemas.openxmlformats.org/officeDocument/2006/relationships/hyperlink" Target="https://www.caixa.gov.br/Downloads/sinapi-cadernos-tecnicos/SINAPI-CT-TRANSPORTE-FLUVIAL-CARGA-E-DESCARGA.pdf" TargetMode="External"/><Relationship Id="rId1799" Type="http://schemas.openxmlformats.org/officeDocument/2006/relationships/hyperlink" Target="https://www.caixa.gov.br/Downloads/sinapi-cadernos-tecnicos/SINAPI-CT-CUSTOS-HORARIOS-PRODUTIVO-E-IMPRODUTIVO-DOS-EQUIPAMENTOS.pdf" TargetMode="External"/><Relationship Id="rId2100" Type="http://schemas.openxmlformats.org/officeDocument/2006/relationships/hyperlink" Target="https://www.caixa.gov.br/Downloads/sinapi-cadernos-tecnicos/SINAPI-CT-DEPRECIACAO-JUROS-IMPOSTOS-E-SEGUROS-MANUTENCAO-E-MATERIAIS-NA-OPERACAO-DOS-EQUIPAMENTOS.pdf" TargetMode="External"/><Relationship Id="rId5256" Type="http://schemas.openxmlformats.org/officeDocument/2006/relationships/hyperlink" Target="https://www.caixa.gov.br/Downloads/sinapi-cadernos-tecnicos/SINAPI-CT-INSTALACOES-HIDRAULICAS-EM-PPR.pdf" TargetMode="External"/><Relationship Id="rId5670" Type="http://schemas.openxmlformats.org/officeDocument/2006/relationships/hyperlink" Target="https://www.caixa.gov.br/Downloads/sinapi-cadernos-tecnicos/SINAPI-CT-INSTALACOES-PREDIAIS-DE-AGUA-QUENTE-EM-CPVC.pdf" TargetMode="External"/><Relationship Id="rId6307" Type="http://schemas.openxmlformats.org/officeDocument/2006/relationships/hyperlink" Target="https://www.caixa.gov.br/Downloads/sinapi-cadernos-tecnicos/SINAPI-CT-INSTALACOES-DE-AR-CONDICIONADO.pdf" TargetMode="External"/><Relationship Id="rId4272" Type="http://schemas.openxmlformats.org/officeDocument/2006/relationships/hyperlink" Target="https://www.caixa.gov.br/Downloads/sinapi-cadernos-tecnicos/SINAPI-CT-ILUMINACAO-PREDIAL-E-MONITORAMENTO.pdf" TargetMode="External"/><Relationship Id="rId5323" Type="http://schemas.openxmlformats.org/officeDocument/2006/relationships/hyperlink" Target="https://www.caixa.gov.br/Downloads/sinapi-cadernos-tecnicos/SINAPI-CT-INSTALACOES-PREDIAIS-DE-ESGOTO-CAIXAS-E-RALOS.pdf" TargetMode="External"/><Relationship Id="rId6721" Type="http://schemas.openxmlformats.org/officeDocument/2006/relationships/hyperlink" Target="https://www.caixa.gov.br/Downloads/sinapi-metodologia/Livro_SINAPI_Calculos_Parametros.pdf" TargetMode="External"/><Relationship Id="rId8479" Type="http://schemas.openxmlformats.org/officeDocument/2006/relationships/hyperlink" Target="https://www.caixa.gov.br/Downloads/sinapi-cadernos-tecnicos/SINAPI-CT-REDES-ENTERRADAS-DE-DISTRIBUICAO-ELETRICA.pdf" TargetMode="External"/><Relationship Id="rId1866" Type="http://schemas.openxmlformats.org/officeDocument/2006/relationships/hyperlink" Target="https://www.caixa.gov.br/Downloads/sinapi-cadernos-tecnicos/SINAPI-CT-DEMOLICOES-E-REMOCOES.pdf" TargetMode="External"/><Relationship Id="rId2917" Type="http://schemas.openxmlformats.org/officeDocument/2006/relationships/hyperlink" Target="https://www.caixa.gov.br/Downloads/sinapi-cadernos-tecnicos/SINAPI-CT-ENERGIA-SOLAR-PARA-EDIFICACOES.pdf" TargetMode="External"/><Relationship Id="rId8893" Type="http://schemas.openxmlformats.org/officeDocument/2006/relationships/hyperlink" Target="https://www.caixa.gov.br/Downloads/sinapi-cadernos-tecnicos/SINAPI-CT-SISTEMAS-DE-MEDICAO.pdf" TargetMode="External"/><Relationship Id="rId1519" Type="http://schemas.openxmlformats.org/officeDocument/2006/relationships/hyperlink" Target="https://www.caixa.gov.br/Downloads/sinapi-cadernos-tecnicos/SINAPI-CT-CUSTOS-HORARIOS-PRODUTIVO-E-IMPRODUTIVO-DOS-EQUIPAMENTOS.pdf" TargetMode="External"/><Relationship Id="rId1933" Type="http://schemas.openxmlformats.org/officeDocument/2006/relationships/hyperlink" Target="https://www.caixa.gov.br/Downloads/sinapi-cadernos-tecnicos/SINAPI-CT-DEPRECIACAO-JUROS-IMPOSTOS-E-SEGUROS-MANUTENCAO-E-MATERIAIS-NA-OPERACAO-DOS-EQUIPAMENTOS.pdf" TargetMode="External"/><Relationship Id="rId6097" Type="http://schemas.openxmlformats.org/officeDocument/2006/relationships/hyperlink" Target="https://www.caixa.gov.br/Downloads/sinapi-cadernos-tecnicos/SINAPI-CT-INSTALACOES-DE-GAS-E-INCENDIO-EM-ACO-E-FERRO-GALVANIZADO.pdf" TargetMode="External"/><Relationship Id="rId7495" Type="http://schemas.openxmlformats.org/officeDocument/2006/relationships/hyperlink" Target="https://www.caixa.gov.br/Downloads/sinapi-cadernos-tecnicos/SINAPI-CT-PAREDES-DE-CONCRETO-ESTUCAMENTO.pdf" TargetMode="External"/><Relationship Id="rId8546" Type="http://schemas.openxmlformats.org/officeDocument/2006/relationships/hyperlink" Target="https://www.caixa.gov.br/Downloads/sinapi-cadernos-tecnicos/SINAPI-CT-REDES-DE-LOGICA-TELEFONIA-E-IMAGEM.pdf" TargetMode="External"/><Relationship Id="rId8960" Type="http://schemas.openxmlformats.org/officeDocument/2006/relationships/hyperlink" Target="https://www.caixa.gov.br/Downloads/sinapi-cadernos-tecnicos/SINAPI-CT-TRANSFORMADORES.pdf" TargetMode="External"/><Relationship Id="rId7148" Type="http://schemas.openxmlformats.org/officeDocument/2006/relationships/hyperlink" Target="https://www.caixa.gov.br/Downloads/sinapi-cadernos-tecnicos/SINAPI-CT-LOUCAS-E-METAIS.pdf" TargetMode="External"/><Relationship Id="rId7562" Type="http://schemas.openxmlformats.org/officeDocument/2006/relationships/hyperlink" Target="https://www.caixa.gov.br/Downloads/sinapi-cadernos-tecnicos/SINAPI-CT-PARQUINHOS-E-EQUIPAMENTOS-DE-GINASTICA-AO-AR-LIVRE.pdf" TargetMode="External"/><Relationship Id="rId8613" Type="http://schemas.openxmlformats.org/officeDocument/2006/relationships/hyperlink" Target="https://www.caixa.gov.br/Downloads/sinapi-cadernos-tecnicos/SINAPI-CT-REDES-DE-AGUA-E-ESGOTO-EM-PEAD-LISO-(TUBOS-E-CONEXOES).pdf" TargetMode="External"/><Relationship Id="rId3758" Type="http://schemas.openxmlformats.org/officeDocument/2006/relationships/hyperlink" Target="https://www.caixa.gov.br/Downloads/sinapi-cadernos-tecnicos/SINAPI-CT-ESTRUTURAS-DE-MADEIRA.pdf" TargetMode="External"/><Relationship Id="rId4809" Type="http://schemas.openxmlformats.org/officeDocument/2006/relationships/hyperlink" Target="https://www.caixa.gov.br/Downloads/sinapi-cadernos-tecnicos/SINAPI-CT-INSTALACOES-HIDRAULICAS-RESERVACAO-E-BOMBAS-DE-RECALQUE.pdf" TargetMode="External"/><Relationship Id="rId6164" Type="http://schemas.openxmlformats.org/officeDocument/2006/relationships/hyperlink" Target="https://www.caixa.gov.br/Downloads/sinapi-cadernos-tecnicos/SINAPI-CT-INSTALACOES-DE-GAS-E-INCENDIO-EM-ACO-E-FERRO-GALVANIZADO.pdf" TargetMode="External"/><Relationship Id="rId7215" Type="http://schemas.openxmlformats.org/officeDocument/2006/relationships/hyperlink" Target="https://www.caixa.gov.br/Downloads/sinapi-cadernos-tecnicos/SINAPI-CT-LUMINARIAS-EXTERNAS.pdf" TargetMode="External"/><Relationship Id="rId679" Type="http://schemas.openxmlformats.org/officeDocument/2006/relationships/hyperlink" Target="https://www.caixa.gov.br/Downloads/sinapi-cadernos-tecnicos/SINAPI-CT-ASSENTAMENTO-DE-TUBOS-DE-ESGOTO-OU-DRENAGEM-PLUVIAL-EM-CONCRETO.pdf" TargetMode="External"/><Relationship Id="rId2774" Type="http://schemas.openxmlformats.org/officeDocument/2006/relationships/hyperlink" Target="https://www.caixa.gov.br/Downloads/sinapi-cadernos-tecnicos/SINAPI-CT-DUTOS-PARA-AR-CONDICIONADO.pdf" TargetMode="External"/><Relationship Id="rId5180" Type="http://schemas.openxmlformats.org/officeDocument/2006/relationships/hyperlink" Target="https://www.caixa.gov.br/Downloads/sinapi-cadernos-tecnicos/SINAPI-CT-INSTALACOES-HIDRAULICAS-EM-PEX.pdf" TargetMode="External"/><Relationship Id="rId6231" Type="http://schemas.openxmlformats.org/officeDocument/2006/relationships/hyperlink" Target="https://www.caixa.gov.br/Downloads/sinapi-cadernos-tecnicos/SINAPI-CT-INSTALACOES-DE-GAS-EM-PEX-MULTICAMADAS.pdf" TargetMode="External"/><Relationship Id="rId9387" Type="http://schemas.openxmlformats.org/officeDocument/2006/relationships/hyperlink" Target="https://www.caixa.gov.br/Downloads/sinapi-cadernos-tecnicos/SINAPI-CT-TUBULOES.pdf" TargetMode="External"/><Relationship Id="rId746" Type="http://schemas.openxmlformats.org/officeDocument/2006/relationships/hyperlink" Target="https://www.caixa.gov.br/Downloads/sinapi-cadernos-tecnicos/SINAPI-CT-ATERRO-E-REATERRO-DE-VALAS.pdf" TargetMode="External"/><Relationship Id="rId1376" Type="http://schemas.openxmlformats.org/officeDocument/2006/relationships/hyperlink" Target="https://www.caixa.gov.br/Downloads/sinapi-cadernos-tecnicos/SINAPI-CT-CONTRAPISO.pdf" TargetMode="External"/><Relationship Id="rId2427" Type="http://schemas.openxmlformats.org/officeDocument/2006/relationships/hyperlink" Target="https://www.caixa.gov.br/Downloads/sinapi-cadernos-tecnicos/SINAPI-CT-DEPRECIACAO-JUROS-IMPOSTOS-E-SEGUROS-MANUTENCAO-E-MATERIAIS-NA-OPERACAO-DOS-EQUIPAMENTOS.pdf" TargetMode="External"/><Relationship Id="rId3825" Type="http://schemas.openxmlformats.org/officeDocument/2006/relationships/hyperlink" Target="https://www.caixa.gov.br/Downloads/sinapi-cadernos-tecnicos/SINAPI-CT-EXECUCAO-DE-TIRANTES.pdf" TargetMode="External"/><Relationship Id="rId9454" Type="http://schemas.openxmlformats.org/officeDocument/2006/relationships/hyperlink" Target="https://www.caixa.gov.br/Downloads/sinapi-cadernos-tecnicos/SINAPI-CT-VIDROS-E-ESPELHOS.pdf" TargetMode="External"/><Relationship Id="rId1029" Type="http://schemas.openxmlformats.org/officeDocument/2006/relationships/hyperlink" Target="https://www.caixa.gov.br/Downloads/sinapi-cadernos-tecnicos/SINAPI-CT-BOCAS-PARA-BUEIROS.pdf" TargetMode="External"/><Relationship Id="rId1790" Type="http://schemas.openxmlformats.org/officeDocument/2006/relationships/hyperlink" Target="https://www.caixa.gov.br/Downloads/sinapi-cadernos-tecnicos/SINAPI-CT-CUSTOS-HORARIOS-PRODUTIVO-E-IMPRODUTIVO-DOS-EQUIPAMENTOS.pdf" TargetMode="External"/><Relationship Id="rId2841" Type="http://schemas.openxmlformats.org/officeDocument/2006/relationships/hyperlink" Target="https://www.caixa.gov.br/Downloads/sinapi-cadernos-tecnicos/SINAPI-CT-ELETROCALHAS.pdf" TargetMode="External"/><Relationship Id="rId5997" Type="http://schemas.openxmlformats.org/officeDocument/2006/relationships/hyperlink" Target="https://www.caixa.gov.br/Downloads/sinapi-cadernos-tecnicos/SINAPI-CT-INSTALACOES-DE-GAS-E-INCENDIO-EM-ACO-E-FERRO-GALVANIZADO.pdf" TargetMode="External"/><Relationship Id="rId8056" Type="http://schemas.openxmlformats.org/officeDocument/2006/relationships/hyperlink" Target="https://www.caixa.gov.br/Downloads/sinapi-cadernos-tecnicos/SINAPI-CT-POCOS-DE-VISITA-E-CAIXAS-PARA-BOCAS-DE-LOBO.pdf" TargetMode="External"/><Relationship Id="rId9107" Type="http://schemas.openxmlformats.org/officeDocument/2006/relationships/hyperlink" Target="https://www.caixa.gov.br/Downloads/sinapi-cadernos-tecnicos/SINAPI-CT-TRANSPORTE-DE-MATERIAIS-DENTRO-DO-CANTEIRO-DE-OBRAS.pdf" TargetMode="External"/><Relationship Id="rId82" Type="http://schemas.openxmlformats.org/officeDocument/2006/relationships/hyperlink" Target="https://www.caixa.gov.br/Downloads/sinapi-cadernos-tecnicos/SINAPI-CT-ALVENARIA-DE-VEDACAO.pdf" TargetMode="External"/><Relationship Id="rId813" Type="http://schemas.openxmlformats.org/officeDocument/2006/relationships/hyperlink" Target="https://www.caixa.gov.br/Downloads/sinapi-cadernos-tecnicos/SINAPI-CT-ATERROS-BASES-SUB-BASES-E-IMPRIMACOES.pdf" TargetMode="External"/><Relationship Id="rId1443" Type="http://schemas.openxmlformats.org/officeDocument/2006/relationships/hyperlink" Target="https://www.caixa.gov.br/Downloads/sinapi-cadernos-tecnicos/SINAPI-CT-CUSTOS-HORARIOS-PRODUTIVO-E-IMPRODUTIVO-DOS-EQUIPAMENTOS.pdf" TargetMode="External"/><Relationship Id="rId4599" Type="http://schemas.openxmlformats.org/officeDocument/2006/relationships/hyperlink" Target="https://www.caixa.gov.br/Downloads/sinapi-cadernos-tecnicos/SINAPI-CT-INSTALACOES-ELETRICAS-QUADROS-CABOS-DISJUNTORES-CONTATORES-E-BARRAMENTOS-BLINDADOS.pdf" TargetMode="External"/><Relationship Id="rId7072" Type="http://schemas.openxmlformats.org/officeDocument/2006/relationships/hyperlink" Target="https://www.caixa.gov.br/Downloads/sinapi-metodologia/Livro_SINAPI_Calculos_Parametros.pdf" TargetMode="External"/><Relationship Id="rId8470" Type="http://schemas.openxmlformats.org/officeDocument/2006/relationships/hyperlink" Target="https://www.caixa.gov.br/Downloads/sinapi-cadernos-tecnicos/SINAPI-CT-RECOMPOSICAO-DE-PAVIMENTOS.pdf" TargetMode="External"/><Relationship Id="rId9521" Type="http://schemas.openxmlformats.org/officeDocument/2006/relationships/hyperlink" Target="https://www.caixa.gov.br/Downloads/sinapi-cadernos-tecnicos/SINAPI-CT-VALVULAS-E-REGISTROS-PARA-SISTEMAS-PREDIAIS.pdf" TargetMode="External"/><Relationship Id="rId1510" Type="http://schemas.openxmlformats.org/officeDocument/2006/relationships/hyperlink" Target="https://www.caixa.gov.br/Downloads/sinapi-cadernos-tecnicos/SINAPI-CT-CUSTOS-HORARIOS-PRODUTIVO-E-IMPRODUTIVO-DOS-EQUIPAMENTOS.pdf" TargetMode="External"/><Relationship Id="rId4666" Type="http://schemas.openxmlformats.org/officeDocument/2006/relationships/hyperlink" Target="https://www.caixa.gov.br/Downloads/sinapi-cadernos-tecnicos/SINAPI-CT-INSTALACOES-ELETRICAS-QUADROS-CABOS-DISJUNTORES-CONTATORES-E-BARRAMENTOS-BLINDADOS.pdf" TargetMode="External"/><Relationship Id="rId5717" Type="http://schemas.openxmlformats.org/officeDocument/2006/relationships/hyperlink" Target="https://www.caixa.gov.br/Downloads/sinapi-cadernos-tecnicos/SINAPI-CT-INSTALACOES-PREDIAIS-DE-AGUA-QUENTE-EM-CPVC.pdf" TargetMode="External"/><Relationship Id="rId8123" Type="http://schemas.openxmlformats.org/officeDocument/2006/relationships/hyperlink" Target="https://www.caixa.gov.br/Downloads/sinapi-cadernos-tecnicos/SINAPI-CT-POCOS-DE-VISITA-E-CAIXAS-PARA-BOCAS-DE-LOBO.pdf" TargetMode="External"/><Relationship Id="rId3268" Type="http://schemas.openxmlformats.org/officeDocument/2006/relationships/hyperlink" Target="https://www.caixa.gov.br/Downloads/sinapi-cadernos-tecnicos/SINAPI-CT-ESCAVACAO-DE-VALAS.pdf" TargetMode="External"/><Relationship Id="rId3682" Type="http://schemas.openxmlformats.org/officeDocument/2006/relationships/hyperlink" Target="https://www.caixa.gov.br/Downloads/sinapi-cadernos-tecnicos/SINAPI-CT-ESTRUTURA-E-TRAMA-PARA-COBERTURA.pdf" TargetMode="External"/><Relationship Id="rId4319" Type="http://schemas.openxmlformats.org/officeDocument/2006/relationships/hyperlink" Target="https://www.caixa.gov.br/Downloads/sinapi-cadernos-tecnicos/SINAPI-CT-INSTALACOES-ELETRICAS-ELETRODUTOS-EMBUTIDOS-CABOS-CAIXAS-TOMADAS-E-INTERRUPTORES.pdf" TargetMode="External"/><Relationship Id="rId4733" Type="http://schemas.openxmlformats.org/officeDocument/2006/relationships/hyperlink" Target="https://www.caixa.gov.br/Downloads/sinapi-cadernos-tecnicos/SINAPI-CT-INSTALACOES-ELETRICAS-REDE-DE-DISTRIBUICAO.pdf" TargetMode="External"/><Relationship Id="rId7889" Type="http://schemas.openxmlformats.org/officeDocument/2006/relationships/hyperlink" Target="https://www.caixa.gov.br/Downloads/sinapi-cadernos-tecnicos/SINAPI-CT-PINTURA-EM-SUPERFICIES-METALICAS.pdf" TargetMode="External"/><Relationship Id="rId189" Type="http://schemas.openxmlformats.org/officeDocument/2006/relationships/hyperlink" Target="https://www.caixa.gov.br/Downloads/sinapi-cadernos-tecnicos/SINAPI-CT-ARGAMASSAS.pdf" TargetMode="External"/><Relationship Id="rId2284" Type="http://schemas.openxmlformats.org/officeDocument/2006/relationships/hyperlink" Target="https://www.caixa.gov.br/Downloads/sinapi-cadernos-tecnicos/SINAPI-CT-DEPRECIACAO-JUROS-IMPOSTOS-E-SEGUROS-MANUTENCAO-E-MATERIAIS-NA-OPERACAO-DOS-EQUIPAMENTOS.pdf" TargetMode="External"/><Relationship Id="rId3335" Type="http://schemas.openxmlformats.org/officeDocument/2006/relationships/hyperlink" Target="https://www.caixa.gov.br/Downloads/sinapi-cadernos-tecnicos/SINAPI-CT-ESCORAMENTO-E-PREPARO-DE-FUNDO-DE-VALAS.pdf" TargetMode="External"/><Relationship Id="rId256" Type="http://schemas.openxmlformats.org/officeDocument/2006/relationships/hyperlink" Target="https://www.caixa.gov.br/Downloads/sinapi-cadernos-tecnicos/SINAPI-CT-ARGAMASSAS.pdf" TargetMode="External"/><Relationship Id="rId670" Type="http://schemas.openxmlformats.org/officeDocument/2006/relationships/hyperlink" Target="https://www.caixa.gov.br/Downloads/sinapi-cadernos-tecnicos/SINAPI-CT-ASSENTAMENTO-DE-TUBOS-DE-ESGOTO-OU-DRENAGEM-PLUVIAL-EM-CONCRETO.pdf" TargetMode="External"/><Relationship Id="rId2351" Type="http://schemas.openxmlformats.org/officeDocument/2006/relationships/hyperlink" Target="https://www.caixa.gov.br/Downloads/sinapi-cadernos-tecnicos/SINAPI-CT-DEPRECIACAO-JUROS-IMPOSTOS-E-SEGUROS-MANUTENCAO-E-MATERIAIS-NA-OPERACAO-DOS-EQUIPAMENTOS.pdf" TargetMode="External"/><Relationship Id="rId3402" Type="http://schemas.openxmlformats.org/officeDocument/2006/relationships/hyperlink" Target="https://www.caixa.gov.br/Downloads/sinapi-cadernos-tecnicos/SINAPI-CT-ESQUADRIAS-JANELAS.pdf" TargetMode="External"/><Relationship Id="rId4800" Type="http://schemas.openxmlformats.org/officeDocument/2006/relationships/hyperlink" Target="https://www.caixa.gov.br/Downloads/sinapi-cadernos-tecnicos/SINAPI-CT-INSTALACOES-HIDRAULICAS-RESERVACAO-E-BOMBAS-DE-RECALQUE.pdf" TargetMode="External"/><Relationship Id="rId6558" Type="http://schemas.openxmlformats.org/officeDocument/2006/relationships/hyperlink" Target="https://www.caixa.gov.br/Downloads/sinapi-cadernos-tecnicos/SINAPI-CT-INSTALACOES-EM-COBRE.pdf" TargetMode="External"/><Relationship Id="rId7956" Type="http://schemas.openxmlformats.org/officeDocument/2006/relationships/hyperlink" Target="https://www.caixa.gov.br/Downloads/sinapi-cadernos-tecnicos/SINAPI-CT-PISOS.pdf" TargetMode="External"/><Relationship Id="rId323" Type="http://schemas.openxmlformats.org/officeDocument/2006/relationships/hyperlink" Target="https://www.caixa.gov.br/Downloads/sinapi-cadernos-tecnicos/SINAPI-CT-ARMACAO-PARA-ESTRUTURAS-DE-CONCRETO-ARMADO.pdf" TargetMode="External"/><Relationship Id="rId2004" Type="http://schemas.openxmlformats.org/officeDocument/2006/relationships/hyperlink" Target="https://www.caixa.gov.br/Downloads/sinapi-cadernos-tecnicos/SINAPI-CT-DEPRECIACAO-JUROS-IMPOSTOS-E-SEGUROS-MANUTENCAO-E-MATERIAIS-NA-OPERACAO-DOS-EQUIPAMENTOS.pdf" TargetMode="External"/><Relationship Id="rId6972" Type="http://schemas.openxmlformats.org/officeDocument/2006/relationships/hyperlink" Target="https://www.caixa.gov.br/Downloads/sinapi-metodologia/Livro_SINAPI_Calculos_Parametros.pdf" TargetMode="External"/><Relationship Id="rId7609" Type="http://schemas.openxmlformats.org/officeDocument/2006/relationships/hyperlink" Target="https://www.caixa.gov.br/Downloads/sinapi-cadernos-tecnicos/SINAPI-CT-PASSEIOS-DE-CONCRETO.pdf" TargetMode="External"/><Relationship Id="rId9031" Type="http://schemas.openxmlformats.org/officeDocument/2006/relationships/hyperlink" Target="https://www.caixa.gov.br/Downloads/sinapi-cadernos-tecnicos/SINAPI-CT-TRANSPORTE-FLUVIAL-CARGA-E-DESCARGA.pdf" TargetMode="External"/><Relationship Id="rId4176" Type="http://schemas.openxmlformats.org/officeDocument/2006/relationships/hyperlink" Target="https://www.caixa.gov.br/Downloads/sinapi-cadernos-tecnicos/SINAPI-CT-GRAUTE-E-ARMACAO.pdf" TargetMode="External"/><Relationship Id="rId5574" Type="http://schemas.openxmlformats.org/officeDocument/2006/relationships/hyperlink" Target="https://www.caixa.gov.br/Downloads/sinapi-cadernos-tecnicos/SINAPI-CT-INSTALACOES-PREDIAIS-DE-AGUA-FRIA-EM-PVC.pdf" TargetMode="External"/><Relationship Id="rId6625" Type="http://schemas.openxmlformats.org/officeDocument/2006/relationships/hyperlink" Target="https://www.caixa.gov.br/Downloads/sinapi-cadernos-tecnicos/SINAPI-CT-LAJES-PRE-MOLDADAS.pdf" TargetMode="External"/><Relationship Id="rId1020" Type="http://schemas.openxmlformats.org/officeDocument/2006/relationships/hyperlink" Target="https://www.caixa.gov.br/Downloads/sinapi-cadernos-tecnicos/SINAPI-CT-BOCAS-PARA-BUEIROS.pdf" TargetMode="External"/><Relationship Id="rId4590" Type="http://schemas.openxmlformats.org/officeDocument/2006/relationships/hyperlink" Target="https://www.caixa.gov.br/Downloads/sinapi-cadernos-tecnicos/SINAPI-CT-INSTALACOES-ELETRICAS-ELETRODUTOS-CONEXOES-E-CONDULETES-APARENTES.pdf" TargetMode="External"/><Relationship Id="rId5227" Type="http://schemas.openxmlformats.org/officeDocument/2006/relationships/hyperlink" Target="https://www.caixa.gov.br/Downloads/sinapi-cadernos-tecnicos/SINAPI-CT-INSTALACOES-HIDRAULICAS-EM-PPR.pdf" TargetMode="External"/><Relationship Id="rId5641" Type="http://schemas.openxmlformats.org/officeDocument/2006/relationships/hyperlink" Target="https://www.caixa.gov.br/Downloads/sinapi-cadernos-tecnicos/SINAPI-CT-INSTALACOES-PREDIAIS-DE-AGUA-FRIA-EM-PVC.pdf" TargetMode="External"/><Relationship Id="rId8797" Type="http://schemas.openxmlformats.org/officeDocument/2006/relationships/hyperlink" Target="https://www.caixa.gov.br/Downloads/sinapi-cadernos-tecnicos/SINAPI-CT-SINALIZACAO-VERTICAL-VIARIA.pdf" TargetMode="External"/><Relationship Id="rId1837" Type="http://schemas.openxmlformats.org/officeDocument/2006/relationships/hyperlink" Target="https://www.caixa.gov.br/Downloads/sinapi-cadernos-tecnicos/SINAPI-CT-DEMOLICOES-E-REMOCOES.pdf" TargetMode="External"/><Relationship Id="rId3192" Type="http://schemas.openxmlformats.org/officeDocument/2006/relationships/hyperlink" Target="https://www.caixa.gov.br/Downloads/sinapi-cadernos-tecnicos/SINAPI-CT-ESCAVACAO-VERTICAL-A-CEU-ABERTO.pdf" TargetMode="External"/><Relationship Id="rId4243" Type="http://schemas.openxmlformats.org/officeDocument/2006/relationships/hyperlink" Target="https://www.caixa.gov.br/Downloads/sinapi-cadernos-tecnicos/SINAPI-CT-ILUMINACAO-PREDIAL-E-MONITORAMENTO.pdf" TargetMode="External"/><Relationship Id="rId7399" Type="http://schemas.openxmlformats.org/officeDocument/2006/relationships/hyperlink" Target="https://www.caixa.gov.br/Downloads/sinapi-cadernos-tecnicos/SINAPI-CT-MOBILIARIO-URBANO.pdf" TargetMode="External"/><Relationship Id="rId8864" Type="http://schemas.openxmlformats.org/officeDocument/2006/relationships/hyperlink" Target="https://www.caixa.gov.br/Downloads/sinapi-cadernos-tecnicos/SINAPI-CT-SISTEMAS-DE-MEDICAO.pdf" TargetMode="External"/><Relationship Id="rId4310" Type="http://schemas.openxmlformats.org/officeDocument/2006/relationships/hyperlink" Target="https://www.caixa.gov.br/Downloads/sinapi-cadernos-tecnicos/SINAPI-CT-IMPERMEABILIZACAO-PROTECAO-MECANICA-E-TRATAMENTO-DE-JUNTA.pdf" TargetMode="External"/><Relationship Id="rId7466" Type="http://schemas.openxmlformats.org/officeDocument/2006/relationships/hyperlink" Target="https://www.caixa.gov.br/Downloads/sinapi-cadernos-tecnicos/SINAPI-CT-PAREDES-DE-CONCRETO-ARMACAO.pdf" TargetMode="External"/><Relationship Id="rId7880" Type="http://schemas.openxmlformats.org/officeDocument/2006/relationships/hyperlink" Target="https://www.caixa.gov.br/Downloads/sinapi-cadernos-tecnicos/SINAPI-CT-PINTURA-EM-SUPERFICIES-METALICAS.pdf" TargetMode="External"/><Relationship Id="rId8517" Type="http://schemas.openxmlformats.org/officeDocument/2006/relationships/hyperlink" Target="https://www.caixa.gov.br/Downloads/sinapi-cadernos-tecnicos/SINAPI-CT-REDES-DE-LOGICA-TELEFONIA-E-IMAGEM.pdf" TargetMode="External"/><Relationship Id="rId180" Type="http://schemas.openxmlformats.org/officeDocument/2006/relationships/hyperlink" Target="https://www.caixa.gov.br/Downloads/sinapi-cadernos-tecnicos/SINAPI-CT-ARGAMASSAS.pdf" TargetMode="External"/><Relationship Id="rId1904" Type="http://schemas.openxmlformats.org/officeDocument/2006/relationships/hyperlink" Target="https://www.caixa.gov.br/Downloads/sinapi-cadernos-tecnicos/SINAPI-CT-DEPRECIACAO-JUROS-IMPOSTOS-E-SEGUROS-MANUTENCAO-E-MATERIAIS-NA-OPERACAO-DOS-EQUIPAMENTOS.pdf" TargetMode="External"/><Relationship Id="rId6068" Type="http://schemas.openxmlformats.org/officeDocument/2006/relationships/hyperlink" Target="https://www.caixa.gov.br/Downloads/sinapi-cadernos-tecnicos/SINAPI-CT-INSTALACOES-DE-GAS-E-INCENDIO-EM-ACO-E-FERRO-GALVANIZADO.pdf" TargetMode="External"/><Relationship Id="rId6482" Type="http://schemas.openxmlformats.org/officeDocument/2006/relationships/hyperlink" Target="https://www.caixa.gov.br/Downloads/sinapi-cadernos-tecnicos/SINAPI-CT-INSTALACOES-EM-COBRE.pdf" TargetMode="External"/><Relationship Id="rId7119" Type="http://schemas.openxmlformats.org/officeDocument/2006/relationships/hyperlink" Target="https://www.caixa.gov.br/Downloads/sinapi-cadernos-tecnicos/SINAPI-CT-LOUCAS-E-METAIS.pdf" TargetMode="External"/><Relationship Id="rId7533" Type="http://schemas.openxmlformats.org/officeDocument/2006/relationships/hyperlink" Target="https://www.caixa.gov.br/Downloads/sinapi-cadernos-tecnicos/SINAPI-CT-PAREDES-DE-CONCRETO-FORMAS.pdf" TargetMode="External"/><Relationship Id="rId8931" Type="http://schemas.openxmlformats.org/officeDocument/2006/relationships/hyperlink" Target="https://www.caixa.gov.br/Downloads/sinapi-cadernos-tecnicos/SINAPI-CT-TELHAMENTO-PARA-COBERTURA.pdf" TargetMode="External"/><Relationship Id="rId5084" Type="http://schemas.openxmlformats.org/officeDocument/2006/relationships/hyperlink" Target="https://www.caixa.gov.br/Downloads/sinapi-cadernos-tecnicos/SINAPI-CT-INSTALACOES-HIDRAULICAS-RESERVACAO-E-BOMBAS-DE-RECALQUE.pdf" TargetMode="External"/><Relationship Id="rId6135" Type="http://schemas.openxmlformats.org/officeDocument/2006/relationships/hyperlink" Target="https://www.caixa.gov.br/Downloads/sinapi-cadernos-tecnicos/SINAPI-CT-INSTALACOES-DE-GAS-E-INCENDIO-EM-ACO-E-FERRO-GALVANIZADO.pdf" TargetMode="External"/><Relationship Id="rId997" Type="http://schemas.openxmlformats.org/officeDocument/2006/relationships/hyperlink" Target="https://www.caixa.gov.br/Downloads/sinapi-cadernos-tecnicos/SINAPI-CT-BOCAS-PARA-BUEIROS.pdf" TargetMode="External"/><Relationship Id="rId2678" Type="http://schemas.openxmlformats.org/officeDocument/2006/relationships/hyperlink" Target="https://www.caixa.gov.br/Downloads/sinapi-cadernos-tecnicos/SINAPI-CT-DEPRECIACAO-JUROS-IMPOSTOS-E-SEGUROS-MANUTENCAO-E-MATERIAIS-NA-OPERACAO-DOS-EQUIPAMENTOS.pdf" TargetMode="External"/><Relationship Id="rId3729" Type="http://schemas.openxmlformats.org/officeDocument/2006/relationships/hyperlink" Target="https://www.caixa.gov.br/Downloads/sinapi-cadernos-tecnicos/SINAPI-CT-ESTRUTURAS-DE-CONTENCAO-PERFIS-PRANCHADOS-CORTINAS-E-MUROS-DE-ARRIMO.pdf" TargetMode="External"/><Relationship Id="rId5151" Type="http://schemas.openxmlformats.org/officeDocument/2006/relationships/hyperlink" Target="https://www.caixa.gov.br/Downloads/sinapi-cadernos-tecnicos/SINAPI-CT-INSTALACOES-HIDRAULICAS-EM-PEX.pdf" TargetMode="External"/><Relationship Id="rId7600" Type="http://schemas.openxmlformats.org/officeDocument/2006/relationships/hyperlink" Target="https://www.caixa.gov.br/Downloads/sinapi-cadernos-tecnicos/SINAPI-CT-PASSEIOS-DE-CONCRETO.pdf" TargetMode="External"/><Relationship Id="rId1694" Type="http://schemas.openxmlformats.org/officeDocument/2006/relationships/hyperlink" Target="https://www.caixa.gov.br/Downloads/sinapi-cadernos-tecnicos/SINAPI-CT-CUSTOS-HORARIOS-PRODUTIVO-E-IMPRODUTIVO-DOS-EQUIPAMENTOS.pdf" TargetMode="External"/><Relationship Id="rId2745" Type="http://schemas.openxmlformats.org/officeDocument/2006/relationships/hyperlink" Target="https://www.caixa.gov.br/Downloads/sinapi-cadernos-tecnicos/SINAPI-CT-DRENOS.pdf" TargetMode="External"/><Relationship Id="rId6202" Type="http://schemas.openxmlformats.org/officeDocument/2006/relationships/hyperlink" Target="https://www.caixa.gov.br/Downloads/sinapi-cadernos-tecnicos/SINAPI-CT-INSTALACOES-DE-GAS-E-INCENDIO-EM-ACO-E-FERRO-GALVANIZADO.pdf" TargetMode="External"/><Relationship Id="rId9358" Type="http://schemas.openxmlformats.org/officeDocument/2006/relationships/hyperlink" Target="https://www.caixa.gov.br/Downloads/sinapi-cadernos-tecnicos/SINAPI-CT-TUBULACAO-FLANGEADA-PARA-REDES-DE-AGUA.pdf" TargetMode="External"/><Relationship Id="rId717" Type="http://schemas.openxmlformats.org/officeDocument/2006/relationships/hyperlink" Target="https://www.caixa.gov.br/Downloads/sinapi-cadernos-tecnicos/SINAPI-CT-ATERRO-E-REATERRO-DE-VALAS.pdf" TargetMode="External"/><Relationship Id="rId1347" Type="http://schemas.openxmlformats.org/officeDocument/2006/relationships/hyperlink" Target="https://www.caixa.gov.br/Downloads/sinapi-cadernos-tecnicos/SINAPI-CT-CONCRETO-PROTENDIDO.pdf" TargetMode="External"/><Relationship Id="rId1761" Type="http://schemas.openxmlformats.org/officeDocument/2006/relationships/hyperlink" Target="https://www.caixa.gov.br/Downloads/sinapi-cadernos-tecnicos/SINAPI-CT-CUSTOS-HORARIOS-PRODUTIVO-E-IMPRODUTIVO-DOS-EQUIPAMENTOS.pdf" TargetMode="External"/><Relationship Id="rId2812" Type="http://schemas.openxmlformats.org/officeDocument/2006/relationships/hyperlink" Target="https://www.caixa.gov.br/Downloads/sinapi-cadernos-tecnicos/SINAPI-CT-DUTOS-PARA-AR-CONDICIONADO.pdf" TargetMode="External"/><Relationship Id="rId5968" Type="http://schemas.openxmlformats.org/officeDocument/2006/relationships/hyperlink" Target="https://www.caixa.gov.br/Downloads/sinapi-cadernos-tecnicos/SINAPI-CT-INSTALACOES-DE-GAS-E-INCENDIO-EM-ACO-E-FERRO-GALVANIZADO.pdf" TargetMode="External"/><Relationship Id="rId8374" Type="http://schemas.openxmlformats.org/officeDocument/2006/relationships/hyperlink" Target="https://www.caixa.gov.br/Downloads/sinapi-cadernos-tecnicos/SINAPI-CT-RASGOS-E-FIXACOES.pdf" TargetMode="External"/><Relationship Id="rId9425" Type="http://schemas.openxmlformats.org/officeDocument/2006/relationships/hyperlink" Target="https://www.caixa.gov.br/Downloads/sinapi-cadernos-tecnicos/SINAPI-CT-VERGAS-CONTRAVERGAS-E-FIXACAO-DE-ALVENARIA.pdf" TargetMode="External"/><Relationship Id="rId53" Type="http://schemas.openxmlformats.org/officeDocument/2006/relationships/hyperlink" Target="https://www.caixa.gov.br/Downloads/sinapi-cadernos-tecnicos/SINAPI-CT-ALVENARIA-DE-VEDACAO.pdf" TargetMode="External"/><Relationship Id="rId1414" Type="http://schemas.openxmlformats.org/officeDocument/2006/relationships/hyperlink" Target="https://www.caixa.gov.br/Downloads/sinapi-cadernos-tecnicos/SINAPI-CT-CONTRAPISO.pdf" TargetMode="External"/><Relationship Id="rId4984" Type="http://schemas.openxmlformats.org/officeDocument/2006/relationships/hyperlink" Target="https://www.caixa.gov.br/Downloads/sinapi-cadernos-tecnicos/SINAPI-CT-INSTALACOES-HIDRAULICAS-RESERVACAO-E-BOMBAS-DE-RECALQUE.pdf" TargetMode="External"/><Relationship Id="rId7390" Type="http://schemas.openxmlformats.org/officeDocument/2006/relationships/hyperlink" Target="https://www.caixa.gov.br/Downloads/sinapi-cadernos-tecnicos/SINAPI-CT-MASSA-UNICA-INTERNA.pdf" TargetMode="External"/><Relationship Id="rId8027" Type="http://schemas.openxmlformats.org/officeDocument/2006/relationships/hyperlink" Target="https://www.caixa.gov.br/Downloads/sinapi-cadernos-tecnicos/SINAPI-CT-POSTES-DE-CONCRETO-E-METALICOS.pdf" TargetMode="External"/><Relationship Id="rId8441" Type="http://schemas.openxmlformats.org/officeDocument/2006/relationships/hyperlink" Target="https://www.caixa.gov.br/Downloads/sinapi-cadernos-tecnicos/SINAPI-CT-RECOMPOSICAO-DE-PAVIMENTOS.pdf" TargetMode="External"/><Relationship Id="rId3586" Type="http://schemas.openxmlformats.org/officeDocument/2006/relationships/hyperlink" Target="https://www.caixa.gov.br/Downloads/sinapi-cadernos-tecnicos/SINAPI-CT-ESTRUTURA-E-TRAMA-PARA-COBERTURA.pdf" TargetMode="External"/><Relationship Id="rId4637" Type="http://schemas.openxmlformats.org/officeDocument/2006/relationships/hyperlink" Target="https://www.caixa.gov.br/Downloads/sinapi-cadernos-tecnicos/SINAPI-CT-INSTALACOES-ELETRICAS-QUADROS-CABOS-DISJUNTORES-CONTATORES-E-BARRAMENTOS-BLINDADOS.pdf" TargetMode="External"/><Relationship Id="rId7043" Type="http://schemas.openxmlformats.org/officeDocument/2006/relationships/hyperlink" Target="https://www.caixa.gov.br/Downloads/sinapi-metodologia/Livro_SINAPI_Calculos_Parametros.pdf" TargetMode="External"/><Relationship Id="rId2188" Type="http://schemas.openxmlformats.org/officeDocument/2006/relationships/hyperlink" Target="https://www.caixa.gov.br/Downloads/sinapi-cadernos-tecnicos/SINAPI-CT-DEPRECIACAO-JUROS-IMPOSTOS-E-SEGUROS-MANUTENCAO-E-MATERIAIS-NA-OPERACAO-DOS-EQUIPAMENTOS.pdf" TargetMode="External"/><Relationship Id="rId3239" Type="http://schemas.openxmlformats.org/officeDocument/2006/relationships/hyperlink" Target="https://www.caixa.gov.br/Downloads/sinapi-cadernos-tecnicos/SINAPI-CT-ESCAVACAO-DE-VALAS.pdf" TargetMode="External"/><Relationship Id="rId7110" Type="http://schemas.openxmlformats.org/officeDocument/2006/relationships/hyperlink" Target="https://www.caixa.gov.br/Downloads/sinapi-cadernos-tecnicos/SINAPI-CT-LOUCAS-E-METAIS.pdf" TargetMode="External"/><Relationship Id="rId574" Type="http://schemas.openxmlformats.org/officeDocument/2006/relationships/hyperlink" Target="https://www.caixa.gov.br/Downloads/sinapi-cadernos-tecnicos/SINAPI-CT-ASSENTAMENTO-DE-TUBOS-DE-PVC-E-METALICOS-EM-REDES-DE-AGUA.pdf" TargetMode="External"/><Relationship Id="rId2255" Type="http://schemas.openxmlformats.org/officeDocument/2006/relationships/hyperlink" Target="https://www.caixa.gov.br/Downloads/sinapi-cadernos-tecnicos/SINAPI-CT-DEPRECIACAO-JUROS-IMPOSTOS-E-SEGUROS-MANUTENCAO-E-MATERIAIS-NA-OPERACAO-DOS-EQUIPAMENTOS.pdf" TargetMode="External"/><Relationship Id="rId3653" Type="http://schemas.openxmlformats.org/officeDocument/2006/relationships/hyperlink" Target="https://www.caixa.gov.br/Downloads/sinapi-cadernos-tecnicos/SINAPI-CT-ESTRUTURA-E-TRAMA-PARA-COBERTURA.pdf" TargetMode="External"/><Relationship Id="rId4704" Type="http://schemas.openxmlformats.org/officeDocument/2006/relationships/hyperlink" Target="https://www.caixa.gov.br/Downloads/sinapi-cadernos-tecnicos/SINAPI-CT-INSTALACOES-ELETRICAS-REDE-DE-DISTRIBUICAO.pdf" TargetMode="External"/><Relationship Id="rId9282" Type="http://schemas.openxmlformats.org/officeDocument/2006/relationships/hyperlink" Target="https://www.caixa.gov.br/Downloads/sinapi-cadernos-tecnicos/SINAPI-CT-TRANSPORTE-CARGA-E-DESCARGA-DE-MATERIAIS.pdf" TargetMode="External"/><Relationship Id="rId227" Type="http://schemas.openxmlformats.org/officeDocument/2006/relationships/hyperlink" Target="https://www.caixa.gov.br/Downloads/sinapi-cadernos-tecnicos/SINAPI-CT-ARGAMASSAS.pdf" TargetMode="External"/><Relationship Id="rId3306" Type="http://schemas.openxmlformats.org/officeDocument/2006/relationships/hyperlink" Target="https://www.caixa.gov.br/Downloads/sinapi-cadernos-tecnicos/SINAPI-CT-ESCAVACAO-EM-MATERIAL-DE-3&#170;-CATEGORIA.pdf" TargetMode="External"/><Relationship Id="rId3720" Type="http://schemas.openxmlformats.org/officeDocument/2006/relationships/hyperlink" Target="https://www.caixa.gov.br/Downloads/sinapi-cadernos-tecnicos/SINAPI-CT-ESTRUTURAS-DE-CONTENCAO-PERFIS-PRANCHADOS-CORTINAS-E-MUROS-DE-ARRIMO.pdf" TargetMode="External"/><Relationship Id="rId6876" Type="http://schemas.openxmlformats.org/officeDocument/2006/relationships/hyperlink" Target="https://www.caixa.gov.br/Downloads/sinapi-metodologia/Livro_SINAPI_Calculos_Parametros.pdf" TargetMode="External"/><Relationship Id="rId7927" Type="http://schemas.openxmlformats.org/officeDocument/2006/relationships/hyperlink" Target="https://www.caixa.gov.br/Downloads/sinapi-cadernos-tecnicos/SINAPI-CT-PINTURA-PARA-PISOS-E-PARA-SINALIZACAO-HORIZONTAL-E-VERTICAL.pdf" TargetMode="External"/><Relationship Id="rId641" Type="http://schemas.openxmlformats.org/officeDocument/2006/relationships/hyperlink" Target="https://www.caixa.gov.br/Downloads/sinapi-cadernos-tecnicos/SINAPI-CT-ASSENTAMENTO-DE-TUBOS-DE-ESGOTO-OU-DRENAGEM-PLUVIAL-EM-CONCRETO.pdf" TargetMode="External"/><Relationship Id="rId1271" Type="http://schemas.openxmlformats.org/officeDocument/2006/relationships/hyperlink" Target="https://www.caixa.gov.br/Downloads/sinapi-cadernos-tecnicos/SINAPI-CT-CONCRETAGEM-PARA-ESTRUTURAS-DE-CONCRETO-ARMADO.pdf" TargetMode="External"/><Relationship Id="rId2322" Type="http://schemas.openxmlformats.org/officeDocument/2006/relationships/hyperlink" Target="https://www.caixa.gov.br/Downloads/sinapi-cadernos-tecnicos/SINAPI-CT-DEPRECIACAO-JUROS-IMPOSTOS-E-SEGUROS-MANUTENCAO-E-MATERIAIS-NA-OPERACAO-DOS-EQUIPAMENTOS.pdf" TargetMode="External"/><Relationship Id="rId5478" Type="http://schemas.openxmlformats.org/officeDocument/2006/relationships/hyperlink" Target="https://www.caixa.gov.br/Downloads/sinapi-cadernos-tecnicos/SINAPI-CT-INSTALACOES-PREDIAIS-DE-AGUA-FRIA-EM-PVC.pdf" TargetMode="External"/><Relationship Id="rId5892" Type="http://schemas.openxmlformats.org/officeDocument/2006/relationships/hyperlink" Target="https://www.caixa.gov.br/Downloads/sinapi-cadernos-tecnicos/SINAPI-CT-INSTALACOES-DE-DIVISORIAS-DIVERSAS.pdf" TargetMode="External"/><Relationship Id="rId6529" Type="http://schemas.openxmlformats.org/officeDocument/2006/relationships/hyperlink" Target="https://www.caixa.gov.br/Downloads/sinapi-cadernos-tecnicos/SINAPI-CT-INSTALACOES-EM-COBRE.pdf" TargetMode="External"/><Relationship Id="rId6943" Type="http://schemas.openxmlformats.org/officeDocument/2006/relationships/hyperlink" Target="https://www.caixa.gov.br/Downloads/sinapi-metodologia/Livro_SINAPI_Calculos_Parametros.pdf" TargetMode="External"/><Relationship Id="rId4494" Type="http://schemas.openxmlformats.org/officeDocument/2006/relationships/hyperlink" Target="https://www.caixa.gov.br/Downloads/sinapi-cadernos-tecnicos/SINAPI-CT-INSTALACOES-ELETRICAS-ELETRODUTOS-EMBUTIDOS-CABOS-CAIXAS-TOMADAS-E-INTERRUPTORES.pdf" TargetMode="External"/><Relationship Id="rId5545" Type="http://schemas.openxmlformats.org/officeDocument/2006/relationships/hyperlink" Target="https://www.caixa.gov.br/Downloads/sinapi-cadernos-tecnicos/SINAPI-CT-INSTALACOES-PREDIAIS-DE-AGUA-FRIA-EM-PVC.pdf" TargetMode="External"/><Relationship Id="rId9002" Type="http://schemas.openxmlformats.org/officeDocument/2006/relationships/hyperlink" Target="https://www.caixa.gov.br/Downloads/sinapi-cadernos-tecnicos/SINAPI-CT-TRANSPORTE-FLUVIAL-CARGA-E-DESCARGA.pdf" TargetMode="External"/><Relationship Id="rId3096" Type="http://schemas.openxmlformats.org/officeDocument/2006/relationships/hyperlink" Target="https://www.caixa.gov.br/Downloads/sinapi-cadernos-tecnicos/SINAPI-CT-ESCADAS.pdf" TargetMode="External"/><Relationship Id="rId4147" Type="http://schemas.openxmlformats.org/officeDocument/2006/relationships/hyperlink" Target="https://www.caixa.gov.br/Downloads/sinapi-cadernos-tecnicos/SINAPI-CT-GESSO.pdf" TargetMode="External"/><Relationship Id="rId4561" Type="http://schemas.openxmlformats.org/officeDocument/2006/relationships/hyperlink" Target="https://www.caixa.gov.br/Downloads/sinapi-cadernos-tecnicos/SINAPI-CT-INSTALACOES-ELETRICAS-ELETRODUTOS-CONEXOES-E-CONDULETES-APARENTES.pdf" TargetMode="External"/><Relationship Id="rId5612" Type="http://schemas.openxmlformats.org/officeDocument/2006/relationships/hyperlink" Target="https://www.caixa.gov.br/Downloads/sinapi-cadernos-tecnicos/SINAPI-CT-INSTALACOES-PREDIAIS-DE-AGUA-FRIA-EM-PVC.pdf" TargetMode="External"/><Relationship Id="rId8768" Type="http://schemas.openxmlformats.org/officeDocument/2006/relationships/hyperlink" Target="https://www.caixa.gov.br/Downloads/sinapi-cadernos-tecnicos/SINAPI-CT-SINALIZACAO-VERTICAL-VIARIA.pdf" TargetMode="External"/><Relationship Id="rId3163" Type="http://schemas.openxmlformats.org/officeDocument/2006/relationships/hyperlink" Target="https://www.caixa.gov.br/Downloads/sinapi-cadernos-tecnicos/SINAPI-CT-ESCAVACAO-VERTICAL-A-CEU-ABERTO.pdf" TargetMode="External"/><Relationship Id="rId4214" Type="http://schemas.openxmlformats.org/officeDocument/2006/relationships/hyperlink" Target="https://www.caixa.gov.br/Downloads/sinapi-cadernos-tecnicos/SINAPI-CT-GUIAS-E-SARJETAS.pdf" TargetMode="External"/><Relationship Id="rId1808" Type="http://schemas.openxmlformats.org/officeDocument/2006/relationships/hyperlink" Target="https://www.caixa.gov.br/Downloads/sinapi-cadernos-tecnicos/SINAPI-CT-CUSTOS-HORARIOS-PRODUTIVO-E-IMPRODUTIVO-DOS-EQUIPAMENTOS.pdf" TargetMode="External"/><Relationship Id="rId6386" Type="http://schemas.openxmlformats.org/officeDocument/2006/relationships/hyperlink" Target="https://www.caixa.gov.br/Downloads/sinapi-cadernos-tecnicos/SINAPI-CT-INSTALACOES-EM-COBRE.pdf" TargetMode="External"/><Relationship Id="rId7784" Type="http://schemas.openxmlformats.org/officeDocument/2006/relationships/hyperlink" Target="https://www.caixa.gov.br/Downloads/sinapi-cadernos-tecnicos/SINAPI-CT-PINTURA-EXTERNA.pdf" TargetMode="External"/><Relationship Id="rId8835" Type="http://schemas.openxmlformats.org/officeDocument/2006/relationships/hyperlink" Target="https://www.caixa.gov.br/Downloads/sinapi-cadernos-tecnicos/SINAPI-CT-SISTEMA-DE-PROTECAO-CONTRA-DESCARGAS-ATMOSFERICAS-SPDA.pdf" TargetMode="External"/><Relationship Id="rId151" Type="http://schemas.openxmlformats.org/officeDocument/2006/relationships/hyperlink" Target="https://www.caixa.gov.br/Downloads/sinapi-cadernos-tecnicos/SINAPI-CT-ARGAMASSAS.pdf" TargetMode="External"/><Relationship Id="rId3230" Type="http://schemas.openxmlformats.org/officeDocument/2006/relationships/hyperlink" Target="https://www.caixa.gov.br/Downloads/sinapi-cadernos-tecnicos/SINAPI-CT-ESCAVACAO-DE-VALAS.pdf" TargetMode="External"/><Relationship Id="rId6039" Type="http://schemas.openxmlformats.org/officeDocument/2006/relationships/hyperlink" Target="https://www.caixa.gov.br/Downloads/sinapi-cadernos-tecnicos/SINAPI-CT-INSTALACOES-DE-GAS-E-INCENDIO-EM-ACO-E-FERRO-GALVANIZADO.pdf" TargetMode="External"/><Relationship Id="rId7437" Type="http://schemas.openxmlformats.org/officeDocument/2006/relationships/hyperlink" Target="https://www.caixa.gov.br/Downloads/sinapi-cadernos-tecnicos/SINAPI-CT-MONTAGEM-DE-GRUAS-E-CREMALHEIRAS.pdf" TargetMode="External"/><Relationship Id="rId7851" Type="http://schemas.openxmlformats.org/officeDocument/2006/relationships/hyperlink" Target="https://www.caixa.gov.br/Downloads/sinapi-cadernos-tecnicos/SINAPI-CT-PINTURA-EM-MADEIRA.pdf" TargetMode="External"/><Relationship Id="rId8902" Type="http://schemas.openxmlformats.org/officeDocument/2006/relationships/hyperlink" Target="https://www.caixa.gov.br/Downloads/sinapi-cadernos-tecnicos/SINAPI-CT-SUPRESSAO-VEGETAL.pdf" TargetMode="External"/><Relationship Id="rId2996" Type="http://schemas.openxmlformats.org/officeDocument/2006/relationships/hyperlink" Target="https://www.caixa.gov.br/Downloads/sinapi-cadernos-tecnicos/SINAPI-CT-EQUIPAMENTOS-DE-PROTECAO-COLETIVA.pdf" TargetMode="External"/><Relationship Id="rId6453" Type="http://schemas.openxmlformats.org/officeDocument/2006/relationships/hyperlink" Target="https://www.caixa.gov.br/Downloads/sinapi-cadernos-tecnicos/SINAPI-CT-INSTALACOES-EM-COBRE.pdf" TargetMode="External"/><Relationship Id="rId7504" Type="http://schemas.openxmlformats.org/officeDocument/2006/relationships/hyperlink" Target="https://www.caixa.gov.br/Downloads/sinapi-cadernos-tecnicos/SINAPI-CT-PAREDES-DE-CONCRETO-ESTUCAMENTO.pdf" TargetMode="External"/><Relationship Id="rId968" Type="http://schemas.openxmlformats.org/officeDocument/2006/relationships/hyperlink" Target="https://www.caixa.gov.br/Downloads/sinapi-cadernos-tecnicos/SINAPI-CT-ATERROS-BASES-SUB-BASES-E-IMPRIMACOES.pdf" TargetMode="External"/><Relationship Id="rId1598" Type="http://schemas.openxmlformats.org/officeDocument/2006/relationships/hyperlink" Target="https://www.caixa.gov.br/Downloads/sinapi-cadernos-tecnicos/SINAPI-CT-CUSTOS-HORARIOS-PRODUTIVO-E-IMPRODUTIVO-DOS-EQUIPAMENTOS.pdf" TargetMode="External"/><Relationship Id="rId2649" Type="http://schemas.openxmlformats.org/officeDocument/2006/relationships/hyperlink" Target="https://www.caixa.gov.br/Downloads/sinapi-cadernos-tecnicos/SINAPI-CT-DEPRECIACAO-JUROS-IMPOSTOS-E-SEGUROS-MANUTENCAO-E-MATERIAIS-NA-OPERACAO-DOS-EQUIPAMENTOS.pdf" TargetMode="External"/><Relationship Id="rId5055" Type="http://schemas.openxmlformats.org/officeDocument/2006/relationships/hyperlink" Target="https://www.caixa.gov.br/Downloads/sinapi-cadernos-tecnicos/SINAPI-CT-INSTALACOES-HIDRAULICAS-RESERVACAO-E-BOMBAS-DE-RECALQUE.pdf" TargetMode="External"/><Relationship Id="rId6106" Type="http://schemas.openxmlformats.org/officeDocument/2006/relationships/hyperlink" Target="https://www.caixa.gov.br/Downloads/sinapi-cadernos-tecnicos/SINAPI-CT-INSTALACOES-DE-GAS-E-INCENDIO-EM-ACO-E-FERRO-GALVANIZADO.pdf" TargetMode="External"/><Relationship Id="rId6520" Type="http://schemas.openxmlformats.org/officeDocument/2006/relationships/hyperlink" Target="https://www.caixa.gov.br/Downloads/sinapi-cadernos-tecnicos/SINAPI-CT-INSTALACOES-EM-COBRE.pdf" TargetMode="External"/><Relationship Id="rId1665" Type="http://schemas.openxmlformats.org/officeDocument/2006/relationships/hyperlink" Target="https://www.caixa.gov.br/Downloads/sinapi-cadernos-tecnicos/SINAPI-CT-CUSTOS-HORARIOS-PRODUTIVO-E-IMPRODUTIVO-DOS-EQUIPAMENTOS.pdf" TargetMode="External"/><Relationship Id="rId2716" Type="http://schemas.openxmlformats.org/officeDocument/2006/relationships/hyperlink" Target="https://www.caixa.gov.br/Downloads/sinapi-cadernos-tecnicos/SINAPI-CT-DRENOS.pdf" TargetMode="External"/><Relationship Id="rId4071" Type="http://schemas.openxmlformats.org/officeDocument/2006/relationships/hyperlink" Target="https://www.caixa.gov.br/Downloads/sinapi-cadernos-tecnicos/SINAPI-CT-FORMAS-PARA-ESTRUTURAS-DE-CONCRETO-ARMADO.pdf" TargetMode="External"/><Relationship Id="rId5122" Type="http://schemas.openxmlformats.org/officeDocument/2006/relationships/hyperlink" Target="https://www.caixa.gov.br/Downloads/sinapi-cadernos-tecnicos/SINAPI-CT-INSTALACOES-HIDRAULICAS-EM-PEX.pdf" TargetMode="External"/><Relationship Id="rId8278" Type="http://schemas.openxmlformats.org/officeDocument/2006/relationships/hyperlink" Target="https://www.caixa.gov.br/Downloads/sinapi-cadernos-tecnicos/SINAPI-CT-RADIER-PISO-DE-CONCRETO-E-LAJE-SOBRE-SOLO.pdf" TargetMode="External"/><Relationship Id="rId8692" Type="http://schemas.openxmlformats.org/officeDocument/2006/relationships/hyperlink" Target="https://www.caixa.gov.br/Downloads/sinapi-cadernos-tecnicos/SINAPI-CT-REVESTIMENTOS-CERAMICOS-EXTERNOS.pdf" TargetMode="External"/><Relationship Id="rId9329" Type="http://schemas.openxmlformats.org/officeDocument/2006/relationships/hyperlink" Target="https://www.caixa.gov.br/Downloads/sinapi-cadernos-tecnicos/SINAPI-CT-TUBULACAO-FLANGEADA-PARA-REDES-DE-AGUA.pdf" TargetMode="External"/><Relationship Id="rId1318" Type="http://schemas.openxmlformats.org/officeDocument/2006/relationships/hyperlink" Target="https://www.caixa.gov.br/Downloads/sinapi-cadernos-tecnicos/SINAPI-CT-CONCRETO-PROTENDIDO.pdf" TargetMode="External"/><Relationship Id="rId7294" Type="http://schemas.openxmlformats.org/officeDocument/2006/relationships/hyperlink" Target="https://www.caixa.gov.br/Downloads/sinapi-cadernos-tecnicos/SINAPI-CT-MASSA-UNICA-EXTERNA.pdf" TargetMode="External"/><Relationship Id="rId8345" Type="http://schemas.openxmlformats.org/officeDocument/2006/relationships/hyperlink" Target="https://www.caixa.gov.br/Downloads/sinapi-cadernos-tecnicos/SINAPI-CT-RASGOS-E-FIXACOES.pdf" TargetMode="External"/><Relationship Id="rId1732" Type="http://schemas.openxmlformats.org/officeDocument/2006/relationships/hyperlink" Target="https://www.caixa.gov.br/Downloads/sinapi-cadernos-tecnicos/SINAPI-CT-CUSTOS-HORARIOS-PRODUTIVO-E-IMPRODUTIVO-DOS-EQUIPAMENTOS.pdf" TargetMode="External"/><Relationship Id="rId4888" Type="http://schemas.openxmlformats.org/officeDocument/2006/relationships/hyperlink" Target="https://www.caixa.gov.br/Downloads/sinapi-cadernos-tecnicos/SINAPI-CT-INSTALACOES-HIDRAULICAS-RESERVACAO-E-BOMBAS-DE-RECALQUE.pdf" TargetMode="External"/><Relationship Id="rId5939" Type="http://schemas.openxmlformats.org/officeDocument/2006/relationships/hyperlink" Target="https://www.caixa.gov.br/Downloads/sinapi-cadernos-tecnicos/SINAPI-CT-INSTALACOES-DE-GAS-E-INCENDIO-EM-ACO-E-FERRO-GALVANIZADO.pdf" TargetMode="External"/><Relationship Id="rId7361" Type="http://schemas.openxmlformats.org/officeDocument/2006/relationships/hyperlink" Target="https://www.caixa.gov.br/Downloads/sinapi-cadernos-tecnicos/SINAPI-CT-MASSA-UNICA-INTERNA.pdf" TargetMode="External"/><Relationship Id="rId24" Type="http://schemas.openxmlformats.org/officeDocument/2006/relationships/hyperlink" Target="https://www.caixa.gov.br/Downloads/sinapi-cadernos-tecnicos/SINAPI-CT-ALVENARIA-ESTRUTURAL-BLOCOS-DE-CONCRETO.pdf" TargetMode="External"/><Relationship Id="rId4955" Type="http://schemas.openxmlformats.org/officeDocument/2006/relationships/hyperlink" Target="https://www.caixa.gov.br/Downloads/sinapi-cadernos-tecnicos/SINAPI-CT-INSTALACOES-HIDRAULICAS-RESERVACAO-E-BOMBAS-DE-RECALQUE.pdf" TargetMode="External"/><Relationship Id="rId7014" Type="http://schemas.openxmlformats.org/officeDocument/2006/relationships/hyperlink" Target="https://www.caixa.gov.br/Downloads/sinapi-metodologia/Livro_SINAPI_Calculos_Parametros.pdf" TargetMode="External"/><Relationship Id="rId8412" Type="http://schemas.openxmlformats.org/officeDocument/2006/relationships/hyperlink" Target="https://www.caixa.gov.br/Downloads/sinapi-cadernos-tecnicos/SINAPI-CT-RECOMPOSICAO-DE-PAVIMENTOS.pdf" TargetMode="External"/><Relationship Id="rId3557" Type="http://schemas.openxmlformats.org/officeDocument/2006/relationships/hyperlink" Target="https://www.caixa.gov.br/Downloads/sinapi-cadernos-tecnicos/SINAPI-CT-ESTACAS-ESCAVADAS-SEM-FLUIDO-ESTABILIZANTE.pdf" TargetMode="External"/><Relationship Id="rId3971" Type="http://schemas.openxmlformats.org/officeDocument/2006/relationships/hyperlink" Target="https://www.caixa.gov.br/Downloads/sinapi-cadernos-tecnicos/SINAPI-CT-FUNDACOES-RASAS-(BLOCOS-SAPATAS-VIGAS-BALDRAME).pdf" TargetMode="External"/><Relationship Id="rId4608" Type="http://schemas.openxmlformats.org/officeDocument/2006/relationships/hyperlink" Target="https://www.caixa.gov.br/Downloads/sinapi-cadernos-tecnicos/SINAPI-CT-INSTALACOES-ELETRICAS-QUADROS-CABOS-DISJUNTORES-CONTATORES-E-BARRAMENTOS-BLINDADOS.pdf" TargetMode="External"/><Relationship Id="rId478" Type="http://schemas.openxmlformats.org/officeDocument/2006/relationships/hyperlink" Target="https://www.caixa.gov.br/Downloads/sinapi-cadernos-tecnicos/SINAPI-CT-ASSENTAMENTO-DE-TUBOS-DE-PVC-E-METALICOS-EM-REDES-DE-AGUA.pdf" TargetMode="External"/><Relationship Id="rId892" Type="http://schemas.openxmlformats.org/officeDocument/2006/relationships/hyperlink" Target="https://www.caixa.gov.br/Downloads/sinapi-cadernos-tecnicos/SINAPI-CT-ATERROS-BASES-SUB-BASES-E-IMPRIMACOES.pdf" TargetMode="External"/><Relationship Id="rId2159" Type="http://schemas.openxmlformats.org/officeDocument/2006/relationships/hyperlink" Target="https://www.caixa.gov.br/Downloads/sinapi-cadernos-tecnicos/SINAPI-CT-DEPRECIACAO-JUROS-IMPOSTOS-E-SEGUROS-MANUTENCAO-E-MATERIAIS-NA-OPERACAO-DOS-EQUIPAMENTOS.pdf" TargetMode="External"/><Relationship Id="rId2573" Type="http://schemas.openxmlformats.org/officeDocument/2006/relationships/hyperlink" Target="https://www.caixa.gov.br/Downloads/sinapi-cadernos-tecnicos/SINAPI-CT-DEPRECIACAO-JUROS-IMPOSTOS-E-SEGUROS-MANUTENCAO-E-MATERIAIS-NA-OPERACAO-DOS-EQUIPAMENTOS.pdf" TargetMode="External"/><Relationship Id="rId3624" Type="http://schemas.openxmlformats.org/officeDocument/2006/relationships/hyperlink" Target="https://www.caixa.gov.br/Downloads/sinapi-cadernos-tecnicos/SINAPI-CT-ESTRUTURA-E-TRAMA-PARA-COBERTURA.pdf" TargetMode="External"/><Relationship Id="rId6030" Type="http://schemas.openxmlformats.org/officeDocument/2006/relationships/hyperlink" Target="https://www.caixa.gov.br/Downloads/sinapi-cadernos-tecnicos/SINAPI-CT-INSTALACOES-DE-GAS-E-INCENDIO-EM-ACO-E-FERRO-GALVANIZADO.pdf" TargetMode="External"/><Relationship Id="rId9186" Type="http://schemas.openxmlformats.org/officeDocument/2006/relationships/hyperlink" Target="https://www.caixa.gov.br/Downloads/sinapi-cadernos-tecnicos/SINAPI-CT-TRANSPORTE-CARGA-E-DESCARGA-DE-MATERIAIS.pdf" TargetMode="External"/><Relationship Id="rId545" Type="http://schemas.openxmlformats.org/officeDocument/2006/relationships/hyperlink" Target="https://www.caixa.gov.br/Downloads/sinapi-cadernos-tecnicos/SINAPI-CT-ASSENTAMENTO-DE-TUBOS-DE-PVC-E-METALICOS-EM-REDES-DE-AGUA.pdf" TargetMode="External"/><Relationship Id="rId1175" Type="http://schemas.openxmlformats.org/officeDocument/2006/relationships/hyperlink" Target="https://www.caixa.gov.br/Downloads/sinapi-cadernos-tecnicos/SINAPI-CT-CAIXAS-DE-AGUA-PARA-EDIFICACOES.pdf" TargetMode="External"/><Relationship Id="rId2226" Type="http://schemas.openxmlformats.org/officeDocument/2006/relationships/hyperlink" Target="https://www.caixa.gov.br/Downloads/sinapi-cadernos-tecnicos/SINAPI-CT-DEPRECIACAO-JUROS-IMPOSTOS-E-SEGUROS-MANUTENCAO-E-MATERIAIS-NA-OPERACAO-DOS-EQUIPAMENTOS.pdf" TargetMode="External"/><Relationship Id="rId2640" Type="http://schemas.openxmlformats.org/officeDocument/2006/relationships/hyperlink" Target="https://www.caixa.gov.br/Downloads/sinapi-cadernos-tecnicos/SINAPI-CT-DEPRECIACAO-JUROS-IMPOSTOS-E-SEGUROS-MANUTENCAO-E-MATERIAIS-NA-OPERACAO-DOS-EQUIPAMENTOS.pdf" TargetMode="External"/><Relationship Id="rId5796" Type="http://schemas.openxmlformats.org/officeDocument/2006/relationships/hyperlink" Target="https://www.caixa.gov.br/Downloads/sinapi-cadernos-tecnicos/SINAPI-CT-INSTALACOES-PREDIAIS-DE-AGUAS-PLUVIAIS-TUBOS-CONEXOES-CAIXAS-E-RALOS.pdf" TargetMode="External"/><Relationship Id="rId6847" Type="http://schemas.openxmlformats.org/officeDocument/2006/relationships/hyperlink" Target="https://www.caixa.gov.br/Downloads/sinapi-metodologia/Livro_SINAPI_Calculos_Parametros.pdf" TargetMode="External"/><Relationship Id="rId9253" Type="http://schemas.openxmlformats.org/officeDocument/2006/relationships/hyperlink" Target="https://www.caixa.gov.br/Downloads/sinapi-cadernos-tecnicos/SINAPI-CT-TRANSPORTE-CARGA-E-DESCARGA-DE-MATERIAIS.pdf" TargetMode="External"/><Relationship Id="rId612" Type="http://schemas.openxmlformats.org/officeDocument/2006/relationships/hyperlink" Target="https://www.caixa.gov.br/Downloads/sinapi-cadernos-tecnicos/SINAPI-CT-ASSENTAMENTO-DE-TUBOS-DE-PVC-E-METALICOS-EM-REDES-DE-AGUA.pdf" TargetMode="External"/><Relationship Id="rId1242" Type="http://schemas.openxmlformats.org/officeDocument/2006/relationships/hyperlink" Target="https://www.caixa.gov.br/Downloads/sinapi-cadernos-tecnicos/SINAPI-CT-CHAPISCO.pdf" TargetMode="External"/><Relationship Id="rId4398" Type="http://schemas.openxmlformats.org/officeDocument/2006/relationships/hyperlink" Target="https://www.caixa.gov.br/Downloads/sinapi-cadernos-tecnicos/SINAPI-CT-INSTALACOES-ELETRICAS-ELETRODUTOS-EMBUTIDOS-CABOS-CAIXAS-TOMADAS-E-INTERRUPTORES.pdf" TargetMode="External"/><Relationship Id="rId5449" Type="http://schemas.openxmlformats.org/officeDocument/2006/relationships/hyperlink" Target="https://www.caixa.gov.br/Downloads/sinapi-cadernos-tecnicos/SINAPI-CT-INSTALACOES-PREDIAIS-DE-AGUA-FRIA-EM-PVC.pdf" TargetMode="External"/><Relationship Id="rId9320" Type="http://schemas.openxmlformats.org/officeDocument/2006/relationships/hyperlink" Target="https://www.caixa.gov.br/Downloads/sinapi-cadernos-tecnicos/SINAPI-CT-TRATAMENTOS-SUPERFICIAIS.pdf" TargetMode="External"/><Relationship Id="rId4465" Type="http://schemas.openxmlformats.org/officeDocument/2006/relationships/hyperlink" Target="https://www.caixa.gov.br/Downloads/sinapi-cadernos-tecnicos/SINAPI-CT-INSTALACOES-ELETRICAS-ELETRODUTOS-EMBUTIDOS-CABOS-CAIXAS-TOMADAS-E-INTERRUPTORES.pdf" TargetMode="External"/><Relationship Id="rId5863" Type="http://schemas.openxmlformats.org/officeDocument/2006/relationships/hyperlink" Target="https://www.caixa.gov.br/Downloads/sinapi-cadernos-tecnicos/SINAPI-CT-INSTALACOES-PREDIAIS-DE-AGUAS-PLUVIAIS-TUBOS-CONEXOES-CAIXAS-E-RALOS.pdf" TargetMode="External"/><Relationship Id="rId6914" Type="http://schemas.openxmlformats.org/officeDocument/2006/relationships/hyperlink" Target="https://www.caixa.gov.br/Downloads/sinapi-metodologia/Livro_SINAPI_Calculos_Parametros.pdf" TargetMode="External"/><Relationship Id="rId3067" Type="http://schemas.openxmlformats.org/officeDocument/2006/relationships/hyperlink" Target="https://www.caixa.gov.br/Downloads/sinapi-cadernos-tecnicos/SINAPI-CT-ESCADAS.pdf" TargetMode="External"/><Relationship Id="rId4118" Type="http://schemas.openxmlformats.org/officeDocument/2006/relationships/hyperlink" Target="https://www.caixa.gov.br/Downloads/sinapi-cadernos-tecnicos/SINAPI-CT-GALERIAS-COM-ADUELAS-DE-CONCRETO.pdf" TargetMode="External"/><Relationship Id="rId5516" Type="http://schemas.openxmlformats.org/officeDocument/2006/relationships/hyperlink" Target="https://www.caixa.gov.br/Downloads/sinapi-cadernos-tecnicos/SINAPI-CT-INSTALACOES-PREDIAIS-DE-AGUA-FRIA-EM-PVC.pdf" TargetMode="External"/><Relationship Id="rId5930" Type="http://schemas.openxmlformats.org/officeDocument/2006/relationships/hyperlink" Target="https://www.caixa.gov.br/Downloads/sinapi-cadernos-tecnicos/SINAPI-CT-INSTALACOES-DE-GAS-E-INCENDIO-EM-ACO-E-FERRO-GALVANIZADO.pdf" TargetMode="External"/><Relationship Id="rId3481" Type="http://schemas.openxmlformats.org/officeDocument/2006/relationships/hyperlink" Target="https://www.caixa.gov.br/Downloads/sinapi-cadernos-tecnicos/SINAPI-CT-ESQUADRIAS-PORTAS.pdf" TargetMode="External"/><Relationship Id="rId4532" Type="http://schemas.openxmlformats.org/officeDocument/2006/relationships/hyperlink" Target="https://www.caixa.gov.br/Downloads/sinapi-cadernos-tecnicos/SINAPI-CT-INSTALACOES-ELETRICAS-ELETRODUTOS-CONEXOES-E-CONDULETES-APARENTES.pdf" TargetMode="External"/><Relationship Id="rId7688" Type="http://schemas.openxmlformats.org/officeDocument/2006/relationships/hyperlink" Target="https://www.caixa.gov.br/Downloads/sinapi-cadernos-tecnicos/SINAPI-CT-PEITORIS-E-CHAPINS.pdf" TargetMode="External"/><Relationship Id="rId8739" Type="http://schemas.openxmlformats.org/officeDocument/2006/relationships/hyperlink" Target="https://www.caixa.gov.br/Downloads/sinapi-cadernos-tecnicos/SINAPI-CT-SINALIZACAO-HORIZONTAL-VIARIA.pdf" TargetMode="External"/><Relationship Id="rId2083" Type="http://schemas.openxmlformats.org/officeDocument/2006/relationships/hyperlink" Target="https://www.caixa.gov.br/Downloads/sinapi-cadernos-tecnicos/SINAPI-CT-DEPRECIACAO-JUROS-IMPOSTOS-E-SEGUROS-MANUTENCAO-E-MATERIAIS-NA-OPERACAO-DOS-EQUIPAMENTOS.pdf" TargetMode="External"/><Relationship Id="rId3134" Type="http://schemas.openxmlformats.org/officeDocument/2006/relationships/hyperlink" Target="https://www.caixa.gov.br/Downloads/sinapi-cadernos-tecnicos/SINAPI-CT-ESCAVACAO-HORIZONTAL.pdf" TargetMode="External"/><Relationship Id="rId7755" Type="http://schemas.openxmlformats.org/officeDocument/2006/relationships/hyperlink" Target="https://www.caixa.gov.br/Downloads/sinapi-cadernos-tecnicos/SINAPI-CT-PERFURACAO-HORIZONTAL-DIRECIONAL-HDD.pdf" TargetMode="External"/><Relationship Id="rId8806" Type="http://schemas.openxmlformats.org/officeDocument/2006/relationships/hyperlink" Target="https://www.caixa.gov.br/Downloads/sinapi-cadernos-tecnicos/SINAPI-CT-SISTEMA-DE-PROTECAO-CONTRA-DESCARGAS-ATMOSFERICAS-SPDA.pdf" TargetMode="External"/><Relationship Id="rId2150" Type="http://schemas.openxmlformats.org/officeDocument/2006/relationships/hyperlink" Target="https://www.caixa.gov.br/Downloads/sinapi-cadernos-tecnicos/SINAPI-CT-DEPRECIACAO-JUROS-IMPOSTOS-E-SEGUROS-MANUTENCAO-E-MATERIAIS-NA-OPERACAO-DOS-EQUIPAMENTOS.pdf" TargetMode="External"/><Relationship Id="rId3201" Type="http://schemas.openxmlformats.org/officeDocument/2006/relationships/hyperlink" Target="https://www.caixa.gov.br/Downloads/sinapi-cadernos-tecnicos/SINAPI-CT-ESCAVACAO-VERTICAL-A-CEU-ABERTO.pdf" TargetMode="External"/><Relationship Id="rId6357" Type="http://schemas.openxmlformats.org/officeDocument/2006/relationships/hyperlink" Target="https://www.caixa.gov.br/Downloads/sinapi-cadernos-tecnicos/SINAPI-CT-INSTALACOES-EM-COBRE.pdf" TargetMode="External"/><Relationship Id="rId6771" Type="http://schemas.openxmlformats.org/officeDocument/2006/relationships/hyperlink" Target="https://www.caixa.gov.br/Downloads/sinapi-metodologia/Livro_SINAPI_Calculos_Parametros.pdf" TargetMode="External"/><Relationship Id="rId7408" Type="http://schemas.openxmlformats.org/officeDocument/2006/relationships/hyperlink" Target="https://www.caixa.gov.br/Downloads/sinapi-cadernos-tecnicos/SINAPI-CT-MOBILIARIO-URBANO.pdf" TargetMode="External"/><Relationship Id="rId7822" Type="http://schemas.openxmlformats.org/officeDocument/2006/relationships/hyperlink" Target="https://www.caixa.gov.br/Downloads/sinapi-cadernos-tecnicos/SINAPI-CT-PINTURA-EM-MADEIRA.pdf" TargetMode="External"/><Relationship Id="rId122" Type="http://schemas.openxmlformats.org/officeDocument/2006/relationships/hyperlink" Target="https://www.caixa.gov.br/Downloads/sinapi-cadernos-tecnicos/SINAPI-CT-ARGAMASSAS.pdf" TargetMode="External"/><Relationship Id="rId5373" Type="http://schemas.openxmlformats.org/officeDocument/2006/relationships/hyperlink" Target="https://www.caixa.gov.br/Downloads/sinapi-cadernos-tecnicos/SINAPI-CT-INSTALACOES-PREDIAIS-DE-ESGOTO-TUBOS-E-CONEXOES.pdf" TargetMode="External"/><Relationship Id="rId6424" Type="http://schemas.openxmlformats.org/officeDocument/2006/relationships/hyperlink" Target="https://www.caixa.gov.br/Downloads/sinapi-cadernos-tecnicos/SINAPI-CT-INSTALACOES-EM-COBRE.pdf" TargetMode="External"/><Relationship Id="rId1569" Type="http://schemas.openxmlformats.org/officeDocument/2006/relationships/hyperlink" Target="https://www.caixa.gov.br/Downloads/sinapi-cadernos-tecnicos/SINAPI-CT-CUSTOS-HORARIOS-PRODUTIVO-E-IMPRODUTIVO-DOS-EQUIPAMENTOS.pdf" TargetMode="External"/><Relationship Id="rId2967" Type="http://schemas.openxmlformats.org/officeDocument/2006/relationships/hyperlink" Target="https://www.caixa.gov.br/Downloads/sinapi-cadernos-tecnicos/SINAPI-CT-EQUIPAMENTOS-DE-PROTECAO-COLETIVA.pdf" TargetMode="External"/><Relationship Id="rId5026" Type="http://schemas.openxmlformats.org/officeDocument/2006/relationships/hyperlink" Target="https://www.caixa.gov.br/Downloads/sinapi-cadernos-tecnicos/SINAPI-CT-INSTALACOES-HIDRAULICAS-RESERVACAO-E-BOMBAS-DE-RECALQUE.pdf" TargetMode="External"/><Relationship Id="rId5440" Type="http://schemas.openxmlformats.org/officeDocument/2006/relationships/hyperlink" Target="https://www.caixa.gov.br/Downloads/sinapi-cadernos-tecnicos/SINAPI-CT-INSTALACOES-PREDIAIS-DE-AGUA-FRIA-EM-PVC.pdf" TargetMode="External"/><Relationship Id="rId8596" Type="http://schemas.openxmlformats.org/officeDocument/2006/relationships/hyperlink" Target="https://www.caixa.gov.br/Downloads/sinapi-cadernos-tecnicos/SINAPI-CT-REDES-DE-AGUA-E-ESGOTO-EM-PEAD-LISO-(TUBOS-E-CONEXOES).pdf" TargetMode="External"/><Relationship Id="rId939" Type="http://schemas.openxmlformats.org/officeDocument/2006/relationships/hyperlink" Target="https://www.caixa.gov.br/Downloads/sinapi-cadernos-tecnicos/SINAPI-CT-ATERROS-BASES-SUB-BASES-E-IMPRIMACOES.pdf" TargetMode="External"/><Relationship Id="rId1983" Type="http://schemas.openxmlformats.org/officeDocument/2006/relationships/hyperlink" Target="https://www.caixa.gov.br/Downloads/sinapi-cadernos-tecnicos/SINAPI-CT-DEPRECIACAO-JUROS-IMPOSTOS-E-SEGUROS-MANUTENCAO-E-MATERIAIS-NA-OPERACAO-DOS-EQUIPAMENTOS.pdf" TargetMode="External"/><Relationship Id="rId4042" Type="http://schemas.openxmlformats.org/officeDocument/2006/relationships/hyperlink" Target="https://www.caixa.gov.br/Downloads/sinapi-cadernos-tecnicos/SINAPI-CT-FORMAS-PARA-ESTRUTURAS-DE-CONCRETO-ARMADO.pdf" TargetMode="External"/><Relationship Id="rId7198" Type="http://schemas.openxmlformats.org/officeDocument/2006/relationships/hyperlink" Target="https://www.caixa.gov.br/Downloads/sinapi-cadernos-tecnicos/SINAPI-CT-LOUCAS-E-METAIS.pdf" TargetMode="External"/><Relationship Id="rId8249" Type="http://schemas.openxmlformats.org/officeDocument/2006/relationships/hyperlink" Target="https://www.caixa.gov.br/Downloads/sinapi-cadernos-tecnicos/SINAPI-CT-PRODUCAO-DE-CONCRETOS-E-ARGAMASSAS-UTILIZANDO-AGREGADO-RECICLADO.pdf" TargetMode="External"/><Relationship Id="rId9647" Type="http://schemas.openxmlformats.org/officeDocument/2006/relationships/hyperlink" Target="https://www.caixa.gov.br/Downloads/sinapi-cadernos-tecnicos/SINAPI-CT-VALVULAS-PARA-REDES-DE-SANEAMENTO.pdf" TargetMode="External"/><Relationship Id="rId1636" Type="http://schemas.openxmlformats.org/officeDocument/2006/relationships/hyperlink" Target="https://www.caixa.gov.br/Downloads/sinapi-cadernos-tecnicos/SINAPI-CT-CUSTOS-HORARIOS-PRODUTIVO-E-IMPRODUTIVO-DOS-EQUIPAMENTOS.pdf" TargetMode="External"/><Relationship Id="rId8663" Type="http://schemas.openxmlformats.org/officeDocument/2006/relationships/hyperlink" Target="https://www.caixa.gov.br/Downloads/sinapi-cadernos-tecnicos/SINAPI-CT-REDES-DE-AGUA-E-ESGOTO-EM-PEAD-LISO-(TUBOS-E-CONEXOES).pdf" TargetMode="External"/><Relationship Id="rId1703" Type="http://schemas.openxmlformats.org/officeDocument/2006/relationships/hyperlink" Target="https://www.caixa.gov.br/Downloads/sinapi-cadernos-tecnicos/SINAPI-CT-CUSTOS-HORARIOS-PRODUTIVO-E-IMPRODUTIVO-DOS-EQUIPAMENTOS.pdf" TargetMode="External"/><Relationship Id="rId4859" Type="http://schemas.openxmlformats.org/officeDocument/2006/relationships/hyperlink" Target="https://www.caixa.gov.br/Downloads/sinapi-cadernos-tecnicos/SINAPI-CT-INSTALACOES-HIDRAULICAS-RESERVACAO-E-BOMBAS-DE-RECALQUE.pdf" TargetMode="External"/><Relationship Id="rId7265" Type="http://schemas.openxmlformats.org/officeDocument/2006/relationships/hyperlink" Target="https://www.caixa.gov.br/Downloads/sinapi-cadernos-tecnicos/SINAPI-CT-MASSA-UNICA-EXTERNA.pdf" TargetMode="External"/><Relationship Id="rId8316" Type="http://schemas.openxmlformats.org/officeDocument/2006/relationships/hyperlink" Target="https://www.caixa.gov.br/Downloads/sinapi-cadernos-tecnicos/SINAPI-CT-RADIER-PISO-DE-CONCRETO-E-LAJE-SOBRE-SOLO.pdf" TargetMode="External"/><Relationship Id="rId8730" Type="http://schemas.openxmlformats.org/officeDocument/2006/relationships/hyperlink" Target="https://www.caixa.gov.br/Downloads/sinapi-cadernos-tecnicos/SINAPI-CT-REVESTIMENTOS-CERAMICOS-INTERNOS.pdf" TargetMode="External"/><Relationship Id="rId3875" Type="http://schemas.openxmlformats.org/officeDocument/2006/relationships/hyperlink" Target="https://www.caixa.gov.br/Downloads/sinapi-cadernos-tecnicos/SINAPI-CT-FORROS.pdf" TargetMode="External"/><Relationship Id="rId4926" Type="http://schemas.openxmlformats.org/officeDocument/2006/relationships/hyperlink" Target="https://www.caixa.gov.br/Downloads/sinapi-cadernos-tecnicos/SINAPI-CT-INSTALACOES-HIDRAULICAS-RESERVACAO-E-BOMBAS-DE-RECALQUE.pdf" TargetMode="External"/><Relationship Id="rId6281" Type="http://schemas.openxmlformats.org/officeDocument/2006/relationships/hyperlink" Target="https://www.caixa.gov.br/Downloads/sinapi-cadernos-tecnicos/SINAPI-CT-INSTALACOES-DE-AR-CONDICIONADO.pdf" TargetMode="External"/><Relationship Id="rId7332" Type="http://schemas.openxmlformats.org/officeDocument/2006/relationships/hyperlink" Target="https://www.caixa.gov.br/Downloads/sinapi-cadernos-tecnicos/SINAPI-CT-MASSA-UNICA-EXTERNA.pdf" TargetMode="External"/><Relationship Id="rId796" Type="http://schemas.openxmlformats.org/officeDocument/2006/relationships/hyperlink" Target="https://www.caixa.gov.br/Downloads/sinapi-cadernos-tecnicos/SINAPI-CT-ATERROS-BASES-SUB-BASES-E-IMPRIMACOES.pdf" TargetMode="External"/><Relationship Id="rId2477" Type="http://schemas.openxmlformats.org/officeDocument/2006/relationships/hyperlink" Target="https://www.caixa.gov.br/Downloads/sinapi-cadernos-tecnicos/SINAPI-CT-DEPRECIACAO-JUROS-IMPOSTOS-E-SEGUROS-MANUTENCAO-E-MATERIAIS-NA-OPERACAO-DOS-EQUIPAMENTOS.pdf" TargetMode="External"/><Relationship Id="rId3528" Type="http://schemas.openxmlformats.org/officeDocument/2006/relationships/hyperlink" Target="https://www.caixa.gov.br/Downloads/sinapi-cadernos-tecnicos/SINAPI-CT-ESQUADRIAS-PORTAS.pdf" TargetMode="External"/><Relationship Id="rId449" Type="http://schemas.openxmlformats.org/officeDocument/2006/relationships/hyperlink" Target="https://www.caixa.gov.br/Downloads/sinapi-cadernos-tecnicos/SINAPI-CT-ASSENTAMENTO-DE-TUBOS-DE-PVC-E-METALICOS-EM-REDES-DE-AGUA.pdf" TargetMode="External"/><Relationship Id="rId863" Type="http://schemas.openxmlformats.org/officeDocument/2006/relationships/hyperlink" Target="https://www.caixa.gov.br/Downloads/sinapi-cadernos-tecnicos/SINAPI-CT-ATERROS-BASES-SUB-BASES-E-IMPRIMACOES.pdf" TargetMode="External"/><Relationship Id="rId1079" Type="http://schemas.openxmlformats.org/officeDocument/2006/relationships/hyperlink" Target="https://www.caixa.gov.br/Downloads/sinapi-cadernos-tecnicos/SINAPI-CT-BOMBAS-HIDRAULICAS-CENTRIFUGAS-HORIZONTAIS-E-SUBMERSIVEIS.pdf" TargetMode="External"/><Relationship Id="rId1493" Type="http://schemas.openxmlformats.org/officeDocument/2006/relationships/hyperlink" Target="https://www.caixa.gov.br/Downloads/sinapi-cadernos-tecnicos/SINAPI-CT-CUSTOS-HORARIOS-PRODUTIVO-E-IMPRODUTIVO-DOS-EQUIPAMENTOS.pdf" TargetMode="External"/><Relationship Id="rId2544" Type="http://schemas.openxmlformats.org/officeDocument/2006/relationships/hyperlink" Target="https://www.caixa.gov.br/Downloads/sinapi-cadernos-tecnicos/SINAPI-CT-DEPRECIACAO-JUROS-IMPOSTOS-E-SEGUROS-MANUTENCAO-E-MATERIAIS-NA-OPERACAO-DOS-EQUIPAMENTOS.pdf" TargetMode="External"/><Relationship Id="rId2891" Type="http://schemas.openxmlformats.org/officeDocument/2006/relationships/hyperlink" Target="https://www.caixa.gov.br/Downloads/sinapi-cadernos-tecnicos/SINAPI-CT-ELETROCALHAS.pdf" TargetMode="External"/><Relationship Id="rId3942" Type="http://schemas.openxmlformats.org/officeDocument/2006/relationships/hyperlink" Target="https://www.caixa.gov.br/Downloads/sinapi-cadernos-tecnicos/SINAPI-CT-FUNDACOES-RASAS-(BLOCOS-SAPATAS-VIGAS-BALDRAME).pdf" TargetMode="External"/><Relationship Id="rId6001" Type="http://schemas.openxmlformats.org/officeDocument/2006/relationships/hyperlink" Target="https://www.caixa.gov.br/Downloads/sinapi-cadernos-tecnicos/SINAPI-CT-INSTALACOES-DE-GAS-E-INCENDIO-EM-ACO-E-FERRO-GALVANIZADO.pdf" TargetMode="External"/><Relationship Id="rId9157" Type="http://schemas.openxmlformats.org/officeDocument/2006/relationships/hyperlink" Target="https://www.caixa.gov.br/Downloads/sinapi-cadernos-tecnicos/SINAPI-CT-TRANSPORTE-DE-MATERIAIS-DENTRO-DO-CANTEIRO-DE-OBRAS.pdf" TargetMode="External"/><Relationship Id="rId9571" Type="http://schemas.openxmlformats.org/officeDocument/2006/relationships/hyperlink" Target="https://www.caixa.gov.br/Downloads/sinapi-cadernos-tecnicos/SINAPI-CT-VALVULAS-E-REGISTROS-PARA-SISTEMAS-PREDIAIS.pdf" TargetMode="External"/><Relationship Id="rId516" Type="http://schemas.openxmlformats.org/officeDocument/2006/relationships/hyperlink" Target="https://www.caixa.gov.br/Downloads/sinapi-cadernos-tecnicos/SINAPI-CT-ASSENTAMENTO-DE-TUBOS-DE-PVC-E-METALICOS-EM-REDES-DE-AGUA.pdf" TargetMode="External"/><Relationship Id="rId1146" Type="http://schemas.openxmlformats.org/officeDocument/2006/relationships/hyperlink" Target="https://www.caixa.gov.br/Downloads/sinapi-cadernos-tecnicos/SINAPI-CT-CAIXAS-ENTERRADAS.pdf" TargetMode="External"/><Relationship Id="rId8173" Type="http://schemas.openxmlformats.org/officeDocument/2006/relationships/hyperlink" Target="https://www.caixa.gov.br/Downloads/sinapi-cadernos-tecnicos/SINAPI-CT-POCOS-DE-VISITA-E-CAIXAS-PARA-BOCAS-DE-LOBO.pdf" TargetMode="External"/><Relationship Id="rId9224" Type="http://schemas.openxmlformats.org/officeDocument/2006/relationships/hyperlink" Target="https://www.caixa.gov.br/Downloads/sinapi-cadernos-tecnicos/SINAPI-CT-TRANSPORTE-CARGA-E-DESCARGA-DE-MATERIAIS.pdf" TargetMode="External"/><Relationship Id="rId930" Type="http://schemas.openxmlformats.org/officeDocument/2006/relationships/hyperlink" Target="https://www.caixa.gov.br/Downloads/sinapi-cadernos-tecnicos/SINAPI-CT-ATERROS-BASES-SUB-BASES-E-IMPRIMACOES.pdf" TargetMode="External"/><Relationship Id="rId1560" Type="http://schemas.openxmlformats.org/officeDocument/2006/relationships/hyperlink" Target="https://www.caixa.gov.br/Downloads/sinapi-cadernos-tecnicos/SINAPI-CT-CUSTOS-HORARIOS-PRODUTIVO-E-IMPRODUTIVO-DOS-EQUIPAMENTOS.pdf" TargetMode="External"/><Relationship Id="rId2611" Type="http://schemas.openxmlformats.org/officeDocument/2006/relationships/hyperlink" Target="https://www.caixa.gov.br/Downloads/sinapi-cadernos-tecnicos/SINAPI-CT-DEPRECIACAO-JUROS-IMPOSTOS-E-SEGUROS-MANUTENCAO-E-MATERIAIS-NA-OPERACAO-DOS-EQUIPAMENTOS.pdf" TargetMode="External"/><Relationship Id="rId5767" Type="http://schemas.openxmlformats.org/officeDocument/2006/relationships/hyperlink" Target="https://www.caixa.gov.br/Downloads/sinapi-cadernos-tecnicos/SINAPI-CT-INSTALACOES-PREDIAIS-DE-AGUA-QUENTE-EM-CPVC.pdf" TargetMode="External"/><Relationship Id="rId6818" Type="http://schemas.openxmlformats.org/officeDocument/2006/relationships/hyperlink" Target="https://www.caixa.gov.br/Downloads/sinapi-metodologia/Livro_SINAPI_Calculos_Parametros.pdf" TargetMode="External"/><Relationship Id="rId1213" Type="http://schemas.openxmlformats.org/officeDocument/2006/relationships/hyperlink" Target="https://www.caixa.gov.br/Downloads/sinapi-cadernos-tecnicos/SINAPI-CT-CERCAS-PROTETORES-E-ALAMBRADOS.pdf" TargetMode="External"/><Relationship Id="rId4369" Type="http://schemas.openxmlformats.org/officeDocument/2006/relationships/hyperlink" Target="https://www.caixa.gov.br/Downloads/sinapi-cadernos-tecnicos/SINAPI-CT-INSTALACOES-ELETRICAS-ELETRODUTOS-EMBUTIDOS-CABOS-CAIXAS-TOMADAS-E-INTERRUPTORES.pdf" TargetMode="External"/><Relationship Id="rId4783" Type="http://schemas.openxmlformats.org/officeDocument/2006/relationships/hyperlink" Target="https://www.caixa.gov.br/Downloads/sinapi-cadernos-tecnicos/SINAPI-CT-INSTALACOES-HIDRAULICAS-RESERVACAO-E-BOMBAS-DE-RECALQUE.pdf" TargetMode="External"/><Relationship Id="rId5834" Type="http://schemas.openxmlformats.org/officeDocument/2006/relationships/hyperlink" Target="https://www.caixa.gov.br/Downloads/sinapi-cadernos-tecnicos/SINAPI-CT-INSTALACOES-PREDIAIS-DE-AGUAS-PLUVIAIS-TUBOS-CONEXOES-CAIXAS-E-RALOS.pdf" TargetMode="External"/><Relationship Id="rId8240" Type="http://schemas.openxmlformats.org/officeDocument/2006/relationships/hyperlink" Target="https://www.caixa.gov.br/Downloads/sinapi-cadernos-tecnicos/SINAPI-CT-PRODUCAO-DE-CONCRETO.pdf" TargetMode="External"/><Relationship Id="rId3385" Type="http://schemas.openxmlformats.org/officeDocument/2006/relationships/hyperlink" Target="https://www.caixa.gov.br/Downloads/sinapi-cadernos-tecnicos/SINAPI-CT-ESGOTAMENTO-DE-VALA-E-REBAIXAMENTO-DO-LENCOL-FREATICO.pdf" TargetMode="External"/><Relationship Id="rId4436" Type="http://schemas.openxmlformats.org/officeDocument/2006/relationships/hyperlink" Target="https://www.caixa.gov.br/Downloads/sinapi-cadernos-tecnicos/SINAPI-CT-INSTALACOES-ELETRICAS-ELETRODUTOS-EMBUTIDOS-CABOS-CAIXAS-TOMADAS-E-INTERRUPTORES.pdf" TargetMode="External"/><Relationship Id="rId4850" Type="http://schemas.openxmlformats.org/officeDocument/2006/relationships/hyperlink" Target="https://www.caixa.gov.br/Downloads/sinapi-cadernos-tecnicos/SINAPI-CT-INSTALACOES-HIDRAULICAS-RESERVACAO-E-BOMBAS-DE-RECALQUE.pdf" TargetMode="External"/><Relationship Id="rId5901" Type="http://schemas.openxmlformats.org/officeDocument/2006/relationships/hyperlink" Target="https://www.caixa.gov.br/Downloads/sinapi-cadernos-tecnicos/SINAPI-CT-INSTALACOES-DE-DIVISORIAS-DIVERSAS.pdf" TargetMode="External"/><Relationship Id="rId3038" Type="http://schemas.openxmlformats.org/officeDocument/2006/relationships/hyperlink" Target="https://www.caixa.gov.br/Downloads/sinapi-cadernos-tecnicos/SINAPI-CT-ESCADAS.pdf" TargetMode="External"/><Relationship Id="rId3452" Type="http://schemas.openxmlformats.org/officeDocument/2006/relationships/hyperlink" Target="https://www.caixa.gov.br/Downloads/sinapi-cadernos-tecnicos/SINAPI-CT-ESQUADRIAS-PORTAS.pdf" TargetMode="External"/><Relationship Id="rId4503" Type="http://schemas.openxmlformats.org/officeDocument/2006/relationships/hyperlink" Target="https://www.caixa.gov.br/Downloads/sinapi-cadernos-tecnicos/SINAPI-CT-INSTALACOES-ELETRICAS-ELETRODUTOS-EMBUTIDOS-CABOS-CAIXAS-TOMADAS-E-INTERRUPTORES.pdf" TargetMode="External"/><Relationship Id="rId7659" Type="http://schemas.openxmlformats.org/officeDocument/2006/relationships/hyperlink" Target="https://www.caixa.gov.br/Downloads/sinapi-cadernos-tecnicos/SINAPI-CT-PAVIMENTO-RIGIDO-DE-CONCRETO.pdf" TargetMode="External"/><Relationship Id="rId373" Type="http://schemas.openxmlformats.org/officeDocument/2006/relationships/hyperlink" Target="https://www.caixa.gov.br/Downloads/sinapi-cadernos-tecnicos/SINAPI-CT-ASSENTAMENTO-DE-TUBOS-DE-ESGOTO-EM-PVC-E-PEAD.pdf" TargetMode="External"/><Relationship Id="rId2054" Type="http://schemas.openxmlformats.org/officeDocument/2006/relationships/hyperlink" Target="https://www.caixa.gov.br/Downloads/sinapi-cadernos-tecnicos/SINAPI-CT-DEPRECIACAO-JUROS-IMPOSTOS-E-SEGUROS-MANUTENCAO-E-MATERIAIS-NA-OPERACAO-DOS-EQUIPAMENTOS.pdf" TargetMode="External"/><Relationship Id="rId3105" Type="http://schemas.openxmlformats.org/officeDocument/2006/relationships/hyperlink" Target="https://www.caixa.gov.br/Downloads/sinapi-cadernos-tecnicos/SINAPI-CT-ESCADAS.pdf" TargetMode="External"/><Relationship Id="rId6675" Type="http://schemas.openxmlformats.org/officeDocument/2006/relationships/hyperlink" Target="https://www.caixa.gov.br/Downloads/sinapi-cadernos-tecnicos/SINAPI-CT-LIGACOES-PREDIAIS-DE-AGUA-E-ESGOTO.pdf" TargetMode="External"/><Relationship Id="rId9081" Type="http://schemas.openxmlformats.org/officeDocument/2006/relationships/hyperlink" Target="https://www.caixa.gov.br/Downloads/sinapi-cadernos-tecnicos/SINAPI-CT-TRANSPORTE-DE-MATERIAIS-DENTRO-DO-CANTEIRO-DE-OBRAS.pdf" TargetMode="External"/><Relationship Id="rId440" Type="http://schemas.openxmlformats.org/officeDocument/2006/relationships/hyperlink" Target="https://www.caixa.gov.br/Downloads/sinapi-cadernos-tecnicos/SINAPI-CT-ASSENTAMENTO-DE-TUBOS-DE-PVC-E-METALICOS-EM-REDES-DE-AGUA.pdf" TargetMode="External"/><Relationship Id="rId1070" Type="http://schemas.openxmlformats.org/officeDocument/2006/relationships/hyperlink" Target="https://www.caixa.gov.br/Downloads/sinapi-cadernos-tecnicos/SINAPI-CT-BOMBAS-HIDRAULICAS-CENTRIFUGAS-HORIZONTAIS-E-SUBMERSIVEIS.pdf" TargetMode="External"/><Relationship Id="rId2121" Type="http://schemas.openxmlformats.org/officeDocument/2006/relationships/hyperlink" Target="https://www.caixa.gov.br/Downloads/sinapi-cadernos-tecnicos/SINAPI-CT-DEPRECIACAO-JUROS-IMPOSTOS-E-SEGUROS-MANUTENCAO-E-MATERIAIS-NA-OPERACAO-DOS-EQUIPAMENTOS.pdf" TargetMode="External"/><Relationship Id="rId5277" Type="http://schemas.openxmlformats.org/officeDocument/2006/relationships/hyperlink" Target="https://www.caixa.gov.br/Downloads/sinapi-cadernos-tecnicos/SINAPI-CT-INSTALACOES-HIDRAULICAS-EM-PPR.pdf" TargetMode="External"/><Relationship Id="rId6328" Type="http://schemas.openxmlformats.org/officeDocument/2006/relationships/hyperlink" Target="https://www.caixa.gov.br/Downloads/sinapi-cadernos-tecnicos/SINAPI-CT-INSTALACOES-DE-AR-CONDICIONADO.pdf" TargetMode="External"/><Relationship Id="rId7726" Type="http://schemas.openxmlformats.org/officeDocument/2006/relationships/hyperlink" Target="https://www.caixa.gov.br/Downloads/sinapi-cadernos-tecnicos/SINAPI-CT-PERFURACAO-HORIZONTAL-DIRECIONAL-HDD.pdf" TargetMode="External"/><Relationship Id="rId5691" Type="http://schemas.openxmlformats.org/officeDocument/2006/relationships/hyperlink" Target="https://www.caixa.gov.br/Downloads/sinapi-cadernos-tecnicos/SINAPI-CT-INSTALACOES-PREDIAIS-DE-AGUA-QUENTE-EM-CPVC.pdf" TargetMode="External"/><Relationship Id="rId6742" Type="http://schemas.openxmlformats.org/officeDocument/2006/relationships/hyperlink" Target="https://www.caixa.gov.br/Downloads/sinapi-metodologia/Livro_SINAPI_Calculos_Parametros.pdf" TargetMode="External"/><Relationship Id="rId1887" Type="http://schemas.openxmlformats.org/officeDocument/2006/relationships/hyperlink" Target="https://www.caixa.gov.br/Downloads/sinapi-cadernos-tecnicos/SINAPI-CT-DEPRECIACAO-JUROS-IMPOSTOS-E-SEGUROS-MANUTENCAO-E-MATERIAIS-NA-OPERACAO-DOS-EQUIPAMENTOS.pdf" TargetMode="External"/><Relationship Id="rId2938" Type="http://schemas.openxmlformats.org/officeDocument/2006/relationships/hyperlink" Target="https://www.caixa.gov.br/Downloads/sinapi-cadernos-tecnicos/SINAPI-CT-ENERGIA-SOLAR-PARA-EDIFICACOES.pdf" TargetMode="External"/><Relationship Id="rId4293" Type="http://schemas.openxmlformats.org/officeDocument/2006/relationships/hyperlink" Target="https://www.caixa.gov.br/Downloads/sinapi-cadernos-tecnicos/SINAPI-CT-IMPERMEABILIZACAO-PROTECAO-MECANICA-E-TRATAMENTO-DE-JUNTA.pdf" TargetMode="External"/><Relationship Id="rId5344" Type="http://schemas.openxmlformats.org/officeDocument/2006/relationships/hyperlink" Target="https://www.caixa.gov.br/Downloads/sinapi-cadernos-tecnicos/SINAPI-CT-INSTALACOES-PREDIAIS-DE-ESGOTO-TUBOS-E-CONEXOES.pdf" TargetMode="External"/><Relationship Id="rId1954" Type="http://schemas.openxmlformats.org/officeDocument/2006/relationships/hyperlink" Target="https://www.caixa.gov.br/Downloads/sinapi-cadernos-tecnicos/SINAPI-CT-DEPRECIACAO-JUROS-IMPOSTOS-E-SEGUROS-MANUTENCAO-E-MATERIAIS-NA-OPERACAO-DOS-EQUIPAMENTOS.pdf" TargetMode="External"/><Relationship Id="rId4360" Type="http://schemas.openxmlformats.org/officeDocument/2006/relationships/hyperlink" Target="https://www.caixa.gov.br/Downloads/sinapi-cadernos-tecnicos/SINAPI-CT-INSTALACOES-ELETRICAS-ELETRODUTOS-EMBUTIDOS-CABOS-CAIXAS-TOMADAS-E-INTERRUPTORES.pdf" TargetMode="External"/><Relationship Id="rId5411" Type="http://schemas.openxmlformats.org/officeDocument/2006/relationships/hyperlink" Target="https://www.caixa.gov.br/Downloads/sinapi-cadernos-tecnicos/SINAPI-CT-INSTALACOES-PREDIAIS-DE-ESGOTO-TUBOS-E-CONEXOES.pdf" TargetMode="External"/><Relationship Id="rId8567" Type="http://schemas.openxmlformats.org/officeDocument/2006/relationships/hyperlink" Target="https://www.caixa.gov.br/Downloads/sinapi-cadernos-tecnicos/SINAPI-CT-REDES-DE-LOGICA-TELEFONIA-E-IMAGEM.pdf" TargetMode="External"/><Relationship Id="rId8981" Type="http://schemas.openxmlformats.org/officeDocument/2006/relationships/hyperlink" Target="https://www.caixa.gov.br/Downloads/sinapi-cadernos-tecnicos/SINAPI-CT-TRANSPORTE-FLUVIAL-CARGA-E-DESCARGA.pdf" TargetMode="External"/><Relationship Id="rId9618" Type="http://schemas.openxmlformats.org/officeDocument/2006/relationships/hyperlink" Target="https://www.caixa.gov.br/Downloads/sinapi-cadernos-tecnicos/SINAPI-CT-VALVULAS-PARA-REDES-DE-SANEAMENTO.pdf" TargetMode="External"/><Relationship Id="rId1607" Type="http://schemas.openxmlformats.org/officeDocument/2006/relationships/hyperlink" Target="https://www.caixa.gov.br/Downloads/sinapi-cadernos-tecnicos/SINAPI-CT-CUSTOS-HORARIOS-PRODUTIVO-E-IMPRODUTIVO-DOS-EQUIPAMENTOS.pdf" TargetMode="External"/><Relationship Id="rId4013" Type="http://schemas.openxmlformats.org/officeDocument/2006/relationships/hyperlink" Target="https://www.caixa.gov.br/Downloads/sinapi-cadernos-tecnicos/SINAPI-CT-FORMAS-PARA-ESTRUTURAS-DE-CONCRETO-ARMADO.pdf" TargetMode="External"/><Relationship Id="rId7169" Type="http://schemas.openxmlformats.org/officeDocument/2006/relationships/hyperlink" Target="https://www.caixa.gov.br/Downloads/sinapi-cadernos-tecnicos/SINAPI-CT-LOUCAS-E-METAIS.pdf" TargetMode="External"/><Relationship Id="rId7583" Type="http://schemas.openxmlformats.org/officeDocument/2006/relationships/hyperlink" Target="https://www.caixa.gov.br/Downloads/sinapi-cadernos-tecnicos/SINAPI-CT-PARQUINHOS-E-EQUIPAMENTOS-DE-GINASTICA-AO-AR-LIVRE.pdf" TargetMode="External"/><Relationship Id="rId8634" Type="http://schemas.openxmlformats.org/officeDocument/2006/relationships/hyperlink" Target="https://www.caixa.gov.br/Downloads/sinapi-cadernos-tecnicos/SINAPI-CT-REDES-DE-AGUA-E-ESGOTO-EM-PEAD-LISO-(TUBOS-E-CONEXOES).pdf" TargetMode="External"/><Relationship Id="rId3779" Type="http://schemas.openxmlformats.org/officeDocument/2006/relationships/hyperlink" Target="https://www.caixa.gov.br/Downloads/sinapi-cadernos-tecnicos/SINAPI-CT-ESTRUTURAS-DE-MADEIRA.pdf" TargetMode="External"/><Relationship Id="rId6185" Type="http://schemas.openxmlformats.org/officeDocument/2006/relationships/hyperlink" Target="https://www.caixa.gov.br/Downloads/sinapi-cadernos-tecnicos/SINAPI-CT-INSTALACOES-DE-GAS-E-INCENDIO-EM-ACO-E-FERRO-GALVANIZADO.pdf" TargetMode="External"/><Relationship Id="rId7236" Type="http://schemas.openxmlformats.org/officeDocument/2006/relationships/hyperlink" Target="https://www.caixa.gov.br/Downloads/sinapi-cadernos-tecnicos/SINAPI-CT-LUMINARIAS-EXTERNAS.pdf" TargetMode="External"/><Relationship Id="rId7650" Type="http://schemas.openxmlformats.org/officeDocument/2006/relationships/hyperlink" Target="https://www.caixa.gov.br/Downloads/sinapi-cadernos-tecnicos/SINAPI-CT-PAVIMENTO-RIGIDO-DE-CONCRETO.pdf" TargetMode="External"/><Relationship Id="rId6252" Type="http://schemas.openxmlformats.org/officeDocument/2006/relationships/hyperlink" Target="https://www.caixa.gov.br/Downloads/sinapi-cadernos-tecnicos/SINAPI-CT-INSTALACOES-DE-GAS-EM-PEX-MULTICAMADAS.pdf" TargetMode="External"/><Relationship Id="rId7303" Type="http://schemas.openxmlformats.org/officeDocument/2006/relationships/hyperlink" Target="https://www.caixa.gov.br/Downloads/sinapi-cadernos-tecnicos/SINAPI-CT-MASSA-UNICA-EXTERNA.pdf" TargetMode="External"/><Relationship Id="rId8701" Type="http://schemas.openxmlformats.org/officeDocument/2006/relationships/hyperlink" Target="https://www.caixa.gov.br/Downloads/sinapi-cadernos-tecnicos/SINAPI-CT-REVESTIMENTOS-CERAMICOS-INTERNOS.pdf" TargetMode="External"/><Relationship Id="rId1397" Type="http://schemas.openxmlformats.org/officeDocument/2006/relationships/hyperlink" Target="https://www.caixa.gov.br/Downloads/sinapi-cadernos-tecnicos/SINAPI-CT-CONTRAPISO.pdf" TargetMode="External"/><Relationship Id="rId2795" Type="http://schemas.openxmlformats.org/officeDocument/2006/relationships/hyperlink" Target="https://www.caixa.gov.br/Downloads/sinapi-cadernos-tecnicos/SINAPI-CT-DUTOS-PARA-AR-CONDICIONADO.pdf" TargetMode="External"/><Relationship Id="rId3846" Type="http://schemas.openxmlformats.org/officeDocument/2006/relationships/hyperlink" Target="https://www.caixa.gov.br/Downloads/sinapi-cadernos-tecnicos/SINAPI-CT-EXECUCAO-DE-TIRANTES.pdf" TargetMode="External"/><Relationship Id="rId767" Type="http://schemas.openxmlformats.org/officeDocument/2006/relationships/hyperlink" Target="https://www.caixa.gov.br/Downloads/sinapi-cadernos-tecnicos/SINAPI-CT-ATERROS-BASES-SUB-BASES-E-IMPRIMACOES.pdf" TargetMode="External"/><Relationship Id="rId2448" Type="http://schemas.openxmlformats.org/officeDocument/2006/relationships/hyperlink" Target="https://www.caixa.gov.br/Downloads/sinapi-cadernos-tecnicos/SINAPI-CT-DEPRECIACAO-JUROS-IMPOSTOS-E-SEGUROS-MANUTENCAO-E-MATERIAIS-NA-OPERACAO-DOS-EQUIPAMENTOS.pdf" TargetMode="External"/><Relationship Id="rId2862" Type="http://schemas.openxmlformats.org/officeDocument/2006/relationships/hyperlink" Target="https://www.caixa.gov.br/Downloads/sinapi-cadernos-tecnicos/SINAPI-CT-ELETROCALHAS.pdf" TargetMode="External"/><Relationship Id="rId3913" Type="http://schemas.openxmlformats.org/officeDocument/2006/relationships/hyperlink" Target="https://www.caixa.gov.br/Downloads/sinapi-cadernos-tecnicos/SINAPI-CT-FOSSAS-E-SUMIDOUROS.pdf" TargetMode="External"/><Relationship Id="rId8077" Type="http://schemas.openxmlformats.org/officeDocument/2006/relationships/hyperlink" Target="https://www.caixa.gov.br/Downloads/sinapi-cadernos-tecnicos/SINAPI-CT-POCOS-DE-VISITA-E-CAIXAS-PARA-BOCAS-DE-LOBO.pdf" TargetMode="External"/><Relationship Id="rId9475" Type="http://schemas.openxmlformats.org/officeDocument/2006/relationships/hyperlink" Target="https://www.caixa.gov.br/Downloads/sinapi-cadernos-tecnicos/SINAPI-CT-VIDROS-E-ESPELHOS.pdf" TargetMode="External"/><Relationship Id="rId834" Type="http://schemas.openxmlformats.org/officeDocument/2006/relationships/hyperlink" Target="https://www.caixa.gov.br/Downloads/sinapi-cadernos-tecnicos/SINAPI-CT-ATERROS-BASES-SUB-BASES-E-IMPRIMACOES.pdf" TargetMode="External"/><Relationship Id="rId1464" Type="http://schemas.openxmlformats.org/officeDocument/2006/relationships/hyperlink" Target="https://www.caixa.gov.br/Downloads/sinapi-cadernos-tecnicos/SINAPI-CT-CUSTOS-HORARIOS-PRODUTIVO-E-IMPRODUTIVO-DOS-EQUIPAMENTOS.pdf" TargetMode="External"/><Relationship Id="rId2515" Type="http://schemas.openxmlformats.org/officeDocument/2006/relationships/hyperlink" Target="https://www.caixa.gov.br/Downloads/sinapi-cadernos-tecnicos/SINAPI-CT-DEPRECIACAO-JUROS-IMPOSTOS-E-SEGUROS-MANUTENCAO-E-MATERIAIS-NA-OPERACAO-DOS-EQUIPAMENTOS.pdf" TargetMode="External"/><Relationship Id="rId8491" Type="http://schemas.openxmlformats.org/officeDocument/2006/relationships/hyperlink" Target="https://www.caixa.gov.br/Downloads/sinapi-cadernos-tecnicos/SINAPI-CT-REDES-ENTERRADAS-DE-DISTRIBUICAO-ELETRICA.pdf" TargetMode="External"/><Relationship Id="rId9128" Type="http://schemas.openxmlformats.org/officeDocument/2006/relationships/hyperlink" Target="https://www.caixa.gov.br/Downloads/sinapi-cadernos-tecnicos/SINAPI-CT-TRANSPORTE-DE-MATERIAIS-DENTRO-DO-CANTEIRO-DE-OBRAS.pdf" TargetMode="External"/><Relationship Id="rId9542" Type="http://schemas.openxmlformats.org/officeDocument/2006/relationships/hyperlink" Target="https://www.caixa.gov.br/Downloads/sinapi-cadernos-tecnicos/SINAPI-CT-VALVULAS-E-REGISTROS-PARA-SISTEMAS-PREDIAIS.pdf" TargetMode="External"/><Relationship Id="rId901" Type="http://schemas.openxmlformats.org/officeDocument/2006/relationships/hyperlink" Target="https://www.caixa.gov.br/Downloads/sinapi-cadernos-tecnicos/SINAPI-CT-ATERROS-BASES-SUB-BASES-E-IMPRIMACOES.pdf" TargetMode="External"/><Relationship Id="rId1117" Type="http://schemas.openxmlformats.org/officeDocument/2006/relationships/hyperlink" Target="https://www.caixa.gov.br/Downloads/sinapi-cadernos-tecnicos/SINAPI-CT-CAIXAS-ENTERRADAS.pdf" TargetMode="External"/><Relationship Id="rId1531" Type="http://schemas.openxmlformats.org/officeDocument/2006/relationships/hyperlink" Target="https://www.caixa.gov.br/Downloads/sinapi-cadernos-tecnicos/SINAPI-CT-CUSTOS-HORARIOS-PRODUTIVO-E-IMPRODUTIVO-DOS-EQUIPAMENTOS.pdf" TargetMode="External"/><Relationship Id="rId4687" Type="http://schemas.openxmlformats.org/officeDocument/2006/relationships/hyperlink" Target="https://www.caixa.gov.br/Downloads/sinapi-cadernos-tecnicos/SINAPI-CT-INSTALACOES-ELETRICAS-QUADROS-CABOS-DISJUNTORES-CONTATORES-E-BARRAMENTOS-BLINDADOS.pdf" TargetMode="External"/><Relationship Id="rId5738" Type="http://schemas.openxmlformats.org/officeDocument/2006/relationships/hyperlink" Target="https://www.caixa.gov.br/Downloads/sinapi-cadernos-tecnicos/SINAPI-CT-INSTALACOES-PREDIAIS-DE-AGUA-QUENTE-EM-CPVC.pdf" TargetMode="External"/><Relationship Id="rId7093" Type="http://schemas.openxmlformats.org/officeDocument/2006/relationships/hyperlink" Target="https://www.caixa.gov.br/Downloads/sinapi-metodologia/Livro_SINAPI_Calculos_Parametros.pdf" TargetMode="External"/><Relationship Id="rId8144" Type="http://schemas.openxmlformats.org/officeDocument/2006/relationships/hyperlink" Target="https://www.caixa.gov.br/Downloads/sinapi-cadernos-tecnicos/SINAPI-CT-POCOS-DE-VISITA-E-CAIXAS-PARA-BOCAS-DE-LOBO.pdf" TargetMode="External"/><Relationship Id="rId3289" Type="http://schemas.openxmlformats.org/officeDocument/2006/relationships/hyperlink" Target="https://www.caixa.gov.br/Downloads/sinapi-cadernos-tecnicos/SINAPI-CT-ESCAVACAO-DE-VALAS.pdf" TargetMode="External"/><Relationship Id="rId4754" Type="http://schemas.openxmlformats.org/officeDocument/2006/relationships/hyperlink" Target="https://www.caixa.gov.br/Downloads/sinapi-cadernos-tecnicos/SINAPI-CT-INSTALACOES-ELETRICAS-REDE-DE-DISTRIBUICAO.pdf" TargetMode="External"/><Relationship Id="rId7160" Type="http://schemas.openxmlformats.org/officeDocument/2006/relationships/hyperlink" Target="https://www.caixa.gov.br/Downloads/sinapi-cadernos-tecnicos/SINAPI-CT-LOUCAS-E-METAIS.pdf" TargetMode="External"/><Relationship Id="rId8211" Type="http://schemas.openxmlformats.org/officeDocument/2006/relationships/hyperlink" Target="https://www.caixa.gov.br/Downloads/sinapi-cadernos-tecnicos/SINAPI-CT-POCOS-DE-VISITA-E-CAIXAS-PARA-BOCAS-DE-LOBO.pdf" TargetMode="External"/><Relationship Id="rId3356" Type="http://schemas.openxmlformats.org/officeDocument/2006/relationships/hyperlink" Target="https://www.caixa.gov.br/Downloads/sinapi-cadernos-tecnicos/SINAPI-CT-ESCORAMENTO-E-PREPARO-DE-FUNDO-DE-VALAS.pdf" TargetMode="External"/><Relationship Id="rId4407" Type="http://schemas.openxmlformats.org/officeDocument/2006/relationships/hyperlink" Target="https://www.caixa.gov.br/Downloads/sinapi-cadernos-tecnicos/SINAPI-CT-INSTALACOES-ELETRICAS-ELETRODUTOS-EMBUTIDOS-CABOS-CAIXAS-TOMADAS-E-INTERRUPTORES.pdf" TargetMode="External"/><Relationship Id="rId5805" Type="http://schemas.openxmlformats.org/officeDocument/2006/relationships/hyperlink" Target="https://www.caixa.gov.br/Downloads/sinapi-cadernos-tecnicos/SINAPI-CT-INSTALACOES-PREDIAIS-DE-AGUAS-PLUVIAIS-TUBOS-CONEXOES-CAIXAS-E-RALOS.pdf" TargetMode="External"/><Relationship Id="rId277" Type="http://schemas.openxmlformats.org/officeDocument/2006/relationships/hyperlink" Target="https://www.caixa.gov.br/Downloads/sinapi-cadernos-tecnicos/SINAPI-CT-ARMACAO-PARA-ESTRUTURAS-DE-CONCRETO-ARMADO.pdf" TargetMode="External"/><Relationship Id="rId3009" Type="http://schemas.openxmlformats.org/officeDocument/2006/relationships/hyperlink" Target="https://www.caixa.gov.br/Downloads/sinapi-cadernos-tecnicos/SINAPI-CT-EQUIPAMENTOS-DE-PROTECAO-COLETIVA.pdf" TargetMode="External"/><Relationship Id="rId3770" Type="http://schemas.openxmlformats.org/officeDocument/2006/relationships/hyperlink" Target="https://www.caixa.gov.br/Downloads/sinapi-cadernos-tecnicos/SINAPI-CT-ESTRUTURAS-DE-MADEIRA.pdf" TargetMode="External"/><Relationship Id="rId4821" Type="http://schemas.openxmlformats.org/officeDocument/2006/relationships/hyperlink" Target="https://www.caixa.gov.br/Downloads/sinapi-cadernos-tecnicos/SINAPI-CT-INSTALACOES-HIDRAULICAS-RESERVACAO-E-BOMBAS-DE-RECALQUE.pdf" TargetMode="External"/><Relationship Id="rId7977" Type="http://schemas.openxmlformats.org/officeDocument/2006/relationships/hyperlink" Target="https://www.caixa.gov.br/Downloads/sinapi-cadernos-tecnicos/SINAPI-CT-PISOS.pdf" TargetMode="External"/><Relationship Id="rId344" Type="http://schemas.openxmlformats.org/officeDocument/2006/relationships/hyperlink" Target="https://www.caixa.gov.br/Downloads/sinapi-cadernos-tecnicos/SINAPI-CT-ASFALTO.pdf" TargetMode="External"/><Relationship Id="rId691" Type="http://schemas.openxmlformats.org/officeDocument/2006/relationships/hyperlink" Target="https://www.caixa.gov.br/Downloads/sinapi-cadernos-tecnicos/SINAPI-CT-ASSENTAMENTO-DE-TUBOS-DE-ESGOTO-OU-DRENAGEM-PLUVIAL-EM-CONCRETO.pdf" TargetMode="External"/><Relationship Id="rId2025" Type="http://schemas.openxmlformats.org/officeDocument/2006/relationships/hyperlink" Target="https://www.caixa.gov.br/Downloads/sinapi-cadernos-tecnicos/SINAPI-CT-DEPRECIACAO-JUROS-IMPOSTOS-E-SEGUROS-MANUTENCAO-E-MATERIAIS-NA-OPERACAO-DOS-EQUIPAMENTOS.pdf" TargetMode="External"/><Relationship Id="rId2372" Type="http://schemas.openxmlformats.org/officeDocument/2006/relationships/hyperlink" Target="https://www.caixa.gov.br/Downloads/sinapi-cadernos-tecnicos/SINAPI-CT-DEPRECIACAO-JUROS-IMPOSTOS-E-SEGUROS-MANUTENCAO-E-MATERIAIS-NA-OPERACAO-DOS-EQUIPAMENTOS.pdf" TargetMode="External"/><Relationship Id="rId3423" Type="http://schemas.openxmlformats.org/officeDocument/2006/relationships/hyperlink" Target="https://www.caixa.gov.br/Downloads/sinapi-cadernos-tecnicos/SINAPI-CT-ESQUADRIAS-PORTAS.pdf" TargetMode="External"/><Relationship Id="rId6579" Type="http://schemas.openxmlformats.org/officeDocument/2006/relationships/hyperlink" Target="https://www.caixa.gov.br/Downloads/sinapi-cadernos-tecnicos/SINAPI-CT-INSTALACOES-PARA-CANTEIROS-DE-OBRAS.pdf" TargetMode="External"/><Relationship Id="rId6993" Type="http://schemas.openxmlformats.org/officeDocument/2006/relationships/hyperlink" Target="https://www.caixa.gov.br/Downloads/sinapi-metodologia/Livro_SINAPI_Calculos_Parametros.pdf" TargetMode="External"/><Relationship Id="rId9052" Type="http://schemas.openxmlformats.org/officeDocument/2006/relationships/hyperlink" Target="https://www.caixa.gov.br/Downloads/sinapi-cadernos-tecnicos/SINAPI-CT-TRANSPORTE-FLUVIAL-CARGA-E-DESCARGA.pdf" TargetMode="External"/><Relationship Id="rId5595" Type="http://schemas.openxmlformats.org/officeDocument/2006/relationships/hyperlink" Target="https://www.caixa.gov.br/Downloads/sinapi-cadernos-tecnicos/SINAPI-CT-INSTALACOES-PREDIAIS-DE-AGUA-FRIA-EM-PVC.pdf" TargetMode="External"/><Relationship Id="rId6646" Type="http://schemas.openxmlformats.org/officeDocument/2006/relationships/hyperlink" Target="https://www.caixa.gov.br/Downloads/sinapi-cadernos-tecnicos/SINAPI-CT-LASTRO.pdf" TargetMode="External"/><Relationship Id="rId411" Type="http://schemas.openxmlformats.org/officeDocument/2006/relationships/hyperlink" Target="https://www.caixa.gov.br/Downloads/sinapi-cadernos-tecnicos/SINAPI-CT-ASSENTAMENTO-DE-TUBOS-DE-PVC-E-METALICOS-EM-REDES-DE-AGUA.pdf" TargetMode="External"/><Relationship Id="rId1041" Type="http://schemas.openxmlformats.org/officeDocument/2006/relationships/hyperlink" Target="https://www.caixa.gov.br/Downloads/sinapi-cadernos-tecnicos/SINAPI-CT-BOCAS-PARA-BUEIROS.pdf" TargetMode="External"/><Relationship Id="rId4197" Type="http://schemas.openxmlformats.org/officeDocument/2006/relationships/hyperlink" Target="https://www.caixa.gov.br/Downloads/sinapi-cadernos-tecnicos/SINAPI-CT-GUARDA-CORPO-CORRIMAO-E-GRADE-PARA-ESQUADRIAS.pdf" TargetMode="External"/><Relationship Id="rId5248" Type="http://schemas.openxmlformats.org/officeDocument/2006/relationships/hyperlink" Target="https://www.caixa.gov.br/Downloads/sinapi-cadernos-tecnicos/SINAPI-CT-INSTALACOES-HIDRAULICAS-EM-PPR.pdf" TargetMode="External"/><Relationship Id="rId5662" Type="http://schemas.openxmlformats.org/officeDocument/2006/relationships/hyperlink" Target="https://www.caixa.gov.br/Downloads/sinapi-cadernos-tecnicos/SINAPI-CT-INSTALACOES-PREDIAIS-DE-AGUA-QUENTE-EM-CPVC.pdf" TargetMode="External"/><Relationship Id="rId6713" Type="http://schemas.openxmlformats.org/officeDocument/2006/relationships/hyperlink" Target="https://www.caixa.gov.br/Downloads/sinapi-cadernos-tecnicos/SINAPI-CT-LIMPEZA-DE-OBRA.pdf" TargetMode="External"/><Relationship Id="rId1858" Type="http://schemas.openxmlformats.org/officeDocument/2006/relationships/hyperlink" Target="https://www.caixa.gov.br/Downloads/sinapi-cadernos-tecnicos/SINAPI-CT-DEMOLICOES-E-REMOCOES.pdf" TargetMode="External"/><Relationship Id="rId4264" Type="http://schemas.openxmlformats.org/officeDocument/2006/relationships/hyperlink" Target="https://www.caixa.gov.br/Downloads/sinapi-cadernos-tecnicos/SINAPI-CT-ILUMINACAO-PREDIAL-E-MONITORAMENTO.pdf" TargetMode="External"/><Relationship Id="rId5315" Type="http://schemas.openxmlformats.org/officeDocument/2006/relationships/hyperlink" Target="https://www.caixa.gov.br/Downloads/sinapi-cadernos-tecnicos/SINAPI-CT-INSTALACOES-HIDRAULICAS-EM-PPR.pdf" TargetMode="External"/><Relationship Id="rId8885" Type="http://schemas.openxmlformats.org/officeDocument/2006/relationships/hyperlink" Target="https://www.caixa.gov.br/Downloads/sinapi-cadernos-tecnicos/SINAPI-CT-SISTEMAS-DE-MEDICAO.pdf" TargetMode="External"/><Relationship Id="rId2909" Type="http://schemas.openxmlformats.org/officeDocument/2006/relationships/hyperlink" Target="https://www.caixa.gov.br/Downloads/sinapi-cadernos-tecnicos/SINAPI-CT-ENERGIA-SOLAR-PARA-EDIFICACOES.pdf" TargetMode="External"/><Relationship Id="rId3280" Type="http://schemas.openxmlformats.org/officeDocument/2006/relationships/hyperlink" Target="https://www.caixa.gov.br/Downloads/sinapi-cadernos-tecnicos/SINAPI-CT-ESCAVACAO-DE-VALAS.pdf" TargetMode="External"/><Relationship Id="rId4331" Type="http://schemas.openxmlformats.org/officeDocument/2006/relationships/hyperlink" Target="https://www.caixa.gov.br/Downloads/sinapi-cadernos-tecnicos/SINAPI-CT-INSTALACOES-ELETRICAS-ELETRODUTOS-EMBUTIDOS-CABOS-CAIXAS-TOMADAS-E-INTERRUPTORES.pdf" TargetMode="External"/><Relationship Id="rId7487" Type="http://schemas.openxmlformats.org/officeDocument/2006/relationships/hyperlink" Target="https://www.caixa.gov.br/Downloads/sinapi-cadernos-tecnicos/SINAPI-CT-PAREDES-DE-CONCRETO-CONCRETAGEM.pdf" TargetMode="External"/><Relationship Id="rId8538" Type="http://schemas.openxmlformats.org/officeDocument/2006/relationships/hyperlink" Target="https://www.caixa.gov.br/Downloads/sinapi-cadernos-tecnicos/SINAPI-CT-REDES-DE-LOGICA-TELEFONIA-E-IMAGEM.pdf" TargetMode="External"/><Relationship Id="rId1925" Type="http://schemas.openxmlformats.org/officeDocument/2006/relationships/hyperlink" Target="https://www.caixa.gov.br/Downloads/sinapi-cadernos-tecnicos/SINAPI-CT-DEPRECIACAO-JUROS-IMPOSTOS-E-SEGUROS-MANUTENCAO-E-MATERIAIS-NA-OPERACAO-DOS-EQUIPAMENTOS.pdf" TargetMode="External"/><Relationship Id="rId6089" Type="http://schemas.openxmlformats.org/officeDocument/2006/relationships/hyperlink" Target="https://www.caixa.gov.br/Downloads/sinapi-cadernos-tecnicos/SINAPI-CT-INSTALACOES-DE-GAS-E-INCENDIO-EM-ACO-E-FERRO-GALVANIZADO.pdf" TargetMode="External"/><Relationship Id="rId8952" Type="http://schemas.openxmlformats.org/officeDocument/2006/relationships/hyperlink" Target="https://www.caixa.gov.br/Downloads/sinapi-cadernos-tecnicos/SINAPI-CT-TELHAMENTO-PARA-COBERTURA.pdf" TargetMode="External"/><Relationship Id="rId6156" Type="http://schemas.openxmlformats.org/officeDocument/2006/relationships/hyperlink" Target="https://www.caixa.gov.br/Downloads/sinapi-cadernos-tecnicos/SINAPI-CT-INSTALACOES-DE-GAS-E-INCENDIO-EM-ACO-E-FERRO-GALVANIZADO.pdf" TargetMode="External"/><Relationship Id="rId7554" Type="http://schemas.openxmlformats.org/officeDocument/2006/relationships/hyperlink" Target="https://www.caixa.gov.br/Downloads/sinapi-cadernos-tecnicos/SINAPI-CT-PAREDES-EM-DRYWALL.pdf" TargetMode="External"/><Relationship Id="rId8605" Type="http://schemas.openxmlformats.org/officeDocument/2006/relationships/hyperlink" Target="https://www.caixa.gov.br/Downloads/sinapi-cadernos-tecnicos/SINAPI-CT-REDES-DE-AGUA-E-ESGOTO-EM-PEAD-LISO-(TUBOS-E-CONEXOES).pdf" TargetMode="External"/><Relationship Id="rId2699" Type="http://schemas.openxmlformats.org/officeDocument/2006/relationships/hyperlink" Target="https://www.caixa.gov.br/Downloads/sinapi-cadernos-tecnicos/SINAPI-CT-DRENAGEM-DE-AR-CONDICIONADO.pdf" TargetMode="External"/><Relationship Id="rId3000" Type="http://schemas.openxmlformats.org/officeDocument/2006/relationships/hyperlink" Target="https://www.caixa.gov.br/Downloads/sinapi-cadernos-tecnicos/SINAPI-CT-EQUIPAMENTOS-DE-PROTECAO-COLETIVA.pdf" TargetMode="External"/><Relationship Id="rId6570" Type="http://schemas.openxmlformats.org/officeDocument/2006/relationships/hyperlink" Target="https://www.caixa.gov.br/Downloads/sinapi-cadernos-tecnicos/SINAPI-CT-INSTALACOES-EM-COBRE.pdf" TargetMode="External"/><Relationship Id="rId7207" Type="http://schemas.openxmlformats.org/officeDocument/2006/relationships/hyperlink" Target="https://www.caixa.gov.br/Downloads/sinapi-cadernos-tecnicos/SINAPI-CT-LOUCAS-E-METAIS.pdf" TargetMode="External"/><Relationship Id="rId7621" Type="http://schemas.openxmlformats.org/officeDocument/2006/relationships/hyperlink" Target="https://www.caixa.gov.br/Downloads/sinapi-cadernos-tecnicos/SINAPI-CT-PAVIMENTO-INTERTRAVADO.pdf" TargetMode="External"/><Relationship Id="rId2766" Type="http://schemas.openxmlformats.org/officeDocument/2006/relationships/hyperlink" Target="https://www.caixa.gov.br/Downloads/sinapi-cadernos-tecnicos/SINAPI-CT-DUTOS-PARA-AR-CONDICIONADO.pdf" TargetMode="External"/><Relationship Id="rId3817" Type="http://schemas.openxmlformats.org/officeDocument/2006/relationships/hyperlink" Target="https://www.caixa.gov.br/Downloads/sinapi-cadernos-tecnicos/SINAPI-CT-EXECUCAO-DE-TIRANTES.pdf" TargetMode="External"/><Relationship Id="rId5172" Type="http://schemas.openxmlformats.org/officeDocument/2006/relationships/hyperlink" Target="https://www.caixa.gov.br/Downloads/sinapi-cadernos-tecnicos/SINAPI-CT-INSTALACOES-HIDRAULICAS-EM-PEX.pdf" TargetMode="External"/><Relationship Id="rId6223" Type="http://schemas.openxmlformats.org/officeDocument/2006/relationships/hyperlink" Target="https://www.caixa.gov.br/Downloads/sinapi-cadernos-tecnicos/SINAPI-CT-INSTALACOES-DE-GAS-EM-PEX-MULTICAMADAS.pdf" TargetMode="External"/><Relationship Id="rId9379" Type="http://schemas.openxmlformats.org/officeDocument/2006/relationships/hyperlink" Target="https://www.caixa.gov.br/Downloads/sinapi-cadernos-tecnicos/SINAPI-CT-TUBULACAO-FLANGEADA-PARA-REDES-DE-AGUA.pdf" TargetMode="External"/><Relationship Id="rId738" Type="http://schemas.openxmlformats.org/officeDocument/2006/relationships/hyperlink" Target="https://www.caixa.gov.br/Downloads/sinapi-cadernos-tecnicos/SINAPI-CT-ATERRO-E-REATERRO-DE-VALAS.pdf" TargetMode="External"/><Relationship Id="rId1368" Type="http://schemas.openxmlformats.org/officeDocument/2006/relationships/hyperlink" Target="https://www.caixa.gov.br/Downloads/sinapi-cadernos-tecnicos/SINAPI-CT-CONTRAPISO.pdf" TargetMode="External"/><Relationship Id="rId1782" Type="http://schemas.openxmlformats.org/officeDocument/2006/relationships/hyperlink" Target="https://www.caixa.gov.br/Downloads/sinapi-cadernos-tecnicos/SINAPI-CT-CUSTOS-HORARIOS-PRODUTIVO-E-IMPRODUTIVO-DOS-EQUIPAMENTOS.pdf" TargetMode="External"/><Relationship Id="rId2419" Type="http://schemas.openxmlformats.org/officeDocument/2006/relationships/hyperlink" Target="https://www.caixa.gov.br/Downloads/sinapi-cadernos-tecnicos/SINAPI-CT-DEPRECIACAO-JUROS-IMPOSTOS-E-SEGUROS-MANUTENCAO-E-MATERIAIS-NA-OPERACAO-DOS-EQUIPAMENTOS.pdf" TargetMode="External"/><Relationship Id="rId2833" Type="http://schemas.openxmlformats.org/officeDocument/2006/relationships/hyperlink" Target="https://www.caixa.gov.br/Downloads/sinapi-cadernos-tecnicos/SINAPI-CT-ELETROCALHAS.pdf" TargetMode="External"/><Relationship Id="rId5989" Type="http://schemas.openxmlformats.org/officeDocument/2006/relationships/hyperlink" Target="https://www.caixa.gov.br/Downloads/sinapi-cadernos-tecnicos/SINAPI-CT-INSTALACOES-DE-GAS-E-INCENDIO-EM-ACO-E-FERRO-GALVANIZADO.pdf" TargetMode="External"/><Relationship Id="rId8395" Type="http://schemas.openxmlformats.org/officeDocument/2006/relationships/hyperlink" Target="https://www.caixa.gov.br/Downloads/sinapi-cadernos-tecnicos/SINAPI-CT-RASGOS-E-FIXACOES.pdf" TargetMode="External"/><Relationship Id="rId9446" Type="http://schemas.openxmlformats.org/officeDocument/2006/relationships/hyperlink" Target="https://www.caixa.gov.br/Downloads/sinapi-cadernos-tecnicos/SINAPI-CT-VIDROS-E-ESPELHOS.pdf" TargetMode="External"/><Relationship Id="rId74" Type="http://schemas.openxmlformats.org/officeDocument/2006/relationships/hyperlink" Target="https://www.caixa.gov.br/Downloads/sinapi-cadernos-tecnicos/SINAPI-CT-ALVENARIA-DE-VEDACAO.pdf" TargetMode="External"/><Relationship Id="rId805" Type="http://schemas.openxmlformats.org/officeDocument/2006/relationships/hyperlink" Target="https://www.caixa.gov.br/Downloads/sinapi-cadernos-tecnicos/SINAPI-CT-ATERROS-BASES-SUB-BASES-E-IMPRIMACOES.pdf" TargetMode="External"/><Relationship Id="rId1435" Type="http://schemas.openxmlformats.org/officeDocument/2006/relationships/hyperlink" Target="https://www.caixa.gov.br/Downloads/sinapi-cadernos-tecnicos/SINAPI-CT-CUSTOS-HORARIOS-PRODUTIVO-E-IMPRODUTIVO-DOS-EQUIPAMENTOS.pdf" TargetMode="External"/><Relationship Id="rId8048" Type="http://schemas.openxmlformats.org/officeDocument/2006/relationships/hyperlink" Target="https://www.caixa.gov.br/Downloads/sinapi-cadernos-tecnicos/SINAPI-CT-POCOS-DE-VISITA-E-CAIXAS-PARA-BOCAS-DE-LOBO.pdf" TargetMode="External"/><Relationship Id="rId8462" Type="http://schemas.openxmlformats.org/officeDocument/2006/relationships/hyperlink" Target="https://www.caixa.gov.br/Downloads/sinapi-cadernos-tecnicos/SINAPI-CT-RECOMPOSICAO-DE-PAVIMENTOS.pdf" TargetMode="External"/><Relationship Id="rId9513" Type="http://schemas.openxmlformats.org/officeDocument/2006/relationships/hyperlink" Target="https://www.caixa.gov.br/Downloads/sinapi-cadernos-tecnicos/SINAPI-CT-VALVULAS-E-REGISTROS-PARA-SISTEMAS-PREDIAIS.pdf" TargetMode="External"/><Relationship Id="rId2900" Type="http://schemas.openxmlformats.org/officeDocument/2006/relationships/hyperlink" Target="https://www.caixa.gov.br/Downloads/sinapi-cadernos-tecnicos/SINAPI-CT-ELETROCALHAS.pdf" TargetMode="External"/><Relationship Id="rId7064" Type="http://schemas.openxmlformats.org/officeDocument/2006/relationships/hyperlink" Target="https://www.caixa.gov.br/Downloads/sinapi-metodologia/Livro_SINAPI_Calculos_Parametros.pdf" TargetMode="External"/><Relationship Id="rId8115" Type="http://schemas.openxmlformats.org/officeDocument/2006/relationships/hyperlink" Target="https://www.caixa.gov.br/Downloads/sinapi-cadernos-tecnicos/SINAPI-CT-POCOS-DE-VISITA-E-CAIXAS-PARA-BOCAS-DE-LOBO.pdf" TargetMode="External"/><Relationship Id="rId1502" Type="http://schemas.openxmlformats.org/officeDocument/2006/relationships/hyperlink" Target="https://www.caixa.gov.br/Downloads/sinapi-cadernos-tecnicos/SINAPI-CT-CUSTOS-HORARIOS-PRODUTIVO-E-IMPRODUTIVO-DOS-EQUIPAMENTOS.pdf" TargetMode="External"/><Relationship Id="rId4658" Type="http://schemas.openxmlformats.org/officeDocument/2006/relationships/hyperlink" Target="https://www.caixa.gov.br/Downloads/sinapi-cadernos-tecnicos/SINAPI-CT-INSTALACOES-ELETRICAS-QUADROS-CABOS-DISJUNTORES-CONTATORES-E-BARRAMENTOS-BLINDADOS.pdf" TargetMode="External"/><Relationship Id="rId5709" Type="http://schemas.openxmlformats.org/officeDocument/2006/relationships/hyperlink" Target="https://www.caixa.gov.br/Downloads/sinapi-cadernos-tecnicos/SINAPI-CT-INSTALACOES-PREDIAIS-DE-AGUA-QUENTE-EM-CPVC.pdf" TargetMode="External"/><Relationship Id="rId6080" Type="http://schemas.openxmlformats.org/officeDocument/2006/relationships/hyperlink" Target="https://www.caixa.gov.br/Downloads/sinapi-cadernos-tecnicos/SINAPI-CT-INSTALACOES-DE-GAS-E-INCENDIO-EM-ACO-E-FERRO-GALVANIZADO.pdf" TargetMode="External"/><Relationship Id="rId7131" Type="http://schemas.openxmlformats.org/officeDocument/2006/relationships/hyperlink" Target="https://www.caixa.gov.br/Downloads/sinapi-cadernos-tecnicos/SINAPI-CT-LOUCAS-E-METAIS.pdf" TargetMode="External"/><Relationship Id="rId3674" Type="http://schemas.openxmlformats.org/officeDocument/2006/relationships/hyperlink" Target="https://www.caixa.gov.br/Downloads/sinapi-cadernos-tecnicos/SINAPI-CT-ESTRUTURA-E-TRAMA-PARA-COBERTURA.pdf" TargetMode="External"/><Relationship Id="rId4725" Type="http://schemas.openxmlformats.org/officeDocument/2006/relationships/hyperlink" Target="https://www.caixa.gov.br/Downloads/sinapi-cadernos-tecnicos/SINAPI-CT-INSTALACOES-ELETRICAS-REDE-DE-DISTRIBUICAO.pdf" TargetMode="External"/><Relationship Id="rId595" Type="http://schemas.openxmlformats.org/officeDocument/2006/relationships/hyperlink" Target="https://www.caixa.gov.br/Downloads/sinapi-cadernos-tecnicos/SINAPI-CT-ASSENTAMENTO-DE-TUBOS-DE-PVC-E-METALICOS-EM-REDES-DE-AGUA.pdf" TargetMode="External"/><Relationship Id="rId2276" Type="http://schemas.openxmlformats.org/officeDocument/2006/relationships/hyperlink" Target="https://www.caixa.gov.br/Downloads/sinapi-cadernos-tecnicos/SINAPI-CT-DEPRECIACAO-JUROS-IMPOSTOS-E-SEGUROS-MANUTENCAO-E-MATERIAIS-NA-OPERACAO-DOS-EQUIPAMENTOS.pdf" TargetMode="External"/><Relationship Id="rId2690" Type="http://schemas.openxmlformats.org/officeDocument/2006/relationships/hyperlink" Target="https://www.caixa.gov.br/Downloads/sinapi-cadernos-tecnicos/SINAPI-CT-DISSIPADORES-DE-ENERGIA.pdf" TargetMode="External"/><Relationship Id="rId3327" Type="http://schemas.openxmlformats.org/officeDocument/2006/relationships/hyperlink" Target="https://www.caixa.gov.br/Downloads/sinapi-cadernos-tecnicos/SINAPI-CT-ESCORAMENTO-E-PREPARO-DE-FUNDO-DE-VALAS.pdf" TargetMode="External"/><Relationship Id="rId3741" Type="http://schemas.openxmlformats.org/officeDocument/2006/relationships/hyperlink" Target="https://www.caixa.gov.br/Downloads/sinapi-cadernos-tecnicos/SINAPI-CT-ESTRUTURAS-DE-MADEIRA.pdf" TargetMode="External"/><Relationship Id="rId6897" Type="http://schemas.openxmlformats.org/officeDocument/2006/relationships/hyperlink" Target="https://www.caixa.gov.br/Downloads/sinapi-metodologia/Livro_SINAPI_Calculos_Parametros.pdf" TargetMode="External"/><Relationship Id="rId7948" Type="http://schemas.openxmlformats.org/officeDocument/2006/relationships/hyperlink" Target="https://www.caixa.gov.br/Downloads/sinapi-cadernos-tecnicos/SINAPI-CT-PISOS.pdf" TargetMode="External"/><Relationship Id="rId248" Type="http://schemas.openxmlformats.org/officeDocument/2006/relationships/hyperlink" Target="https://www.caixa.gov.br/Downloads/sinapi-cadernos-tecnicos/SINAPI-CT-ARGAMASSAS.pdf" TargetMode="External"/><Relationship Id="rId662" Type="http://schemas.openxmlformats.org/officeDocument/2006/relationships/hyperlink" Target="https://www.caixa.gov.br/Downloads/sinapi-cadernos-tecnicos/SINAPI-CT-ASSENTAMENTO-DE-TUBOS-DE-ESGOTO-OU-DRENAGEM-PLUVIAL-EM-CONCRETO.pdf" TargetMode="External"/><Relationship Id="rId1292" Type="http://schemas.openxmlformats.org/officeDocument/2006/relationships/hyperlink" Target="https://www.caixa.gov.br/Downloads/sinapi-cadernos-tecnicos/SINAPI-CT-CONCRETO-PROJETADO.pdf" TargetMode="External"/><Relationship Id="rId2343" Type="http://schemas.openxmlformats.org/officeDocument/2006/relationships/hyperlink" Target="https://www.caixa.gov.br/Downloads/sinapi-cadernos-tecnicos/SINAPI-CT-DEPRECIACAO-JUROS-IMPOSTOS-E-SEGUROS-MANUTENCAO-E-MATERIAIS-NA-OPERACAO-DOS-EQUIPAMENTOS.pdf" TargetMode="External"/><Relationship Id="rId5499" Type="http://schemas.openxmlformats.org/officeDocument/2006/relationships/hyperlink" Target="https://www.caixa.gov.br/Downloads/sinapi-cadernos-tecnicos/SINAPI-CT-INSTALACOES-PREDIAIS-DE-AGUA-FRIA-EM-PVC.pdf" TargetMode="External"/><Relationship Id="rId6964" Type="http://schemas.openxmlformats.org/officeDocument/2006/relationships/hyperlink" Target="https://www.caixa.gov.br/Downloads/sinapi-metodologia/Livro_SINAPI_Calculos_Parametros.pdf" TargetMode="External"/><Relationship Id="rId9370" Type="http://schemas.openxmlformats.org/officeDocument/2006/relationships/hyperlink" Target="https://www.caixa.gov.br/Downloads/sinapi-cadernos-tecnicos/SINAPI-CT-TUBULACAO-FLANGEADA-PARA-REDES-DE-AGUA.pdf" TargetMode="External"/><Relationship Id="rId315" Type="http://schemas.openxmlformats.org/officeDocument/2006/relationships/hyperlink" Target="https://www.caixa.gov.br/Downloads/sinapi-cadernos-tecnicos/SINAPI-CT-ARMACAO-PARA-ESTRUTURAS-DE-CONCRETO-ARMADO.pdf" TargetMode="External"/><Relationship Id="rId2410" Type="http://schemas.openxmlformats.org/officeDocument/2006/relationships/hyperlink" Target="https://www.caixa.gov.br/Downloads/sinapi-cadernos-tecnicos/SINAPI-CT-DEPRECIACAO-JUROS-IMPOSTOS-E-SEGUROS-MANUTENCAO-E-MATERIAIS-NA-OPERACAO-DOS-EQUIPAMENTOS.pdf" TargetMode="External"/><Relationship Id="rId5566" Type="http://schemas.openxmlformats.org/officeDocument/2006/relationships/hyperlink" Target="https://www.caixa.gov.br/Downloads/sinapi-cadernos-tecnicos/SINAPI-CT-INSTALACOES-PREDIAIS-DE-AGUA-FRIA-EM-PVC.pdf" TargetMode="External"/><Relationship Id="rId6617" Type="http://schemas.openxmlformats.org/officeDocument/2006/relationships/hyperlink" Target="https://www.caixa.gov.br/Downloads/sinapi-cadernos-tecnicos/SINAPI-CT-INSTALACOES-PARA-CANTEIROS-DE-OBRAS.pdf" TargetMode="External"/><Relationship Id="rId9023" Type="http://schemas.openxmlformats.org/officeDocument/2006/relationships/hyperlink" Target="https://www.caixa.gov.br/Downloads/sinapi-cadernos-tecnicos/SINAPI-CT-TRANSPORTE-FLUVIAL-CARGA-E-DESCARGA.pdf" TargetMode="External"/><Relationship Id="rId1012" Type="http://schemas.openxmlformats.org/officeDocument/2006/relationships/hyperlink" Target="https://www.caixa.gov.br/Downloads/sinapi-cadernos-tecnicos/SINAPI-CT-BOCAS-PARA-BUEIROS.pdf" TargetMode="External"/><Relationship Id="rId4168" Type="http://schemas.openxmlformats.org/officeDocument/2006/relationships/hyperlink" Target="https://www.caixa.gov.br/Downloads/sinapi-cadernos-tecnicos/SINAPI-CT-GRAUTE-E-ARMACAO.pdf" TargetMode="External"/><Relationship Id="rId5219" Type="http://schemas.openxmlformats.org/officeDocument/2006/relationships/hyperlink" Target="https://www.caixa.gov.br/Downloads/sinapi-cadernos-tecnicos/SINAPI-CT-INSTALACOES-HIDRAULICAS-EM-PEX.pdf" TargetMode="External"/><Relationship Id="rId5980" Type="http://schemas.openxmlformats.org/officeDocument/2006/relationships/hyperlink" Target="https://www.caixa.gov.br/Downloads/sinapi-cadernos-tecnicos/SINAPI-CT-INSTALACOES-DE-GAS-E-INCENDIO-EM-ACO-E-FERRO-GALVANIZADO.pdf" TargetMode="External"/><Relationship Id="rId3184" Type="http://schemas.openxmlformats.org/officeDocument/2006/relationships/hyperlink" Target="https://www.caixa.gov.br/Downloads/sinapi-cadernos-tecnicos/SINAPI-CT-ESCAVACAO-VERTICAL-A-CEU-ABERTO.pdf" TargetMode="External"/><Relationship Id="rId4235" Type="http://schemas.openxmlformats.org/officeDocument/2006/relationships/hyperlink" Target="https://www.caixa.gov.br/Downloads/sinapi-cadernos-tecnicos/SINAPI-CT-GUIAS-E-SARJETAS.pdf" TargetMode="External"/><Relationship Id="rId4582" Type="http://schemas.openxmlformats.org/officeDocument/2006/relationships/hyperlink" Target="https://www.caixa.gov.br/Downloads/sinapi-cadernos-tecnicos/SINAPI-CT-INSTALACOES-ELETRICAS-ELETRODUTOS-CONEXOES-E-CONDULETES-APARENTES.pdf" TargetMode="External"/><Relationship Id="rId5633" Type="http://schemas.openxmlformats.org/officeDocument/2006/relationships/hyperlink" Target="https://www.caixa.gov.br/Downloads/sinapi-cadernos-tecnicos/SINAPI-CT-INSTALACOES-PREDIAIS-DE-AGUA-FRIA-EM-PVC.pdf" TargetMode="External"/><Relationship Id="rId8789" Type="http://schemas.openxmlformats.org/officeDocument/2006/relationships/hyperlink" Target="https://www.caixa.gov.br/Downloads/sinapi-cadernos-tecnicos/SINAPI-CT-SINALIZACAO-VERTICAL-VIARIA.pdf" TargetMode="External"/><Relationship Id="rId1829" Type="http://schemas.openxmlformats.org/officeDocument/2006/relationships/hyperlink" Target="https://www.caixa.gov.br/Downloads/sinapi-cadernos-tecnicos/SINAPI-CT-DEMOLICOES-E-REMOCOES.pdf" TargetMode="External"/><Relationship Id="rId5700" Type="http://schemas.openxmlformats.org/officeDocument/2006/relationships/hyperlink" Target="https://www.caixa.gov.br/Downloads/sinapi-cadernos-tecnicos/SINAPI-CT-INSTALACOES-PREDIAIS-DE-AGUA-QUENTE-EM-CPVC.pdf" TargetMode="External"/><Relationship Id="rId8856" Type="http://schemas.openxmlformats.org/officeDocument/2006/relationships/hyperlink" Target="https://www.caixa.gov.br/Downloads/sinapi-cadernos-tecnicos/SINAPI-CT-SISTEMAS-DE-MEDICAO.pdf" TargetMode="External"/><Relationship Id="rId3251" Type="http://schemas.openxmlformats.org/officeDocument/2006/relationships/hyperlink" Target="https://www.caixa.gov.br/Downloads/sinapi-cadernos-tecnicos/SINAPI-CT-ESCAVACAO-DE-VALAS.pdf" TargetMode="External"/><Relationship Id="rId4302" Type="http://schemas.openxmlformats.org/officeDocument/2006/relationships/hyperlink" Target="https://www.caixa.gov.br/Downloads/sinapi-cadernos-tecnicos/SINAPI-CT-IMPERMEABILIZACAO-PROTECAO-MECANICA-E-TRATAMENTO-DE-JUNTA.pdf" TargetMode="External"/><Relationship Id="rId7458" Type="http://schemas.openxmlformats.org/officeDocument/2006/relationships/hyperlink" Target="https://www.caixa.gov.br/Downloads/sinapi-cadernos-tecnicos/SINAPI-CT-PAISAGISMO-PLANTIO.pdf" TargetMode="External"/><Relationship Id="rId7872" Type="http://schemas.openxmlformats.org/officeDocument/2006/relationships/hyperlink" Target="https://www.caixa.gov.br/Downloads/sinapi-cadernos-tecnicos/SINAPI-CT-PINTURA-EM-SUPERFICIES-METALICAS.pdf" TargetMode="External"/><Relationship Id="rId8509" Type="http://schemas.openxmlformats.org/officeDocument/2006/relationships/hyperlink" Target="https://www.caixa.gov.br/Downloads/sinapi-cadernos-tecnicos/SINAPI-CT-REDES-ENTERRADAS-DE-DISTRIBUICAO-ELETRICA.pdf" TargetMode="External"/><Relationship Id="rId8923" Type="http://schemas.openxmlformats.org/officeDocument/2006/relationships/hyperlink" Target="https://www.caixa.gov.br/Downloads/sinapi-cadernos-tecnicos/SINAPI-CT-TELHAMENTO-PARA-COBERTURA.pdf" TargetMode="External"/><Relationship Id="rId172" Type="http://schemas.openxmlformats.org/officeDocument/2006/relationships/hyperlink" Target="https://www.caixa.gov.br/Downloads/sinapi-cadernos-tecnicos/SINAPI-CT-ARGAMASSAS.pdf" TargetMode="External"/><Relationship Id="rId6474" Type="http://schemas.openxmlformats.org/officeDocument/2006/relationships/hyperlink" Target="https://www.caixa.gov.br/Downloads/sinapi-cadernos-tecnicos/SINAPI-CT-INSTALACOES-EM-COBRE.pdf" TargetMode="External"/><Relationship Id="rId7525" Type="http://schemas.openxmlformats.org/officeDocument/2006/relationships/hyperlink" Target="https://www.caixa.gov.br/Downloads/sinapi-cadernos-tecnicos/SINAPI-CT-PAREDES-DE-CONCRETO-ESTUCAMENTO.pdf" TargetMode="External"/><Relationship Id="rId989" Type="http://schemas.openxmlformats.org/officeDocument/2006/relationships/hyperlink" Target="https://www.caixa.gov.br/Downloads/sinapi-cadernos-tecnicos/SINAPI-CT-BOCAS-PARA-BUEIROS.pdf" TargetMode="External"/><Relationship Id="rId5076" Type="http://schemas.openxmlformats.org/officeDocument/2006/relationships/hyperlink" Target="https://www.caixa.gov.br/Downloads/sinapi-cadernos-tecnicos/SINAPI-CT-INSTALACOES-HIDRAULICAS-RESERVACAO-E-BOMBAS-DE-RECALQUE.pdf" TargetMode="External"/><Relationship Id="rId5490" Type="http://schemas.openxmlformats.org/officeDocument/2006/relationships/hyperlink" Target="https://www.caixa.gov.br/Downloads/sinapi-cadernos-tecnicos/SINAPI-CT-INSTALACOES-PREDIAIS-DE-AGUA-FRIA-EM-PVC.pdf" TargetMode="External"/><Relationship Id="rId6127" Type="http://schemas.openxmlformats.org/officeDocument/2006/relationships/hyperlink" Target="https://www.caixa.gov.br/Downloads/sinapi-cadernos-tecnicos/SINAPI-CT-INSTALACOES-DE-GAS-E-INCENDIO-EM-ACO-E-FERRO-GALVANIZADO.pdf" TargetMode="External"/><Relationship Id="rId6541" Type="http://schemas.openxmlformats.org/officeDocument/2006/relationships/hyperlink" Target="https://www.caixa.gov.br/Downloads/sinapi-cadernos-tecnicos/SINAPI-CT-INSTALACOES-EM-COBRE.pdf" TargetMode="External"/><Relationship Id="rId1686" Type="http://schemas.openxmlformats.org/officeDocument/2006/relationships/hyperlink" Target="https://www.caixa.gov.br/Downloads/sinapi-cadernos-tecnicos/SINAPI-CT-CUSTOS-HORARIOS-PRODUTIVO-E-IMPRODUTIVO-DOS-EQUIPAMENTOS.pdf" TargetMode="External"/><Relationship Id="rId4092" Type="http://schemas.openxmlformats.org/officeDocument/2006/relationships/hyperlink" Target="https://www.caixa.gov.br/Downloads/sinapi-cadernos-tecnicos/SINAPI-CT-FORMAS-PARA-PILARES-CIRCULARES.pdf" TargetMode="External"/><Relationship Id="rId5143" Type="http://schemas.openxmlformats.org/officeDocument/2006/relationships/hyperlink" Target="https://www.caixa.gov.br/Downloads/sinapi-cadernos-tecnicos/SINAPI-CT-INSTALACOES-HIDRAULICAS-EM-PEX.pdf" TargetMode="External"/><Relationship Id="rId8299" Type="http://schemas.openxmlformats.org/officeDocument/2006/relationships/hyperlink" Target="https://www.caixa.gov.br/Downloads/sinapi-cadernos-tecnicos/SINAPI-CT-RADIER-PISO-DE-CONCRETO-E-LAJE-SOBRE-SOLO.pdf" TargetMode="External"/><Relationship Id="rId1339" Type="http://schemas.openxmlformats.org/officeDocument/2006/relationships/hyperlink" Target="https://www.caixa.gov.br/Downloads/sinapi-cadernos-tecnicos/SINAPI-CT-CONCRETO-PROTENDIDO.pdf" TargetMode="External"/><Relationship Id="rId2737" Type="http://schemas.openxmlformats.org/officeDocument/2006/relationships/hyperlink" Target="https://www.caixa.gov.br/Downloads/sinapi-cadernos-tecnicos/SINAPI-CT-DRENOS.pdf" TargetMode="External"/><Relationship Id="rId5210" Type="http://schemas.openxmlformats.org/officeDocument/2006/relationships/hyperlink" Target="https://www.caixa.gov.br/Downloads/sinapi-cadernos-tecnicos/SINAPI-CT-INSTALACOES-HIDRAULICAS-EM-PEX.pdf" TargetMode="External"/><Relationship Id="rId8366" Type="http://schemas.openxmlformats.org/officeDocument/2006/relationships/hyperlink" Target="https://www.caixa.gov.br/Downloads/sinapi-cadernos-tecnicos/SINAPI-CT-RASGOS-E-FIXACOES.pdf" TargetMode="External"/><Relationship Id="rId709" Type="http://schemas.openxmlformats.org/officeDocument/2006/relationships/hyperlink" Target="https://www.caixa.gov.br/Downloads/sinapi-cadernos-tecnicos/SINAPI-CT-ASSENTAMENTO-DE-TUBOS-DE-ESGOTO-OU-DRENAGEM-PLUVIAL-EM-CONCRETO.pdf" TargetMode="External"/><Relationship Id="rId1753" Type="http://schemas.openxmlformats.org/officeDocument/2006/relationships/hyperlink" Target="https://www.caixa.gov.br/Downloads/sinapi-cadernos-tecnicos/SINAPI-CT-CUSTOS-HORARIOS-PRODUTIVO-E-IMPRODUTIVO-DOS-EQUIPAMENTOS.pdf" TargetMode="External"/><Relationship Id="rId2804" Type="http://schemas.openxmlformats.org/officeDocument/2006/relationships/hyperlink" Target="https://www.caixa.gov.br/Downloads/sinapi-cadernos-tecnicos/SINAPI-CT-DUTOS-PARA-AR-CONDICIONADO.pdf" TargetMode="External"/><Relationship Id="rId8019" Type="http://schemas.openxmlformats.org/officeDocument/2006/relationships/hyperlink" Target="https://www.caixa.gov.br/Downloads/sinapi-cadernos-tecnicos/SINAPI-CT-POSTES-DE-CONCRETO-E-METALICOS.pdf" TargetMode="External"/><Relationship Id="rId8780" Type="http://schemas.openxmlformats.org/officeDocument/2006/relationships/hyperlink" Target="https://www.caixa.gov.br/Downloads/sinapi-cadernos-tecnicos/SINAPI-CT-SINALIZACAO-VERTICAL-VIARIA.pdf" TargetMode="External"/><Relationship Id="rId9417" Type="http://schemas.openxmlformats.org/officeDocument/2006/relationships/hyperlink" Target="https://www.caixa.gov.br/Downloads/sinapi-cadernos-tecnicos/SINAPI-CT-VERGAS-CONTRAVERGAS-E-FIXACAO-DE-ALVENARIA.pdf" TargetMode="External"/><Relationship Id="rId45" Type="http://schemas.openxmlformats.org/officeDocument/2006/relationships/hyperlink" Target="https://www.caixa.gov.br/Downloads/sinapi-cadernos-tecnicos/SINAPI-CT-ALVENARIA-DE-VEDACAO.pdf" TargetMode="External"/><Relationship Id="rId1406" Type="http://schemas.openxmlformats.org/officeDocument/2006/relationships/hyperlink" Target="https://www.caixa.gov.br/Downloads/sinapi-cadernos-tecnicos/SINAPI-CT-CONTRAPISO.pdf" TargetMode="External"/><Relationship Id="rId1820" Type="http://schemas.openxmlformats.org/officeDocument/2006/relationships/hyperlink" Target="https://www.caixa.gov.br/Downloads/sinapi-cadernos-tecnicos/SINAPI-CT-DEMOLICOES-E-REMOCOES.pdf" TargetMode="External"/><Relationship Id="rId4976" Type="http://schemas.openxmlformats.org/officeDocument/2006/relationships/hyperlink" Target="https://www.caixa.gov.br/Downloads/sinapi-cadernos-tecnicos/SINAPI-CT-INSTALACOES-HIDRAULICAS-RESERVACAO-E-BOMBAS-DE-RECALQUE.pdf" TargetMode="External"/><Relationship Id="rId7382" Type="http://schemas.openxmlformats.org/officeDocument/2006/relationships/hyperlink" Target="https://www.caixa.gov.br/Downloads/sinapi-cadernos-tecnicos/SINAPI-CT-MASSA-UNICA-INTERNA.pdf" TargetMode="External"/><Relationship Id="rId8433" Type="http://schemas.openxmlformats.org/officeDocument/2006/relationships/hyperlink" Target="https://www.caixa.gov.br/Downloads/sinapi-cadernos-tecnicos/SINAPI-CT-RECOMPOSICAO-DE-PAVIMENTOS.pdf" TargetMode="External"/><Relationship Id="rId3578" Type="http://schemas.openxmlformats.org/officeDocument/2006/relationships/hyperlink" Target="https://www.caixa.gov.br/Downloads/sinapi-cadernos-tecnicos/SINAPI-CT-ESTACAS-EM-HELICE-CONTINUA.pdf" TargetMode="External"/><Relationship Id="rId3992" Type="http://schemas.openxmlformats.org/officeDocument/2006/relationships/hyperlink" Target="https://www.caixa.gov.br/Downloads/sinapi-cadernos-tecnicos/SINAPI-CT-FORMAS-PARA-ESTRUTURAS-DE-CONCRETO-ARMADO.pdf" TargetMode="External"/><Relationship Id="rId4629" Type="http://schemas.openxmlformats.org/officeDocument/2006/relationships/hyperlink" Target="https://www.caixa.gov.br/Downloads/sinapi-cadernos-tecnicos/SINAPI-CT-INSTALACOES-ELETRICAS-QUADROS-CABOS-DISJUNTORES-CONTATORES-E-BARRAMENTOS-BLINDADOS.pdf" TargetMode="External"/><Relationship Id="rId7035" Type="http://schemas.openxmlformats.org/officeDocument/2006/relationships/hyperlink" Target="https://www.caixa.gov.br/Downloads/sinapi-metodologia/Livro_SINAPI_Calculos_Parametros.pdf" TargetMode="External"/><Relationship Id="rId8500" Type="http://schemas.openxmlformats.org/officeDocument/2006/relationships/hyperlink" Target="https://www.caixa.gov.br/Downloads/sinapi-cadernos-tecnicos/SINAPI-CT-REDES-ENTERRADAS-DE-DISTRIBUICAO-ELETRICA.pdf" TargetMode="External"/><Relationship Id="rId499" Type="http://schemas.openxmlformats.org/officeDocument/2006/relationships/hyperlink" Target="https://www.caixa.gov.br/Downloads/sinapi-cadernos-tecnicos/SINAPI-CT-ASSENTAMENTO-DE-TUBOS-DE-PVC-E-METALICOS-EM-REDES-DE-AGUA.pdf" TargetMode="External"/><Relationship Id="rId2594" Type="http://schemas.openxmlformats.org/officeDocument/2006/relationships/hyperlink" Target="https://www.caixa.gov.br/Downloads/sinapi-cadernos-tecnicos/SINAPI-CT-DEPRECIACAO-JUROS-IMPOSTOS-E-SEGUROS-MANUTENCAO-E-MATERIAIS-NA-OPERACAO-DOS-EQUIPAMENTOS.pdf" TargetMode="External"/><Relationship Id="rId3645" Type="http://schemas.openxmlformats.org/officeDocument/2006/relationships/hyperlink" Target="https://www.caixa.gov.br/Downloads/sinapi-cadernos-tecnicos/SINAPI-CT-ESTRUTURA-E-TRAMA-PARA-COBERTURA.pdf" TargetMode="External"/><Relationship Id="rId6051" Type="http://schemas.openxmlformats.org/officeDocument/2006/relationships/hyperlink" Target="https://www.caixa.gov.br/Downloads/sinapi-cadernos-tecnicos/SINAPI-CT-INSTALACOES-DE-GAS-E-INCENDIO-EM-ACO-E-FERRO-GALVANIZADO.pdf" TargetMode="External"/><Relationship Id="rId7102" Type="http://schemas.openxmlformats.org/officeDocument/2006/relationships/hyperlink" Target="https://www.caixa.gov.br/Downloads/sinapi-cadernos-tecnicos/SINAPI-CT-LOCACAO-DE-OBRAS.pdf" TargetMode="External"/><Relationship Id="rId566" Type="http://schemas.openxmlformats.org/officeDocument/2006/relationships/hyperlink" Target="https://www.caixa.gov.br/Downloads/sinapi-cadernos-tecnicos/SINAPI-CT-ASSENTAMENTO-DE-TUBOS-DE-PVC-E-METALICOS-EM-REDES-DE-AGUA.pdf" TargetMode="External"/><Relationship Id="rId1196" Type="http://schemas.openxmlformats.org/officeDocument/2006/relationships/hyperlink" Target="https://www.caixa.gov.br/Downloads/sinapi-cadernos-tecnicos/SINAPI-CT-CANALETAS-GRELHAS-E-CAIXAS-COM-GRELHA-PARA-DRENAGEM.pdf" TargetMode="External"/><Relationship Id="rId2247" Type="http://schemas.openxmlformats.org/officeDocument/2006/relationships/hyperlink" Target="https://www.caixa.gov.br/Downloads/sinapi-cadernos-tecnicos/SINAPI-CT-DEPRECIACAO-JUROS-IMPOSTOS-E-SEGUROS-MANUTENCAO-E-MATERIAIS-NA-OPERACAO-DOS-EQUIPAMENTOS.pdf" TargetMode="External"/><Relationship Id="rId9274" Type="http://schemas.openxmlformats.org/officeDocument/2006/relationships/hyperlink" Target="https://www.caixa.gov.br/Downloads/sinapi-cadernos-tecnicos/SINAPI-CT-TRANSPORTE-CARGA-E-DESCARGA-DE-MATERIAIS.pdf" TargetMode="External"/><Relationship Id="rId219" Type="http://schemas.openxmlformats.org/officeDocument/2006/relationships/hyperlink" Target="https://www.caixa.gov.br/Downloads/sinapi-cadernos-tecnicos/SINAPI-CT-ARGAMASSAS.pdf" TargetMode="External"/><Relationship Id="rId633" Type="http://schemas.openxmlformats.org/officeDocument/2006/relationships/hyperlink" Target="https://www.caixa.gov.br/Downloads/sinapi-cadernos-tecnicos/SINAPI-CT-ASSENTAMENTO-DE-TUBOS-DE-ESGOTO-OU-DRENAGEM-PLUVIAL-EM-CONCRETO.pdf" TargetMode="External"/><Relationship Id="rId980" Type="http://schemas.openxmlformats.org/officeDocument/2006/relationships/hyperlink" Target="https://www.caixa.gov.br/Downloads/sinapi-cadernos-tecnicos/SINAPI-CT-ATERROS-BASES-SUB-BASES-E-IMPRIMACOES.pdf" TargetMode="External"/><Relationship Id="rId1263" Type="http://schemas.openxmlformats.org/officeDocument/2006/relationships/hyperlink" Target="https://www.caixa.gov.br/Downloads/sinapi-cadernos-tecnicos/SINAPI-CT-CONCRETAGEM-PARA-ESTRUTURAS-DE-CONCRETO-ARMADO.pdf" TargetMode="External"/><Relationship Id="rId2314" Type="http://schemas.openxmlformats.org/officeDocument/2006/relationships/hyperlink" Target="https://www.caixa.gov.br/Downloads/sinapi-cadernos-tecnicos/SINAPI-CT-DEPRECIACAO-JUROS-IMPOSTOS-E-SEGUROS-MANUTENCAO-E-MATERIAIS-NA-OPERACAO-DOS-EQUIPAMENTOS.pdf" TargetMode="External"/><Relationship Id="rId2661" Type="http://schemas.openxmlformats.org/officeDocument/2006/relationships/hyperlink" Target="https://www.caixa.gov.br/Downloads/sinapi-cadernos-tecnicos/SINAPI-CT-DEPRECIACAO-JUROS-IMPOSTOS-E-SEGUROS-MANUTENCAO-E-MATERIAIS-NA-OPERACAO-DOS-EQUIPAMENTOS.pdf" TargetMode="External"/><Relationship Id="rId3712" Type="http://schemas.openxmlformats.org/officeDocument/2006/relationships/hyperlink" Target="https://www.caixa.gov.br/Downloads/sinapi-cadernos-tecnicos/SINAPI-CT-ESTRUTURAS-DE-CONTENCAO-ESTACAS-PAREDES-DIAFRAGMA-E-MURETA-GUIA.pdf" TargetMode="External"/><Relationship Id="rId6868" Type="http://schemas.openxmlformats.org/officeDocument/2006/relationships/hyperlink" Target="https://www.caixa.gov.br/Downloads/sinapi-metodologia/Livro_SINAPI_Calculos_Parametros.pdf" TargetMode="External"/><Relationship Id="rId7919" Type="http://schemas.openxmlformats.org/officeDocument/2006/relationships/hyperlink" Target="https://www.caixa.gov.br/Downloads/sinapi-cadernos-tecnicos/SINAPI-CT-PINTURA-PARA-PISOS-E-PARA-SINALIZACAO-HORIZONTAL-E-VERTICAL.pdf" TargetMode="External"/><Relationship Id="rId8290" Type="http://schemas.openxmlformats.org/officeDocument/2006/relationships/hyperlink" Target="https://www.caixa.gov.br/Downloads/sinapi-cadernos-tecnicos/SINAPI-CT-RADIER-PISO-DE-CONCRETO-E-LAJE-SOBRE-SOLO.pdf" TargetMode="External"/><Relationship Id="rId9341" Type="http://schemas.openxmlformats.org/officeDocument/2006/relationships/hyperlink" Target="https://www.caixa.gov.br/Downloads/sinapi-cadernos-tecnicos/SINAPI-CT-TUBULACAO-FLANGEADA-PARA-REDES-DE-AGUA.pdf" TargetMode="External"/><Relationship Id="rId5884" Type="http://schemas.openxmlformats.org/officeDocument/2006/relationships/hyperlink" Target="https://www.caixa.gov.br/Downloads/sinapi-cadernos-tecnicos/SINAPI-CT-INSTALACOES-DE-DIVISORIAS-DIVERSAS.pdf" TargetMode="External"/><Relationship Id="rId6935" Type="http://schemas.openxmlformats.org/officeDocument/2006/relationships/hyperlink" Target="https://www.caixa.gov.br/Downloads/sinapi-metodologia/Livro_SINAPI_Calculos_Parametros.pdf" TargetMode="External"/><Relationship Id="rId700" Type="http://schemas.openxmlformats.org/officeDocument/2006/relationships/hyperlink" Target="https://www.caixa.gov.br/Downloads/sinapi-cadernos-tecnicos/SINAPI-CT-ASSENTAMENTO-DE-TUBOS-DE-ESGOTO-OU-DRENAGEM-PLUVIAL-EM-CONCRETO.pdf" TargetMode="External"/><Relationship Id="rId1330" Type="http://schemas.openxmlformats.org/officeDocument/2006/relationships/hyperlink" Target="https://www.caixa.gov.br/Downloads/sinapi-cadernos-tecnicos/SINAPI-CT-CONCRETO-PROTENDIDO.pdf" TargetMode="External"/><Relationship Id="rId3088" Type="http://schemas.openxmlformats.org/officeDocument/2006/relationships/hyperlink" Target="https://www.caixa.gov.br/Downloads/sinapi-cadernos-tecnicos/SINAPI-CT-ESCADAS.pdf" TargetMode="External"/><Relationship Id="rId4486" Type="http://schemas.openxmlformats.org/officeDocument/2006/relationships/hyperlink" Target="https://www.caixa.gov.br/Downloads/sinapi-cadernos-tecnicos/SINAPI-CT-INSTALACOES-ELETRICAS-ELETRODUTOS-EMBUTIDOS-CABOS-CAIXAS-TOMADAS-E-INTERRUPTORES.pdf" TargetMode="External"/><Relationship Id="rId5537" Type="http://schemas.openxmlformats.org/officeDocument/2006/relationships/hyperlink" Target="https://www.caixa.gov.br/Downloads/sinapi-cadernos-tecnicos/SINAPI-CT-INSTALACOES-PREDIAIS-DE-AGUA-FRIA-EM-PVC.pdf" TargetMode="External"/><Relationship Id="rId5951" Type="http://schemas.openxmlformats.org/officeDocument/2006/relationships/hyperlink" Target="https://www.caixa.gov.br/Downloads/sinapi-cadernos-tecnicos/SINAPI-CT-INSTALACOES-DE-GAS-E-INCENDIO-EM-ACO-E-FERRO-GALVANIZADO.pdf" TargetMode="External"/><Relationship Id="rId4139" Type="http://schemas.openxmlformats.org/officeDocument/2006/relationships/hyperlink" Target="https://www.caixa.gov.br/Downloads/sinapi-cadernos-tecnicos/SINAPI-CT-GESSO.pdf" TargetMode="External"/><Relationship Id="rId4553" Type="http://schemas.openxmlformats.org/officeDocument/2006/relationships/hyperlink" Target="https://www.caixa.gov.br/Downloads/sinapi-cadernos-tecnicos/SINAPI-CT-INSTALACOES-ELETRICAS-ELETRODUTOS-CONEXOES-E-CONDULETES-APARENTES.pdf" TargetMode="External"/><Relationship Id="rId5604" Type="http://schemas.openxmlformats.org/officeDocument/2006/relationships/hyperlink" Target="https://www.caixa.gov.br/Downloads/sinapi-cadernos-tecnicos/SINAPI-CT-INSTALACOES-PREDIAIS-DE-AGUA-FRIA-EM-PVC.pdf" TargetMode="External"/><Relationship Id="rId8010" Type="http://schemas.openxmlformats.org/officeDocument/2006/relationships/hyperlink" Target="https://www.caixa.gov.br/Downloads/sinapi-cadernos-tecnicos/SINAPI-CT-POSTES-DE-CONCRETO-E-METALICOS.pdf" TargetMode="External"/><Relationship Id="rId3155" Type="http://schemas.openxmlformats.org/officeDocument/2006/relationships/hyperlink" Target="https://www.caixa.gov.br/Downloads/sinapi-cadernos-tecnicos/SINAPI-CT-ESCAVACAO-VERTICAL-A-CEU-ABERTO.pdf" TargetMode="External"/><Relationship Id="rId4206" Type="http://schemas.openxmlformats.org/officeDocument/2006/relationships/hyperlink" Target="https://www.caixa.gov.br/Downloads/sinapi-cadernos-tecnicos/SINAPI-CT-GUIAS-E-SARJETAS.pdf" TargetMode="External"/><Relationship Id="rId4620" Type="http://schemas.openxmlformats.org/officeDocument/2006/relationships/hyperlink" Target="https://www.caixa.gov.br/Downloads/sinapi-cadernos-tecnicos/SINAPI-CT-INSTALACOES-ELETRICAS-QUADROS-CABOS-DISJUNTORES-CONTATORES-E-BARRAMENTOS-BLINDADOS.pdf" TargetMode="External"/><Relationship Id="rId7776" Type="http://schemas.openxmlformats.org/officeDocument/2006/relationships/hyperlink" Target="https://www.caixa.gov.br/Downloads/sinapi-cadernos-tecnicos/SINAPI-CT-PINTURA-EXTERNA.pdf" TargetMode="External"/><Relationship Id="rId8827" Type="http://schemas.openxmlformats.org/officeDocument/2006/relationships/hyperlink" Target="https://www.caixa.gov.br/Downloads/sinapi-cadernos-tecnicos/SINAPI-CT-SISTEMA-DE-PROTECAO-CONTRA-DESCARGAS-ATMOSFERICAS-SPDA.pdf" TargetMode="External"/><Relationship Id="rId490" Type="http://schemas.openxmlformats.org/officeDocument/2006/relationships/hyperlink" Target="https://www.caixa.gov.br/Downloads/sinapi-cadernos-tecnicos/SINAPI-CT-ASSENTAMENTO-DE-TUBOS-DE-PVC-E-METALICOS-EM-REDES-DE-AGUA.pdf" TargetMode="External"/><Relationship Id="rId2171" Type="http://schemas.openxmlformats.org/officeDocument/2006/relationships/hyperlink" Target="https://www.caixa.gov.br/Downloads/sinapi-cadernos-tecnicos/SINAPI-CT-DEPRECIACAO-JUROS-IMPOSTOS-E-SEGUROS-MANUTENCAO-E-MATERIAIS-NA-OPERACAO-DOS-EQUIPAMENTOS.pdf" TargetMode="External"/><Relationship Id="rId3222" Type="http://schemas.openxmlformats.org/officeDocument/2006/relationships/hyperlink" Target="https://www.caixa.gov.br/Downloads/sinapi-cadernos-tecnicos/SINAPI-CT-ESCAVACAO-VERTICAL-A-CEU-ABERTO.pdf" TargetMode="External"/><Relationship Id="rId6378" Type="http://schemas.openxmlformats.org/officeDocument/2006/relationships/hyperlink" Target="https://www.caixa.gov.br/Downloads/sinapi-cadernos-tecnicos/SINAPI-CT-INSTALACOES-EM-COBRE.pdf" TargetMode="External"/><Relationship Id="rId7429" Type="http://schemas.openxmlformats.org/officeDocument/2006/relationships/hyperlink" Target="https://www.caixa.gov.br/Downloads/sinapi-cadernos-tecnicos/SINAPI-CT-MONTAGEM-DE-GRUAS-E-CREMALHEIRAS.pdf" TargetMode="External"/><Relationship Id="rId143" Type="http://schemas.openxmlformats.org/officeDocument/2006/relationships/hyperlink" Target="https://www.caixa.gov.br/Downloads/sinapi-cadernos-tecnicos/SINAPI-CT-ARGAMASSAS.pdf" TargetMode="External"/><Relationship Id="rId5394" Type="http://schemas.openxmlformats.org/officeDocument/2006/relationships/hyperlink" Target="https://www.caixa.gov.br/Downloads/sinapi-cadernos-tecnicos/SINAPI-CT-INSTALACOES-PREDIAIS-DE-ESGOTO-TUBOS-E-CONEXOES.pdf" TargetMode="External"/><Relationship Id="rId6445" Type="http://schemas.openxmlformats.org/officeDocument/2006/relationships/hyperlink" Target="https://www.caixa.gov.br/Downloads/sinapi-cadernos-tecnicos/SINAPI-CT-INSTALACOES-EM-COBRE.pdf" TargetMode="External"/><Relationship Id="rId6792" Type="http://schemas.openxmlformats.org/officeDocument/2006/relationships/hyperlink" Target="https://www.caixa.gov.br/Downloads/sinapi-metodologia/Livro_SINAPI_Calculos_Parametros.pdf" TargetMode="External"/><Relationship Id="rId7843" Type="http://schemas.openxmlformats.org/officeDocument/2006/relationships/hyperlink" Target="https://www.caixa.gov.br/Downloads/sinapi-cadernos-tecnicos/SINAPI-CT-PINTURA-EM-MADEIRA.pdf" TargetMode="External"/><Relationship Id="rId9" Type="http://schemas.openxmlformats.org/officeDocument/2006/relationships/hyperlink" Target="https://www.caixa.gov.br/Downloads/sinapi-cadernos-tecnicos/SINAPI-CT-ACESSIBILIDADE.pdf" TargetMode="External"/><Relationship Id="rId210" Type="http://schemas.openxmlformats.org/officeDocument/2006/relationships/hyperlink" Target="https://www.caixa.gov.br/Downloads/sinapi-cadernos-tecnicos/SINAPI-CT-ARGAMASSAS.pdf" TargetMode="External"/><Relationship Id="rId2988" Type="http://schemas.openxmlformats.org/officeDocument/2006/relationships/hyperlink" Target="https://www.caixa.gov.br/Downloads/sinapi-cadernos-tecnicos/SINAPI-CT-EQUIPAMENTOS-DE-PROTECAO-COLETIVA.pdf" TargetMode="External"/><Relationship Id="rId5047" Type="http://schemas.openxmlformats.org/officeDocument/2006/relationships/hyperlink" Target="https://www.caixa.gov.br/Downloads/sinapi-cadernos-tecnicos/SINAPI-CT-INSTALACOES-HIDRAULICAS-RESERVACAO-E-BOMBAS-DE-RECALQUE.pdf" TargetMode="External"/><Relationship Id="rId7910" Type="http://schemas.openxmlformats.org/officeDocument/2006/relationships/hyperlink" Target="https://www.caixa.gov.br/Downloads/sinapi-cadernos-tecnicos/SINAPI-CT-PINTURA-PARA-PISOS-E-PARA-SINALIZACAO-HORIZONTAL-E-VERTICAL.pdf" TargetMode="External"/><Relationship Id="rId5461" Type="http://schemas.openxmlformats.org/officeDocument/2006/relationships/hyperlink" Target="https://www.caixa.gov.br/Downloads/sinapi-cadernos-tecnicos/SINAPI-CT-INSTALACOES-PREDIAIS-DE-AGUA-FRIA-EM-PVC.pdf" TargetMode="External"/><Relationship Id="rId6512" Type="http://schemas.openxmlformats.org/officeDocument/2006/relationships/hyperlink" Target="https://www.caixa.gov.br/Downloads/sinapi-cadernos-tecnicos/SINAPI-CT-INSTALACOES-EM-COBRE.pdf" TargetMode="External"/><Relationship Id="rId1657" Type="http://schemas.openxmlformats.org/officeDocument/2006/relationships/hyperlink" Target="https://www.caixa.gov.br/Downloads/sinapi-cadernos-tecnicos/SINAPI-CT-CUSTOS-HORARIOS-PRODUTIVO-E-IMPRODUTIVO-DOS-EQUIPAMENTOS.pdf" TargetMode="External"/><Relationship Id="rId2708" Type="http://schemas.openxmlformats.org/officeDocument/2006/relationships/hyperlink" Target="https://www.caixa.gov.br/Downloads/sinapi-cadernos-tecnicos/SINAPI-CT-DRENAGEM-DE-AR-CONDICIONADO.pdf" TargetMode="External"/><Relationship Id="rId4063" Type="http://schemas.openxmlformats.org/officeDocument/2006/relationships/hyperlink" Target="https://www.caixa.gov.br/Downloads/sinapi-cadernos-tecnicos/SINAPI-CT-FORMAS-PARA-ESTRUTURAS-DE-CONCRETO-ARMADO.pdf" TargetMode="External"/><Relationship Id="rId5114" Type="http://schemas.openxmlformats.org/officeDocument/2006/relationships/hyperlink" Target="https://www.caixa.gov.br/Downloads/sinapi-cadernos-tecnicos/SINAPI-CT-INSTALACOES-HIDRAULICAS-EM-PEX.pdf" TargetMode="External"/><Relationship Id="rId8684" Type="http://schemas.openxmlformats.org/officeDocument/2006/relationships/hyperlink" Target="https://www.caixa.gov.br/Downloads/sinapi-cadernos-tecnicos/SINAPI-CT-REDES-DE-AGUA-E-ESGOTO-EM-PEAD-LISO-(TUBOS-E-CONEXOES).pdf" TargetMode="External"/><Relationship Id="rId1724" Type="http://schemas.openxmlformats.org/officeDocument/2006/relationships/hyperlink" Target="https://www.caixa.gov.br/Downloads/sinapi-cadernos-tecnicos/SINAPI-CT-CUSTOS-HORARIOS-PRODUTIVO-E-IMPRODUTIVO-DOS-EQUIPAMENTOS.pdf" TargetMode="External"/><Relationship Id="rId4130" Type="http://schemas.openxmlformats.org/officeDocument/2006/relationships/hyperlink" Target="https://www.caixa.gov.br/Downloads/sinapi-cadernos-tecnicos/SINAPI-CT-GALERIAS-COM-ADUELAS-DE-CONCRETO.pdf" TargetMode="External"/><Relationship Id="rId7286" Type="http://schemas.openxmlformats.org/officeDocument/2006/relationships/hyperlink" Target="https://www.caixa.gov.br/Downloads/sinapi-cadernos-tecnicos/SINAPI-CT-MASSA-UNICA-EXTERNA.pdf" TargetMode="External"/><Relationship Id="rId8337" Type="http://schemas.openxmlformats.org/officeDocument/2006/relationships/hyperlink" Target="https://www.caixa.gov.br/Downloads/sinapi-cadernos-tecnicos/SINAPI-CT-RASGOS-E-FIXACOES.pdf" TargetMode="External"/><Relationship Id="rId8751" Type="http://schemas.openxmlformats.org/officeDocument/2006/relationships/hyperlink" Target="https://www.caixa.gov.br/Downloads/sinapi-cadernos-tecnicos/SINAPI-CT-SINALIZACAO-HORIZONTAL-VIARIA.pdf" TargetMode="External"/><Relationship Id="rId16" Type="http://schemas.openxmlformats.org/officeDocument/2006/relationships/hyperlink" Target="https://www.caixa.gov.br/Downloads/sinapi-cadernos-tecnicos/SINAPI-CT-ALVENARIA-ESTRUTURAL-BLOCOS-CERAMICOS.pdf" TargetMode="External"/><Relationship Id="rId3896" Type="http://schemas.openxmlformats.org/officeDocument/2006/relationships/hyperlink" Target="https://www.caixa.gov.br/Downloads/sinapi-cadernos-tecnicos/SINAPI-CT-FOSSAS-E-SUMIDOUROS.pdf" TargetMode="External"/><Relationship Id="rId7353" Type="http://schemas.openxmlformats.org/officeDocument/2006/relationships/hyperlink" Target="https://www.caixa.gov.br/Downloads/sinapi-cadernos-tecnicos/SINAPI-CT-MASSA-UNICA-INTERNA.pdf" TargetMode="External"/><Relationship Id="rId8404" Type="http://schemas.openxmlformats.org/officeDocument/2006/relationships/hyperlink" Target="https://www.caixa.gov.br/Downloads/sinapi-cadernos-tecnicos/SINAPI-CT-RASGOS-E-FIXACOES.pdf" TargetMode="External"/><Relationship Id="rId2498" Type="http://schemas.openxmlformats.org/officeDocument/2006/relationships/hyperlink" Target="https://www.caixa.gov.br/Downloads/sinapi-cadernos-tecnicos/SINAPI-CT-DEPRECIACAO-JUROS-IMPOSTOS-E-SEGUROS-MANUTENCAO-E-MATERIAIS-NA-OPERACAO-DOS-EQUIPAMENTOS.pdf" TargetMode="External"/><Relationship Id="rId3549" Type="http://schemas.openxmlformats.org/officeDocument/2006/relationships/hyperlink" Target="https://www.caixa.gov.br/Downloads/sinapi-cadernos-tecnicos/SINAPI-CT-ESTACAS-BROCA-STRAUSS-E-ESCAVADA-COM-FLUIDO-ESTABILIZANTE.pdf" TargetMode="External"/><Relationship Id="rId4947" Type="http://schemas.openxmlformats.org/officeDocument/2006/relationships/hyperlink" Target="https://www.caixa.gov.br/Downloads/sinapi-cadernos-tecnicos/SINAPI-CT-INSTALACOES-HIDRAULICAS-RESERVACAO-E-BOMBAS-DE-RECALQUE.pdf" TargetMode="External"/><Relationship Id="rId7006" Type="http://schemas.openxmlformats.org/officeDocument/2006/relationships/hyperlink" Target="https://www.caixa.gov.br/Downloads/sinapi-metodologia/Livro_SINAPI_Calculos_Parametros.pdf" TargetMode="External"/><Relationship Id="rId7420" Type="http://schemas.openxmlformats.org/officeDocument/2006/relationships/hyperlink" Target="https://www.caixa.gov.br/Downloads/sinapi-cadernos-tecnicos/SINAPI-CT-MONOCAPA.pdf" TargetMode="External"/><Relationship Id="rId3963" Type="http://schemas.openxmlformats.org/officeDocument/2006/relationships/hyperlink" Target="https://www.caixa.gov.br/Downloads/sinapi-cadernos-tecnicos/SINAPI-CT-FUNDACOES-RASAS-(BLOCOS-SAPATAS-VIGAS-BALDRAME).pdf" TargetMode="External"/><Relationship Id="rId6022" Type="http://schemas.openxmlformats.org/officeDocument/2006/relationships/hyperlink" Target="https://www.caixa.gov.br/Downloads/sinapi-cadernos-tecnicos/SINAPI-CT-INSTALACOES-DE-GAS-E-INCENDIO-EM-ACO-E-FERRO-GALVANIZADO.pdf" TargetMode="External"/><Relationship Id="rId9178" Type="http://schemas.openxmlformats.org/officeDocument/2006/relationships/hyperlink" Target="https://www.caixa.gov.br/Downloads/sinapi-cadernos-tecnicos/SINAPI-CT-TRANSPORTE-CARGA-E-DESCARGA-DE-MATERIAIS.pdf" TargetMode="External"/><Relationship Id="rId884" Type="http://schemas.openxmlformats.org/officeDocument/2006/relationships/hyperlink" Target="https://www.caixa.gov.br/Downloads/sinapi-cadernos-tecnicos/SINAPI-CT-ATERROS-BASES-SUB-BASES-E-IMPRIMACOES.pdf" TargetMode="External"/><Relationship Id="rId2565" Type="http://schemas.openxmlformats.org/officeDocument/2006/relationships/hyperlink" Target="https://www.caixa.gov.br/Downloads/sinapi-cadernos-tecnicos/SINAPI-CT-DEPRECIACAO-JUROS-IMPOSTOS-E-SEGUROS-MANUTENCAO-E-MATERIAIS-NA-OPERACAO-DOS-EQUIPAMENTOS.pdf" TargetMode="External"/><Relationship Id="rId3616" Type="http://schemas.openxmlformats.org/officeDocument/2006/relationships/hyperlink" Target="https://www.caixa.gov.br/Downloads/sinapi-cadernos-tecnicos/SINAPI-CT-ESTRUTURA-E-TRAMA-PARA-COBERTURA.pdf" TargetMode="External"/><Relationship Id="rId8194" Type="http://schemas.openxmlformats.org/officeDocument/2006/relationships/hyperlink" Target="https://www.caixa.gov.br/Downloads/sinapi-cadernos-tecnicos/SINAPI-CT-POCOS-DE-VISITA-E-CAIXAS-PARA-BOCAS-DE-LOBO.pdf" TargetMode="External"/><Relationship Id="rId9592" Type="http://schemas.openxmlformats.org/officeDocument/2006/relationships/hyperlink" Target="https://www.caixa.gov.br/Downloads/sinapi-cadernos-tecnicos/SINAPI-CT-VALVULAS-E-REGISTROS-PARA-SISTEMAS-PREDIAIS.pdf" TargetMode="External"/><Relationship Id="rId537" Type="http://schemas.openxmlformats.org/officeDocument/2006/relationships/hyperlink" Target="https://www.caixa.gov.br/Downloads/sinapi-cadernos-tecnicos/SINAPI-CT-ASSENTAMENTO-DE-TUBOS-DE-PVC-E-METALICOS-EM-REDES-DE-AGUA.pdf" TargetMode="External"/><Relationship Id="rId951" Type="http://schemas.openxmlformats.org/officeDocument/2006/relationships/hyperlink" Target="https://www.caixa.gov.br/Downloads/sinapi-cadernos-tecnicos/SINAPI-CT-ATERROS-BASES-SUB-BASES-E-IMPRIMACOES.pdf" TargetMode="External"/><Relationship Id="rId1167" Type="http://schemas.openxmlformats.org/officeDocument/2006/relationships/hyperlink" Target="https://www.caixa.gov.br/Downloads/sinapi-cadernos-tecnicos/SINAPI-CT-CAIXAS-DE-AGUA-PARA-EDIFICACOES.pdf" TargetMode="External"/><Relationship Id="rId1581" Type="http://schemas.openxmlformats.org/officeDocument/2006/relationships/hyperlink" Target="https://www.caixa.gov.br/Downloads/sinapi-cadernos-tecnicos/SINAPI-CT-CUSTOS-HORARIOS-PRODUTIVO-E-IMPRODUTIVO-DOS-EQUIPAMENTOS.pdf" TargetMode="External"/><Relationship Id="rId2218" Type="http://schemas.openxmlformats.org/officeDocument/2006/relationships/hyperlink" Target="https://www.caixa.gov.br/Downloads/sinapi-cadernos-tecnicos/SINAPI-CT-DEPRECIACAO-JUROS-IMPOSTOS-E-SEGUROS-MANUTENCAO-E-MATERIAIS-NA-OPERACAO-DOS-EQUIPAMENTOS.pdf" TargetMode="External"/><Relationship Id="rId2632" Type="http://schemas.openxmlformats.org/officeDocument/2006/relationships/hyperlink" Target="https://www.caixa.gov.br/Downloads/sinapi-cadernos-tecnicos/SINAPI-CT-DEPRECIACAO-JUROS-IMPOSTOS-E-SEGUROS-MANUTENCAO-E-MATERIAIS-NA-OPERACAO-DOS-EQUIPAMENTOS.pdf" TargetMode="External"/><Relationship Id="rId5788" Type="http://schemas.openxmlformats.org/officeDocument/2006/relationships/hyperlink" Target="https://www.caixa.gov.br/Downloads/sinapi-cadernos-tecnicos/SINAPI-CT-INSTALACOES-PREDIAIS-DE-AGUA-QUENTE-EM-CPVC.pdf" TargetMode="External"/><Relationship Id="rId6839" Type="http://schemas.openxmlformats.org/officeDocument/2006/relationships/hyperlink" Target="https://www.caixa.gov.br/Downloads/sinapi-metodologia/Livro_SINAPI_Calculos_Parametros.pdf" TargetMode="External"/><Relationship Id="rId9245" Type="http://schemas.openxmlformats.org/officeDocument/2006/relationships/hyperlink" Target="https://www.caixa.gov.br/Downloads/sinapi-cadernos-tecnicos/SINAPI-CT-TRANSPORTE-CARGA-E-DESCARGA-DE-MATERIAIS.pdf" TargetMode="External"/><Relationship Id="rId604" Type="http://schemas.openxmlformats.org/officeDocument/2006/relationships/hyperlink" Target="https://www.caixa.gov.br/Downloads/sinapi-cadernos-tecnicos/SINAPI-CT-ASSENTAMENTO-DE-TUBOS-DE-PVC-E-METALICOS-EM-REDES-DE-AGUA.pdf" TargetMode="External"/><Relationship Id="rId1234" Type="http://schemas.openxmlformats.org/officeDocument/2006/relationships/hyperlink" Target="https://www.caixa.gov.br/Downloads/sinapi-cadernos-tecnicos/SINAPI-CT-CHAPISCO.pdf" TargetMode="External"/><Relationship Id="rId5855" Type="http://schemas.openxmlformats.org/officeDocument/2006/relationships/hyperlink" Target="https://www.caixa.gov.br/Downloads/sinapi-cadernos-tecnicos/SINAPI-CT-INSTALACOES-PREDIAIS-DE-AGUAS-PLUVIAIS-TUBOS-CONEXOES-CAIXAS-E-RALOS.pdf" TargetMode="External"/><Relationship Id="rId6906" Type="http://schemas.openxmlformats.org/officeDocument/2006/relationships/hyperlink" Target="https://www.caixa.gov.br/Downloads/sinapi-metodologia/Livro_SINAPI_Calculos_Parametros.pdf" TargetMode="External"/><Relationship Id="rId8261" Type="http://schemas.openxmlformats.org/officeDocument/2006/relationships/hyperlink" Target="https://www.caixa.gov.br/Downloads/sinapi-cadernos-tecnicos/SINAPI-CT-QUADRAS-E-SEUS-EQUIPAMENTOS.pdf" TargetMode="External"/><Relationship Id="rId9312" Type="http://schemas.openxmlformats.org/officeDocument/2006/relationships/hyperlink" Target="https://www.caixa.gov.br/Downloads/sinapi-cadernos-tecnicos/SINAPI-CT-TRATAMENTOS-SUPERFICIAIS.pdf" TargetMode="External"/><Relationship Id="rId1301" Type="http://schemas.openxmlformats.org/officeDocument/2006/relationships/hyperlink" Target="https://www.caixa.gov.br/Downloads/sinapi-cadernos-tecnicos/SINAPI-CT-CONCRETO-PROJETADO.pdf" TargetMode="External"/><Relationship Id="rId4457" Type="http://schemas.openxmlformats.org/officeDocument/2006/relationships/hyperlink" Target="https://www.caixa.gov.br/Downloads/sinapi-cadernos-tecnicos/SINAPI-CT-INSTALACOES-ELETRICAS-ELETRODUTOS-EMBUTIDOS-CABOS-CAIXAS-TOMADAS-E-INTERRUPTORES.pdf" TargetMode="External"/><Relationship Id="rId5508" Type="http://schemas.openxmlformats.org/officeDocument/2006/relationships/hyperlink" Target="https://www.caixa.gov.br/Downloads/sinapi-cadernos-tecnicos/SINAPI-CT-INSTALACOES-PREDIAIS-DE-AGUA-FRIA-EM-PVC.pdf" TargetMode="External"/><Relationship Id="rId3059" Type="http://schemas.openxmlformats.org/officeDocument/2006/relationships/hyperlink" Target="https://www.caixa.gov.br/Downloads/sinapi-cadernos-tecnicos/SINAPI-CT-ESCADAS.pdf" TargetMode="External"/><Relationship Id="rId3473" Type="http://schemas.openxmlformats.org/officeDocument/2006/relationships/hyperlink" Target="https://www.caixa.gov.br/Downloads/sinapi-cadernos-tecnicos/SINAPI-CT-ESQUADRIAS-PORTAS.pdf" TargetMode="External"/><Relationship Id="rId4524" Type="http://schemas.openxmlformats.org/officeDocument/2006/relationships/hyperlink" Target="https://www.caixa.gov.br/Downloads/sinapi-cadernos-tecnicos/SINAPI-CT-INSTALACOES-ELETRICAS-ELETRODUTOS-CONEXOES-E-CONDULETES-APARENTES.pdf" TargetMode="External"/><Relationship Id="rId4871" Type="http://schemas.openxmlformats.org/officeDocument/2006/relationships/hyperlink" Target="https://www.caixa.gov.br/Downloads/sinapi-cadernos-tecnicos/SINAPI-CT-INSTALACOES-HIDRAULICAS-RESERVACAO-E-BOMBAS-DE-RECALQUE.pdf" TargetMode="External"/><Relationship Id="rId5922" Type="http://schemas.openxmlformats.org/officeDocument/2006/relationships/hyperlink" Target="https://www.caixa.gov.br/Downloads/sinapi-cadernos-tecnicos/SINAPI-CT-INSTALACOES-DE-GAS-E-INCENDIO-EM-ACO-E-FERRO-GALVANIZADO.pdf" TargetMode="External"/><Relationship Id="rId394" Type="http://schemas.openxmlformats.org/officeDocument/2006/relationships/hyperlink" Target="https://www.caixa.gov.br/Downloads/sinapi-cadernos-tecnicos/SINAPI-CT-ASSENTAMENTO-DE-TUBOS-DE-ESGOTO-EM-PVC-E-PEAD.pdf" TargetMode="External"/><Relationship Id="rId2075" Type="http://schemas.openxmlformats.org/officeDocument/2006/relationships/hyperlink" Target="https://www.caixa.gov.br/Downloads/sinapi-cadernos-tecnicos/SINAPI-CT-DEPRECIACAO-JUROS-IMPOSTOS-E-SEGUROS-MANUTENCAO-E-MATERIAIS-NA-OPERACAO-DOS-EQUIPAMENTOS.pdf" TargetMode="External"/><Relationship Id="rId3126" Type="http://schemas.openxmlformats.org/officeDocument/2006/relationships/hyperlink" Target="https://www.caixa.gov.br/Downloads/sinapi-cadernos-tecnicos/SINAPI-CT-ESCAVACAO-HORIZONTAL.pdf" TargetMode="External"/><Relationship Id="rId1091" Type="http://schemas.openxmlformats.org/officeDocument/2006/relationships/hyperlink" Target="https://www.caixa.gov.br/Downloads/sinapi-cadernos-tecnicos/SINAPI-CT-CAIXAS-ENTERRADAS.pdf" TargetMode="External"/><Relationship Id="rId3540" Type="http://schemas.openxmlformats.org/officeDocument/2006/relationships/hyperlink" Target="https://www.caixa.gov.br/Downloads/sinapi-cadernos-tecnicos/SINAPI-CT-ESTACAS-BROCA-STRAUSS-E-ESCAVADA-COM-FLUIDO-ESTABILIZANTE.pdf" TargetMode="External"/><Relationship Id="rId5298" Type="http://schemas.openxmlformats.org/officeDocument/2006/relationships/hyperlink" Target="https://www.caixa.gov.br/Downloads/sinapi-cadernos-tecnicos/SINAPI-CT-INSTALACOES-HIDRAULICAS-EM-PPR.pdf" TargetMode="External"/><Relationship Id="rId6696" Type="http://schemas.openxmlformats.org/officeDocument/2006/relationships/hyperlink" Target="https://www.caixa.gov.br/Downloads/sinapi-cadernos-tecnicos/SINAPI-CT-LIMPEZA-DE-OBRA.pdf" TargetMode="External"/><Relationship Id="rId7747" Type="http://schemas.openxmlformats.org/officeDocument/2006/relationships/hyperlink" Target="https://www.caixa.gov.br/Downloads/sinapi-cadernos-tecnicos/SINAPI-CT-PERFURACAO-HORIZONTAL-DIRECIONAL-HDD.pdf" TargetMode="External"/><Relationship Id="rId114" Type="http://schemas.openxmlformats.org/officeDocument/2006/relationships/hyperlink" Target="https://www.caixa.gov.br/Downloads/sinapi-cadernos-tecnicos/SINAPI-CT-ARGAMASSAS.pdf" TargetMode="External"/><Relationship Id="rId461" Type="http://schemas.openxmlformats.org/officeDocument/2006/relationships/hyperlink" Target="https://www.caixa.gov.br/Downloads/sinapi-cadernos-tecnicos/SINAPI-CT-ASSENTAMENTO-DE-TUBOS-DE-PVC-E-METALICOS-EM-REDES-DE-AGUA.pdf" TargetMode="External"/><Relationship Id="rId2142" Type="http://schemas.openxmlformats.org/officeDocument/2006/relationships/hyperlink" Target="https://www.caixa.gov.br/Downloads/sinapi-cadernos-tecnicos/SINAPI-CT-DEPRECIACAO-JUROS-IMPOSTOS-E-SEGUROS-MANUTENCAO-E-MATERIAIS-NA-OPERACAO-DOS-EQUIPAMENTOS.pdf" TargetMode="External"/><Relationship Id="rId6349" Type="http://schemas.openxmlformats.org/officeDocument/2006/relationships/hyperlink" Target="https://www.caixa.gov.br/Downloads/sinapi-cadernos-tecnicos/SINAPI-CT-INSTALACOES-EM-COBRE.pdf" TargetMode="External"/><Relationship Id="rId6763" Type="http://schemas.openxmlformats.org/officeDocument/2006/relationships/hyperlink" Target="https://www.caixa.gov.br/Downloads/sinapi-metodologia/Livro_SINAPI_Calculos_Parametros.pdf" TargetMode="External"/><Relationship Id="rId7814" Type="http://schemas.openxmlformats.org/officeDocument/2006/relationships/hyperlink" Target="https://www.caixa.gov.br/Downloads/sinapi-cadernos-tecnicos/SINAPI-CT-PINTURA-INTERNA.pdf" TargetMode="External"/><Relationship Id="rId2959" Type="http://schemas.openxmlformats.org/officeDocument/2006/relationships/hyperlink" Target="https://www.caixa.gov.br/Downloads/sinapi-cadernos-tecnicos/SINAPI-CT-EQUIPAMENTOS-DE-PROTECAO-COLETIVA.pdf" TargetMode="External"/><Relationship Id="rId5365" Type="http://schemas.openxmlformats.org/officeDocument/2006/relationships/hyperlink" Target="https://www.caixa.gov.br/Downloads/sinapi-cadernos-tecnicos/SINAPI-CT-INSTALACOES-PREDIAIS-DE-ESGOTO-TUBOS-E-CONEXOES.pdf" TargetMode="External"/><Relationship Id="rId6416" Type="http://schemas.openxmlformats.org/officeDocument/2006/relationships/hyperlink" Target="https://www.caixa.gov.br/Downloads/sinapi-cadernos-tecnicos/SINAPI-CT-INSTALACOES-EM-COBRE.pdf" TargetMode="External"/><Relationship Id="rId6830" Type="http://schemas.openxmlformats.org/officeDocument/2006/relationships/hyperlink" Target="https://www.caixa.gov.br/Downloads/sinapi-metodologia/Livro_SINAPI_Calculos_Parametros.pdf" TargetMode="External"/><Relationship Id="rId4381" Type="http://schemas.openxmlformats.org/officeDocument/2006/relationships/hyperlink" Target="https://www.caixa.gov.br/Downloads/sinapi-cadernos-tecnicos/SINAPI-CT-INSTALACOES-ELETRICAS-ELETRODUTOS-EMBUTIDOS-CABOS-CAIXAS-TOMADAS-E-INTERRUPTORES.pdf" TargetMode="External"/><Relationship Id="rId5018" Type="http://schemas.openxmlformats.org/officeDocument/2006/relationships/hyperlink" Target="https://www.caixa.gov.br/Downloads/sinapi-cadernos-tecnicos/SINAPI-CT-INSTALACOES-HIDRAULICAS-RESERVACAO-E-BOMBAS-DE-RECALQUE.pdf" TargetMode="External"/><Relationship Id="rId5432" Type="http://schemas.openxmlformats.org/officeDocument/2006/relationships/hyperlink" Target="https://www.caixa.gov.br/Downloads/sinapi-cadernos-tecnicos/SINAPI-CT-INSTALACOES-PREDIAIS-DE-AGUA-FRIA-EM-PVC.pdf" TargetMode="External"/><Relationship Id="rId8588" Type="http://schemas.openxmlformats.org/officeDocument/2006/relationships/hyperlink" Target="https://www.caixa.gov.br/Downloads/sinapi-cadernos-tecnicos/SINAPI-CT-REDES-DE-AGUA-E-ESGOTO-EM-PEAD-LISO-(TUBOS-E-CONEXOES).pdf" TargetMode="External"/><Relationship Id="rId9639" Type="http://schemas.openxmlformats.org/officeDocument/2006/relationships/hyperlink" Target="https://www.caixa.gov.br/Downloads/sinapi-cadernos-tecnicos/SINAPI-CT-VALVULAS-PARA-REDES-DE-SANEAMENTO.pdf" TargetMode="External"/><Relationship Id="rId1628" Type="http://schemas.openxmlformats.org/officeDocument/2006/relationships/hyperlink" Target="https://www.caixa.gov.br/Downloads/sinapi-cadernos-tecnicos/SINAPI-CT-CUSTOS-HORARIOS-PRODUTIVO-E-IMPRODUTIVO-DOS-EQUIPAMENTOS.pdf" TargetMode="External"/><Relationship Id="rId1975" Type="http://schemas.openxmlformats.org/officeDocument/2006/relationships/hyperlink" Target="https://www.caixa.gov.br/Downloads/sinapi-cadernos-tecnicos/SINAPI-CT-DEPRECIACAO-JUROS-IMPOSTOS-E-SEGUROS-MANUTENCAO-E-MATERIAIS-NA-OPERACAO-DOS-EQUIPAMENTOS.pdf" TargetMode="External"/><Relationship Id="rId4034" Type="http://schemas.openxmlformats.org/officeDocument/2006/relationships/hyperlink" Target="https://www.caixa.gov.br/Downloads/sinapi-cadernos-tecnicos/SINAPI-CT-FORMAS-PARA-ESTRUTURAS-DE-CONCRETO-ARMADO.pdf" TargetMode="External"/><Relationship Id="rId8655" Type="http://schemas.openxmlformats.org/officeDocument/2006/relationships/hyperlink" Target="https://www.caixa.gov.br/Downloads/sinapi-cadernos-tecnicos/SINAPI-CT-REDES-DE-AGUA-E-ESGOTO-EM-PEAD-LISO-(TUBOS-E-CONEXOES).pdf" TargetMode="External"/><Relationship Id="rId3050" Type="http://schemas.openxmlformats.org/officeDocument/2006/relationships/hyperlink" Target="https://www.caixa.gov.br/Downloads/sinapi-cadernos-tecnicos/SINAPI-CT-ESCADAS.pdf" TargetMode="External"/><Relationship Id="rId4101" Type="http://schemas.openxmlformats.org/officeDocument/2006/relationships/hyperlink" Target="https://www.caixa.gov.br/Downloads/sinapi-cadernos-tecnicos/SINAPI-CT-GABIOES-EXECUCAO-DE-MURO-E-PROTECAO-SUPERFICIAL.pdf" TargetMode="External"/><Relationship Id="rId7257" Type="http://schemas.openxmlformats.org/officeDocument/2006/relationships/hyperlink" Target="https://www.caixa.gov.br/Downloads/sinapi-cadernos-tecnicos/SINAPI-CT-MASSA-UNICA-EXTERNA.pdf" TargetMode="External"/><Relationship Id="rId8308" Type="http://schemas.openxmlformats.org/officeDocument/2006/relationships/hyperlink" Target="https://www.caixa.gov.br/Downloads/sinapi-cadernos-tecnicos/SINAPI-CT-RADIER-PISO-DE-CONCRETO-E-LAJE-SOBRE-SOLO.pdf" TargetMode="External"/><Relationship Id="rId7671" Type="http://schemas.openxmlformats.org/officeDocument/2006/relationships/hyperlink" Target="https://www.caixa.gov.br/Downloads/sinapi-cadernos-tecnicos/SINAPI-CT-PAVIMENTO-RIGIDO-DE-CONCRETO.pdf" TargetMode="External"/><Relationship Id="rId8722" Type="http://schemas.openxmlformats.org/officeDocument/2006/relationships/hyperlink" Target="https://www.caixa.gov.br/Downloads/sinapi-cadernos-tecnicos/SINAPI-CT-REVESTIMENTOS-CERAMICOS-INTERNOS.pdf" TargetMode="External"/><Relationship Id="rId3867" Type="http://schemas.openxmlformats.org/officeDocument/2006/relationships/hyperlink" Target="https://www.caixa.gov.br/Downloads/sinapi-cadernos-tecnicos/SINAPI-CT-FORROS.pdf" TargetMode="External"/><Relationship Id="rId4918" Type="http://schemas.openxmlformats.org/officeDocument/2006/relationships/hyperlink" Target="https://www.caixa.gov.br/Downloads/sinapi-cadernos-tecnicos/SINAPI-CT-INSTALACOES-HIDRAULICAS-RESERVACAO-E-BOMBAS-DE-RECALQUE.pdf" TargetMode="External"/><Relationship Id="rId6273" Type="http://schemas.openxmlformats.org/officeDocument/2006/relationships/hyperlink" Target="https://www.caixa.gov.br/Downloads/sinapi-cadernos-tecnicos/SINAPI-CT-INSTALACOES-DE-GAS-EM-PEX-MULTICAMADAS.pdf" TargetMode="External"/><Relationship Id="rId7324" Type="http://schemas.openxmlformats.org/officeDocument/2006/relationships/hyperlink" Target="https://www.caixa.gov.br/Downloads/sinapi-cadernos-tecnicos/SINAPI-CT-MASSA-UNICA-EXTERNA.pdf" TargetMode="External"/><Relationship Id="rId788" Type="http://schemas.openxmlformats.org/officeDocument/2006/relationships/hyperlink" Target="https://www.caixa.gov.br/Downloads/sinapi-cadernos-tecnicos/SINAPI-CT-ATERROS-BASES-SUB-BASES-E-IMPRIMACOES.pdf" TargetMode="External"/><Relationship Id="rId2469" Type="http://schemas.openxmlformats.org/officeDocument/2006/relationships/hyperlink" Target="https://www.caixa.gov.br/Downloads/sinapi-cadernos-tecnicos/SINAPI-CT-DEPRECIACAO-JUROS-IMPOSTOS-E-SEGUROS-MANUTENCAO-E-MATERIAIS-NA-OPERACAO-DOS-EQUIPAMENTOS.pdf" TargetMode="External"/><Relationship Id="rId2883" Type="http://schemas.openxmlformats.org/officeDocument/2006/relationships/hyperlink" Target="https://www.caixa.gov.br/Downloads/sinapi-cadernos-tecnicos/SINAPI-CT-ELETROCALHAS.pdf" TargetMode="External"/><Relationship Id="rId3934" Type="http://schemas.openxmlformats.org/officeDocument/2006/relationships/hyperlink" Target="https://www.caixa.gov.br/Downloads/sinapi-cadernos-tecnicos/SINAPI-CT-FUNDACOES-RASAS-(BLOCOS-SAPATAS-VIGAS-BALDRAME).pdf" TargetMode="External"/><Relationship Id="rId6340" Type="http://schemas.openxmlformats.org/officeDocument/2006/relationships/hyperlink" Target="https://www.caixa.gov.br/Downloads/sinapi-cadernos-tecnicos/SINAPI-CT-INSTALACOES-EM-COBRE.pdf" TargetMode="External"/><Relationship Id="rId9496" Type="http://schemas.openxmlformats.org/officeDocument/2006/relationships/hyperlink" Target="https://www.caixa.gov.br/Downloads/sinapi-cadernos-tecnicos/SINAPI-CT-VALVULAS-E-REGISTROS-PARA-SISTEMAS-PREDIAIS.pdf" TargetMode="External"/><Relationship Id="rId855" Type="http://schemas.openxmlformats.org/officeDocument/2006/relationships/hyperlink" Target="https://www.caixa.gov.br/Downloads/sinapi-cadernos-tecnicos/SINAPI-CT-ATERROS-BASES-SUB-BASES-E-IMPRIMACOES.pdf" TargetMode="External"/><Relationship Id="rId1485" Type="http://schemas.openxmlformats.org/officeDocument/2006/relationships/hyperlink" Target="https://www.caixa.gov.br/Downloads/sinapi-cadernos-tecnicos/SINAPI-CT-CUSTOS-HORARIOS-PRODUTIVO-E-IMPRODUTIVO-DOS-EQUIPAMENTOS.pdf" TargetMode="External"/><Relationship Id="rId2536" Type="http://schemas.openxmlformats.org/officeDocument/2006/relationships/hyperlink" Target="https://www.caixa.gov.br/Downloads/sinapi-cadernos-tecnicos/SINAPI-CT-DEPRECIACAO-JUROS-IMPOSTOS-E-SEGUROS-MANUTENCAO-E-MATERIAIS-NA-OPERACAO-DOS-EQUIPAMENTOS.pdf" TargetMode="External"/><Relationship Id="rId8098" Type="http://schemas.openxmlformats.org/officeDocument/2006/relationships/hyperlink" Target="https://www.caixa.gov.br/Downloads/sinapi-cadernos-tecnicos/SINAPI-CT-POCOS-DE-VISITA-E-CAIXAS-PARA-BOCAS-DE-LOBO.pdf" TargetMode="External"/><Relationship Id="rId9149" Type="http://schemas.openxmlformats.org/officeDocument/2006/relationships/hyperlink" Target="https://www.caixa.gov.br/Downloads/sinapi-cadernos-tecnicos/SINAPI-CT-TRANSPORTE-DE-MATERIAIS-DENTRO-DO-CANTEIRO-DE-OBRAS.pdf" TargetMode="External"/><Relationship Id="rId9563" Type="http://schemas.openxmlformats.org/officeDocument/2006/relationships/hyperlink" Target="https://www.caixa.gov.br/Downloads/sinapi-cadernos-tecnicos/SINAPI-CT-VALVULAS-E-REGISTROS-PARA-SISTEMAS-PREDIAIS.pdf" TargetMode="External"/><Relationship Id="rId508" Type="http://schemas.openxmlformats.org/officeDocument/2006/relationships/hyperlink" Target="https://www.caixa.gov.br/Downloads/sinapi-cadernos-tecnicos/SINAPI-CT-ASSENTAMENTO-DE-TUBOS-DE-PVC-E-METALICOS-EM-REDES-DE-AGUA.pdf" TargetMode="External"/><Relationship Id="rId922" Type="http://schemas.openxmlformats.org/officeDocument/2006/relationships/hyperlink" Target="https://www.caixa.gov.br/Downloads/sinapi-cadernos-tecnicos/SINAPI-CT-ATERROS-BASES-SUB-BASES-E-IMPRIMACOES.pdf" TargetMode="External"/><Relationship Id="rId1138" Type="http://schemas.openxmlformats.org/officeDocument/2006/relationships/hyperlink" Target="https://www.caixa.gov.br/Downloads/sinapi-cadernos-tecnicos/SINAPI-CT-CAIXAS-ENTERRADAS.pdf" TargetMode="External"/><Relationship Id="rId1552" Type="http://schemas.openxmlformats.org/officeDocument/2006/relationships/hyperlink" Target="https://www.caixa.gov.br/Downloads/sinapi-cadernos-tecnicos/SINAPI-CT-CUSTOS-HORARIOS-PRODUTIVO-E-IMPRODUTIVO-DOS-EQUIPAMENTOS.pdf" TargetMode="External"/><Relationship Id="rId2603" Type="http://schemas.openxmlformats.org/officeDocument/2006/relationships/hyperlink" Target="https://www.caixa.gov.br/Downloads/sinapi-cadernos-tecnicos/SINAPI-CT-DEPRECIACAO-JUROS-IMPOSTOS-E-SEGUROS-MANUTENCAO-E-MATERIAIS-NA-OPERACAO-DOS-EQUIPAMENTOS.pdf" TargetMode="External"/><Relationship Id="rId2950" Type="http://schemas.openxmlformats.org/officeDocument/2006/relationships/hyperlink" Target="https://www.caixa.gov.br/Downloads/sinapi-cadernos-tecnicos/SINAPI-CT-EQUIPAMENTOS-DE-PROTECAO-COLETIVA.pdf" TargetMode="External"/><Relationship Id="rId5759" Type="http://schemas.openxmlformats.org/officeDocument/2006/relationships/hyperlink" Target="https://www.caixa.gov.br/Downloads/sinapi-cadernos-tecnicos/SINAPI-CT-INSTALACOES-PREDIAIS-DE-AGUA-QUENTE-EM-CPVC.pdf" TargetMode="External"/><Relationship Id="rId8165" Type="http://schemas.openxmlformats.org/officeDocument/2006/relationships/hyperlink" Target="https://www.caixa.gov.br/Downloads/sinapi-cadernos-tecnicos/SINAPI-CT-POCOS-DE-VISITA-E-CAIXAS-PARA-BOCAS-DE-LOBO.pdf" TargetMode="External"/><Relationship Id="rId9216" Type="http://schemas.openxmlformats.org/officeDocument/2006/relationships/hyperlink" Target="https://www.caixa.gov.br/Downloads/sinapi-cadernos-tecnicos/SINAPI-CT-TRANSPORTE-CARGA-E-DESCARGA-DE-MATERIAIS.pdf" TargetMode="External"/><Relationship Id="rId9630" Type="http://schemas.openxmlformats.org/officeDocument/2006/relationships/hyperlink" Target="https://www.caixa.gov.br/Downloads/sinapi-cadernos-tecnicos/SINAPI-CT-VALVULAS-PARA-REDES-DE-SANEAMENTO.pdf" TargetMode="External"/><Relationship Id="rId1205" Type="http://schemas.openxmlformats.org/officeDocument/2006/relationships/hyperlink" Target="https://www.caixa.gov.br/Downloads/sinapi-cadernos-tecnicos/SINAPI-CT-CANALETAS-GRELHAS-E-CAIXAS-COM-GRELHA-PARA-DRENAGEM.pdf" TargetMode="External"/><Relationship Id="rId7181" Type="http://schemas.openxmlformats.org/officeDocument/2006/relationships/hyperlink" Target="https://www.caixa.gov.br/Downloads/sinapi-cadernos-tecnicos/SINAPI-CT-LOUCAS-E-METAIS.pdf" TargetMode="External"/><Relationship Id="rId8232" Type="http://schemas.openxmlformats.org/officeDocument/2006/relationships/hyperlink" Target="https://www.caixa.gov.br/Downloads/sinapi-cadernos-tecnicos/SINAPI-CT-PRODUCAO-DE-CONCRETO.pdf" TargetMode="External"/><Relationship Id="rId3377" Type="http://schemas.openxmlformats.org/officeDocument/2006/relationships/hyperlink" Target="https://www.caixa.gov.br/Downloads/sinapi-cadernos-tecnicos/SINAPI-CT-ESGOTAMENTO-DE-VALA-E-REBAIXAMENTO-DO-LENCOL-FREATICO.pdf" TargetMode="External"/><Relationship Id="rId4775" Type="http://schemas.openxmlformats.org/officeDocument/2006/relationships/hyperlink" Target="https://www.caixa.gov.br/Downloads/sinapi-cadernos-tecnicos/SINAPI-CT-INSTALACOES-ELETRICAS-REDE-DE-DISTRIBUICAO.pdf" TargetMode="External"/><Relationship Id="rId5826" Type="http://schemas.openxmlformats.org/officeDocument/2006/relationships/hyperlink" Target="https://www.caixa.gov.br/Downloads/sinapi-cadernos-tecnicos/SINAPI-CT-INSTALACOES-PREDIAIS-DE-AGUAS-PLUVIAIS-TUBOS-CONEXOES-CAIXAS-E-RALOS.pdf" TargetMode="External"/><Relationship Id="rId298" Type="http://schemas.openxmlformats.org/officeDocument/2006/relationships/hyperlink" Target="https://www.caixa.gov.br/Downloads/sinapi-cadernos-tecnicos/SINAPI-CT-ARMACAO-PARA-ESTRUTURAS-DE-CONCRETO-ARMADO.pdf" TargetMode="External"/><Relationship Id="rId3791" Type="http://schemas.openxmlformats.org/officeDocument/2006/relationships/hyperlink" Target="https://www.caixa.gov.br/Downloads/sinapi-cadernos-tecnicos/SINAPI-CT-ESTRUTURAS-DE-MADEIRA.pdf" TargetMode="External"/><Relationship Id="rId4428" Type="http://schemas.openxmlformats.org/officeDocument/2006/relationships/hyperlink" Target="https://www.caixa.gov.br/Downloads/sinapi-cadernos-tecnicos/SINAPI-CT-INSTALACOES-ELETRICAS-ELETRODUTOS-EMBUTIDOS-CABOS-CAIXAS-TOMADAS-E-INTERRUPTORES.pdf" TargetMode="External"/><Relationship Id="rId4842" Type="http://schemas.openxmlformats.org/officeDocument/2006/relationships/hyperlink" Target="https://www.caixa.gov.br/Downloads/sinapi-cadernos-tecnicos/SINAPI-CT-INSTALACOES-HIDRAULICAS-RESERVACAO-E-BOMBAS-DE-RECALQUE.pdf" TargetMode="External"/><Relationship Id="rId7998" Type="http://schemas.openxmlformats.org/officeDocument/2006/relationships/hyperlink" Target="https://www.caixa.gov.br/Downloads/sinapi-cadernos-tecnicos/SINAPI-CT-POSTES-DE-CONCRETO-E-METALICOS.pdf" TargetMode="External"/><Relationship Id="rId2393" Type="http://schemas.openxmlformats.org/officeDocument/2006/relationships/hyperlink" Target="https://www.caixa.gov.br/Downloads/sinapi-cadernos-tecnicos/SINAPI-CT-DEPRECIACAO-JUROS-IMPOSTOS-E-SEGUROS-MANUTENCAO-E-MATERIAIS-NA-OPERACAO-DOS-EQUIPAMENTOS.pdf" TargetMode="External"/><Relationship Id="rId3444" Type="http://schemas.openxmlformats.org/officeDocument/2006/relationships/hyperlink" Target="https://www.caixa.gov.br/Downloads/sinapi-cadernos-tecnicos/SINAPI-CT-ESQUADRIAS-PORTAS.pdf" TargetMode="External"/><Relationship Id="rId365" Type="http://schemas.openxmlformats.org/officeDocument/2006/relationships/hyperlink" Target="https://www.caixa.gov.br/Downloads/sinapi-cadernos-tecnicos/SINAPI-CT-ASSENTAMENTO-DE-TUBOS-DE-ESGOTO-EM-PVC-E-PEAD.pdf" TargetMode="External"/><Relationship Id="rId2046" Type="http://schemas.openxmlformats.org/officeDocument/2006/relationships/hyperlink" Target="https://www.caixa.gov.br/Downloads/sinapi-cadernos-tecnicos/SINAPI-CT-DEPRECIACAO-JUROS-IMPOSTOS-E-SEGUROS-MANUTENCAO-E-MATERIAIS-NA-OPERACAO-DOS-EQUIPAMENTOS.pdf" TargetMode="External"/><Relationship Id="rId2460" Type="http://schemas.openxmlformats.org/officeDocument/2006/relationships/hyperlink" Target="https://www.caixa.gov.br/Downloads/sinapi-cadernos-tecnicos/SINAPI-CT-DEPRECIACAO-JUROS-IMPOSTOS-E-SEGUROS-MANUTENCAO-E-MATERIAIS-NA-OPERACAO-DOS-EQUIPAMENTOS.pdf" TargetMode="External"/><Relationship Id="rId3511" Type="http://schemas.openxmlformats.org/officeDocument/2006/relationships/hyperlink" Target="https://www.caixa.gov.br/Downloads/sinapi-cadernos-tecnicos/SINAPI-CT-ESQUADRIAS-PORTAS.pdf" TargetMode="External"/><Relationship Id="rId6667" Type="http://schemas.openxmlformats.org/officeDocument/2006/relationships/hyperlink" Target="https://www.caixa.gov.br/Downloads/sinapi-cadernos-tecnicos/SINAPI-CT-LIGACOES-PREDIAIS-DE-AGUA-E-ESGOTO.pdf" TargetMode="External"/><Relationship Id="rId7718" Type="http://schemas.openxmlformats.org/officeDocument/2006/relationships/hyperlink" Target="https://www.caixa.gov.br/Downloads/sinapi-cadernos-tecnicos/SINAPI-CT-PERFURACAO-HORIZONTAL-DIRECIONAL-HDD.pdf" TargetMode="External"/><Relationship Id="rId9073" Type="http://schemas.openxmlformats.org/officeDocument/2006/relationships/hyperlink" Target="https://www.caixa.gov.br/Downloads/sinapi-cadernos-tecnicos/SINAPI-CT-TRANSPORTE-FLUVIAL-MOMENTO-DE-TRANSPORTE.pdf" TargetMode="External"/><Relationship Id="rId432" Type="http://schemas.openxmlformats.org/officeDocument/2006/relationships/hyperlink" Target="https://www.caixa.gov.br/Downloads/sinapi-cadernos-tecnicos/SINAPI-CT-ASSENTAMENTO-DE-TUBOS-DE-PVC-E-METALICOS-EM-REDES-DE-AGUA.pdf" TargetMode="External"/><Relationship Id="rId1062" Type="http://schemas.openxmlformats.org/officeDocument/2006/relationships/hyperlink" Target="https://www.caixa.gov.br/Downloads/sinapi-cadernos-tecnicos/SINAPI-CT-BOMBAS-HIDRAULICAS-CENTRIFUGAS-HORIZONTAIS-E-SUBMERSIVEIS.pdf" TargetMode="External"/><Relationship Id="rId2113" Type="http://schemas.openxmlformats.org/officeDocument/2006/relationships/hyperlink" Target="https://www.caixa.gov.br/Downloads/sinapi-cadernos-tecnicos/SINAPI-CT-DEPRECIACAO-JUROS-IMPOSTOS-E-SEGUROS-MANUTENCAO-E-MATERIAIS-NA-OPERACAO-DOS-EQUIPAMENTOS.pdf" TargetMode="External"/><Relationship Id="rId5269" Type="http://schemas.openxmlformats.org/officeDocument/2006/relationships/hyperlink" Target="https://www.caixa.gov.br/Downloads/sinapi-cadernos-tecnicos/SINAPI-CT-INSTALACOES-HIDRAULICAS-EM-PPR.pdf" TargetMode="External"/><Relationship Id="rId5683" Type="http://schemas.openxmlformats.org/officeDocument/2006/relationships/hyperlink" Target="https://www.caixa.gov.br/Downloads/sinapi-cadernos-tecnicos/SINAPI-CT-INSTALACOES-PREDIAIS-DE-AGUA-QUENTE-EM-CPVC.pdf" TargetMode="External"/><Relationship Id="rId6734" Type="http://schemas.openxmlformats.org/officeDocument/2006/relationships/hyperlink" Target="https://www.caixa.gov.br/Downloads/sinapi-metodologia/Livro_SINAPI_Calculos_Parametros.pdf" TargetMode="External"/><Relationship Id="rId9140" Type="http://schemas.openxmlformats.org/officeDocument/2006/relationships/hyperlink" Target="https://www.caixa.gov.br/Downloads/sinapi-cadernos-tecnicos/SINAPI-CT-TRANSPORTE-DE-MATERIAIS-DENTRO-DO-CANTEIRO-DE-OBRAS.pdf" TargetMode="External"/><Relationship Id="rId4285" Type="http://schemas.openxmlformats.org/officeDocument/2006/relationships/hyperlink" Target="https://www.caixa.gov.br/Downloads/sinapi-cadernos-tecnicos/SINAPI-CT-ILUMINACAO-PREDIAL-E-MONITORAMENTO.pdf" TargetMode="External"/><Relationship Id="rId5336" Type="http://schemas.openxmlformats.org/officeDocument/2006/relationships/hyperlink" Target="https://www.caixa.gov.br/Downloads/sinapi-cadernos-tecnicos/SINAPI-CT-INSTALACOES-PREDIAIS-DE-ESGOTO-TUBOS-E-CONEXOES.pdf" TargetMode="External"/><Relationship Id="rId1879" Type="http://schemas.openxmlformats.org/officeDocument/2006/relationships/hyperlink" Target="https://www.caixa.gov.br/Downloads/sinapi-cadernos-tecnicos/SINAPI-CT-DEPRECIACAO-JUROS-IMPOSTOS-E-SEGUROS-MANUTENCAO-E-MATERIAIS-NA-OPERACAO-DOS-EQUIPAMENTOS.pdf" TargetMode="External"/><Relationship Id="rId5750" Type="http://schemas.openxmlformats.org/officeDocument/2006/relationships/hyperlink" Target="https://www.caixa.gov.br/Downloads/sinapi-cadernos-tecnicos/SINAPI-CT-INSTALACOES-PREDIAIS-DE-AGUA-QUENTE-EM-CPVC.pdf" TargetMode="External"/><Relationship Id="rId6801" Type="http://schemas.openxmlformats.org/officeDocument/2006/relationships/hyperlink" Target="https://www.caixa.gov.br/Downloads/sinapi-metodologia/Livro_SINAPI_Calculos_Parametros.pdf" TargetMode="External"/><Relationship Id="rId1946" Type="http://schemas.openxmlformats.org/officeDocument/2006/relationships/hyperlink" Target="https://www.caixa.gov.br/Downloads/sinapi-cadernos-tecnicos/SINAPI-CT-DEPRECIACAO-JUROS-IMPOSTOS-E-SEGUROS-MANUTENCAO-E-MATERIAIS-NA-OPERACAO-DOS-EQUIPAMENTOS.pdf" TargetMode="External"/><Relationship Id="rId4005" Type="http://schemas.openxmlformats.org/officeDocument/2006/relationships/hyperlink" Target="https://www.caixa.gov.br/Downloads/sinapi-cadernos-tecnicos/SINAPI-CT-FORMAS-PARA-ESTRUTURAS-DE-CONCRETO-ARMADO.pdf" TargetMode="External"/><Relationship Id="rId4352" Type="http://schemas.openxmlformats.org/officeDocument/2006/relationships/hyperlink" Target="https://www.caixa.gov.br/Downloads/sinapi-cadernos-tecnicos/SINAPI-CT-INSTALACOES-ELETRICAS-ELETRODUTOS-EMBUTIDOS-CABOS-CAIXAS-TOMADAS-E-INTERRUPTORES.pdf" TargetMode="External"/><Relationship Id="rId5403" Type="http://schemas.openxmlformats.org/officeDocument/2006/relationships/hyperlink" Target="https://www.caixa.gov.br/Downloads/sinapi-cadernos-tecnicos/SINAPI-CT-INSTALACOES-PREDIAIS-DE-ESGOTO-TUBOS-E-CONEXOES.pdf" TargetMode="External"/><Relationship Id="rId8559" Type="http://schemas.openxmlformats.org/officeDocument/2006/relationships/hyperlink" Target="https://www.caixa.gov.br/Downloads/sinapi-cadernos-tecnicos/SINAPI-CT-REDES-DE-LOGICA-TELEFONIA-E-IMAGEM.pdf" TargetMode="External"/><Relationship Id="rId8973" Type="http://schemas.openxmlformats.org/officeDocument/2006/relationships/hyperlink" Target="https://www.caixa.gov.br/Downloads/sinapi-cadernos-tecnicos/SINAPI-CT-TRANSPORTE-FLUVIAL-CARGA-E-DESCARGA.pdf" TargetMode="External"/><Relationship Id="rId7575" Type="http://schemas.openxmlformats.org/officeDocument/2006/relationships/hyperlink" Target="https://www.caixa.gov.br/Downloads/sinapi-cadernos-tecnicos/SINAPI-CT-PARQUINHOS-E-EQUIPAMENTOS-DE-GINASTICA-AO-AR-LIVRE.pdf" TargetMode="External"/><Relationship Id="rId8626" Type="http://schemas.openxmlformats.org/officeDocument/2006/relationships/hyperlink" Target="https://www.caixa.gov.br/Downloads/sinapi-cadernos-tecnicos/SINAPI-CT-REDES-DE-AGUA-E-ESGOTO-EM-PEAD-LISO-(TUBOS-E-CONEXOES).pdf" TargetMode="External"/><Relationship Id="rId3021" Type="http://schemas.openxmlformats.org/officeDocument/2006/relationships/hyperlink" Target="https://www.caixa.gov.br/Downloads/sinapi-cadernos-tecnicos/SINAPI-CT-ESCADAS.pdf" TargetMode="External"/><Relationship Id="rId6177" Type="http://schemas.openxmlformats.org/officeDocument/2006/relationships/hyperlink" Target="https://www.caixa.gov.br/Downloads/sinapi-cadernos-tecnicos/SINAPI-CT-INSTALACOES-DE-GAS-E-INCENDIO-EM-ACO-E-FERRO-GALVANIZADO.pdf" TargetMode="External"/><Relationship Id="rId6591" Type="http://schemas.openxmlformats.org/officeDocument/2006/relationships/hyperlink" Target="https://www.caixa.gov.br/Downloads/sinapi-cadernos-tecnicos/SINAPI-CT-INSTALACOES-PARA-CANTEIROS-DE-OBRAS.pdf" TargetMode="External"/><Relationship Id="rId7228" Type="http://schemas.openxmlformats.org/officeDocument/2006/relationships/hyperlink" Target="https://www.caixa.gov.br/Downloads/sinapi-cadernos-tecnicos/SINAPI-CT-LUMINARIAS-EXTERNAS.pdf" TargetMode="External"/><Relationship Id="rId7642" Type="http://schemas.openxmlformats.org/officeDocument/2006/relationships/hyperlink" Target="https://www.caixa.gov.br/Downloads/sinapi-cadernos-tecnicos/SINAPI-CT-PAVIMENTO-INTERTRAVADO.pdf" TargetMode="External"/><Relationship Id="rId2787" Type="http://schemas.openxmlformats.org/officeDocument/2006/relationships/hyperlink" Target="https://www.caixa.gov.br/Downloads/sinapi-cadernos-tecnicos/SINAPI-CT-DUTOS-PARA-AR-CONDICIONADO.pdf" TargetMode="External"/><Relationship Id="rId3838" Type="http://schemas.openxmlformats.org/officeDocument/2006/relationships/hyperlink" Target="https://www.caixa.gov.br/Downloads/sinapi-cadernos-tecnicos/SINAPI-CT-EXECUCAO-DE-TIRANTES.pdf" TargetMode="External"/><Relationship Id="rId5193" Type="http://schemas.openxmlformats.org/officeDocument/2006/relationships/hyperlink" Target="https://www.caixa.gov.br/Downloads/sinapi-cadernos-tecnicos/SINAPI-CT-INSTALACOES-HIDRAULICAS-EM-PEX.pdf" TargetMode="External"/><Relationship Id="rId6244" Type="http://schemas.openxmlformats.org/officeDocument/2006/relationships/hyperlink" Target="https://www.caixa.gov.br/Downloads/sinapi-cadernos-tecnicos/SINAPI-CT-INSTALACOES-DE-GAS-EM-PEX-MULTICAMADAS.pdf" TargetMode="External"/><Relationship Id="rId759" Type="http://schemas.openxmlformats.org/officeDocument/2006/relationships/hyperlink" Target="https://www.caixa.gov.br/Downloads/sinapi-cadernos-tecnicos/SINAPI-CT-ATERROS-BASES-SUB-BASES-E-IMPRIMACOES.pdf" TargetMode="External"/><Relationship Id="rId1389" Type="http://schemas.openxmlformats.org/officeDocument/2006/relationships/hyperlink" Target="https://www.caixa.gov.br/Downloads/sinapi-cadernos-tecnicos/SINAPI-CT-CONTRAPISO.pdf" TargetMode="External"/><Relationship Id="rId5260" Type="http://schemas.openxmlformats.org/officeDocument/2006/relationships/hyperlink" Target="https://www.caixa.gov.br/Downloads/sinapi-cadernos-tecnicos/SINAPI-CT-INSTALACOES-HIDRAULICAS-EM-PPR.pdf" TargetMode="External"/><Relationship Id="rId6311" Type="http://schemas.openxmlformats.org/officeDocument/2006/relationships/hyperlink" Target="https://www.caixa.gov.br/Downloads/sinapi-cadernos-tecnicos/SINAPI-CT-INSTALACOES-DE-AR-CONDICIONADO.pdf" TargetMode="External"/><Relationship Id="rId9467" Type="http://schemas.openxmlformats.org/officeDocument/2006/relationships/hyperlink" Target="https://www.caixa.gov.br/Downloads/sinapi-cadernos-tecnicos/SINAPI-CT-VIDROS-E-ESPELHOS.pdf" TargetMode="External"/><Relationship Id="rId2854" Type="http://schemas.openxmlformats.org/officeDocument/2006/relationships/hyperlink" Target="https://www.caixa.gov.br/Downloads/sinapi-cadernos-tecnicos/SINAPI-CT-ELETROCALHAS.pdf" TargetMode="External"/><Relationship Id="rId3905" Type="http://schemas.openxmlformats.org/officeDocument/2006/relationships/hyperlink" Target="https://www.caixa.gov.br/Downloads/sinapi-cadernos-tecnicos/SINAPI-CT-FOSSAS-E-SUMIDOUROS.pdf" TargetMode="External"/><Relationship Id="rId8069" Type="http://schemas.openxmlformats.org/officeDocument/2006/relationships/hyperlink" Target="https://www.caixa.gov.br/Downloads/sinapi-cadernos-tecnicos/SINAPI-CT-POCOS-DE-VISITA-E-CAIXAS-PARA-BOCAS-DE-LOBO.pdf" TargetMode="External"/><Relationship Id="rId8483" Type="http://schemas.openxmlformats.org/officeDocument/2006/relationships/hyperlink" Target="https://www.caixa.gov.br/Downloads/sinapi-cadernos-tecnicos/SINAPI-CT-REDES-ENTERRADAS-DE-DISTRIBUICAO-ELETRICA.pdf" TargetMode="External"/><Relationship Id="rId95" Type="http://schemas.openxmlformats.org/officeDocument/2006/relationships/hyperlink" Target="https://www.caixa.gov.br/Downloads/sinapi-cadernos-tecnicos/SINAPI-CT-ALVENARIAS-DIVERSAS.pdf" TargetMode="External"/><Relationship Id="rId826" Type="http://schemas.openxmlformats.org/officeDocument/2006/relationships/hyperlink" Target="https://www.caixa.gov.br/Downloads/sinapi-cadernos-tecnicos/SINAPI-CT-ATERROS-BASES-SUB-BASES-E-IMPRIMACOES.pdf" TargetMode="External"/><Relationship Id="rId1109" Type="http://schemas.openxmlformats.org/officeDocument/2006/relationships/hyperlink" Target="https://www.caixa.gov.br/Downloads/sinapi-cadernos-tecnicos/SINAPI-CT-CAIXAS-ENTERRADAS.pdf" TargetMode="External"/><Relationship Id="rId1456" Type="http://schemas.openxmlformats.org/officeDocument/2006/relationships/hyperlink" Target="https://www.caixa.gov.br/Downloads/sinapi-cadernos-tecnicos/SINAPI-CT-CUSTOS-HORARIOS-PRODUTIVO-E-IMPRODUTIVO-DOS-EQUIPAMENTOS.pdf" TargetMode="External"/><Relationship Id="rId1870" Type="http://schemas.openxmlformats.org/officeDocument/2006/relationships/hyperlink" Target="https://www.caixa.gov.br/Downloads/sinapi-cadernos-tecnicos/SINAPI-CT-DEMOLICOES-E-REMOCOES.pdf" TargetMode="External"/><Relationship Id="rId2507" Type="http://schemas.openxmlformats.org/officeDocument/2006/relationships/hyperlink" Target="https://www.caixa.gov.br/Downloads/sinapi-cadernos-tecnicos/SINAPI-CT-DEPRECIACAO-JUROS-IMPOSTOS-E-SEGUROS-MANUTENCAO-E-MATERIAIS-NA-OPERACAO-DOS-EQUIPAMENTOS.pdf" TargetMode="External"/><Relationship Id="rId2921" Type="http://schemas.openxmlformats.org/officeDocument/2006/relationships/hyperlink" Target="https://www.caixa.gov.br/Downloads/sinapi-cadernos-tecnicos/SINAPI-CT-ENERGIA-SOLAR-PARA-EDIFICACOES.pdf" TargetMode="External"/><Relationship Id="rId7085" Type="http://schemas.openxmlformats.org/officeDocument/2006/relationships/hyperlink" Target="https://www.caixa.gov.br/Downloads/sinapi-metodologia/Livro_SINAPI_Calculos_Parametros.pdf" TargetMode="External"/><Relationship Id="rId8136" Type="http://schemas.openxmlformats.org/officeDocument/2006/relationships/hyperlink" Target="https://www.caixa.gov.br/Downloads/sinapi-cadernos-tecnicos/SINAPI-CT-POCOS-DE-VISITA-E-CAIXAS-PARA-BOCAS-DE-LOBO.pdf" TargetMode="External"/><Relationship Id="rId9534" Type="http://schemas.openxmlformats.org/officeDocument/2006/relationships/hyperlink" Target="https://www.caixa.gov.br/Downloads/sinapi-cadernos-tecnicos/SINAPI-CT-VALVULAS-E-REGISTROS-PARA-SISTEMAS-PREDIAIS.pdf" TargetMode="External"/><Relationship Id="rId1523" Type="http://schemas.openxmlformats.org/officeDocument/2006/relationships/hyperlink" Target="https://www.caixa.gov.br/Downloads/sinapi-cadernos-tecnicos/SINAPI-CT-CUSTOS-HORARIOS-PRODUTIVO-E-IMPRODUTIVO-DOS-EQUIPAMENTOS.pdf" TargetMode="External"/><Relationship Id="rId4679" Type="http://schemas.openxmlformats.org/officeDocument/2006/relationships/hyperlink" Target="https://www.caixa.gov.br/Downloads/sinapi-cadernos-tecnicos/SINAPI-CT-INSTALACOES-ELETRICAS-QUADROS-CABOS-DISJUNTORES-CONTATORES-E-BARRAMENTOS-BLINDADOS.pdf" TargetMode="External"/><Relationship Id="rId8550" Type="http://schemas.openxmlformats.org/officeDocument/2006/relationships/hyperlink" Target="https://www.caixa.gov.br/Downloads/sinapi-cadernos-tecnicos/SINAPI-CT-REDES-DE-LOGICA-TELEFONIA-E-IMAGEM.pdf" TargetMode="External"/><Relationship Id="rId9601" Type="http://schemas.openxmlformats.org/officeDocument/2006/relationships/hyperlink" Target="https://www.caixa.gov.br/Downloads/sinapi-cadernos-tecnicos/SINAPI-CT-VALVULAS-PARA-REDES-DE-SANEAMENTO.pdf" TargetMode="External"/><Relationship Id="rId3695" Type="http://schemas.openxmlformats.org/officeDocument/2006/relationships/hyperlink" Target="https://www.caixa.gov.br/Downloads/sinapi-cadernos-tecnicos/SINAPI-CT-ESTRUTURAS-PRE-FABRICADAS-E-PRE-MOLDADAS.pdf" TargetMode="External"/><Relationship Id="rId4746" Type="http://schemas.openxmlformats.org/officeDocument/2006/relationships/hyperlink" Target="https://www.caixa.gov.br/Downloads/sinapi-cadernos-tecnicos/SINAPI-CT-INSTALACOES-ELETRICAS-REDE-DE-DISTRIBUICAO.pdf" TargetMode="External"/><Relationship Id="rId7152" Type="http://schemas.openxmlformats.org/officeDocument/2006/relationships/hyperlink" Target="https://www.caixa.gov.br/Downloads/sinapi-cadernos-tecnicos/SINAPI-CT-LOUCAS-E-METAIS.pdf" TargetMode="External"/><Relationship Id="rId8203" Type="http://schemas.openxmlformats.org/officeDocument/2006/relationships/hyperlink" Target="https://www.caixa.gov.br/Downloads/sinapi-cadernos-tecnicos/SINAPI-CT-POCOS-DE-VISITA-E-CAIXAS-PARA-BOCAS-DE-LOBO.pdf" TargetMode="External"/><Relationship Id="rId2297" Type="http://schemas.openxmlformats.org/officeDocument/2006/relationships/hyperlink" Target="https://www.caixa.gov.br/Downloads/sinapi-cadernos-tecnicos/SINAPI-CT-DEPRECIACAO-JUROS-IMPOSTOS-E-SEGUROS-MANUTENCAO-E-MATERIAIS-NA-OPERACAO-DOS-EQUIPAMENTOS.pdf" TargetMode="External"/><Relationship Id="rId3348" Type="http://schemas.openxmlformats.org/officeDocument/2006/relationships/hyperlink" Target="https://www.caixa.gov.br/Downloads/sinapi-cadernos-tecnicos/SINAPI-CT-ESCORAMENTO-E-PREPARO-DE-FUNDO-DE-VALAS.pdf" TargetMode="External"/><Relationship Id="rId3762" Type="http://schemas.openxmlformats.org/officeDocument/2006/relationships/hyperlink" Target="https://www.caixa.gov.br/Downloads/sinapi-cadernos-tecnicos/SINAPI-CT-ESTRUTURAS-DE-MADEIRA.pdf" TargetMode="External"/><Relationship Id="rId4813" Type="http://schemas.openxmlformats.org/officeDocument/2006/relationships/hyperlink" Target="https://www.caixa.gov.br/Downloads/sinapi-cadernos-tecnicos/SINAPI-CT-INSTALACOES-HIDRAULICAS-RESERVACAO-E-BOMBAS-DE-RECALQUE.pdf" TargetMode="External"/><Relationship Id="rId7969" Type="http://schemas.openxmlformats.org/officeDocument/2006/relationships/hyperlink" Target="https://www.caixa.gov.br/Downloads/sinapi-cadernos-tecnicos/SINAPI-CT-PISOS.pdf" TargetMode="External"/><Relationship Id="rId269" Type="http://schemas.openxmlformats.org/officeDocument/2006/relationships/hyperlink" Target="https://www.caixa.gov.br/Downloads/sinapi-cadernos-tecnicos/SINAPI-CT-ARMACAO-DE-ESTACAS.pdf" TargetMode="External"/><Relationship Id="rId683" Type="http://schemas.openxmlformats.org/officeDocument/2006/relationships/hyperlink" Target="https://www.caixa.gov.br/Downloads/sinapi-cadernos-tecnicos/SINAPI-CT-ASSENTAMENTO-DE-TUBOS-DE-ESGOTO-OU-DRENAGEM-PLUVIAL-EM-CONCRETO.pdf" TargetMode="External"/><Relationship Id="rId2364" Type="http://schemas.openxmlformats.org/officeDocument/2006/relationships/hyperlink" Target="https://www.caixa.gov.br/Downloads/sinapi-cadernos-tecnicos/SINAPI-CT-DEPRECIACAO-JUROS-IMPOSTOS-E-SEGUROS-MANUTENCAO-E-MATERIAIS-NA-OPERACAO-DOS-EQUIPAMENTOS.pdf" TargetMode="External"/><Relationship Id="rId3415" Type="http://schemas.openxmlformats.org/officeDocument/2006/relationships/hyperlink" Target="https://www.caixa.gov.br/Downloads/sinapi-cadernos-tecnicos/SINAPI-CT-ESQUADRIAS-JANELAS.pdf" TargetMode="External"/><Relationship Id="rId9391" Type="http://schemas.openxmlformats.org/officeDocument/2006/relationships/hyperlink" Target="https://www.caixa.gov.br/Downloads/sinapi-cadernos-tecnicos/SINAPI-CT-TUBULOES.pdf" TargetMode="External"/><Relationship Id="rId336" Type="http://schemas.openxmlformats.org/officeDocument/2006/relationships/hyperlink" Target="https://www.caixa.gov.br/Downloads/sinapi-cadernos-tecnicos/SINAPI-CT-ARRASAMENTO-DE-ESTACAS.pdf" TargetMode="External"/><Relationship Id="rId1380" Type="http://schemas.openxmlformats.org/officeDocument/2006/relationships/hyperlink" Target="https://www.caixa.gov.br/Downloads/sinapi-cadernos-tecnicos/SINAPI-CT-CONTRAPISO.pdf" TargetMode="External"/><Relationship Id="rId2017" Type="http://schemas.openxmlformats.org/officeDocument/2006/relationships/hyperlink" Target="https://www.caixa.gov.br/Downloads/sinapi-cadernos-tecnicos/SINAPI-CT-DEPRECIACAO-JUROS-IMPOSTOS-E-SEGUROS-MANUTENCAO-E-MATERIAIS-NA-OPERACAO-DOS-EQUIPAMENTOS.pdf" TargetMode="External"/><Relationship Id="rId5587" Type="http://schemas.openxmlformats.org/officeDocument/2006/relationships/hyperlink" Target="https://www.caixa.gov.br/Downloads/sinapi-cadernos-tecnicos/SINAPI-CT-INSTALACOES-PREDIAIS-DE-AGUA-FRIA-EM-PVC.pdf" TargetMode="External"/><Relationship Id="rId6985" Type="http://schemas.openxmlformats.org/officeDocument/2006/relationships/hyperlink" Target="https://www.caixa.gov.br/Downloads/sinapi-metodologia/Livro_SINAPI_Calculos_Parametros.pdf" TargetMode="External"/><Relationship Id="rId9044" Type="http://schemas.openxmlformats.org/officeDocument/2006/relationships/hyperlink" Target="https://www.caixa.gov.br/Downloads/sinapi-cadernos-tecnicos/SINAPI-CT-TRANSPORTE-FLUVIAL-CARGA-E-DESCARGA.pdf" TargetMode="External"/><Relationship Id="rId403" Type="http://schemas.openxmlformats.org/officeDocument/2006/relationships/hyperlink" Target="https://www.caixa.gov.br/Downloads/sinapi-cadernos-tecnicos/SINAPI-CT-ASSENTAMENTO-DE-TUBOS-DE-PVC-E-METALICOS-EM-REDES-DE-AGUA.pdf" TargetMode="External"/><Relationship Id="rId750" Type="http://schemas.openxmlformats.org/officeDocument/2006/relationships/hyperlink" Target="https://www.caixa.gov.br/Downloads/sinapi-cadernos-tecnicos/SINAPI-CT-ATERRO-E-REATERRO-DE-VALAS.pdf" TargetMode="External"/><Relationship Id="rId1033" Type="http://schemas.openxmlformats.org/officeDocument/2006/relationships/hyperlink" Target="https://www.caixa.gov.br/Downloads/sinapi-cadernos-tecnicos/SINAPI-CT-BOCAS-PARA-BUEIROS.pdf" TargetMode="External"/><Relationship Id="rId2431" Type="http://schemas.openxmlformats.org/officeDocument/2006/relationships/hyperlink" Target="https://www.caixa.gov.br/Downloads/sinapi-cadernos-tecnicos/SINAPI-CT-DEPRECIACAO-JUROS-IMPOSTOS-E-SEGUROS-MANUTENCAO-E-MATERIAIS-NA-OPERACAO-DOS-EQUIPAMENTOS.pdf" TargetMode="External"/><Relationship Id="rId4189" Type="http://schemas.openxmlformats.org/officeDocument/2006/relationships/hyperlink" Target="https://www.caixa.gov.br/Downloads/sinapi-cadernos-tecnicos/SINAPI-CT-GUARDA-CORPO-CORRIMAO-E-GRADE-PARA-ESQUADRIAS.pdf" TargetMode="External"/><Relationship Id="rId6638" Type="http://schemas.openxmlformats.org/officeDocument/2006/relationships/hyperlink" Target="https://www.caixa.gov.br/Downloads/sinapi-cadernos-tecnicos/SINAPI-CT-LASTRO.pdf" TargetMode="External"/><Relationship Id="rId8060" Type="http://schemas.openxmlformats.org/officeDocument/2006/relationships/hyperlink" Target="https://www.caixa.gov.br/Downloads/sinapi-cadernos-tecnicos/SINAPI-CT-POCOS-DE-VISITA-E-CAIXAS-PARA-BOCAS-DE-LOBO.pdf" TargetMode="External"/><Relationship Id="rId9111" Type="http://schemas.openxmlformats.org/officeDocument/2006/relationships/hyperlink" Target="https://www.caixa.gov.br/Downloads/sinapi-cadernos-tecnicos/SINAPI-CT-TRANSPORTE-DE-MATERIAIS-DENTRO-DO-CANTEIRO-DE-OBRAS.pdf" TargetMode="External"/><Relationship Id="rId5654" Type="http://schemas.openxmlformats.org/officeDocument/2006/relationships/hyperlink" Target="https://www.caixa.gov.br/Downloads/sinapi-cadernos-tecnicos/SINAPI-CT-INSTALACOES-PREDIAIS-DE-AGUA-QUENTE-EM-CPVC.pdf" TargetMode="External"/><Relationship Id="rId6705" Type="http://schemas.openxmlformats.org/officeDocument/2006/relationships/hyperlink" Target="https://www.caixa.gov.br/Downloads/sinapi-cadernos-tecnicos/SINAPI-CT-LIMPEZA-DE-OBRA.pdf" TargetMode="External"/><Relationship Id="rId1100" Type="http://schemas.openxmlformats.org/officeDocument/2006/relationships/hyperlink" Target="https://www.caixa.gov.br/Downloads/sinapi-cadernos-tecnicos/SINAPI-CT-CAIXAS-ENTERRADAS.pdf" TargetMode="External"/><Relationship Id="rId4256" Type="http://schemas.openxmlformats.org/officeDocument/2006/relationships/hyperlink" Target="https://www.caixa.gov.br/Downloads/sinapi-cadernos-tecnicos/SINAPI-CT-ILUMINACAO-PREDIAL-E-MONITORAMENTO.pdf" TargetMode="External"/><Relationship Id="rId4670" Type="http://schemas.openxmlformats.org/officeDocument/2006/relationships/hyperlink" Target="https://www.caixa.gov.br/Downloads/sinapi-cadernos-tecnicos/SINAPI-CT-INSTALACOES-ELETRICAS-QUADROS-CABOS-DISJUNTORES-CONTATORES-E-BARRAMENTOS-BLINDADOS.pdf" TargetMode="External"/><Relationship Id="rId5307" Type="http://schemas.openxmlformats.org/officeDocument/2006/relationships/hyperlink" Target="https://www.caixa.gov.br/Downloads/sinapi-cadernos-tecnicos/SINAPI-CT-INSTALACOES-HIDRAULICAS-EM-PPR.pdf" TargetMode="External"/><Relationship Id="rId5721" Type="http://schemas.openxmlformats.org/officeDocument/2006/relationships/hyperlink" Target="https://www.caixa.gov.br/Downloads/sinapi-cadernos-tecnicos/SINAPI-CT-INSTALACOES-PREDIAIS-DE-AGUA-QUENTE-EM-CPVC.pdf" TargetMode="External"/><Relationship Id="rId8877" Type="http://schemas.openxmlformats.org/officeDocument/2006/relationships/hyperlink" Target="https://www.caixa.gov.br/Downloads/sinapi-cadernos-tecnicos/SINAPI-CT-SISTEMAS-DE-MEDICAO.pdf" TargetMode="External"/><Relationship Id="rId1917" Type="http://schemas.openxmlformats.org/officeDocument/2006/relationships/hyperlink" Target="https://www.caixa.gov.br/Downloads/sinapi-cadernos-tecnicos/SINAPI-CT-DEPRECIACAO-JUROS-IMPOSTOS-E-SEGUROS-MANUTENCAO-E-MATERIAIS-NA-OPERACAO-DOS-EQUIPAMENTOS.pdf" TargetMode="External"/><Relationship Id="rId3272" Type="http://schemas.openxmlformats.org/officeDocument/2006/relationships/hyperlink" Target="https://www.caixa.gov.br/Downloads/sinapi-cadernos-tecnicos/SINAPI-CT-ESCAVACAO-DE-VALAS.pdf" TargetMode="External"/><Relationship Id="rId4323" Type="http://schemas.openxmlformats.org/officeDocument/2006/relationships/hyperlink" Target="https://www.caixa.gov.br/Downloads/sinapi-cadernos-tecnicos/SINAPI-CT-INSTALACOES-ELETRICAS-ELETRODUTOS-EMBUTIDOS-CABOS-CAIXAS-TOMADAS-E-INTERRUPTORES.pdf" TargetMode="External"/><Relationship Id="rId7479" Type="http://schemas.openxmlformats.org/officeDocument/2006/relationships/hyperlink" Target="https://www.caixa.gov.br/Downloads/sinapi-cadernos-tecnicos/SINAPI-CT-PAREDES-DE-CONCRETO-CONCRETAGEM.pdf" TargetMode="External"/><Relationship Id="rId7893" Type="http://schemas.openxmlformats.org/officeDocument/2006/relationships/hyperlink" Target="https://www.caixa.gov.br/Downloads/sinapi-cadernos-tecnicos/SINAPI-CT-PINTURA-EM-SUPERFICIES-METALICAS.pdf" TargetMode="External"/><Relationship Id="rId8944" Type="http://schemas.openxmlformats.org/officeDocument/2006/relationships/hyperlink" Target="https://www.caixa.gov.br/Downloads/sinapi-cadernos-tecnicos/SINAPI-CT-TELHAMENTO-PARA-COBERTURA.pdf" TargetMode="External"/><Relationship Id="rId193" Type="http://schemas.openxmlformats.org/officeDocument/2006/relationships/hyperlink" Target="https://www.caixa.gov.br/Downloads/sinapi-cadernos-tecnicos/SINAPI-CT-ARGAMASSAS.pdf" TargetMode="External"/><Relationship Id="rId6495" Type="http://schemas.openxmlformats.org/officeDocument/2006/relationships/hyperlink" Target="https://www.caixa.gov.br/Downloads/sinapi-cadernos-tecnicos/SINAPI-CT-INSTALACOES-EM-COBRE.pdf" TargetMode="External"/><Relationship Id="rId7546" Type="http://schemas.openxmlformats.org/officeDocument/2006/relationships/hyperlink" Target="https://www.caixa.gov.br/Downloads/sinapi-cadernos-tecnicos/SINAPI-CT-PAREDES-EM-DRYWALL.pdf" TargetMode="External"/><Relationship Id="rId260" Type="http://schemas.openxmlformats.org/officeDocument/2006/relationships/hyperlink" Target="https://www.caixa.gov.br/Downloads/sinapi-cadernos-tecnicos/SINAPI-CT-ARGAMASSAS.pdf" TargetMode="External"/><Relationship Id="rId5097" Type="http://schemas.openxmlformats.org/officeDocument/2006/relationships/hyperlink" Target="https://www.caixa.gov.br/Downloads/sinapi-cadernos-tecnicos/SINAPI-CT-INSTALACOES-HIDRAULICAS-EM-PEX.pdf" TargetMode="External"/><Relationship Id="rId6148" Type="http://schemas.openxmlformats.org/officeDocument/2006/relationships/hyperlink" Target="https://www.caixa.gov.br/Downloads/sinapi-cadernos-tecnicos/SINAPI-CT-INSTALACOES-DE-GAS-E-INCENDIO-EM-ACO-E-FERRO-GALVANIZADO.pdf" TargetMode="External"/><Relationship Id="rId7960" Type="http://schemas.openxmlformats.org/officeDocument/2006/relationships/hyperlink" Target="https://www.caixa.gov.br/Downloads/sinapi-cadernos-tecnicos/SINAPI-CT-PISOS.pdf" TargetMode="External"/><Relationship Id="rId5164" Type="http://schemas.openxmlformats.org/officeDocument/2006/relationships/hyperlink" Target="https://www.caixa.gov.br/Downloads/sinapi-cadernos-tecnicos/SINAPI-CT-INSTALACOES-HIDRAULICAS-EM-PEX.pdf" TargetMode="External"/><Relationship Id="rId6215" Type="http://schemas.openxmlformats.org/officeDocument/2006/relationships/hyperlink" Target="https://www.caixa.gov.br/Downloads/sinapi-cadernos-tecnicos/SINAPI-CT-INSTALACOES-DE-GAS-E-INCENDIO-EM-ACO-E-FERRO-GALVANIZADO.pdf" TargetMode="External"/><Relationship Id="rId6562" Type="http://schemas.openxmlformats.org/officeDocument/2006/relationships/hyperlink" Target="https://www.caixa.gov.br/Downloads/sinapi-cadernos-tecnicos/SINAPI-CT-INSTALACOES-EM-COBRE.pdf" TargetMode="External"/><Relationship Id="rId7613" Type="http://schemas.openxmlformats.org/officeDocument/2006/relationships/hyperlink" Target="https://www.caixa.gov.br/Downloads/sinapi-cadernos-tecnicos/SINAPI-CT-PAVIMENTACOES-DIVERSAS-PARALELEPIPEDOS-E-PEDRAS-POLIEDRICAS.pdf" TargetMode="External"/><Relationship Id="rId2758" Type="http://schemas.openxmlformats.org/officeDocument/2006/relationships/hyperlink" Target="https://www.caixa.gov.br/Downloads/sinapi-cadernos-tecnicos/SINAPI-CT-DRENOS.pdf" TargetMode="External"/><Relationship Id="rId3809" Type="http://schemas.openxmlformats.org/officeDocument/2006/relationships/hyperlink" Target="https://www.caixa.gov.br/Downloads/sinapi-cadernos-tecnicos/SINAPI-CT-EXECUCAO-DE-TIRANTES.pdf" TargetMode="External"/><Relationship Id="rId1774" Type="http://schemas.openxmlformats.org/officeDocument/2006/relationships/hyperlink" Target="https://www.caixa.gov.br/Downloads/sinapi-cadernos-tecnicos/SINAPI-CT-CUSTOS-HORARIOS-PRODUTIVO-E-IMPRODUTIVO-DOS-EQUIPAMENTOS.pdf" TargetMode="External"/><Relationship Id="rId2825" Type="http://schemas.openxmlformats.org/officeDocument/2006/relationships/hyperlink" Target="https://www.caixa.gov.br/Downloads/sinapi-cadernos-tecnicos/SINAPI-CT-ELETROCALHAS.pdf" TargetMode="External"/><Relationship Id="rId4180" Type="http://schemas.openxmlformats.org/officeDocument/2006/relationships/hyperlink" Target="https://www.caixa.gov.br/Downloads/sinapi-cadernos-tecnicos/SINAPI-CT-GUARDA-CORPO-CORRIMAO-E-GRADE-PARA-ESQUADRIAS.pdf" TargetMode="External"/><Relationship Id="rId5231" Type="http://schemas.openxmlformats.org/officeDocument/2006/relationships/hyperlink" Target="https://www.caixa.gov.br/Downloads/sinapi-cadernos-tecnicos/SINAPI-CT-INSTALACOES-HIDRAULICAS-EM-PPR.pdf" TargetMode="External"/><Relationship Id="rId8387" Type="http://schemas.openxmlformats.org/officeDocument/2006/relationships/hyperlink" Target="https://www.caixa.gov.br/Downloads/sinapi-cadernos-tecnicos/SINAPI-CT-RASGOS-E-FIXACOES.pdf" TargetMode="External"/><Relationship Id="rId9438" Type="http://schemas.openxmlformats.org/officeDocument/2006/relationships/hyperlink" Target="https://www.caixa.gov.br/Downloads/sinapi-cadernos-tecnicos/SINAPI-CT-VERGAS-CONTRAVERGAS-E-FIXACAO-DE-ALVENARIA.pdf" TargetMode="External"/><Relationship Id="rId66" Type="http://schemas.openxmlformats.org/officeDocument/2006/relationships/hyperlink" Target="https://www.caixa.gov.br/Downloads/sinapi-cadernos-tecnicos/SINAPI-CT-ALVENARIA-DE-VEDACAO.pdf" TargetMode="External"/><Relationship Id="rId1427" Type="http://schemas.openxmlformats.org/officeDocument/2006/relationships/hyperlink" Target="https://www.caixa.gov.br/Downloads/sinapi-cadernos-tecnicos/SINAPI-CT-CUSTOS-HORARIOS-PRODUTIVO-E-IMPRODUTIVO-DOS-EQUIPAMENTOS.pdf" TargetMode="External"/><Relationship Id="rId1841" Type="http://schemas.openxmlformats.org/officeDocument/2006/relationships/hyperlink" Target="https://www.caixa.gov.br/Downloads/sinapi-cadernos-tecnicos/SINAPI-CT-DEMOLICOES-E-REMOCOES.pdf" TargetMode="External"/><Relationship Id="rId4997" Type="http://schemas.openxmlformats.org/officeDocument/2006/relationships/hyperlink" Target="https://www.caixa.gov.br/Downloads/sinapi-cadernos-tecnicos/SINAPI-CT-INSTALACOES-HIDRAULICAS-RESERVACAO-E-BOMBAS-DE-RECALQUE.pdf" TargetMode="External"/><Relationship Id="rId8454" Type="http://schemas.openxmlformats.org/officeDocument/2006/relationships/hyperlink" Target="https://www.caixa.gov.br/Downloads/sinapi-cadernos-tecnicos/SINAPI-CT-RECOMPOSICAO-DE-PAVIMENTOS.pdf" TargetMode="External"/><Relationship Id="rId9505" Type="http://schemas.openxmlformats.org/officeDocument/2006/relationships/hyperlink" Target="https://www.caixa.gov.br/Downloads/sinapi-cadernos-tecnicos/SINAPI-CT-VALVULAS-E-REGISTROS-PARA-SISTEMAS-PREDIAIS.pdf" TargetMode="External"/><Relationship Id="rId3599" Type="http://schemas.openxmlformats.org/officeDocument/2006/relationships/hyperlink" Target="https://www.caixa.gov.br/Downloads/sinapi-cadernos-tecnicos/SINAPI-CT-ESTRUTURA-E-TRAMA-PARA-COBERTURA.pdf" TargetMode="External"/><Relationship Id="rId7056" Type="http://schemas.openxmlformats.org/officeDocument/2006/relationships/hyperlink" Target="https://www.caixa.gov.br/Downloads/sinapi-metodologia/Livro_SINAPI_Calculos_Parametros.pdf" TargetMode="External"/><Relationship Id="rId7470" Type="http://schemas.openxmlformats.org/officeDocument/2006/relationships/hyperlink" Target="https://www.caixa.gov.br/Downloads/sinapi-cadernos-tecnicos/SINAPI-CT-PAREDES-DE-CONCRETO-ARMACAO.pdf" TargetMode="External"/><Relationship Id="rId8107" Type="http://schemas.openxmlformats.org/officeDocument/2006/relationships/hyperlink" Target="https://www.caixa.gov.br/Downloads/sinapi-cadernos-tecnicos/SINAPI-CT-POCOS-DE-VISITA-E-CAIXAS-PARA-BOCAS-DE-LOBO.pdf" TargetMode="External"/><Relationship Id="rId8521" Type="http://schemas.openxmlformats.org/officeDocument/2006/relationships/hyperlink" Target="https://www.caixa.gov.br/Downloads/sinapi-cadernos-tecnicos/SINAPI-CT-REDES-DE-LOGICA-TELEFONIA-E-IMAGEM.pdf" TargetMode="External"/><Relationship Id="rId3666" Type="http://schemas.openxmlformats.org/officeDocument/2006/relationships/hyperlink" Target="https://www.caixa.gov.br/Downloads/sinapi-cadernos-tecnicos/SINAPI-CT-ESTRUTURA-E-TRAMA-PARA-COBERTURA.pdf" TargetMode="External"/><Relationship Id="rId6072" Type="http://schemas.openxmlformats.org/officeDocument/2006/relationships/hyperlink" Target="https://www.caixa.gov.br/Downloads/sinapi-cadernos-tecnicos/SINAPI-CT-INSTALACOES-DE-GAS-E-INCENDIO-EM-ACO-E-FERRO-GALVANIZADO.pdf" TargetMode="External"/><Relationship Id="rId7123" Type="http://schemas.openxmlformats.org/officeDocument/2006/relationships/hyperlink" Target="https://www.caixa.gov.br/Downloads/sinapi-cadernos-tecnicos/SINAPI-CT-LOUCAS-E-METAIS.pdf" TargetMode="External"/><Relationship Id="rId587" Type="http://schemas.openxmlformats.org/officeDocument/2006/relationships/hyperlink" Target="https://www.caixa.gov.br/Downloads/sinapi-cadernos-tecnicos/SINAPI-CT-ASSENTAMENTO-DE-TUBOS-DE-PVC-E-METALICOS-EM-REDES-DE-AGUA.pdf" TargetMode="External"/><Relationship Id="rId2268" Type="http://schemas.openxmlformats.org/officeDocument/2006/relationships/hyperlink" Target="https://www.caixa.gov.br/Downloads/sinapi-cadernos-tecnicos/SINAPI-CT-DEPRECIACAO-JUROS-IMPOSTOS-E-SEGUROS-MANUTENCAO-E-MATERIAIS-NA-OPERACAO-DOS-EQUIPAMENTOS.pdf" TargetMode="External"/><Relationship Id="rId3319" Type="http://schemas.openxmlformats.org/officeDocument/2006/relationships/hyperlink" Target="https://www.caixa.gov.br/Downloads/sinapi-cadernos-tecnicos/SINAPI-CT-ESCORAMENTO-E-PREPARO-DE-FUNDO-DE-VALAS.pdf" TargetMode="External"/><Relationship Id="rId4717" Type="http://schemas.openxmlformats.org/officeDocument/2006/relationships/hyperlink" Target="https://www.caixa.gov.br/Downloads/sinapi-cadernos-tecnicos/SINAPI-CT-INSTALACOES-ELETRICAS-REDE-DE-DISTRIBUICAO.pdf" TargetMode="External"/><Relationship Id="rId9295" Type="http://schemas.openxmlformats.org/officeDocument/2006/relationships/hyperlink" Target="https://www.caixa.gov.br/Downloads/sinapi-cadernos-tecnicos/SINAPI-CT-TRANSPORTE-CARGA-E-DESCARGA-DE-MATERIAIS.pdf" TargetMode="External"/><Relationship Id="rId2682" Type="http://schemas.openxmlformats.org/officeDocument/2006/relationships/hyperlink" Target="https://www.caixa.gov.br/Downloads/sinapi-cadernos-tecnicos/SINAPI-CT-DISSIPADORES-DE-ENERGIA.pdf" TargetMode="External"/><Relationship Id="rId3733" Type="http://schemas.openxmlformats.org/officeDocument/2006/relationships/hyperlink" Target="https://www.caixa.gov.br/Downloads/sinapi-cadernos-tecnicos/SINAPI-CT-ESTRUTURAS-DE-CONTENCAO-PERFIS-PRANCHADOS-CORTINAS-E-MUROS-DE-ARRIMO.pdf" TargetMode="External"/><Relationship Id="rId6889" Type="http://schemas.openxmlformats.org/officeDocument/2006/relationships/hyperlink" Target="https://www.caixa.gov.br/Downloads/sinapi-metodologia/Livro_SINAPI_Calculos_Parametros.pdf" TargetMode="External"/><Relationship Id="rId654" Type="http://schemas.openxmlformats.org/officeDocument/2006/relationships/hyperlink" Target="https://www.caixa.gov.br/Downloads/sinapi-cadernos-tecnicos/SINAPI-CT-ASSENTAMENTO-DE-TUBOS-DE-ESGOTO-OU-DRENAGEM-PLUVIAL-EM-CONCRETO.pdf" TargetMode="External"/><Relationship Id="rId1284" Type="http://schemas.openxmlformats.org/officeDocument/2006/relationships/hyperlink" Target="https://www.caixa.gov.br/Downloads/sinapi-cadernos-tecnicos/SINAPI-CT-CONCRETO-PROJETADO.pdf" TargetMode="External"/><Relationship Id="rId2335" Type="http://schemas.openxmlformats.org/officeDocument/2006/relationships/hyperlink" Target="https://www.caixa.gov.br/Downloads/sinapi-cadernos-tecnicos/SINAPI-CT-DEPRECIACAO-JUROS-IMPOSTOS-E-SEGUROS-MANUTENCAO-E-MATERIAIS-NA-OPERACAO-DOS-EQUIPAMENTOS.pdf" TargetMode="External"/><Relationship Id="rId3800" Type="http://schemas.openxmlformats.org/officeDocument/2006/relationships/hyperlink" Target="https://www.caixa.gov.br/Downloads/sinapi-cadernos-tecnicos/SINAPI-CT-ESTRUTURAS-DE-MADEIRA.pdf" TargetMode="External"/><Relationship Id="rId6956" Type="http://schemas.openxmlformats.org/officeDocument/2006/relationships/hyperlink" Target="https://www.caixa.gov.br/Downloads/sinapi-metodologia/Livro_SINAPI_Calculos_Parametros.pdf" TargetMode="External"/><Relationship Id="rId9362" Type="http://schemas.openxmlformats.org/officeDocument/2006/relationships/hyperlink" Target="https://www.caixa.gov.br/Downloads/sinapi-cadernos-tecnicos/SINAPI-CT-TUBULACAO-FLANGEADA-PARA-REDES-DE-AGUA.pdf" TargetMode="External"/><Relationship Id="rId307" Type="http://schemas.openxmlformats.org/officeDocument/2006/relationships/hyperlink" Target="https://www.caixa.gov.br/Downloads/sinapi-cadernos-tecnicos/SINAPI-CT-ARMACAO-PARA-ESTRUTURAS-DE-CONCRETO-ARMADO.pdf" TargetMode="External"/><Relationship Id="rId721" Type="http://schemas.openxmlformats.org/officeDocument/2006/relationships/hyperlink" Target="https://www.caixa.gov.br/Downloads/sinapi-cadernos-tecnicos/SINAPI-CT-ATERRO-E-REATERRO-DE-VALAS.pdf" TargetMode="External"/><Relationship Id="rId1351" Type="http://schemas.openxmlformats.org/officeDocument/2006/relationships/hyperlink" Target="https://www.caixa.gov.br/Downloads/sinapi-cadernos-tecnicos/SINAPI-CT-CONCRETO-PROTENDIDO.pdf" TargetMode="External"/><Relationship Id="rId2402" Type="http://schemas.openxmlformats.org/officeDocument/2006/relationships/hyperlink" Target="https://www.caixa.gov.br/Downloads/sinapi-cadernos-tecnicos/SINAPI-CT-DEPRECIACAO-JUROS-IMPOSTOS-E-SEGUROS-MANUTENCAO-E-MATERIAIS-NA-OPERACAO-DOS-EQUIPAMENTOS.pdf" TargetMode="External"/><Relationship Id="rId5558" Type="http://schemas.openxmlformats.org/officeDocument/2006/relationships/hyperlink" Target="https://www.caixa.gov.br/Downloads/sinapi-cadernos-tecnicos/SINAPI-CT-INSTALACOES-PREDIAIS-DE-AGUA-FRIA-EM-PVC.pdf" TargetMode="External"/><Relationship Id="rId5972" Type="http://schemas.openxmlformats.org/officeDocument/2006/relationships/hyperlink" Target="https://www.caixa.gov.br/Downloads/sinapi-cadernos-tecnicos/SINAPI-CT-INSTALACOES-DE-GAS-E-INCENDIO-EM-ACO-E-FERRO-GALVANIZADO.pdf" TargetMode="External"/><Relationship Id="rId6609" Type="http://schemas.openxmlformats.org/officeDocument/2006/relationships/hyperlink" Target="https://www.caixa.gov.br/Downloads/sinapi-cadernos-tecnicos/SINAPI-CT-INSTALACOES-PARA-CANTEIROS-DE-OBRAS.pdf" TargetMode="External"/><Relationship Id="rId9015" Type="http://schemas.openxmlformats.org/officeDocument/2006/relationships/hyperlink" Target="https://www.caixa.gov.br/Downloads/sinapi-cadernos-tecnicos/SINAPI-CT-TRANSPORTE-FLUVIAL-CARGA-E-DESCARGA.pdf" TargetMode="External"/><Relationship Id="rId1004" Type="http://schemas.openxmlformats.org/officeDocument/2006/relationships/hyperlink" Target="https://www.caixa.gov.br/Downloads/sinapi-cadernos-tecnicos/SINAPI-CT-BOCAS-PARA-BUEIROS.pdf" TargetMode="External"/><Relationship Id="rId4574" Type="http://schemas.openxmlformats.org/officeDocument/2006/relationships/hyperlink" Target="https://www.caixa.gov.br/Downloads/sinapi-cadernos-tecnicos/SINAPI-CT-INSTALACOES-ELETRICAS-ELETRODUTOS-CONEXOES-E-CONDULETES-APARENTES.pdf" TargetMode="External"/><Relationship Id="rId5625" Type="http://schemas.openxmlformats.org/officeDocument/2006/relationships/hyperlink" Target="https://www.caixa.gov.br/Downloads/sinapi-cadernos-tecnicos/SINAPI-CT-INSTALACOES-PREDIAIS-DE-AGUA-FRIA-EM-PVC.pdf" TargetMode="External"/><Relationship Id="rId8031" Type="http://schemas.openxmlformats.org/officeDocument/2006/relationships/hyperlink" Target="https://www.caixa.gov.br/Downloads/sinapi-cadernos-tecnicos/SINAPI-CT-POSTES-DE-CONCRETO-E-METALICOS.pdf" TargetMode="External"/><Relationship Id="rId3176" Type="http://schemas.openxmlformats.org/officeDocument/2006/relationships/hyperlink" Target="https://www.caixa.gov.br/Downloads/sinapi-cadernos-tecnicos/SINAPI-CT-ESCAVACAO-VERTICAL-A-CEU-ABERTO.pdf" TargetMode="External"/><Relationship Id="rId3590" Type="http://schemas.openxmlformats.org/officeDocument/2006/relationships/hyperlink" Target="https://www.caixa.gov.br/Downloads/sinapi-cadernos-tecnicos/SINAPI-CT-ESTRUTURA-E-TRAMA-PARA-COBERTURA.pdf" TargetMode="External"/><Relationship Id="rId4227" Type="http://schemas.openxmlformats.org/officeDocument/2006/relationships/hyperlink" Target="https://www.caixa.gov.br/Downloads/sinapi-cadernos-tecnicos/SINAPI-CT-GUIAS-E-SARJETAS.pdf" TargetMode="External"/><Relationship Id="rId7797" Type="http://schemas.openxmlformats.org/officeDocument/2006/relationships/hyperlink" Target="https://www.caixa.gov.br/Downloads/sinapi-cadernos-tecnicos/SINAPI-CT-PINTURA-EXTERNA.pdf" TargetMode="External"/><Relationship Id="rId2192" Type="http://schemas.openxmlformats.org/officeDocument/2006/relationships/hyperlink" Target="https://www.caixa.gov.br/Downloads/sinapi-cadernos-tecnicos/SINAPI-CT-DEPRECIACAO-JUROS-IMPOSTOS-E-SEGUROS-MANUTENCAO-E-MATERIAIS-NA-OPERACAO-DOS-EQUIPAMENTOS.pdf" TargetMode="External"/><Relationship Id="rId3243" Type="http://schemas.openxmlformats.org/officeDocument/2006/relationships/hyperlink" Target="https://www.caixa.gov.br/Downloads/sinapi-cadernos-tecnicos/SINAPI-CT-ESCAVACAO-DE-VALAS.pdf" TargetMode="External"/><Relationship Id="rId4641" Type="http://schemas.openxmlformats.org/officeDocument/2006/relationships/hyperlink" Target="https://www.caixa.gov.br/Downloads/sinapi-cadernos-tecnicos/SINAPI-CT-INSTALACOES-ELETRICAS-QUADROS-CABOS-DISJUNTORES-CONTATORES-E-BARRAMENTOS-BLINDADOS.pdf" TargetMode="External"/><Relationship Id="rId6399" Type="http://schemas.openxmlformats.org/officeDocument/2006/relationships/hyperlink" Target="https://www.caixa.gov.br/Downloads/sinapi-cadernos-tecnicos/SINAPI-CT-INSTALACOES-EM-COBRE.pdf" TargetMode="External"/><Relationship Id="rId8848" Type="http://schemas.openxmlformats.org/officeDocument/2006/relationships/hyperlink" Target="https://www.caixa.gov.br/Downloads/sinapi-cadernos-tecnicos/SINAPI-CT-SISTEMAS-DE-MEDICAO.pdf" TargetMode="External"/><Relationship Id="rId164" Type="http://schemas.openxmlformats.org/officeDocument/2006/relationships/hyperlink" Target="https://www.caixa.gov.br/Downloads/sinapi-cadernos-tecnicos/SINAPI-CT-ARGAMASSAS.pdf" TargetMode="External"/><Relationship Id="rId7864" Type="http://schemas.openxmlformats.org/officeDocument/2006/relationships/hyperlink" Target="https://www.caixa.gov.br/Downloads/sinapi-cadernos-tecnicos/SINAPI-CT-PINTURA-EM-SUPERFICIES-METALICAS.pdf" TargetMode="External"/><Relationship Id="rId8915" Type="http://schemas.openxmlformats.org/officeDocument/2006/relationships/hyperlink" Target="https://www.caixa.gov.br/Downloads/sinapi-cadernos-tecnicos/SINAPI-CT-TELHAMENTO-PARA-COBERTURA.pdf" TargetMode="External"/><Relationship Id="rId3310" Type="http://schemas.openxmlformats.org/officeDocument/2006/relationships/hyperlink" Target="https://www.caixa.gov.br/Downloads/sinapi-cadernos-tecnicos/SINAPI-CT-ESCAVACAO-EM-MATERIAL-DE-3&#170;-CATEGORIA.pdf" TargetMode="External"/><Relationship Id="rId5068" Type="http://schemas.openxmlformats.org/officeDocument/2006/relationships/hyperlink" Target="https://www.caixa.gov.br/Downloads/sinapi-cadernos-tecnicos/SINAPI-CT-INSTALACOES-HIDRAULICAS-RESERVACAO-E-BOMBAS-DE-RECALQUE.pdf" TargetMode="External"/><Relationship Id="rId6466" Type="http://schemas.openxmlformats.org/officeDocument/2006/relationships/hyperlink" Target="https://www.caixa.gov.br/Downloads/sinapi-cadernos-tecnicos/SINAPI-CT-INSTALACOES-EM-COBRE.pdf" TargetMode="External"/><Relationship Id="rId6880" Type="http://schemas.openxmlformats.org/officeDocument/2006/relationships/hyperlink" Target="https://www.caixa.gov.br/Downloads/sinapi-metodologia/Livro_SINAPI_Calculos_Parametros.pdf" TargetMode="External"/><Relationship Id="rId7517" Type="http://schemas.openxmlformats.org/officeDocument/2006/relationships/hyperlink" Target="https://www.caixa.gov.br/Downloads/sinapi-cadernos-tecnicos/SINAPI-CT-PAREDES-DE-CONCRETO-ESTUCAMENTO.pdf" TargetMode="External"/><Relationship Id="rId7931" Type="http://schemas.openxmlformats.org/officeDocument/2006/relationships/hyperlink" Target="https://www.caixa.gov.br/Downloads/sinapi-cadernos-tecnicos/SINAPI-CT-PINTURA-PARA-PISOS-E-PARA-SINALIZACAO-HORIZONTAL-E-VERTICAL.pdf" TargetMode="External"/><Relationship Id="rId231" Type="http://schemas.openxmlformats.org/officeDocument/2006/relationships/hyperlink" Target="https://www.caixa.gov.br/Downloads/sinapi-cadernos-tecnicos/SINAPI-CT-ARGAMASSAS.pdf" TargetMode="External"/><Relationship Id="rId5482" Type="http://schemas.openxmlformats.org/officeDocument/2006/relationships/hyperlink" Target="https://www.caixa.gov.br/Downloads/sinapi-cadernos-tecnicos/SINAPI-CT-INSTALACOES-PREDIAIS-DE-AGUA-FRIA-EM-PVC.pdf" TargetMode="External"/><Relationship Id="rId6119" Type="http://schemas.openxmlformats.org/officeDocument/2006/relationships/hyperlink" Target="https://www.caixa.gov.br/Downloads/sinapi-cadernos-tecnicos/SINAPI-CT-INSTALACOES-DE-GAS-E-INCENDIO-EM-ACO-E-FERRO-GALVANIZADO.pdf" TargetMode="External"/><Relationship Id="rId6533" Type="http://schemas.openxmlformats.org/officeDocument/2006/relationships/hyperlink" Target="https://www.caixa.gov.br/Downloads/sinapi-cadernos-tecnicos/SINAPI-CT-INSTALACOES-EM-COBRE.pdf" TargetMode="External"/><Relationship Id="rId1678" Type="http://schemas.openxmlformats.org/officeDocument/2006/relationships/hyperlink" Target="https://www.caixa.gov.br/Downloads/sinapi-cadernos-tecnicos/SINAPI-CT-CUSTOS-HORARIOS-PRODUTIVO-E-IMPRODUTIVO-DOS-EQUIPAMENTOS.pdf" TargetMode="External"/><Relationship Id="rId2729" Type="http://schemas.openxmlformats.org/officeDocument/2006/relationships/hyperlink" Target="https://www.caixa.gov.br/Downloads/sinapi-cadernos-tecnicos/SINAPI-CT-DRENOS.pdf" TargetMode="External"/><Relationship Id="rId4084" Type="http://schemas.openxmlformats.org/officeDocument/2006/relationships/hyperlink" Target="https://www.caixa.gov.br/Downloads/sinapi-cadernos-tecnicos/SINAPI-CT-FORMAS-PARA-PILARES-CIRCULARES.pdf" TargetMode="External"/><Relationship Id="rId5135" Type="http://schemas.openxmlformats.org/officeDocument/2006/relationships/hyperlink" Target="https://www.caixa.gov.br/Downloads/sinapi-cadernos-tecnicos/SINAPI-CT-INSTALACOES-HIDRAULICAS-EM-PEX.pdf" TargetMode="External"/><Relationship Id="rId6600" Type="http://schemas.openxmlformats.org/officeDocument/2006/relationships/hyperlink" Target="https://www.caixa.gov.br/Downloads/sinapi-cadernos-tecnicos/SINAPI-CT-INSTALACOES-PARA-CANTEIROS-DE-OBRAS.pdf" TargetMode="External"/><Relationship Id="rId4151" Type="http://schemas.openxmlformats.org/officeDocument/2006/relationships/hyperlink" Target="https://www.caixa.gov.br/Downloads/sinapi-cadernos-tecnicos/SINAPI-CT-GESSO.pdf" TargetMode="External"/><Relationship Id="rId5202" Type="http://schemas.openxmlformats.org/officeDocument/2006/relationships/hyperlink" Target="https://www.caixa.gov.br/Downloads/sinapi-cadernos-tecnicos/SINAPI-CT-INSTALACOES-HIDRAULICAS-EM-PEX.pdf" TargetMode="External"/><Relationship Id="rId8358" Type="http://schemas.openxmlformats.org/officeDocument/2006/relationships/hyperlink" Target="https://www.caixa.gov.br/Downloads/sinapi-cadernos-tecnicos/SINAPI-CT-RASGOS-E-FIXACOES.pdf" TargetMode="External"/><Relationship Id="rId9409" Type="http://schemas.openxmlformats.org/officeDocument/2006/relationships/hyperlink" Target="https://www.caixa.gov.br/Downloads/sinapi-cadernos-tecnicos/SINAPI-CT-USINAGENS.pdf" TargetMode="External"/><Relationship Id="rId1745" Type="http://schemas.openxmlformats.org/officeDocument/2006/relationships/hyperlink" Target="https://www.caixa.gov.br/Downloads/sinapi-cadernos-tecnicos/SINAPI-CT-CUSTOS-HORARIOS-PRODUTIVO-E-IMPRODUTIVO-DOS-EQUIPAMENTOS.pdf" TargetMode="External"/><Relationship Id="rId7374" Type="http://schemas.openxmlformats.org/officeDocument/2006/relationships/hyperlink" Target="https://www.caixa.gov.br/Downloads/sinapi-cadernos-tecnicos/SINAPI-CT-MASSA-UNICA-INTERNA.pdf" TargetMode="External"/><Relationship Id="rId8425" Type="http://schemas.openxmlformats.org/officeDocument/2006/relationships/hyperlink" Target="https://www.caixa.gov.br/Downloads/sinapi-cadernos-tecnicos/SINAPI-CT-RECOMPOSICAO-DE-PAVIMENTOS.pdf" TargetMode="External"/><Relationship Id="rId8772" Type="http://schemas.openxmlformats.org/officeDocument/2006/relationships/hyperlink" Target="https://www.caixa.gov.br/Downloads/sinapi-cadernos-tecnicos/SINAPI-CT-SINALIZACAO-VERTICAL-VIARIA.pdf" TargetMode="External"/><Relationship Id="rId37" Type="http://schemas.openxmlformats.org/officeDocument/2006/relationships/hyperlink" Target="https://www.caixa.gov.br/Downloads/sinapi-cadernos-tecnicos/SINAPI-CT-ALVENARIA-DE-VEDACAO.pdf" TargetMode="External"/><Relationship Id="rId1812" Type="http://schemas.openxmlformats.org/officeDocument/2006/relationships/hyperlink" Target="https://www.caixa.gov.br/Downloads/sinapi-cadernos-tecnicos/SINAPI-CT-DEMOLICOES-E-REMOCOES.pdf" TargetMode="External"/><Relationship Id="rId4968" Type="http://schemas.openxmlformats.org/officeDocument/2006/relationships/hyperlink" Target="https://www.caixa.gov.br/Downloads/sinapi-cadernos-tecnicos/SINAPI-CT-INSTALACOES-HIDRAULICAS-RESERVACAO-E-BOMBAS-DE-RECALQUE.pdf" TargetMode="External"/><Relationship Id="rId7027" Type="http://schemas.openxmlformats.org/officeDocument/2006/relationships/hyperlink" Target="https://www.caixa.gov.br/Downloads/sinapi-metodologia/Livro_SINAPI_Calculos_Parametros.pdf" TargetMode="External"/><Relationship Id="rId3984" Type="http://schemas.openxmlformats.org/officeDocument/2006/relationships/hyperlink" Target="https://www.caixa.gov.br/Downloads/sinapi-cadernos-tecnicos/SINAPI-CT-FORMAS-PARA-ESTRUTURAS-DE-CONCRETO-ARMADO.pdf" TargetMode="External"/><Relationship Id="rId6390" Type="http://schemas.openxmlformats.org/officeDocument/2006/relationships/hyperlink" Target="https://www.caixa.gov.br/Downloads/sinapi-cadernos-tecnicos/SINAPI-CT-INSTALACOES-EM-COBRE.pdf" TargetMode="External"/><Relationship Id="rId7441" Type="http://schemas.openxmlformats.org/officeDocument/2006/relationships/hyperlink" Target="https://www.caixa.gov.br/Downloads/sinapi-cadernos-tecnicos/SINAPI-CT-PAISAGISMO-PLANTIO.pdf" TargetMode="External"/><Relationship Id="rId9199" Type="http://schemas.openxmlformats.org/officeDocument/2006/relationships/hyperlink" Target="https://www.caixa.gov.br/Downloads/sinapi-cadernos-tecnicos/SINAPI-CT-TRANSPORTE-CARGA-E-DESCARGA-DE-MATERIAIS.pdf" TargetMode="External"/><Relationship Id="rId2586" Type="http://schemas.openxmlformats.org/officeDocument/2006/relationships/hyperlink" Target="https://www.caixa.gov.br/Downloads/sinapi-cadernos-tecnicos/SINAPI-CT-DEPRECIACAO-JUROS-IMPOSTOS-E-SEGUROS-MANUTENCAO-E-MATERIAIS-NA-OPERACAO-DOS-EQUIPAMENTOS.pdf" TargetMode="External"/><Relationship Id="rId3637" Type="http://schemas.openxmlformats.org/officeDocument/2006/relationships/hyperlink" Target="https://www.caixa.gov.br/Downloads/sinapi-cadernos-tecnicos/SINAPI-CT-ESTRUTURA-E-TRAMA-PARA-COBERTURA.pdf" TargetMode="External"/><Relationship Id="rId6043" Type="http://schemas.openxmlformats.org/officeDocument/2006/relationships/hyperlink" Target="https://www.caixa.gov.br/Downloads/sinapi-cadernos-tecnicos/SINAPI-CT-INSTALACOES-DE-GAS-E-INCENDIO-EM-ACO-E-FERRO-GALVANIZADO.pdf" TargetMode="External"/><Relationship Id="rId558" Type="http://schemas.openxmlformats.org/officeDocument/2006/relationships/hyperlink" Target="https://www.caixa.gov.br/Downloads/sinapi-cadernos-tecnicos/SINAPI-CT-ASSENTAMENTO-DE-TUBOS-DE-PVC-E-METALICOS-EM-REDES-DE-AGUA.pdf" TargetMode="External"/><Relationship Id="rId972" Type="http://schemas.openxmlformats.org/officeDocument/2006/relationships/hyperlink" Target="https://www.caixa.gov.br/Downloads/sinapi-cadernos-tecnicos/SINAPI-CT-ATERROS-BASES-SUB-BASES-E-IMPRIMACOES.pdf" TargetMode="External"/><Relationship Id="rId1188" Type="http://schemas.openxmlformats.org/officeDocument/2006/relationships/hyperlink" Target="https://www.caixa.gov.br/Downloads/sinapi-cadernos-tecnicos/SINAPI-CT-CANALETAS-GRELHAS-E-CAIXAS-COM-GRELHA-PARA-DRENAGEM.pdf" TargetMode="External"/><Relationship Id="rId2239" Type="http://schemas.openxmlformats.org/officeDocument/2006/relationships/hyperlink" Target="https://www.caixa.gov.br/Downloads/sinapi-cadernos-tecnicos/SINAPI-CT-DEPRECIACAO-JUROS-IMPOSTOS-E-SEGUROS-MANUTENCAO-E-MATERIAIS-NA-OPERACAO-DOS-EQUIPAMENTOS.pdf" TargetMode="External"/><Relationship Id="rId2653" Type="http://schemas.openxmlformats.org/officeDocument/2006/relationships/hyperlink" Target="https://www.caixa.gov.br/Downloads/sinapi-cadernos-tecnicos/SINAPI-CT-DEPRECIACAO-JUROS-IMPOSTOS-E-SEGUROS-MANUTENCAO-E-MATERIAIS-NA-OPERACAO-DOS-EQUIPAMENTOS.pdf" TargetMode="External"/><Relationship Id="rId3704" Type="http://schemas.openxmlformats.org/officeDocument/2006/relationships/hyperlink" Target="https://www.caixa.gov.br/Downloads/sinapi-cadernos-tecnicos/SINAPI-CT-ESTRUTURAS-PRE-FABRICADAS-E-PRE-MOLDADAS.pdf" TargetMode="External"/><Relationship Id="rId6110" Type="http://schemas.openxmlformats.org/officeDocument/2006/relationships/hyperlink" Target="https://www.caixa.gov.br/Downloads/sinapi-cadernos-tecnicos/SINAPI-CT-INSTALACOES-DE-GAS-E-INCENDIO-EM-ACO-E-FERRO-GALVANIZADO.pdf" TargetMode="External"/><Relationship Id="rId9266" Type="http://schemas.openxmlformats.org/officeDocument/2006/relationships/hyperlink" Target="https://www.caixa.gov.br/Downloads/sinapi-cadernos-tecnicos/SINAPI-CT-TRANSPORTE-CARGA-E-DESCARGA-DE-MATERIAIS.pdf" TargetMode="External"/><Relationship Id="rId625" Type="http://schemas.openxmlformats.org/officeDocument/2006/relationships/hyperlink" Target="https://www.caixa.gov.br/Downloads/sinapi-cadernos-tecnicos/SINAPI-CT-ASSENTAMENTO-DE-TUBOS-DE-PVC-E-METALICOS-EM-REDES-DE-AGUA.pdf" TargetMode="External"/><Relationship Id="rId1255" Type="http://schemas.openxmlformats.org/officeDocument/2006/relationships/hyperlink" Target="https://www.caixa.gov.br/Downloads/sinapi-cadernos-tecnicos/SINAPI-CT-CHAPISCO.pdf" TargetMode="External"/><Relationship Id="rId2306" Type="http://schemas.openxmlformats.org/officeDocument/2006/relationships/hyperlink" Target="https://www.caixa.gov.br/Downloads/sinapi-cadernos-tecnicos/SINAPI-CT-DEPRECIACAO-JUROS-IMPOSTOS-E-SEGUROS-MANUTENCAO-E-MATERIAIS-NA-OPERACAO-DOS-EQUIPAMENTOS.pdf" TargetMode="External"/><Relationship Id="rId5876" Type="http://schemas.openxmlformats.org/officeDocument/2006/relationships/hyperlink" Target="https://www.caixa.gov.br/Downloads/sinapi-cadernos-tecnicos/SINAPI-CT-INSTALACOES-DE-DIVISORIAS-DIVERSAS.pdf" TargetMode="External"/><Relationship Id="rId8282" Type="http://schemas.openxmlformats.org/officeDocument/2006/relationships/hyperlink" Target="https://www.caixa.gov.br/Downloads/sinapi-cadernos-tecnicos/SINAPI-CT-RADIER-PISO-DE-CONCRETO-E-LAJE-SOBRE-SOLO.pdf" TargetMode="External"/><Relationship Id="rId9333" Type="http://schemas.openxmlformats.org/officeDocument/2006/relationships/hyperlink" Target="https://www.caixa.gov.br/Downloads/sinapi-cadernos-tecnicos/SINAPI-CT-TUBULACAO-FLANGEADA-PARA-REDES-DE-AGUA.pdf" TargetMode="External"/><Relationship Id="rId1322" Type="http://schemas.openxmlformats.org/officeDocument/2006/relationships/hyperlink" Target="https://www.caixa.gov.br/Downloads/sinapi-cadernos-tecnicos/SINAPI-CT-CONCRETO-PROTENDIDO.pdf" TargetMode="External"/><Relationship Id="rId2720" Type="http://schemas.openxmlformats.org/officeDocument/2006/relationships/hyperlink" Target="https://www.caixa.gov.br/Downloads/sinapi-cadernos-tecnicos/SINAPI-CT-DRENOS.pdf" TargetMode="External"/><Relationship Id="rId4478" Type="http://schemas.openxmlformats.org/officeDocument/2006/relationships/hyperlink" Target="https://www.caixa.gov.br/Downloads/sinapi-cadernos-tecnicos/SINAPI-CT-INSTALACOES-ELETRICAS-ELETRODUTOS-EMBUTIDOS-CABOS-CAIXAS-TOMADAS-E-INTERRUPTORES.pdf" TargetMode="External"/><Relationship Id="rId5529" Type="http://schemas.openxmlformats.org/officeDocument/2006/relationships/hyperlink" Target="https://www.caixa.gov.br/Downloads/sinapi-cadernos-tecnicos/SINAPI-CT-INSTALACOES-PREDIAIS-DE-AGUA-FRIA-EM-PVC.pdf" TargetMode="External"/><Relationship Id="rId6927" Type="http://schemas.openxmlformats.org/officeDocument/2006/relationships/hyperlink" Target="https://www.caixa.gov.br/Downloads/sinapi-metodologia/Livro_SINAPI_Calculos_Parametros.pdf" TargetMode="External"/><Relationship Id="rId9400" Type="http://schemas.openxmlformats.org/officeDocument/2006/relationships/hyperlink" Target="https://www.caixa.gov.br/Downloads/sinapi-cadernos-tecnicos/SINAPI-CT-TUBULOES.pdf" TargetMode="External"/><Relationship Id="rId4892" Type="http://schemas.openxmlformats.org/officeDocument/2006/relationships/hyperlink" Target="https://www.caixa.gov.br/Downloads/sinapi-cadernos-tecnicos/SINAPI-CT-INSTALACOES-HIDRAULICAS-RESERVACAO-E-BOMBAS-DE-RECALQUE.pdf" TargetMode="External"/><Relationship Id="rId5943" Type="http://schemas.openxmlformats.org/officeDocument/2006/relationships/hyperlink" Target="https://www.caixa.gov.br/Downloads/sinapi-cadernos-tecnicos/SINAPI-CT-INSTALACOES-DE-GAS-E-INCENDIO-EM-ACO-E-FERRO-GALVANIZADO.pdf" TargetMode="External"/><Relationship Id="rId8002" Type="http://schemas.openxmlformats.org/officeDocument/2006/relationships/hyperlink" Target="https://www.caixa.gov.br/Downloads/sinapi-cadernos-tecnicos/SINAPI-CT-POSTES-DE-CONCRETO-E-METALICOS.pdf" TargetMode="External"/><Relationship Id="rId2096" Type="http://schemas.openxmlformats.org/officeDocument/2006/relationships/hyperlink" Target="https://www.caixa.gov.br/Downloads/sinapi-cadernos-tecnicos/SINAPI-CT-DEPRECIACAO-JUROS-IMPOSTOS-E-SEGUROS-MANUTENCAO-E-MATERIAIS-NA-OPERACAO-DOS-EQUIPAMENTOS.pdf" TargetMode="External"/><Relationship Id="rId3494" Type="http://schemas.openxmlformats.org/officeDocument/2006/relationships/hyperlink" Target="https://www.caixa.gov.br/Downloads/sinapi-cadernos-tecnicos/SINAPI-CT-ESQUADRIAS-PORTAS.pdf" TargetMode="External"/><Relationship Id="rId4545" Type="http://schemas.openxmlformats.org/officeDocument/2006/relationships/hyperlink" Target="https://www.caixa.gov.br/Downloads/sinapi-cadernos-tecnicos/SINAPI-CT-INSTALACOES-ELETRICAS-ELETRODUTOS-CONEXOES-E-CONDULETES-APARENTES.pdf" TargetMode="External"/><Relationship Id="rId3147" Type="http://schemas.openxmlformats.org/officeDocument/2006/relationships/hyperlink" Target="https://www.caixa.gov.br/Downloads/sinapi-cadernos-tecnicos/SINAPI-CT-ESCAVACAO-HORIZONTAL.pdf" TargetMode="External"/><Relationship Id="rId3561" Type="http://schemas.openxmlformats.org/officeDocument/2006/relationships/hyperlink" Target="https://www.caixa.gov.br/Downloads/sinapi-cadernos-tecnicos/SINAPI-CT-ESTACAS-METALICAS.pdf" TargetMode="External"/><Relationship Id="rId4612" Type="http://schemas.openxmlformats.org/officeDocument/2006/relationships/hyperlink" Target="https://www.caixa.gov.br/Downloads/sinapi-cadernos-tecnicos/SINAPI-CT-INSTALACOES-ELETRICAS-QUADROS-CABOS-DISJUNTORES-CONTATORES-E-BARRAMENTOS-BLINDADOS.pdf" TargetMode="External"/><Relationship Id="rId7768" Type="http://schemas.openxmlformats.org/officeDocument/2006/relationships/hyperlink" Target="https://www.caixa.gov.br/Downloads/sinapi-cadernos-tecnicos/SINAPI-CT-PINTURA-EXTERNA.pdf" TargetMode="External"/><Relationship Id="rId8819" Type="http://schemas.openxmlformats.org/officeDocument/2006/relationships/hyperlink" Target="https://www.caixa.gov.br/Downloads/sinapi-cadernos-tecnicos/SINAPI-CT-SISTEMA-DE-PROTECAO-CONTRA-DESCARGAS-ATMOSFERICAS-SPDA.pdf" TargetMode="External"/><Relationship Id="rId482" Type="http://schemas.openxmlformats.org/officeDocument/2006/relationships/hyperlink" Target="https://www.caixa.gov.br/Downloads/sinapi-cadernos-tecnicos/SINAPI-CT-ASSENTAMENTO-DE-TUBOS-DE-PVC-E-METALICOS-EM-REDES-DE-AGUA.pdf" TargetMode="External"/><Relationship Id="rId2163" Type="http://schemas.openxmlformats.org/officeDocument/2006/relationships/hyperlink" Target="https://www.caixa.gov.br/Downloads/sinapi-cadernos-tecnicos/SINAPI-CT-DEPRECIACAO-JUROS-IMPOSTOS-E-SEGUROS-MANUTENCAO-E-MATERIAIS-NA-OPERACAO-DOS-EQUIPAMENTOS.pdf" TargetMode="External"/><Relationship Id="rId3214" Type="http://schemas.openxmlformats.org/officeDocument/2006/relationships/hyperlink" Target="https://www.caixa.gov.br/Downloads/sinapi-cadernos-tecnicos/SINAPI-CT-ESCAVACAO-VERTICAL-A-CEU-ABERTO.pdf" TargetMode="External"/><Relationship Id="rId6784" Type="http://schemas.openxmlformats.org/officeDocument/2006/relationships/hyperlink" Target="https://www.caixa.gov.br/Downloads/sinapi-metodologia/Livro_SINAPI_Calculos_Parametros.pdf" TargetMode="External"/><Relationship Id="rId7835" Type="http://schemas.openxmlformats.org/officeDocument/2006/relationships/hyperlink" Target="https://www.caixa.gov.br/Downloads/sinapi-cadernos-tecnicos/SINAPI-CT-PINTURA-EM-MADEIRA.pdf" TargetMode="External"/><Relationship Id="rId9190" Type="http://schemas.openxmlformats.org/officeDocument/2006/relationships/hyperlink" Target="https://www.caixa.gov.br/Downloads/sinapi-cadernos-tecnicos/SINAPI-CT-TRANSPORTE-CARGA-E-DESCARGA-DE-MATERIAIS.pdf" TargetMode="External"/><Relationship Id="rId135" Type="http://schemas.openxmlformats.org/officeDocument/2006/relationships/hyperlink" Target="https://www.caixa.gov.br/Downloads/sinapi-cadernos-tecnicos/SINAPI-CT-ARGAMASSAS.pdf" TargetMode="External"/><Relationship Id="rId2230" Type="http://schemas.openxmlformats.org/officeDocument/2006/relationships/hyperlink" Target="https://www.caixa.gov.br/Downloads/sinapi-cadernos-tecnicos/SINAPI-CT-DEPRECIACAO-JUROS-IMPOSTOS-E-SEGUROS-MANUTENCAO-E-MATERIAIS-NA-OPERACAO-DOS-EQUIPAMENTOS.pdf" TargetMode="External"/><Relationship Id="rId5386" Type="http://schemas.openxmlformats.org/officeDocument/2006/relationships/hyperlink" Target="https://www.caixa.gov.br/Downloads/sinapi-cadernos-tecnicos/SINAPI-CT-INSTALACOES-PREDIAIS-DE-ESGOTO-TUBOS-E-CONEXOES.pdf" TargetMode="External"/><Relationship Id="rId6437" Type="http://schemas.openxmlformats.org/officeDocument/2006/relationships/hyperlink" Target="https://www.caixa.gov.br/Downloads/sinapi-cadernos-tecnicos/SINAPI-CT-INSTALACOES-EM-COBRE.pdf" TargetMode="External"/><Relationship Id="rId202" Type="http://schemas.openxmlformats.org/officeDocument/2006/relationships/hyperlink" Target="https://www.caixa.gov.br/Downloads/sinapi-cadernos-tecnicos/SINAPI-CT-ARGAMASSAS.pdf" TargetMode="External"/><Relationship Id="rId5039" Type="http://schemas.openxmlformats.org/officeDocument/2006/relationships/hyperlink" Target="https://www.caixa.gov.br/Downloads/sinapi-cadernos-tecnicos/SINAPI-CT-INSTALACOES-HIDRAULICAS-RESERVACAO-E-BOMBAS-DE-RECALQUE.pdf" TargetMode="External"/><Relationship Id="rId5453" Type="http://schemas.openxmlformats.org/officeDocument/2006/relationships/hyperlink" Target="https://www.caixa.gov.br/Downloads/sinapi-cadernos-tecnicos/SINAPI-CT-INSTALACOES-PREDIAIS-DE-AGUA-FRIA-EM-PVC.pdf" TargetMode="External"/><Relationship Id="rId6504" Type="http://schemas.openxmlformats.org/officeDocument/2006/relationships/hyperlink" Target="https://www.caixa.gov.br/Downloads/sinapi-cadernos-tecnicos/SINAPI-CT-INSTALACOES-EM-COBRE.pdf" TargetMode="External"/><Relationship Id="rId6851" Type="http://schemas.openxmlformats.org/officeDocument/2006/relationships/hyperlink" Target="https://www.caixa.gov.br/Downloads/sinapi-metodologia/Livro_SINAPI_Calculos_Parametros.pdf" TargetMode="External"/><Relationship Id="rId7902" Type="http://schemas.openxmlformats.org/officeDocument/2006/relationships/hyperlink" Target="https://www.caixa.gov.br/Downloads/sinapi-cadernos-tecnicos/SINAPI-CT-PINTURA-EM-SUPERFICIES-METALICAS.pdf" TargetMode="External"/><Relationship Id="rId1996" Type="http://schemas.openxmlformats.org/officeDocument/2006/relationships/hyperlink" Target="https://www.caixa.gov.br/Downloads/sinapi-cadernos-tecnicos/SINAPI-CT-DEPRECIACAO-JUROS-IMPOSTOS-E-SEGUROS-MANUTENCAO-E-MATERIAIS-NA-OPERACAO-DOS-EQUIPAMENTOS.pdf" TargetMode="External"/><Relationship Id="rId4055" Type="http://schemas.openxmlformats.org/officeDocument/2006/relationships/hyperlink" Target="https://www.caixa.gov.br/Downloads/sinapi-cadernos-tecnicos/SINAPI-CT-FORMAS-PARA-ESTRUTURAS-DE-CONCRETO-ARMADO.pdf" TargetMode="External"/><Relationship Id="rId5106" Type="http://schemas.openxmlformats.org/officeDocument/2006/relationships/hyperlink" Target="https://www.caixa.gov.br/Downloads/sinapi-cadernos-tecnicos/SINAPI-CT-INSTALACOES-HIDRAULICAS-EM-PEX.pdf" TargetMode="External"/><Relationship Id="rId1649" Type="http://schemas.openxmlformats.org/officeDocument/2006/relationships/hyperlink" Target="https://www.caixa.gov.br/Downloads/sinapi-cadernos-tecnicos/SINAPI-CT-CUSTOS-HORARIOS-PRODUTIVO-E-IMPRODUTIVO-DOS-EQUIPAMENTOS.pdf" TargetMode="External"/><Relationship Id="rId3071" Type="http://schemas.openxmlformats.org/officeDocument/2006/relationships/hyperlink" Target="https://www.caixa.gov.br/Downloads/sinapi-cadernos-tecnicos/SINAPI-CT-ESCADAS.pdf" TargetMode="External"/><Relationship Id="rId5520" Type="http://schemas.openxmlformats.org/officeDocument/2006/relationships/hyperlink" Target="https://www.caixa.gov.br/Downloads/sinapi-cadernos-tecnicos/SINAPI-CT-INSTALACOES-PREDIAIS-DE-AGUA-FRIA-EM-PVC.pdf" TargetMode="External"/><Relationship Id="rId7278" Type="http://schemas.openxmlformats.org/officeDocument/2006/relationships/hyperlink" Target="https://www.caixa.gov.br/Downloads/sinapi-cadernos-tecnicos/SINAPI-CT-MASSA-UNICA-EXTERNA.pdf" TargetMode="External"/><Relationship Id="rId8676" Type="http://schemas.openxmlformats.org/officeDocument/2006/relationships/hyperlink" Target="https://www.caixa.gov.br/Downloads/sinapi-cadernos-tecnicos/SINAPI-CT-REDES-DE-AGUA-E-ESGOTO-EM-PEAD-LISO-(TUBOS-E-CONEXOES).pdf" TargetMode="External"/><Relationship Id="rId1716" Type="http://schemas.openxmlformats.org/officeDocument/2006/relationships/hyperlink" Target="https://www.caixa.gov.br/Downloads/sinapi-cadernos-tecnicos/SINAPI-CT-CUSTOS-HORARIOS-PRODUTIVO-E-IMPRODUTIVO-DOS-EQUIPAMENTOS.pdf" TargetMode="External"/><Relationship Id="rId4122" Type="http://schemas.openxmlformats.org/officeDocument/2006/relationships/hyperlink" Target="https://www.caixa.gov.br/Downloads/sinapi-cadernos-tecnicos/SINAPI-CT-GALERIAS-COM-ADUELAS-DE-CONCRETO.pdf" TargetMode="External"/><Relationship Id="rId7692" Type="http://schemas.openxmlformats.org/officeDocument/2006/relationships/hyperlink" Target="https://www.caixa.gov.br/Downloads/sinapi-cadernos-tecnicos/SINAPI-CT-PEITORIS-E-CHAPINS.pdf" TargetMode="External"/><Relationship Id="rId8329" Type="http://schemas.openxmlformats.org/officeDocument/2006/relationships/hyperlink" Target="https://www.caixa.gov.br/Downloads/sinapi-cadernos-tecnicos/SINAPI-CT-RASGOS-E-FIXACOES.pdf" TargetMode="External"/><Relationship Id="rId8743" Type="http://schemas.openxmlformats.org/officeDocument/2006/relationships/hyperlink" Target="https://www.caixa.gov.br/Downloads/sinapi-cadernos-tecnicos/SINAPI-CT-SINALIZACAO-HORIZONTAL-VIARIA.pdf" TargetMode="External"/><Relationship Id="rId3888" Type="http://schemas.openxmlformats.org/officeDocument/2006/relationships/hyperlink" Target="https://www.caixa.gov.br/Downloads/sinapi-cadernos-tecnicos/SINAPI-CT-FOSSAS-E-SUMIDOUROS.pdf" TargetMode="External"/><Relationship Id="rId4939" Type="http://schemas.openxmlformats.org/officeDocument/2006/relationships/hyperlink" Target="https://www.caixa.gov.br/Downloads/sinapi-cadernos-tecnicos/SINAPI-CT-INSTALACOES-HIDRAULICAS-RESERVACAO-E-BOMBAS-DE-RECALQUE.pdf" TargetMode="External"/><Relationship Id="rId6294" Type="http://schemas.openxmlformats.org/officeDocument/2006/relationships/hyperlink" Target="https://www.caixa.gov.br/Downloads/sinapi-cadernos-tecnicos/SINAPI-CT-INSTALACOES-DE-AR-CONDICIONADO.pdf" TargetMode="External"/><Relationship Id="rId7345" Type="http://schemas.openxmlformats.org/officeDocument/2006/relationships/hyperlink" Target="https://www.caixa.gov.br/Downloads/sinapi-cadernos-tecnicos/SINAPI-CT-MASSA-UNICA-INTERNA.pdf" TargetMode="External"/><Relationship Id="rId8810" Type="http://schemas.openxmlformats.org/officeDocument/2006/relationships/hyperlink" Target="https://www.caixa.gov.br/Downloads/sinapi-cadernos-tecnicos/SINAPI-CT-SISTEMA-DE-PROTECAO-CONTRA-DESCARGAS-ATMOSFERICAS-SPDA.pdf" TargetMode="External"/><Relationship Id="rId6361" Type="http://schemas.openxmlformats.org/officeDocument/2006/relationships/hyperlink" Target="https://www.caixa.gov.br/Downloads/sinapi-cadernos-tecnicos/SINAPI-CT-INSTALACOES-EM-COBRE.pdf" TargetMode="External"/><Relationship Id="rId7412" Type="http://schemas.openxmlformats.org/officeDocument/2006/relationships/hyperlink" Target="https://www.caixa.gov.br/Downloads/sinapi-cadernos-tecnicos/SINAPI-CT-MOBILIARIO-URBANO.pdf" TargetMode="External"/><Relationship Id="rId876" Type="http://schemas.openxmlformats.org/officeDocument/2006/relationships/hyperlink" Target="https://www.caixa.gov.br/Downloads/sinapi-cadernos-tecnicos/SINAPI-CT-ATERROS-BASES-SUB-BASES-E-IMPRIMACOES.pdf" TargetMode="External"/><Relationship Id="rId2557" Type="http://schemas.openxmlformats.org/officeDocument/2006/relationships/hyperlink" Target="https://www.caixa.gov.br/Downloads/sinapi-cadernos-tecnicos/SINAPI-CT-DEPRECIACAO-JUROS-IMPOSTOS-E-SEGUROS-MANUTENCAO-E-MATERIAIS-NA-OPERACAO-DOS-EQUIPAMENTOS.pdf" TargetMode="External"/><Relationship Id="rId3608" Type="http://schemas.openxmlformats.org/officeDocument/2006/relationships/hyperlink" Target="https://www.caixa.gov.br/Downloads/sinapi-cadernos-tecnicos/SINAPI-CT-ESTRUTURA-E-TRAMA-PARA-COBERTURA.pdf" TargetMode="External"/><Relationship Id="rId3955" Type="http://schemas.openxmlformats.org/officeDocument/2006/relationships/hyperlink" Target="https://www.caixa.gov.br/Downloads/sinapi-cadernos-tecnicos/SINAPI-CT-FUNDACOES-RASAS-(BLOCOS-SAPATAS-VIGAS-BALDRAME).pdf" TargetMode="External"/><Relationship Id="rId6014" Type="http://schemas.openxmlformats.org/officeDocument/2006/relationships/hyperlink" Target="https://www.caixa.gov.br/Downloads/sinapi-cadernos-tecnicos/SINAPI-CT-INSTALACOES-DE-GAS-E-INCENDIO-EM-ACO-E-FERRO-GALVANIZADO.pdf" TargetMode="External"/><Relationship Id="rId9584" Type="http://schemas.openxmlformats.org/officeDocument/2006/relationships/hyperlink" Target="https://www.caixa.gov.br/Downloads/sinapi-cadernos-tecnicos/SINAPI-CT-VALVULAS-E-REGISTROS-PARA-SISTEMAS-PREDIAIS.pdf" TargetMode="External"/><Relationship Id="rId529" Type="http://schemas.openxmlformats.org/officeDocument/2006/relationships/hyperlink" Target="https://www.caixa.gov.br/Downloads/sinapi-cadernos-tecnicos/SINAPI-CT-ASSENTAMENTO-DE-TUBOS-DE-PVC-E-METALICOS-EM-REDES-DE-AGUA.pdf" TargetMode="External"/><Relationship Id="rId1159" Type="http://schemas.openxmlformats.org/officeDocument/2006/relationships/hyperlink" Target="https://www.caixa.gov.br/Downloads/sinapi-cadernos-tecnicos/SINAPI-CT-CAIXAS-DE-AGUA-PARA-EDIFICACOES.pdf" TargetMode="External"/><Relationship Id="rId2971" Type="http://schemas.openxmlformats.org/officeDocument/2006/relationships/hyperlink" Target="https://www.caixa.gov.br/Downloads/sinapi-cadernos-tecnicos/SINAPI-CT-EQUIPAMENTOS-DE-PROTECAO-COLETIVA.pdf" TargetMode="External"/><Relationship Id="rId5030" Type="http://schemas.openxmlformats.org/officeDocument/2006/relationships/hyperlink" Target="https://www.caixa.gov.br/Downloads/sinapi-cadernos-tecnicos/SINAPI-CT-INSTALACOES-HIDRAULICAS-RESERVACAO-E-BOMBAS-DE-RECALQUE.pdf" TargetMode="External"/><Relationship Id="rId8186" Type="http://schemas.openxmlformats.org/officeDocument/2006/relationships/hyperlink" Target="https://www.caixa.gov.br/Downloads/sinapi-cadernos-tecnicos/SINAPI-CT-POCOS-DE-VISITA-E-CAIXAS-PARA-BOCAS-DE-LOBO.pdf" TargetMode="External"/><Relationship Id="rId9237" Type="http://schemas.openxmlformats.org/officeDocument/2006/relationships/hyperlink" Target="https://www.caixa.gov.br/Downloads/sinapi-cadernos-tecnicos/SINAPI-CT-TRANSPORTE-CARGA-E-DESCARGA-DE-MATERIAIS.pdf" TargetMode="External"/><Relationship Id="rId943" Type="http://schemas.openxmlformats.org/officeDocument/2006/relationships/hyperlink" Target="https://www.caixa.gov.br/Downloads/sinapi-cadernos-tecnicos/SINAPI-CT-ATERROS-BASES-SUB-BASES-E-IMPRIMACOES.pdf" TargetMode="External"/><Relationship Id="rId1573" Type="http://schemas.openxmlformats.org/officeDocument/2006/relationships/hyperlink" Target="https://www.caixa.gov.br/Downloads/sinapi-cadernos-tecnicos/SINAPI-CT-CUSTOS-HORARIOS-PRODUTIVO-E-IMPRODUTIVO-DOS-EQUIPAMENTOS.pdf" TargetMode="External"/><Relationship Id="rId2624" Type="http://schemas.openxmlformats.org/officeDocument/2006/relationships/hyperlink" Target="https://www.caixa.gov.br/Downloads/sinapi-cadernos-tecnicos/SINAPI-CT-DEPRECIACAO-JUROS-IMPOSTOS-E-SEGUROS-MANUTENCAO-E-MATERIAIS-NA-OPERACAO-DOS-EQUIPAMENTOS.pdf" TargetMode="External"/><Relationship Id="rId9651" Type="http://schemas.openxmlformats.org/officeDocument/2006/relationships/hyperlink" Target="https://www.caixa.gov.br/Downloads/sinapi-cadernos-tecnicos/SINAPI-CT-VALVULAS-PARA-REDES-DE-SANEAMENTO.pdf" TargetMode="External"/><Relationship Id="rId1226" Type="http://schemas.openxmlformats.org/officeDocument/2006/relationships/hyperlink" Target="https://www.caixa.gov.br/Downloads/sinapi-cadernos-tecnicos/SINAPI-CT-CERCAS-PROTETORES-E-ALAMBRADOS.pdf" TargetMode="External"/><Relationship Id="rId1640" Type="http://schemas.openxmlformats.org/officeDocument/2006/relationships/hyperlink" Target="https://www.caixa.gov.br/Downloads/sinapi-cadernos-tecnicos/SINAPI-CT-CUSTOS-HORARIOS-PRODUTIVO-E-IMPRODUTIVO-DOS-EQUIPAMENTOS.pdf" TargetMode="External"/><Relationship Id="rId4796" Type="http://schemas.openxmlformats.org/officeDocument/2006/relationships/hyperlink" Target="https://www.caixa.gov.br/Downloads/sinapi-cadernos-tecnicos/SINAPI-CT-INSTALACOES-HIDRAULICAS-RESERVACAO-E-BOMBAS-DE-RECALQUE.pdf" TargetMode="External"/><Relationship Id="rId5847" Type="http://schemas.openxmlformats.org/officeDocument/2006/relationships/hyperlink" Target="https://www.caixa.gov.br/Downloads/sinapi-cadernos-tecnicos/SINAPI-CT-INSTALACOES-PREDIAIS-DE-AGUAS-PLUVIAIS-TUBOS-CONEXOES-CAIXAS-E-RALOS.pdf" TargetMode="External"/><Relationship Id="rId8253" Type="http://schemas.openxmlformats.org/officeDocument/2006/relationships/hyperlink" Target="https://www.caixa.gov.br/Downloads/sinapi-cadernos-tecnicos/SINAPI-CT-PRODUCAO-DE-CONCRETOS-E-ARGAMASSAS-UTILIZANDO-AGREGADO-RECICLADO.pdf" TargetMode="External"/><Relationship Id="rId9304" Type="http://schemas.openxmlformats.org/officeDocument/2006/relationships/hyperlink" Target="https://www.caixa.gov.br/Downloads/sinapi-cadernos-tecnicos/SINAPI-CT-TRANSPORTE-CARGA-E-DESCARGA-DE-MATERIAIS.pdf" TargetMode="External"/><Relationship Id="rId3398" Type="http://schemas.openxmlformats.org/officeDocument/2006/relationships/hyperlink" Target="https://www.caixa.gov.br/Downloads/sinapi-cadernos-tecnicos/SINAPI-CT-ESQUADRIAS-JANELAS.pdf" TargetMode="External"/><Relationship Id="rId4449" Type="http://schemas.openxmlformats.org/officeDocument/2006/relationships/hyperlink" Target="https://www.caixa.gov.br/Downloads/sinapi-cadernos-tecnicos/SINAPI-CT-INSTALACOES-ELETRICAS-ELETRODUTOS-EMBUTIDOS-CABOS-CAIXAS-TOMADAS-E-INTERRUPTORES.pdf" TargetMode="External"/><Relationship Id="rId4863" Type="http://schemas.openxmlformats.org/officeDocument/2006/relationships/hyperlink" Target="https://www.caixa.gov.br/Downloads/sinapi-cadernos-tecnicos/SINAPI-CT-INSTALACOES-HIDRAULICAS-RESERVACAO-E-BOMBAS-DE-RECALQUE.pdf" TargetMode="External"/><Relationship Id="rId5914" Type="http://schemas.openxmlformats.org/officeDocument/2006/relationships/hyperlink" Target="https://www.caixa.gov.br/Downloads/sinapi-cadernos-tecnicos/SINAPI-CT-INSTALACOES-DE-GAS-E-INCENDIO-EM-ACO-E-FERRO-GALVANIZADO.pdf" TargetMode="External"/><Relationship Id="rId8320" Type="http://schemas.openxmlformats.org/officeDocument/2006/relationships/hyperlink" Target="https://www.caixa.gov.br/Downloads/sinapi-cadernos-tecnicos/SINAPI-CT-RASGOS-E-FIXACOES.pdf" TargetMode="External"/><Relationship Id="rId3465" Type="http://schemas.openxmlformats.org/officeDocument/2006/relationships/hyperlink" Target="https://www.caixa.gov.br/Downloads/sinapi-cadernos-tecnicos/SINAPI-CT-ESQUADRIAS-PORTAS.pdf" TargetMode="External"/><Relationship Id="rId4516" Type="http://schemas.openxmlformats.org/officeDocument/2006/relationships/hyperlink" Target="https://www.caixa.gov.br/Downloads/sinapi-cadernos-tecnicos/SINAPI-CT-INSTALACOES-ELETRICAS-ELETRODUTOS-EMBUTIDOS-CABOS-CAIXAS-TOMADAS-E-INTERRUPTORES.pdf" TargetMode="External"/><Relationship Id="rId386" Type="http://schemas.openxmlformats.org/officeDocument/2006/relationships/hyperlink" Target="https://www.caixa.gov.br/Downloads/sinapi-cadernos-tecnicos/SINAPI-CT-ASSENTAMENTO-DE-TUBOS-DE-ESGOTO-EM-PVC-E-PEAD.pdf" TargetMode="External"/><Relationship Id="rId2067" Type="http://schemas.openxmlformats.org/officeDocument/2006/relationships/hyperlink" Target="https://www.caixa.gov.br/Downloads/sinapi-cadernos-tecnicos/SINAPI-CT-DEPRECIACAO-JUROS-IMPOSTOS-E-SEGUROS-MANUTENCAO-E-MATERIAIS-NA-OPERACAO-DOS-EQUIPAMENTOS.pdf" TargetMode="External"/><Relationship Id="rId2481" Type="http://schemas.openxmlformats.org/officeDocument/2006/relationships/hyperlink" Target="https://www.caixa.gov.br/Downloads/sinapi-cadernos-tecnicos/SINAPI-CT-DEPRECIACAO-JUROS-IMPOSTOS-E-SEGUROS-MANUTENCAO-E-MATERIAIS-NA-OPERACAO-DOS-EQUIPAMENTOS.pdf" TargetMode="External"/><Relationship Id="rId3118" Type="http://schemas.openxmlformats.org/officeDocument/2006/relationships/hyperlink" Target="https://www.caixa.gov.br/Downloads/sinapi-cadernos-tecnicos/SINAPI-CT-ESCAVACAO-HORIZONTAL.pdf" TargetMode="External"/><Relationship Id="rId3532" Type="http://schemas.openxmlformats.org/officeDocument/2006/relationships/hyperlink" Target="https://www.caixa.gov.br/Downloads/sinapi-cadernos-tecnicos/SINAPI-CT-ESQUADRIAS-PORTAS.pdf" TargetMode="External"/><Relationship Id="rId4930" Type="http://schemas.openxmlformats.org/officeDocument/2006/relationships/hyperlink" Target="https://www.caixa.gov.br/Downloads/sinapi-cadernos-tecnicos/SINAPI-CT-INSTALACOES-HIDRAULICAS-RESERVACAO-E-BOMBAS-DE-RECALQUE.pdf" TargetMode="External"/><Relationship Id="rId6688" Type="http://schemas.openxmlformats.org/officeDocument/2006/relationships/hyperlink" Target="https://www.caixa.gov.br/Downloads/sinapi-cadernos-tecnicos/SINAPI-CT-LIGACOES-PREDIAIS-DE-AGUA-E-ESGOTO.pdf" TargetMode="External"/><Relationship Id="rId7739" Type="http://schemas.openxmlformats.org/officeDocument/2006/relationships/hyperlink" Target="https://www.caixa.gov.br/Downloads/sinapi-cadernos-tecnicos/SINAPI-CT-PERFURACAO-HORIZONTAL-DIRECIONAL-HDD.pdf" TargetMode="External"/><Relationship Id="rId9094" Type="http://schemas.openxmlformats.org/officeDocument/2006/relationships/hyperlink" Target="https://www.caixa.gov.br/Downloads/sinapi-cadernos-tecnicos/SINAPI-CT-TRANSPORTE-DE-MATERIAIS-DENTRO-DO-CANTEIRO-DE-OBRAS.pdf" TargetMode="External"/><Relationship Id="rId453" Type="http://schemas.openxmlformats.org/officeDocument/2006/relationships/hyperlink" Target="https://www.caixa.gov.br/Downloads/sinapi-cadernos-tecnicos/SINAPI-CT-ASSENTAMENTO-DE-TUBOS-DE-PVC-E-METALICOS-EM-REDES-DE-AGUA.pdf" TargetMode="External"/><Relationship Id="rId1083" Type="http://schemas.openxmlformats.org/officeDocument/2006/relationships/hyperlink" Target="https://www.caixa.gov.br/Downloads/sinapi-cadernos-tecnicos/SINAPI-CT-BOMBAS-HIDRAULICAS-CENTRIFUGAS-HORIZONTAIS-E-SUBMERSIVEIS.pdf" TargetMode="External"/><Relationship Id="rId2134" Type="http://schemas.openxmlformats.org/officeDocument/2006/relationships/hyperlink" Target="https://www.caixa.gov.br/Downloads/sinapi-cadernos-tecnicos/SINAPI-CT-DEPRECIACAO-JUROS-IMPOSTOS-E-SEGUROS-MANUTENCAO-E-MATERIAIS-NA-OPERACAO-DOS-EQUIPAMENTOS.pdf" TargetMode="External"/><Relationship Id="rId9161" Type="http://schemas.openxmlformats.org/officeDocument/2006/relationships/hyperlink" Target="https://www.caixa.gov.br/Downloads/sinapi-cadernos-tecnicos/SINAPI-CT-TRANSPORTE-DE-MATERIAIS-DENTRO-DO-CANTEIRO-DE-OBRAS.pdf" TargetMode="External"/><Relationship Id="rId106" Type="http://schemas.openxmlformats.org/officeDocument/2006/relationships/hyperlink" Target="https://www.caixa.gov.br/Downloads/sinapi-cadernos-tecnicos/SINAPI-CT-ARGAMASSAS.pdf" TargetMode="External"/><Relationship Id="rId1150" Type="http://schemas.openxmlformats.org/officeDocument/2006/relationships/hyperlink" Target="https://www.caixa.gov.br/Downloads/sinapi-cadernos-tecnicos/SINAPI-CT-CAIXAS-DE-AGUA-PARA-EDIFICACOES.pdf" TargetMode="External"/><Relationship Id="rId5357" Type="http://schemas.openxmlformats.org/officeDocument/2006/relationships/hyperlink" Target="https://www.caixa.gov.br/Downloads/sinapi-cadernos-tecnicos/SINAPI-CT-INSTALACOES-PREDIAIS-DE-ESGOTO-TUBOS-E-CONEXOES.pdf" TargetMode="External"/><Relationship Id="rId6755" Type="http://schemas.openxmlformats.org/officeDocument/2006/relationships/hyperlink" Target="https://www.caixa.gov.br/Downloads/sinapi-metodologia/Livro_SINAPI_Calculos_Parametros.pdf" TargetMode="External"/><Relationship Id="rId7806" Type="http://schemas.openxmlformats.org/officeDocument/2006/relationships/hyperlink" Target="https://www.caixa.gov.br/Downloads/sinapi-cadernos-tecnicos/SINAPI-CT-PINTURA-INTERNA.pdf" TargetMode="External"/><Relationship Id="rId520" Type="http://schemas.openxmlformats.org/officeDocument/2006/relationships/hyperlink" Target="https://www.caixa.gov.br/Downloads/sinapi-cadernos-tecnicos/SINAPI-CT-ASSENTAMENTO-DE-TUBOS-DE-PVC-E-METALICOS-EM-REDES-DE-AGUA.pdf" TargetMode="External"/><Relationship Id="rId2201" Type="http://schemas.openxmlformats.org/officeDocument/2006/relationships/hyperlink" Target="https://www.caixa.gov.br/Downloads/sinapi-cadernos-tecnicos/SINAPI-CT-DEPRECIACAO-JUROS-IMPOSTOS-E-SEGUROS-MANUTENCAO-E-MATERIAIS-NA-OPERACAO-DOS-EQUIPAMENTOS.pdf" TargetMode="External"/><Relationship Id="rId5771" Type="http://schemas.openxmlformats.org/officeDocument/2006/relationships/hyperlink" Target="https://www.caixa.gov.br/Downloads/sinapi-cadernos-tecnicos/SINAPI-CT-INSTALACOES-PREDIAIS-DE-AGUA-QUENTE-EM-CPVC.pdf" TargetMode="External"/><Relationship Id="rId6408" Type="http://schemas.openxmlformats.org/officeDocument/2006/relationships/hyperlink" Target="https://www.caixa.gov.br/Downloads/sinapi-cadernos-tecnicos/SINAPI-CT-INSTALACOES-EM-COBRE.pdf" TargetMode="External"/><Relationship Id="rId6822" Type="http://schemas.openxmlformats.org/officeDocument/2006/relationships/hyperlink" Target="https://www.caixa.gov.br/Downloads/sinapi-metodologia/Livro_SINAPI_Calculos_Parametros.pdf" TargetMode="External"/><Relationship Id="rId1967" Type="http://schemas.openxmlformats.org/officeDocument/2006/relationships/hyperlink" Target="https://www.caixa.gov.br/Downloads/sinapi-cadernos-tecnicos/SINAPI-CT-DEPRECIACAO-JUROS-IMPOSTOS-E-SEGUROS-MANUTENCAO-E-MATERIAIS-NA-OPERACAO-DOS-EQUIPAMENTOS.pdf" TargetMode="External"/><Relationship Id="rId4373" Type="http://schemas.openxmlformats.org/officeDocument/2006/relationships/hyperlink" Target="https://www.caixa.gov.br/Downloads/sinapi-cadernos-tecnicos/SINAPI-CT-INSTALACOES-ELETRICAS-ELETRODUTOS-EMBUTIDOS-CABOS-CAIXAS-TOMADAS-E-INTERRUPTORES.pdf" TargetMode="External"/><Relationship Id="rId5424" Type="http://schemas.openxmlformats.org/officeDocument/2006/relationships/hyperlink" Target="https://www.caixa.gov.br/Downloads/sinapi-cadernos-tecnicos/SINAPI-CT-INSTALACOES-PREDIAIS-DE-AGUA-FRIA-EM-PVC.pdf" TargetMode="External"/><Relationship Id="rId8994" Type="http://schemas.openxmlformats.org/officeDocument/2006/relationships/hyperlink" Target="https://www.caixa.gov.br/Downloads/sinapi-cadernos-tecnicos/SINAPI-CT-TRANSPORTE-FLUVIAL-CARGA-E-DESCARGA.pdf" TargetMode="External"/><Relationship Id="rId4026" Type="http://schemas.openxmlformats.org/officeDocument/2006/relationships/hyperlink" Target="https://www.caixa.gov.br/Downloads/sinapi-cadernos-tecnicos/SINAPI-CT-FORMAS-PARA-ESTRUTURAS-DE-CONCRETO-ARMADO.pdf" TargetMode="External"/><Relationship Id="rId4440" Type="http://schemas.openxmlformats.org/officeDocument/2006/relationships/hyperlink" Target="https://www.caixa.gov.br/Downloads/sinapi-cadernos-tecnicos/SINAPI-CT-INSTALACOES-ELETRICAS-ELETRODUTOS-EMBUTIDOS-CABOS-CAIXAS-TOMADAS-E-INTERRUPTORES.pdf" TargetMode="External"/><Relationship Id="rId7596" Type="http://schemas.openxmlformats.org/officeDocument/2006/relationships/hyperlink" Target="https://www.caixa.gov.br/Downloads/sinapi-cadernos-tecnicos/SINAPI-CT-PASSEIOS-DE-CONCRETO.pdf" TargetMode="External"/><Relationship Id="rId8647" Type="http://schemas.openxmlformats.org/officeDocument/2006/relationships/hyperlink" Target="https://www.caixa.gov.br/Downloads/sinapi-cadernos-tecnicos/SINAPI-CT-REDES-DE-AGUA-E-ESGOTO-EM-PEAD-LISO-(TUBOS-E-CONEXOES).pdf" TargetMode="External"/><Relationship Id="rId3042" Type="http://schemas.openxmlformats.org/officeDocument/2006/relationships/hyperlink" Target="https://www.caixa.gov.br/Downloads/sinapi-cadernos-tecnicos/SINAPI-CT-ESCADAS.pdf" TargetMode="External"/><Relationship Id="rId6198" Type="http://schemas.openxmlformats.org/officeDocument/2006/relationships/hyperlink" Target="https://www.caixa.gov.br/Downloads/sinapi-cadernos-tecnicos/SINAPI-CT-INSTALACOES-DE-GAS-E-INCENDIO-EM-ACO-E-FERRO-GALVANIZADO.pdf" TargetMode="External"/><Relationship Id="rId7249" Type="http://schemas.openxmlformats.org/officeDocument/2006/relationships/hyperlink" Target="https://www.caixa.gov.br/Downloads/sinapi-cadernos-tecnicos/SINAPI-CT-MASSA-UNICA-EXTERNA.pdf" TargetMode="External"/><Relationship Id="rId7663" Type="http://schemas.openxmlformats.org/officeDocument/2006/relationships/hyperlink" Target="https://www.caixa.gov.br/Downloads/sinapi-cadernos-tecnicos/SINAPI-CT-PAVIMENTO-RIGIDO-DE-CONCRETO.pdf" TargetMode="External"/><Relationship Id="rId8714" Type="http://schemas.openxmlformats.org/officeDocument/2006/relationships/hyperlink" Target="https://www.caixa.gov.br/Downloads/sinapi-cadernos-tecnicos/SINAPI-CT-REVESTIMENTOS-CERAMICOS-INTERNOS.pdf" TargetMode="External"/><Relationship Id="rId6265" Type="http://schemas.openxmlformats.org/officeDocument/2006/relationships/hyperlink" Target="https://www.caixa.gov.br/Downloads/sinapi-cadernos-tecnicos/SINAPI-CT-INSTALACOES-DE-GAS-EM-PEX-MULTICAMADAS.pdf" TargetMode="External"/><Relationship Id="rId7316" Type="http://schemas.openxmlformats.org/officeDocument/2006/relationships/hyperlink" Target="https://www.caixa.gov.br/Downloads/sinapi-cadernos-tecnicos/SINAPI-CT-MASSA-UNICA-EXTERNA.pdf" TargetMode="External"/><Relationship Id="rId3859" Type="http://schemas.openxmlformats.org/officeDocument/2006/relationships/hyperlink" Target="https://www.caixa.gov.br/Downloads/sinapi-cadernos-tecnicos/SINAPI-CT-EXECUCAO-DE-TIRANTES.pdf" TargetMode="External"/><Relationship Id="rId5281" Type="http://schemas.openxmlformats.org/officeDocument/2006/relationships/hyperlink" Target="https://www.caixa.gov.br/Downloads/sinapi-cadernos-tecnicos/SINAPI-CT-INSTALACOES-HIDRAULICAS-EM-PPR.pdf" TargetMode="External"/><Relationship Id="rId7730" Type="http://schemas.openxmlformats.org/officeDocument/2006/relationships/hyperlink" Target="https://www.caixa.gov.br/Downloads/sinapi-cadernos-tecnicos/SINAPI-CT-PERFURACAO-HORIZONTAL-DIRECIONAL-HDD.pdf" TargetMode="External"/><Relationship Id="rId9488" Type="http://schemas.openxmlformats.org/officeDocument/2006/relationships/hyperlink" Target="https://www.caixa.gov.br/Downloads/sinapi-cadernos-tecnicos/SINAPI-CT-VIDROS-E-ESPELHOS.pdf" TargetMode="External"/><Relationship Id="rId2875" Type="http://schemas.openxmlformats.org/officeDocument/2006/relationships/hyperlink" Target="https://www.caixa.gov.br/Downloads/sinapi-cadernos-tecnicos/SINAPI-CT-ELETROCALHAS.pdf" TargetMode="External"/><Relationship Id="rId3926" Type="http://schemas.openxmlformats.org/officeDocument/2006/relationships/hyperlink" Target="https://www.caixa.gov.br/Downloads/sinapi-cadernos-tecnicos/SINAPI-CT-FOSSAS-E-SUMIDOUROS.pdf" TargetMode="External"/><Relationship Id="rId6332" Type="http://schemas.openxmlformats.org/officeDocument/2006/relationships/hyperlink" Target="https://www.caixa.gov.br/Downloads/sinapi-cadernos-tecnicos/SINAPI-CT-INSTALACOES-DE-AR-CONDICIONADO-EM-COBRE.pdf" TargetMode="External"/><Relationship Id="rId847" Type="http://schemas.openxmlformats.org/officeDocument/2006/relationships/hyperlink" Target="https://www.caixa.gov.br/Downloads/sinapi-cadernos-tecnicos/SINAPI-CT-ATERROS-BASES-SUB-BASES-E-IMPRIMACOES.pdf" TargetMode="External"/><Relationship Id="rId1477" Type="http://schemas.openxmlformats.org/officeDocument/2006/relationships/hyperlink" Target="https://www.caixa.gov.br/Downloads/sinapi-cadernos-tecnicos/SINAPI-CT-CUSTOS-HORARIOS-PRODUTIVO-E-IMPRODUTIVO-DOS-EQUIPAMENTOS.pdf" TargetMode="External"/><Relationship Id="rId1891" Type="http://schemas.openxmlformats.org/officeDocument/2006/relationships/hyperlink" Target="https://www.caixa.gov.br/Downloads/sinapi-cadernos-tecnicos/SINAPI-CT-DEPRECIACAO-JUROS-IMPOSTOS-E-SEGUROS-MANUTENCAO-E-MATERIAIS-NA-OPERACAO-DOS-EQUIPAMENTOS.pdf" TargetMode="External"/><Relationship Id="rId2528" Type="http://schemas.openxmlformats.org/officeDocument/2006/relationships/hyperlink" Target="https://www.caixa.gov.br/Downloads/sinapi-cadernos-tecnicos/SINAPI-CT-DEPRECIACAO-JUROS-IMPOSTOS-E-SEGUROS-MANUTENCAO-E-MATERIAIS-NA-OPERACAO-DOS-EQUIPAMENTOS.pdf" TargetMode="External"/><Relationship Id="rId2942" Type="http://schemas.openxmlformats.org/officeDocument/2006/relationships/hyperlink" Target="https://www.caixa.gov.br/Downloads/sinapi-cadernos-tecnicos/SINAPI-CT-EQUIPAMENTOS-DE-PROTECAO-COLETIVA.pdf" TargetMode="External"/><Relationship Id="rId9555" Type="http://schemas.openxmlformats.org/officeDocument/2006/relationships/hyperlink" Target="https://www.caixa.gov.br/Downloads/sinapi-cadernos-tecnicos/SINAPI-CT-VALVULAS-E-REGISTROS-PARA-SISTEMAS-PREDIAIS.pdf" TargetMode="External"/><Relationship Id="rId914" Type="http://schemas.openxmlformats.org/officeDocument/2006/relationships/hyperlink" Target="https://www.caixa.gov.br/Downloads/sinapi-cadernos-tecnicos/SINAPI-CT-ATERROS-BASES-SUB-BASES-E-IMPRIMACOES.pdf" TargetMode="External"/><Relationship Id="rId1544" Type="http://schemas.openxmlformats.org/officeDocument/2006/relationships/hyperlink" Target="https://www.caixa.gov.br/Downloads/sinapi-cadernos-tecnicos/SINAPI-CT-CUSTOS-HORARIOS-PRODUTIVO-E-IMPRODUTIVO-DOS-EQUIPAMENTOS.pdf" TargetMode="External"/><Relationship Id="rId5001" Type="http://schemas.openxmlformats.org/officeDocument/2006/relationships/hyperlink" Target="https://www.caixa.gov.br/Downloads/sinapi-cadernos-tecnicos/SINAPI-CT-INSTALACOES-HIDRAULICAS-RESERVACAO-E-BOMBAS-DE-RECALQUE.pdf" TargetMode="External"/><Relationship Id="rId8157" Type="http://schemas.openxmlformats.org/officeDocument/2006/relationships/hyperlink" Target="https://www.caixa.gov.br/Downloads/sinapi-cadernos-tecnicos/SINAPI-CT-POCOS-DE-VISITA-E-CAIXAS-PARA-BOCAS-DE-LOBO.pdf" TargetMode="External"/><Relationship Id="rId8571" Type="http://schemas.openxmlformats.org/officeDocument/2006/relationships/hyperlink" Target="https://www.caixa.gov.br/Downloads/sinapi-cadernos-tecnicos/SINAPI-CT-REDES-DE-AGUA-E-ESGOTO-EM-PEAD-LISO-(TUBOS-E-CONEXOES).pdf" TargetMode="External"/><Relationship Id="rId9208" Type="http://schemas.openxmlformats.org/officeDocument/2006/relationships/hyperlink" Target="https://www.caixa.gov.br/Downloads/sinapi-cadernos-tecnicos/SINAPI-CT-TRANSPORTE-CARGA-E-DESCARGA-DE-MATERIAIS.pdf" TargetMode="External"/><Relationship Id="rId9622" Type="http://schemas.openxmlformats.org/officeDocument/2006/relationships/hyperlink" Target="https://www.caixa.gov.br/Downloads/sinapi-cadernos-tecnicos/SINAPI-CT-VALVULAS-PARA-REDES-DE-SANEAMENTO.pdf" TargetMode="External"/><Relationship Id="rId1611" Type="http://schemas.openxmlformats.org/officeDocument/2006/relationships/hyperlink" Target="https://www.caixa.gov.br/Downloads/sinapi-cadernos-tecnicos/SINAPI-CT-CUSTOS-HORARIOS-PRODUTIVO-E-IMPRODUTIVO-DOS-EQUIPAMENTOS.pdf" TargetMode="External"/><Relationship Id="rId4767" Type="http://schemas.openxmlformats.org/officeDocument/2006/relationships/hyperlink" Target="https://www.caixa.gov.br/Downloads/sinapi-cadernos-tecnicos/SINAPI-CT-INSTALACOES-ELETRICAS-REDE-DE-DISTRIBUICAO.pdf" TargetMode="External"/><Relationship Id="rId5818" Type="http://schemas.openxmlformats.org/officeDocument/2006/relationships/hyperlink" Target="https://www.caixa.gov.br/Downloads/sinapi-cadernos-tecnicos/SINAPI-CT-INSTALACOES-PREDIAIS-DE-AGUAS-PLUVIAIS-TUBOS-CONEXOES-CAIXAS-E-RALOS.pdf" TargetMode="External"/><Relationship Id="rId7173" Type="http://schemas.openxmlformats.org/officeDocument/2006/relationships/hyperlink" Target="https://www.caixa.gov.br/Downloads/sinapi-cadernos-tecnicos/SINAPI-CT-LOUCAS-E-METAIS.pdf" TargetMode="External"/><Relationship Id="rId8224" Type="http://schemas.openxmlformats.org/officeDocument/2006/relationships/hyperlink" Target="https://www.caixa.gov.br/Downloads/sinapi-cadernos-tecnicos/SINAPI-CT-PRODUCAO-DE-CONCRETO.pdf" TargetMode="External"/><Relationship Id="rId3369" Type="http://schemas.openxmlformats.org/officeDocument/2006/relationships/hyperlink" Target="https://www.caixa.gov.br/Downloads/sinapi-cadernos-tecnicos/SINAPI-CT-ESCORAMENTO-E-PREPARO-DE-FUNDO-DE-VALAS.pdf" TargetMode="External"/><Relationship Id="rId7240" Type="http://schemas.openxmlformats.org/officeDocument/2006/relationships/hyperlink" Target="https://www.caixa.gov.br/Downloads/sinapi-cadernos-tecnicos/SINAPI-CT-MASSA-UNICA-EXTERNA.pdf" TargetMode="External"/><Relationship Id="rId2385" Type="http://schemas.openxmlformats.org/officeDocument/2006/relationships/hyperlink" Target="https://www.caixa.gov.br/Downloads/sinapi-cadernos-tecnicos/SINAPI-CT-DEPRECIACAO-JUROS-IMPOSTOS-E-SEGUROS-MANUTENCAO-E-MATERIAIS-NA-OPERACAO-DOS-EQUIPAMENTOS.pdf" TargetMode="External"/><Relationship Id="rId3783" Type="http://schemas.openxmlformats.org/officeDocument/2006/relationships/hyperlink" Target="https://www.caixa.gov.br/Downloads/sinapi-cadernos-tecnicos/SINAPI-CT-ESTRUTURAS-DE-MADEIRA.pdf" TargetMode="External"/><Relationship Id="rId4834" Type="http://schemas.openxmlformats.org/officeDocument/2006/relationships/hyperlink" Target="https://www.caixa.gov.br/Downloads/sinapi-cadernos-tecnicos/SINAPI-CT-INSTALACOES-HIDRAULICAS-RESERVACAO-E-BOMBAS-DE-RECALQUE.pdf" TargetMode="External"/><Relationship Id="rId357" Type="http://schemas.openxmlformats.org/officeDocument/2006/relationships/hyperlink" Target="https://www.caixa.gov.br/Downloads/sinapi-cadernos-tecnicos/SINAPI-CT-ASSENTAMENTO-DE-TUBOS-DE-ESGOTO-EM-PVC-E-PEAD.pdf" TargetMode="External"/><Relationship Id="rId2038" Type="http://schemas.openxmlformats.org/officeDocument/2006/relationships/hyperlink" Target="https://www.caixa.gov.br/Downloads/sinapi-cadernos-tecnicos/SINAPI-CT-DEPRECIACAO-JUROS-IMPOSTOS-E-SEGUROS-MANUTENCAO-E-MATERIAIS-NA-OPERACAO-DOS-EQUIPAMENTOS.pdf" TargetMode="External"/><Relationship Id="rId3436" Type="http://schemas.openxmlformats.org/officeDocument/2006/relationships/hyperlink" Target="https://www.caixa.gov.br/Downloads/sinapi-cadernos-tecnicos/SINAPI-CT-ESQUADRIAS-PORTAS.pdf" TargetMode="External"/><Relationship Id="rId3850" Type="http://schemas.openxmlformats.org/officeDocument/2006/relationships/hyperlink" Target="https://www.caixa.gov.br/Downloads/sinapi-cadernos-tecnicos/SINAPI-CT-EXECUCAO-DE-TIRANTES.pdf" TargetMode="External"/><Relationship Id="rId4901" Type="http://schemas.openxmlformats.org/officeDocument/2006/relationships/hyperlink" Target="https://www.caixa.gov.br/Downloads/sinapi-cadernos-tecnicos/SINAPI-CT-INSTALACOES-HIDRAULICAS-RESERVACAO-E-BOMBAS-DE-RECALQUE.pdf" TargetMode="External"/><Relationship Id="rId9065" Type="http://schemas.openxmlformats.org/officeDocument/2006/relationships/hyperlink" Target="https://www.caixa.gov.br/Downloads/sinapi-cadernos-tecnicos/SINAPI-CT-TRANSPORTE-FLUVIAL-CARGA-E-DESCARGA.pdf" TargetMode="External"/><Relationship Id="rId771" Type="http://schemas.openxmlformats.org/officeDocument/2006/relationships/hyperlink" Target="https://www.caixa.gov.br/Downloads/sinapi-cadernos-tecnicos/SINAPI-CT-ATERROS-BASES-SUB-BASES-E-IMPRIMACOES.pdf" TargetMode="External"/><Relationship Id="rId2452" Type="http://schemas.openxmlformats.org/officeDocument/2006/relationships/hyperlink" Target="https://www.caixa.gov.br/Downloads/sinapi-cadernos-tecnicos/SINAPI-CT-DEPRECIACAO-JUROS-IMPOSTOS-E-SEGUROS-MANUTENCAO-E-MATERIAIS-NA-OPERACAO-DOS-EQUIPAMENTOS.pdf" TargetMode="External"/><Relationship Id="rId3503" Type="http://schemas.openxmlformats.org/officeDocument/2006/relationships/hyperlink" Target="https://www.caixa.gov.br/Downloads/sinapi-cadernos-tecnicos/SINAPI-CT-ESQUADRIAS-PORTAS.pdf" TargetMode="External"/><Relationship Id="rId6659" Type="http://schemas.openxmlformats.org/officeDocument/2006/relationships/hyperlink" Target="https://www.caixa.gov.br/Downloads/sinapi-cadernos-tecnicos/SINAPI-CT-LIGACOES-PREDIAIS-DE-AGUA-E-ESGOTO.pdf" TargetMode="External"/><Relationship Id="rId424" Type="http://schemas.openxmlformats.org/officeDocument/2006/relationships/hyperlink" Target="https://www.caixa.gov.br/Downloads/sinapi-cadernos-tecnicos/SINAPI-CT-ASSENTAMENTO-DE-TUBOS-DE-PVC-E-METALICOS-EM-REDES-DE-AGUA.pdf" TargetMode="External"/><Relationship Id="rId1054" Type="http://schemas.openxmlformats.org/officeDocument/2006/relationships/hyperlink" Target="https://www.caixa.gov.br/Downloads/sinapi-cadernos-tecnicos/SINAPI-CT-BOCAS-PARA-BUEIROS.pdf" TargetMode="External"/><Relationship Id="rId2105" Type="http://schemas.openxmlformats.org/officeDocument/2006/relationships/hyperlink" Target="https://www.caixa.gov.br/Downloads/sinapi-cadernos-tecnicos/SINAPI-CT-DEPRECIACAO-JUROS-IMPOSTOS-E-SEGUROS-MANUTENCAO-E-MATERIAIS-NA-OPERACAO-DOS-EQUIPAMENTOS.pdf" TargetMode="External"/><Relationship Id="rId5675" Type="http://schemas.openxmlformats.org/officeDocument/2006/relationships/hyperlink" Target="https://www.caixa.gov.br/Downloads/sinapi-cadernos-tecnicos/SINAPI-CT-INSTALACOES-PREDIAIS-DE-AGUA-QUENTE-EM-CPVC.pdf" TargetMode="External"/><Relationship Id="rId6726" Type="http://schemas.openxmlformats.org/officeDocument/2006/relationships/hyperlink" Target="https://www.caixa.gov.br/Downloads/sinapi-metodologia/Livro_SINAPI_Calculos_Parametros.pdf" TargetMode="External"/><Relationship Id="rId8081" Type="http://schemas.openxmlformats.org/officeDocument/2006/relationships/hyperlink" Target="https://www.caixa.gov.br/Downloads/sinapi-cadernos-tecnicos/SINAPI-CT-POCOS-DE-VISITA-E-CAIXAS-PARA-BOCAS-DE-LOBO.pdf" TargetMode="External"/><Relationship Id="rId9132" Type="http://schemas.openxmlformats.org/officeDocument/2006/relationships/hyperlink" Target="https://www.caixa.gov.br/Downloads/sinapi-cadernos-tecnicos/SINAPI-CT-TRANSPORTE-DE-MATERIAIS-DENTRO-DO-CANTEIRO-DE-OBRAS.pdf" TargetMode="External"/><Relationship Id="rId1121" Type="http://schemas.openxmlformats.org/officeDocument/2006/relationships/hyperlink" Target="https://www.caixa.gov.br/Downloads/sinapi-cadernos-tecnicos/SINAPI-CT-CAIXAS-ENTERRADAS.pdf" TargetMode="External"/><Relationship Id="rId4277" Type="http://schemas.openxmlformats.org/officeDocument/2006/relationships/hyperlink" Target="https://www.caixa.gov.br/Downloads/sinapi-cadernos-tecnicos/SINAPI-CT-ILUMINACAO-PREDIAL-E-MONITORAMENTO.pdf" TargetMode="External"/><Relationship Id="rId4691" Type="http://schemas.openxmlformats.org/officeDocument/2006/relationships/hyperlink" Target="https://www.caixa.gov.br/Downloads/sinapi-cadernos-tecnicos/SINAPI-CT-INSTALACOES-ELETRICAS-QUADROS-CABOS-DISJUNTORES-CONTATORES-E-BARRAMENTOS-BLINDADOS.pdf" TargetMode="External"/><Relationship Id="rId5328" Type="http://schemas.openxmlformats.org/officeDocument/2006/relationships/hyperlink" Target="https://www.caixa.gov.br/Downloads/sinapi-cadernos-tecnicos/SINAPI-CT-INSTALACOES-PREDIAIS-DE-ESGOTO-TUBOS-E-CONEXOES.pdf" TargetMode="External"/><Relationship Id="rId5742" Type="http://schemas.openxmlformats.org/officeDocument/2006/relationships/hyperlink" Target="https://www.caixa.gov.br/Downloads/sinapi-cadernos-tecnicos/SINAPI-CT-INSTALACOES-PREDIAIS-DE-AGUA-QUENTE-EM-CPVC.pdf" TargetMode="External"/><Relationship Id="rId8898" Type="http://schemas.openxmlformats.org/officeDocument/2006/relationships/hyperlink" Target="https://www.caixa.gov.br/Downloads/sinapi-cadernos-tecnicos/SINAPI-CT-SOLDA-DE-TOPO-EM-ELEMENTOS-DE-ACO.pdf" TargetMode="External"/><Relationship Id="rId3293" Type="http://schemas.openxmlformats.org/officeDocument/2006/relationships/hyperlink" Target="https://www.caixa.gov.br/Downloads/sinapi-cadernos-tecnicos/SINAPI-CT-ESCAVACAO-DE-VALAS.pdf" TargetMode="External"/><Relationship Id="rId4344" Type="http://schemas.openxmlformats.org/officeDocument/2006/relationships/hyperlink" Target="https://www.caixa.gov.br/Downloads/sinapi-cadernos-tecnicos/SINAPI-CT-INSTALACOES-ELETRICAS-ELETRODUTOS-EMBUTIDOS-CABOS-CAIXAS-TOMADAS-E-INTERRUPTORES.pdf" TargetMode="External"/><Relationship Id="rId1938" Type="http://schemas.openxmlformats.org/officeDocument/2006/relationships/hyperlink" Target="https://www.caixa.gov.br/Downloads/sinapi-cadernos-tecnicos/SINAPI-CT-DEPRECIACAO-JUROS-IMPOSTOS-E-SEGUROS-MANUTENCAO-E-MATERIAIS-NA-OPERACAO-DOS-EQUIPAMENTOS.pdf" TargetMode="External"/><Relationship Id="rId3360" Type="http://schemas.openxmlformats.org/officeDocument/2006/relationships/hyperlink" Target="https://www.caixa.gov.br/Downloads/sinapi-cadernos-tecnicos/SINAPI-CT-ESCORAMENTO-E-PREPARO-DE-FUNDO-DE-VALAS.pdf" TargetMode="External"/><Relationship Id="rId7567" Type="http://schemas.openxmlformats.org/officeDocument/2006/relationships/hyperlink" Target="https://www.caixa.gov.br/Downloads/sinapi-cadernos-tecnicos/SINAPI-CT-PARQUINHOS-E-EQUIPAMENTOS-DE-GINASTICA-AO-AR-LIVRE.pdf" TargetMode="External"/><Relationship Id="rId8965" Type="http://schemas.openxmlformats.org/officeDocument/2006/relationships/hyperlink" Target="https://www.caixa.gov.br/Downloads/sinapi-cadernos-tecnicos/SINAPI-CT-TRANSFORMADORES.pdf" TargetMode="External"/><Relationship Id="rId281" Type="http://schemas.openxmlformats.org/officeDocument/2006/relationships/hyperlink" Target="https://www.caixa.gov.br/Downloads/sinapi-cadernos-tecnicos/SINAPI-CT-ARMACAO-PARA-ESTRUTURAS-DE-CONCRETO-ARMADO.pdf" TargetMode="External"/><Relationship Id="rId3013" Type="http://schemas.openxmlformats.org/officeDocument/2006/relationships/hyperlink" Target="https://www.caixa.gov.br/Downloads/sinapi-cadernos-tecnicos/SINAPI-CT-EQUIPAMENTOS-DE-PROTECAO-COLETIVA.pdf" TargetMode="External"/><Relationship Id="rId4411" Type="http://schemas.openxmlformats.org/officeDocument/2006/relationships/hyperlink" Target="https://www.caixa.gov.br/Downloads/sinapi-cadernos-tecnicos/SINAPI-CT-INSTALACOES-ELETRICAS-ELETRODUTOS-EMBUTIDOS-CABOS-CAIXAS-TOMADAS-E-INTERRUPTORES.pdf" TargetMode="External"/><Relationship Id="rId6169" Type="http://schemas.openxmlformats.org/officeDocument/2006/relationships/hyperlink" Target="https://www.caixa.gov.br/Downloads/sinapi-cadernos-tecnicos/SINAPI-CT-INSTALACOES-DE-GAS-E-INCENDIO-EM-ACO-E-FERRO-GALVANIZADO.pdf" TargetMode="External"/><Relationship Id="rId7981" Type="http://schemas.openxmlformats.org/officeDocument/2006/relationships/hyperlink" Target="https://www.caixa.gov.br/Downloads/sinapi-cadernos-tecnicos/SINAPI-CT-PISOS.pdf" TargetMode="External"/><Relationship Id="rId8618" Type="http://schemas.openxmlformats.org/officeDocument/2006/relationships/hyperlink" Target="https://www.caixa.gov.br/Downloads/sinapi-cadernos-tecnicos/SINAPI-CT-REDES-DE-AGUA-E-ESGOTO-EM-PEAD-LISO-(TUBOS-E-CONEXOES).pdf" TargetMode="External"/><Relationship Id="rId6583" Type="http://schemas.openxmlformats.org/officeDocument/2006/relationships/hyperlink" Target="https://www.caixa.gov.br/Downloads/sinapi-cadernos-tecnicos/SINAPI-CT-INSTALACOES-PARA-CANTEIROS-DE-OBRAS.pdf" TargetMode="External"/><Relationship Id="rId7634" Type="http://schemas.openxmlformats.org/officeDocument/2006/relationships/hyperlink" Target="https://www.caixa.gov.br/Downloads/sinapi-cadernos-tecnicos/SINAPI-CT-PAVIMENTO-INTERTRAVADO.pdf" TargetMode="External"/><Relationship Id="rId2779" Type="http://schemas.openxmlformats.org/officeDocument/2006/relationships/hyperlink" Target="https://www.caixa.gov.br/Downloads/sinapi-cadernos-tecnicos/SINAPI-CT-DUTOS-PARA-AR-CONDICIONADO.pdf" TargetMode="External"/><Relationship Id="rId5185" Type="http://schemas.openxmlformats.org/officeDocument/2006/relationships/hyperlink" Target="https://www.caixa.gov.br/Downloads/sinapi-cadernos-tecnicos/SINAPI-CT-INSTALACOES-HIDRAULICAS-EM-PEX.pdf" TargetMode="External"/><Relationship Id="rId6236" Type="http://schemas.openxmlformats.org/officeDocument/2006/relationships/hyperlink" Target="https://www.caixa.gov.br/Downloads/sinapi-cadernos-tecnicos/SINAPI-CT-INSTALACOES-DE-GAS-EM-PEX-MULTICAMADAS.pdf" TargetMode="External"/><Relationship Id="rId6650" Type="http://schemas.openxmlformats.org/officeDocument/2006/relationships/hyperlink" Target="https://www.caixa.gov.br/Downloads/sinapi-cadernos-tecnicos/SINAPI-CT-LIGACOES-PREDIAIS-DE-AGUA-E-ESGOTO.pdf" TargetMode="External"/><Relationship Id="rId7701" Type="http://schemas.openxmlformats.org/officeDocument/2006/relationships/hyperlink" Target="https://www.caixa.gov.br/Downloads/sinapi-cadernos-tecnicos/SINAPI-CT-PENEIRAMENTO-E-ENSACAMENTO-DE-AREIA-EM-OBRA.pdf" TargetMode="External"/><Relationship Id="rId1795" Type="http://schemas.openxmlformats.org/officeDocument/2006/relationships/hyperlink" Target="https://www.caixa.gov.br/Downloads/sinapi-cadernos-tecnicos/SINAPI-CT-CUSTOS-HORARIOS-PRODUTIVO-E-IMPRODUTIVO-DOS-EQUIPAMENTOS.pdf" TargetMode="External"/><Relationship Id="rId2846" Type="http://schemas.openxmlformats.org/officeDocument/2006/relationships/hyperlink" Target="https://www.caixa.gov.br/Downloads/sinapi-cadernos-tecnicos/SINAPI-CT-ELETROCALHAS.pdf" TargetMode="External"/><Relationship Id="rId5252" Type="http://schemas.openxmlformats.org/officeDocument/2006/relationships/hyperlink" Target="https://www.caixa.gov.br/Downloads/sinapi-cadernos-tecnicos/SINAPI-CT-INSTALACOES-HIDRAULICAS-EM-PPR.pdf" TargetMode="External"/><Relationship Id="rId6303" Type="http://schemas.openxmlformats.org/officeDocument/2006/relationships/hyperlink" Target="https://www.caixa.gov.br/Downloads/sinapi-cadernos-tecnicos/SINAPI-CT-INSTALACOES-DE-AR-CONDICIONADO.pdf" TargetMode="External"/><Relationship Id="rId9459" Type="http://schemas.openxmlformats.org/officeDocument/2006/relationships/hyperlink" Target="https://www.caixa.gov.br/Downloads/sinapi-cadernos-tecnicos/SINAPI-CT-VIDROS-E-ESPELHOS.pdf" TargetMode="External"/><Relationship Id="rId87" Type="http://schemas.openxmlformats.org/officeDocument/2006/relationships/hyperlink" Target="https://www.caixa.gov.br/Downloads/sinapi-cadernos-tecnicos/SINAPI-CT-ALVENARIAS-DIVERSAS.pdf" TargetMode="External"/><Relationship Id="rId818" Type="http://schemas.openxmlformats.org/officeDocument/2006/relationships/hyperlink" Target="https://www.caixa.gov.br/Downloads/sinapi-cadernos-tecnicos/SINAPI-CT-ATERROS-BASES-SUB-BASES-E-IMPRIMACOES.pdf" TargetMode="External"/><Relationship Id="rId1448" Type="http://schemas.openxmlformats.org/officeDocument/2006/relationships/hyperlink" Target="https://www.caixa.gov.br/Downloads/sinapi-cadernos-tecnicos/SINAPI-CT-CUSTOS-HORARIOS-PRODUTIVO-E-IMPRODUTIVO-DOS-EQUIPAMENTOS.pdf" TargetMode="External"/><Relationship Id="rId8475" Type="http://schemas.openxmlformats.org/officeDocument/2006/relationships/hyperlink" Target="https://www.caixa.gov.br/Downloads/sinapi-cadernos-tecnicos/SINAPI-CT-REDES-ENTERRADAS-DE-DISTRIBUICAO-ELETRICA.pdf" TargetMode="External"/><Relationship Id="rId9526" Type="http://schemas.openxmlformats.org/officeDocument/2006/relationships/hyperlink" Target="https://www.caixa.gov.br/Downloads/sinapi-cadernos-tecnicos/SINAPI-CT-VALVULAS-E-REGISTROS-PARA-SISTEMAS-PREDIAIS.pdf" TargetMode="External"/><Relationship Id="rId1862" Type="http://schemas.openxmlformats.org/officeDocument/2006/relationships/hyperlink" Target="https://www.caixa.gov.br/Downloads/sinapi-cadernos-tecnicos/SINAPI-CT-DEMOLICOES-E-REMOCOES.pdf" TargetMode="External"/><Relationship Id="rId2913" Type="http://schemas.openxmlformats.org/officeDocument/2006/relationships/hyperlink" Target="https://www.caixa.gov.br/Downloads/sinapi-cadernos-tecnicos/SINAPI-CT-ENERGIA-SOLAR-PARA-EDIFICACOES.pdf" TargetMode="External"/><Relationship Id="rId7077" Type="http://schemas.openxmlformats.org/officeDocument/2006/relationships/hyperlink" Target="https://www.caixa.gov.br/Downloads/sinapi-metodologia/Livro_SINAPI_Calculos_Parametros.pdf" TargetMode="External"/><Relationship Id="rId7491" Type="http://schemas.openxmlformats.org/officeDocument/2006/relationships/hyperlink" Target="https://www.caixa.gov.br/Downloads/sinapi-cadernos-tecnicos/SINAPI-CT-PAREDES-DE-CONCRETO-CONCRETAGEM.pdf" TargetMode="External"/><Relationship Id="rId8128" Type="http://schemas.openxmlformats.org/officeDocument/2006/relationships/hyperlink" Target="https://www.caixa.gov.br/Downloads/sinapi-cadernos-tecnicos/SINAPI-CT-POCOS-DE-VISITA-E-CAIXAS-PARA-BOCAS-DE-LOBO.pdf" TargetMode="External"/><Relationship Id="rId1515" Type="http://schemas.openxmlformats.org/officeDocument/2006/relationships/hyperlink" Target="https://www.caixa.gov.br/Downloads/sinapi-cadernos-tecnicos/SINAPI-CT-CUSTOS-HORARIOS-PRODUTIVO-E-IMPRODUTIVO-DOS-EQUIPAMENTOS.pdf" TargetMode="External"/><Relationship Id="rId6093" Type="http://schemas.openxmlformats.org/officeDocument/2006/relationships/hyperlink" Target="https://www.caixa.gov.br/Downloads/sinapi-cadernos-tecnicos/SINAPI-CT-INSTALACOES-DE-GAS-E-INCENDIO-EM-ACO-E-FERRO-GALVANIZADO.pdf" TargetMode="External"/><Relationship Id="rId7144" Type="http://schemas.openxmlformats.org/officeDocument/2006/relationships/hyperlink" Target="https://www.caixa.gov.br/Downloads/sinapi-cadernos-tecnicos/SINAPI-CT-LOUCAS-E-METAIS.pdf" TargetMode="External"/><Relationship Id="rId8542" Type="http://schemas.openxmlformats.org/officeDocument/2006/relationships/hyperlink" Target="https://www.caixa.gov.br/Downloads/sinapi-cadernos-tecnicos/SINAPI-CT-REDES-DE-LOGICA-TELEFONIA-E-IMAGEM.pdf" TargetMode="External"/><Relationship Id="rId3687" Type="http://schemas.openxmlformats.org/officeDocument/2006/relationships/hyperlink" Target="https://www.caixa.gov.br/Downloads/sinapi-cadernos-tecnicos/SINAPI-CT-ESTRUTURA-E-TRAMA-PARA-COBERTURA.pdf" TargetMode="External"/><Relationship Id="rId4738" Type="http://schemas.openxmlformats.org/officeDocument/2006/relationships/hyperlink" Target="https://www.caixa.gov.br/Downloads/sinapi-cadernos-tecnicos/SINAPI-CT-INSTALACOES-ELETRICAS-REDE-DE-DISTRIBUICAO.pdf" TargetMode="External"/><Relationship Id="rId2289" Type="http://schemas.openxmlformats.org/officeDocument/2006/relationships/hyperlink" Target="https://www.caixa.gov.br/Downloads/sinapi-cadernos-tecnicos/SINAPI-CT-DEPRECIACAO-JUROS-IMPOSTOS-E-SEGUROS-MANUTENCAO-E-MATERIAIS-NA-OPERACAO-DOS-EQUIPAMENTOS.pdf" TargetMode="External"/><Relationship Id="rId3754" Type="http://schemas.openxmlformats.org/officeDocument/2006/relationships/hyperlink" Target="https://www.caixa.gov.br/Downloads/sinapi-cadernos-tecnicos/SINAPI-CT-ESTRUTURAS-DE-MADEIRA.pdf" TargetMode="External"/><Relationship Id="rId4805" Type="http://schemas.openxmlformats.org/officeDocument/2006/relationships/hyperlink" Target="https://www.caixa.gov.br/Downloads/sinapi-cadernos-tecnicos/SINAPI-CT-INSTALACOES-HIDRAULICAS-RESERVACAO-E-BOMBAS-DE-RECALQUE.pdf" TargetMode="External"/><Relationship Id="rId6160" Type="http://schemas.openxmlformats.org/officeDocument/2006/relationships/hyperlink" Target="https://www.caixa.gov.br/Downloads/sinapi-cadernos-tecnicos/SINAPI-CT-INSTALACOES-DE-GAS-E-INCENDIO-EM-ACO-E-FERRO-GALVANIZADO.pdf" TargetMode="External"/><Relationship Id="rId7211" Type="http://schemas.openxmlformats.org/officeDocument/2006/relationships/hyperlink" Target="https://www.caixa.gov.br/Downloads/sinapi-cadernos-tecnicos/SINAPI-CT-LOUCAS-E-METAIS.pdf" TargetMode="External"/><Relationship Id="rId675" Type="http://schemas.openxmlformats.org/officeDocument/2006/relationships/hyperlink" Target="https://www.caixa.gov.br/Downloads/sinapi-cadernos-tecnicos/SINAPI-CT-ASSENTAMENTO-DE-TUBOS-DE-ESGOTO-OU-DRENAGEM-PLUVIAL-EM-CONCRETO.pdf" TargetMode="External"/><Relationship Id="rId2356" Type="http://schemas.openxmlformats.org/officeDocument/2006/relationships/hyperlink" Target="https://www.caixa.gov.br/Downloads/sinapi-cadernos-tecnicos/SINAPI-CT-DEPRECIACAO-JUROS-IMPOSTOS-E-SEGUROS-MANUTENCAO-E-MATERIAIS-NA-OPERACAO-DOS-EQUIPAMENTOS.pdf" TargetMode="External"/><Relationship Id="rId2770" Type="http://schemas.openxmlformats.org/officeDocument/2006/relationships/hyperlink" Target="https://www.caixa.gov.br/Downloads/sinapi-cadernos-tecnicos/SINAPI-CT-DUTOS-PARA-AR-CONDICIONADO.pdf" TargetMode="External"/><Relationship Id="rId3407" Type="http://schemas.openxmlformats.org/officeDocument/2006/relationships/hyperlink" Target="https://www.caixa.gov.br/Downloads/sinapi-cadernos-tecnicos/SINAPI-CT-ESQUADRIAS-JANELAS.pdf" TargetMode="External"/><Relationship Id="rId3821" Type="http://schemas.openxmlformats.org/officeDocument/2006/relationships/hyperlink" Target="https://www.caixa.gov.br/Downloads/sinapi-cadernos-tecnicos/SINAPI-CT-EXECUCAO-DE-TIRANTES.pdf" TargetMode="External"/><Relationship Id="rId6977" Type="http://schemas.openxmlformats.org/officeDocument/2006/relationships/hyperlink" Target="https://www.caixa.gov.br/Downloads/sinapi-metodologia/Livro_SINAPI_Calculos_Parametros.pdf" TargetMode="External"/><Relationship Id="rId9383" Type="http://schemas.openxmlformats.org/officeDocument/2006/relationships/hyperlink" Target="https://www.caixa.gov.br/Downloads/sinapi-cadernos-tecnicos/SINAPI-CT-TUBULACAO-FLANGEADA-PARA-REDES-DE-AGUA.pdf" TargetMode="External"/><Relationship Id="rId328" Type="http://schemas.openxmlformats.org/officeDocument/2006/relationships/hyperlink" Target="https://www.caixa.gov.br/Downloads/sinapi-cadernos-tecnicos/SINAPI-CT-ARMACAO-PARA-ESTRUTURAS-DE-CONCRETO-ARMADO.pdf" TargetMode="External"/><Relationship Id="rId742" Type="http://schemas.openxmlformats.org/officeDocument/2006/relationships/hyperlink" Target="https://www.caixa.gov.br/Downloads/sinapi-cadernos-tecnicos/SINAPI-CT-ATERRO-E-REATERRO-DE-VALAS.pdf" TargetMode="External"/><Relationship Id="rId1372" Type="http://schemas.openxmlformats.org/officeDocument/2006/relationships/hyperlink" Target="https://www.caixa.gov.br/Downloads/sinapi-cadernos-tecnicos/SINAPI-CT-CONTRAPISO.pdf" TargetMode="External"/><Relationship Id="rId2009" Type="http://schemas.openxmlformats.org/officeDocument/2006/relationships/hyperlink" Target="https://www.caixa.gov.br/Downloads/sinapi-cadernos-tecnicos/SINAPI-CT-DEPRECIACAO-JUROS-IMPOSTOS-E-SEGUROS-MANUTENCAO-E-MATERIAIS-NA-OPERACAO-DOS-EQUIPAMENTOS.pdf" TargetMode="External"/><Relationship Id="rId2423" Type="http://schemas.openxmlformats.org/officeDocument/2006/relationships/hyperlink" Target="https://www.caixa.gov.br/Downloads/sinapi-cadernos-tecnicos/SINAPI-CT-DEPRECIACAO-JUROS-IMPOSTOS-E-SEGUROS-MANUTENCAO-E-MATERIAIS-NA-OPERACAO-DOS-EQUIPAMENTOS.pdf" TargetMode="External"/><Relationship Id="rId5579" Type="http://schemas.openxmlformats.org/officeDocument/2006/relationships/hyperlink" Target="https://www.caixa.gov.br/Downloads/sinapi-cadernos-tecnicos/SINAPI-CT-INSTALACOES-PREDIAIS-DE-AGUA-FRIA-EM-PVC.pdf" TargetMode="External"/><Relationship Id="rId9036" Type="http://schemas.openxmlformats.org/officeDocument/2006/relationships/hyperlink" Target="https://www.caixa.gov.br/Downloads/sinapi-cadernos-tecnicos/SINAPI-CT-TRANSPORTE-FLUVIAL-CARGA-E-DESCARGA.pdf" TargetMode="External"/><Relationship Id="rId9450" Type="http://schemas.openxmlformats.org/officeDocument/2006/relationships/hyperlink" Target="https://www.caixa.gov.br/Downloads/sinapi-cadernos-tecnicos/SINAPI-CT-VIDROS-E-ESPELHOS.pdf" TargetMode="External"/><Relationship Id="rId1025" Type="http://schemas.openxmlformats.org/officeDocument/2006/relationships/hyperlink" Target="https://www.caixa.gov.br/Downloads/sinapi-cadernos-tecnicos/SINAPI-CT-BOCAS-PARA-BUEIROS.pdf" TargetMode="External"/><Relationship Id="rId4595" Type="http://schemas.openxmlformats.org/officeDocument/2006/relationships/hyperlink" Target="https://www.caixa.gov.br/Downloads/sinapi-cadernos-tecnicos/SINAPI-CT-INSTALACOES-ELETRICAS-ELETRODUTOS-CONEXOES-E-CONDULETES-APARENTES.pdf" TargetMode="External"/><Relationship Id="rId5646" Type="http://schemas.openxmlformats.org/officeDocument/2006/relationships/hyperlink" Target="https://www.caixa.gov.br/Downloads/sinapi-cadernos-tecnicos/SINAPI-CT-INSTALACOES-PREDIAIS-DE-AGUA-FRIA-EM-PVC.pdf" TargetMode="External"/><Relationship Id="rId5993" Type="http://schemas.openxmlformats.org/officeDocument/2006/relationships/hyperlink" Target="https://www.caixa.gov.br/Downloads/sinapi-cadernos-tecnicos/SINAPI-CT-INSTALACOES-DE-GAS-E-INCENDIO-EM-ACO-E-FERRO-GALVANIZADO.pdf" TargetMode="External"/><Relationship Id="rId8052" Type="http://schemas.openxmlformats.org/officeDocument/2006/relationships/hyperlink" Target="https://www.caixa.gov.br/Downloads/sinapi-cadernos-tecnicos/SINAPI-CT-POCOS-DE-VISITA-E-CAIXAS-PARA-BOCAS-DE-LOBO.pdf" TargetMode="External"/><Relationship Id="rId9103" Type="http://schemas.openxmlformats.org/officeDocument/2006/relationships/hyperlink" Target="https://www.caixa.gov.br/Downloads/sinapi-cadernos-tecnicos/SINAPI-CT-TRANSPORTE-DE-MATERIAIS-DENTRO-DO-CANTEIRO-DE-OBRAS.pdf" TargetMode="External"/><Relationship Id="rId3197" Type="http://schemas.openxmlformats.org/officeDocument/2006/relationships/hyperlink" Target="https://www.caixa.gov.br/Downloads/sinapi-cadernos-tecnicos/SINAPI-CT-ESCAVACAO-VERTICAL-A-CEU-ABERTO.pdf" TargetMode="External"/><Relationship Id="rId4248" Type="http://schemas.openxmlformats.org/officeDocument/2006/relationships/hyperlink" Target="https://www.caixa.gov.br/Downloads/sinapi-cadernos-tecnicos/SINAPI-CT-ILUMINACAO-PREDIAL-E-MONITORAMENTO.pdf" TargetMode="External"/><Relationship Id="rId4662" Type="http://schemas.openxmlformats.org/officeDocument/2006/relationships/hyperlink" Target="https://www.caixa.gov.br/Downloads/sinapi-cadernos-tecnicos/SINAPI-CT-INSTALACOES-ELETRICAS-QUADROS-CABOS-DISJUNTORES-CONTATORES-E-BARRAMENTOS-BLINDADOS.pdf" TargetMode="External"/><Relationship Id="rId5713" Type="http://schemas.openxmlformats.org/officeDocument/2006/relationships/hyperlink" Target="https://www.caixa.gov.br/Downloads/sinapi-cadernos-tecnicos/SINAPI-CT-INSTALACOES-PREDIAIS-DE-AGUA-QUENTE-EM-CPVC.pdf" TargetMode="External"/><Relationship Id="rId8869" Type="http://schemas.openxmlformats.org/officeDocument/2006/relationships/hyperlink" Target="https://www.caixa.gov.br/Downloads/sinapi-cadernos-tecnicos/SINAPI-CT-SISTEMAS-DE-MEDICAO.pdf" TargetMode="External"/><Relationship Id="rId185" Type="http://schemas.openxmlformats.org/officeDocument/2006/relationships/hyperlink" Target="https://www.caixa.gov.br/Downloads/sinapi-cadernos-tecnicos/SINAPI-CT-ARGAMASSAS.pdf" TargetMode="External"/><Relationship Id="rId1909" Type="http://schemas.openxmlformats.org/officeDocument/2006/relationships/hyperlink" Target="https://www.caixa.gov.br/Downloads/sinapi-cadernos-tecnicos/SINAPI-CT-DEPRECIACAO-JUROS-IMPOSTOS-E-SEGUROS-MANUTENCAO-E-MATERIAIS-NA-OPERACAO-DOS-EQUIPAMENTOS.pdf" TargetMode="External"/><Relationship Id="rId3264" Type="http://schemas.openxmlformats.org/officeDocument/2006/relationships/hyperlink" Target="https://www.caixa.gov.br/Downloads/sinapi-cadernos-tecnicos/SINAPI-CT-ESCAVACAO-DE-VALAS.pdf" TargetMode="External"/><Relationship Id="rId4315" Type="http://schemas.openxmlformats.org/officeDocument/2006/relationships/hyperlink" Target="https://www.caixa.gov.br/Downloads/sinapi-cadernos-tecnicos/SINAPI-CT-INSTALACOES-ELETRICAS-ELETRODUTOS-EMBUTIDOS-CABOS-CAIXAS-TOMADAS-E-INTERRUPTORES.pdf" TargetMode="External"/><Relationship Id="rId7885" Type="http://schemas.openxmlformats.org/officeDocument/2006/relationships/hyperlink" Target="https://www.caixa.gov.br/Downloads/sinapi-cadernos-tecnicos/SINAPI-CT-PINTURA-EM-SUPERFICIES-METALICAS.pdf" TargetMode="External"/><Relationship Id="rId8936" Type="http://schemas.openxmlformats.org/officeDocument/2006/relationships/hyperlink" Target="https://www.caixa.gov.br/Downloads/sinapi-cadernos-tecnicos/SINAPI-CT-TELHAMENTO-PARA-COBERTURA.pdf" TargetMode="External"/><Relationship Id="rId2280" Type="http://schemas.openxmlformats.org/officeDocument/2006/relationships/hyperlink" Target="https://www.caixa.gov.br/Downloads/sinapi-cadernos-tecnicos/SINAPI-CT-DEPRECIACAO-JUROS-IMPOSTOS-E-SEGUROS-MANUTENCAO-E-MATERIAIS-NA-OPERACAO-DOS-EQUIPAMENTOS.pdf" TargetMode="External"/><Relationship Id="rId3331" Type="http://schemas.openxmlformats.org/officeDocument/2006/relationships/hyperlink" Target="https://www.caixa.gov.br/Downloads/sinapi-cadernos-tecnicos/SINAPI-CT-ESCORAMENTO-E-PREPARO-DE-FUNDO-DE-VALAS.pdf" TargetMode="External"/><Relationship Id="rId6487" Type="http://schemas.openxmlformats.org/officeDocument/2006/relationships/hyperlink" Target="https://www.caixa.gov.br/Downloads/sinapi-cadernos-tecnicos/SINAPI-CT-INSTALACOES-EM-COBRE.pdf" TargetMode="External"/><Relationship Id="rId7538" Type="http://schemas.openxmlformats.org/officeDocument/2006/relationships/hyperlink" Target="https://www.caixa.gov.br/Downloads/sinapi-cadernos-tecnicos/SINAPI-CT-PAREDES-EM-DRYWALL.pdf" TargetMode="External"/><Relationship Id="rId7952" Type="http://schemas.openxmlformats.org/officeDocument/2006/relationships/hyperlink" Target="https://www.caixa.gov.br/Downloads/sinapi-cadernos-tecnicos/SINAPI-CT-PISOS.pdf" TargetMode="External"/><Relationship Id="rId252" Type="http://schemas.openxmlformats.org/officeDocument/2006/relationships/hyperlink" Target="https://www.caixa.gov.br/Downloads/sinapi-cadernos-tecnicos/SINAPI-CT-ARGAMASSAS.pdf" TargetMode="External"/><Relationship Id="rId5089" Type="http://schemas.openxmlformats.org/officeDocument/2006/relationships/hyperlink" Target="https://www.caixa.gov.br/Downloads/sinapi-cadernos-tecnicos/SINAPI-CT-INSTALACOES-HIDRAULICAS-EM-PEX.pdf" TargetMode="External"/><Relationship Id="rId6554" Type="http://schemas.openxmlformats.org/officeDocument/2006/relationships/hyperlink" Target="https://www.caixa.gov.br/Downloads/sinapi-cadernos-tecnicos/SINAPI-CT-INSTALACOES-EM-COBRE.pdf" TargetMode="External"/><Relationship Id="rId7605" Type="http://schemas.openxmlformats.org/officeDocument/2006/relationships/hyperlink" Target="https://www.caixa.gov.br/Downloads/sinapi-cadernos-tecnicos/SINAPI-CT-PASSEIOS-DE-CONCRETO.pdf" TargetMode="External"/><Relationship Id="rId1699" Type="http://schemas.openxmlformats.org/officeDocument/2006/relationships/hyperlink" Target="https://www.caixa.gov.br/Downloads/sinapi-cadernos-tecnicos/SINAPI-CT-CUSTOS-HORARIOS-PRODUTIVO-E-IMPRODUTIVO-DOS-EQUIPAMENTOS.pdf" TargetMode="External"/><Relationship Id="rId2000" Type="http://schemas.openxmlformats.org/officeDocument/2006/relationships/hyperlink" Target="https://www.caixa.gov.br/Downloads/sinapi-cadernos-tecnicos/SINAPI-CT-DEPRECIACAO-JUROS-IMPOSTOS-E-SEGUROS-MANUTENCAO-E-MATERIAIS-NA-OPERACAO-DOS-EQUIPAMENTOS.pdf" TargetMode="External"/><Relationship Id="rId5156" Type="http://schemas.openxmlformats.org/officeDocument/2006/relationships/hyperlink" Target="https://www.caixa.gov.br/Downloads/sinapi-cadernos-tecnicos/SINAPI-CT-INSTALACOES-HIDRAULICAS-EM-PEX.pdf" TargetMode="External"/><Relationship Id="rId5570" Type="http://schemas.openxmlformats.org/officeDocument/2006/relationships/hyperlink" Target="https://www.caixa.gov.br/Downloads/sinapi-cadernos-tecnicos/SINAPI-CT-INSTALACOES-PREDIAIS-DE-AGUA-FRIA-EM-PVC.pdf" TargetMode="External"/><Relationship Id="rId6207" Type="http://schemas.openxmlformats.org/officeDocument/2006/relationships/hyperlink" Target="https://www.caixa.gov.br/Downloads/sinapi-cadernos-tecnicos/SINAPI-CT-INSTALACOES-DE-GAS-E-INCENDIO-EM-ACO-E-FERRO-GALVANIZADO.pdf" TargetMode="External"/><Relationship Id="rId4172" Type="http://schemas.openxmlformats.org/officeDocument/2006/relationships/hyperlink" Target="https://www.caixa.gov.br/Downloads/sinapi-cadernos-tecnicos/SINAPI-CT-GRAUTE-E-ARMACAO.pdf" TargetMode="External"/><Relationship Id="rId5223" Type="http://schemas.openxmlformats.org/officeDocument/2006/relationships/hyperlink" Target="https://www.caixa.gov.br/Downloads/sinapi-cadernos-tecnicos/SINAPI-CT-INSTALACOES-HIDRAULICAS-EM-PPR.pdf" TargetMode="External"/><Relationship Id="rId6621" Type="http://schemas.openxmlformats.org/officeDocument/2006/relationships/hyperlink" Target="https://www.caixa.gov.br/Downloads/sinapi-cadernos-tecnicos/SINAPI-CT-LAJES-PRE-MOLDADAS.pdf" TargetMode="External"/><Relationship Id="rId8379" Type="http://schemas.openxmlformats.org/officeDocument/2006/relationships/hyperlink" Target="https://www.caixa.gov.br/Downloads/sinapi-cadernos-tecnicos/SINAPI-CT-RASGOS-E-FIXACOES.pdf" TargetMode="External"/><Relationship Id="rId1766" Type="http://schemas.openxmlformats.org/officeDocument/2006/relationships/hyperlink" Target="https://www.caixa.gov.br/Downloads/sinapi-cadernos-tecnicos/SINAPI-CT-CUSTOS-HORARIOS-PRODUTIVO-E-IMPRODUTIVO-DOS-EQUIPAMENTOS.pdf" TargetMode="External"/><Relationship Id="rId2817" Type="http://schemas.openxmlformats.org/officeDocument/2006/relationships/hyperlink" Target="https://www.caixa.gov.br/Downloads/sinapi-cadernos-tecnicos/SINAPI-CT-ELETROCALHAS.pdf" TargetMode="External"/><Relationship Id="rId8793" Type="http://schemas.openxmlformats.org/officeDocument/2006/relationships/hyperlink" Target="https://www.caixa.gov.br/Downloads/sinapi-cadernos-tecnicos/SINAPI-CT-SINALIZACAO-VERTICAL-VIARIA.pdf" TargetMode="External"/><Relationship Id="rId58" Type="http://schemas.openxmlformats.org/officeDocument/2006/relationships/hyperlink" Target="https://www.caixa.gov.br/Downloads/sinapi-cadernos-tecnicos/SINAPI-CT-ALVENARIA-DE-VEDACAO.pdf" TargetMode="External"/><Relationship Id="rId1419" Type="http://schemas.openxmlformats.org/officeDocument/2006/relationships/hyperlink" Target="https://www.caixa.gov.br/Downloads/sinapi-cadernos-tecnicos/SINAPI-CT-CUSTOS-HORARIOS-PRODUTIVO-E-IMPRODUTIVO-DOS-EQUIPAMENTOS.pdf" TargetMode="External"/><Relationship Id="rId1833" Type="http://schemas.openxmlformats.org/officeDocument/2006/relationships/hyperlink" Target="https://www.caixa.gov.br/Downloads/sinapi-cadernos-tecnicos/SINAPI-CT-DEMOLICOES-E-REMOCOES.pdf" TargetMode="External"/><Relationship Id="rId4989" Type="http://schemas.openxmlformats.org/officeDocument/2006/relationships/hyperlink" Target="https://www.caixa.gov.br/Downloads/sinapi-cadernos-tecnicos/SINAPI-CT-INSTALACOES-HIDRAULICAS-RESERVACAO-E-BOMBAS-DE-RECALQUE.pdf" TargetMode="External"/><Relationship Id="rId7048" Type="http://schemas.openxmlformats.org/officeDocument/2006/relationships/hyperlink" Target="https://www.caixa.gov.br/Downloads/sinapi-metodologia/Livro_SINAPI_Calculos_Parametros.pdf" TargetMode="External"/><Relationship Id="rId7395" Type="http://schemas.openxmlformats.org/officeDocument/2006/relationships/hyperlink" Target="https://www.caixa.gov.br/Downloads/sinapi-cadernos-tecnicos/SINAPI-CT-MOBILIARIO-URBANO.pdf" TargetMode="External"/><Relationship Id="rId8446" Type="http://schemas.openxmlformats.org/officeDocument/2006/relationships/hyperlink" Target="https://www.caixa.gov.br/Downloads/sinapi-cadernos-tecnicos/SINAPI-CT-RECOMPOSICAO-DE-PAVIMENTOS.pdf" TargetMode="External"/><Relationship Id="rId8860" Type="http://schemas.openxmlformats.org/officeDocument/2006/relationships/hyperlink" Target="https://www.caixa.gov.br/Downloads/sinapi-cadernos-tecnicos/SINAPI-CT-SISTEMAS-DE-MEDICAO.pdf" TargetMode="External"/><Relationship Id="rId1900" Type="http://schemas.openxmlformats.org/officeDocument/2006/relationships/hyperlink" Target="https://www.caixa.gov.br/Downloads/sinapi-cadernos-tecnicos/SINAPI-CT-DEPRECIACAO-JUROS-IMPOSTOS-E-SEGUROS-MANUTENCAO-E-MATERIAIS-NA-OPERACAO-DOS-EQUIPAMENTOS.pdf" TargetMode="External"/><Relationship Id="rId7462" Type="http://schemas.openxmlformats.org/officeDocument/2006/relationships/hyperlink" Target="https://www.caixa.gov.br/Downloads/sinapi-cadernos-tecnicos/SINAPI-CT-PAREDES-DE-CONCRETO-ARMACAO.pdf" TargetMode="External"/><Relationship Id="rId8513" Type="http://schemas.openxmlformats.org/officeDocument/2006/relationships/hyperlink" Target="https://www.caixa.gov.br/Downloads/sinapi-cadernos-tecnicos/SINAPI-CT-REDES-DE-LOGICA-TELEFONIA-E-IMAGEM.pdf" TargetMode="External"/><Relationship Id="rId3658" Type="http://schemas.openxmlformats.org/officeDocument/2006/relationships/hyperlink" Target="https://www.caixa.gov.br/Downloads/sinapi-cadernos-tecnicos/SINAPI-CT-ESTRUTURA-E-TRAMA-PARA-COBERTURA.pdf" TargetMode="External"/><Relationship Id="rId4709" Type="http://schemas.openxmlformats.org/officeDocument/2006/relationships/hyperlink" Target="https://www.caixa.gov.br/Downloads/sinapi-cadernos-tecnicos/SINAPI-CT-INSTALACOES-ELETRICAS-REDE-DE-DISTRIBUICAO.pdf" TargetMode="External"/><Relationship Id="rId6064" Type="http://schemas.openxmlformats.org/officeDocument/2006/relationships/hyperlink" Target="https://www.caixa.gov.br/Downloads/sinapi-cadernos-tecnicos/SINAPI-CT-INSTALACOES-DE-GAS-E-INCENDIO-EM-ACO-E-FERRO-GALVANIZADO.pdf" TargetMode="External"/><Relationship Id="rId7115" Type="http://schemas.openxmlformats.org/officeDocument/2006/relationships/hyperlink" Target="https://www.caixa.gov.br/Downloads/sinapi-cadernos-tecnicos/SINAPI-CT-LOUCAS-E-METAIS.pdf" TargetMode="External"/><Relationship Id="rId579" Type="http://schemas.openxmlformats.org/officeDocument/2006/relationships/hyperlink" Target="https://www.caixa.gov.br/Downloads/sinapi-cadernos-tecnicos/SINAPI-CT-ASSENTAMENTO-DE-TUBOS-DE-PVC-E-METALICOS-EM-REDES-DE-AGUA.pdf" TargetMode="External"/><Relationship Id="rId993" Type="http://schemas.openxmlformats.org/officeDocument/2006/relationships/hyperlink" Target="https://www.caixa.gov.br/Downloads/sinapi-cadernos-tecnicos/SINAPI-CT-BOCAS-PARA-BUEIROS.pdf" TargetMode="External"/><Relationship Id="rId2674" Type="http://schemas.openxmlformats.org/officeDocument/2006/relationships/hyperlink" Target="https://www.caixa.gov.br/Downloads/sinapi-cadernos-tecnicos/SINAPI-CT-DEPRECIACAO-JUROS-IMPOSTOS-E-SEGUROS-MANUTENCAO-E-MATERIAIS-NA-OPERACAO-DOS-EQUIPAMENTOS.pdf" TargetMode="External"/><Relationship Id="rId5080" Type="http://schemas.openxmlformats.org/officeDocument/2006/relationships/hyperlink" Target="https://www.caixa.gov.br/Downloads/sinapi-cadernos-tecnicos/SINAPI-CT-INSTALACOES-HIDRAULICAS-RESERVACAO-E-BOMBAS-DE-RECALQUE.pdf" TargetMode="External"/><Relationship Id="rId6131" Type="http://schemas.openxmlformats.org/officeDocument/2006/relationships/hyperlink" Target="https://www.caixa.gov.br/Downloads/sinapi-cadernos-tecnicos/SINAPI-CT-INSTALACOES-DE-GAS-E-INCENDIO-EM-ACO-E-FERRO-GALVANIZADO.pdf" TargetMode="External"/><Relationship Id="rId9287" Type="http://schemas.openxmlformats.org/officeDocument/2006/relationships/hyperlink" Target="https://www.caixa.gov.br/Downloads/sinapi-cadernos-tecnicos/SINAPI-CT-TRANSPORTE-CARGA-E-DESCARGA-DE-MATERIAIS.pdf" TargetMode="External"/><Relationship Id="rId646" Type="http://schemas.openxmlformats.org/officeDocument/2006/relationships/hyperlink" Target="https://www.caixa.gov.br/Downloads/sinapi-cadernos-tecnicos/SINAPI-CT-ASSENTAMENTO-DE-TUBOS-DE-ESGOTO-OU-DRENAGEM-PLUVIAL-EM-CONCRETO.pdf" TargetMode="External"/><Relationship Id="rId1276" Type="http://schemas.openxmlformats.org/officeDocument/2006/relationships/hyperlink" Target="https://www.caixa.gov.br/Downloads/sinapi-cadernos-tecnicos/SINAPI-CT-CONCRETAGEM-PARA-ESTRUTURAS-DE-CONCRETO-ARMADO.pdf" TargetMode="External"/><Relationship Id="rId2327" Type="http://schemas.openxmlformats.org/officeDocument/2006/relationships/hyperlink" Target="https://www.caixa.gov.br/Downloads/sinapi-cadernos-tecnicos/SINAPI-CT-DEPRECIACAO-JUROS-IMPOSTOS-E-SEGUROS-MANUTENCAO-E-MATERIAIS-NA-OPERACAO-DOS-EQUIPAMENTOS.pdf" TargetMode="External"/><Relationship Id="rId3725" Type="http://schemas.openxmlformats.org/officeDocument/2006/relationships/hyperlink" Target="https://www.caixa.gov.br/Downloads/sinapi-cadernos-tecnicos/SINAPI-CT-ESTRUTURAS-DE-CONTENCAO-PERFIS-PRANCHADOS-CORTINAS-E-MUROS-DE-ARRIMO.pdf" TargetMode="External"/><Relationship Id="rId9354" Type="http://schemas.openxmlformats.org/officeDocument/2006/relationships/hyperlink" Target="https://www.caixa.gov.br/Downloads/sinapi-cadernos-tecnicos/SINAPI-CT-TUBULACAO-FLANGEADA-PARA-REDES-DE-AGUA.pdf" TargetMode="External"/><Relationship Id="rId1690" Type="http://schemas.openxmlformats.org/officeDocument/2006/relationships/hyperlink" Target="https://www.caixa.gov.br/Downloads/sinapi-cadernos-tecnicos/SINAPI-CT-CUSTOS-HORARIOS-PRODUTIVO-E-IMPRODUTIVO-DOS-EQUIPAMENTOS.pdf" TargetMode="External"/><Relationship Id="rId2741" Type="http://schemas.openxmlformats.org/officeDocument/2006/relationships/hyperlink" Target="https://www.caixa.gov.br/Downloads/sinapi-cadernos-tecnicos/SINAPI-CT-DRENOS.pdf" TargetMode="External"/><Relationship Id="rId5897" Type="http://schemas.openxmlformats.org/officeDocument/2006/relationships/hyperlink" Target="https://www.caixa.gov.br/Downloads/sinapi-cadernos-tecnicos/SINAPI-CT-INSTALACOES-DE-DIVISORIAS-DIVERSAS.pdf" TargetMode="External"/><Relationship Id="rId6948" Type="http://schemas.openxmlformats.org/officeDocument/2006/relationships/hyperlink" Target="https://www.caixa.gov.br/Downloads/sinapi-metodologia/Livro_SINAPI_Calculos_Parametros.pdf" TargetMode="External"/><Relationship Id="rId9007" Type="http://schemas.openxmlformats.org/officeDocument/2006/relationships/hyperlink" Target="https://www.caixa.gov.br/Downloads/sinapi-cadernos-tecnicos/SINAPI-CT-TRANSPORTE-FLUVIAL-CARGA-E-DESCARGA.pdf" TargetMode="External"/><Relationship Id="rId713" Type="http://schemas.openxmlformats.org/officeDocument/2006/relationships/hyperlink" Target="https://www.caixa.gov.br/Downloads/sinapi-cadernos-tecnicos/SINAPI-CT-ASSENTAMENTO-DE-TUBOS-DE-ESGOTO-OU-DRENAGEM-PLUVIAL-EM-CONCRETO.pdf" TargetMode="External"/><Relationship Id="rId1343" Type="http://schemas.openxmlformats.org/officeDocument/2006/relationships/hyperlink" Target="https://www.caixa.gov.br/Downloads/sinapi-cadernos-tecnicos/SINAPI-CT-CONCRETO-PROTENDIDO.pdf" TargetMode="External"/><Relationship Id="rId4499" Type="http://schemas.openxmlformats.org/officeDocument/2006/relationships/hyperlink" Target="https://www.caixa.gov.br/Downloads/sinapi-cadernos-tecnicos/SINAPI-CT-INSTALACOES-ELETRICAS-ELETRODUTOS-EMBUTIDOS-CABOS-CAIXAS-TOMADAS-E-INTERRUPTORES.pdf" TargetMode="External"/><Relationship Id="rId5964" Type="http://schemas.openxmlformats.org/officeDocument/2006/relationships/hyperlink" Target="https://www.caixa.gov.br/Downloads/sinapi-cadernos-tecnicos/SINAPI-CT-INSTALACOES-DE-GAS-E-INCENDIO-EM-ACO-E-FERRO-GALVANIZADO.pdf" TargetMode="External"/><Relationship Id="rId8370" Type="http://schemas.openxmlformats.org/officeDocument/2006/relationships/hyperlink" Target="https://www.caixa.gov.br/Downloads/sinapi-cadernos-tecnicos/SINAPI-CT-RASGOS-E-FIXACOES.pdf" TargetMode="External"/><Relationship Id="rId9421" Type="http://schemas.openxmlformats.org/officeDocument/2006/relationships/hyperlink" Target="https://www.caixa.gov.br/Downloads/sinapi-cadernos-tecnicos/SINAPI-CT-VERGAS-CONTRAVERGAS-E-FIXACAO-DE-ALVENARIA.pdf" TargetMode="External"/><Relationship Id="rId1410" Type="http://schemas.openxmlformats.org/officeDocument/2006/relationships/hyperlink" Target="https://www.caixa.gov.br/Downloads/sinapi-cadernos-tecnicos/SINAPI-CT-CONTRAPISO.pdf" TargetMode="External"/><Relationship Id="rId4566" Type="http://schemas.openxmlformats.org/officeDocument/2006/relationships/hyperlink" Target="https://www.caixa.gov.br/Downloads/sinapi-cadernos-tecnicos/SINAPI-CT-INSTALACOES-ELETRICAS-ELETRODUTOS-CONEXOES-E-CONDULETES-APARENTES.pdf" TargetMode="External"/><Relationship Id="rId4980" Type="http://schemas.openxmlformats.org/officeDocument/2006/relationships/hyperlink" Target="https://www.caixa.gov.br/Downloads/sinapi-cadernos-tecnicos/SINAPI-CT-INSTALACOES-HIDRAULICAS-RESERVACAO-E-BOMBAS-DE-RECALQUE.pdf" TargetMode="External"/><Relationship Id="rId5617" Type="http://schemas.openxmlformats.org/officeDocument/2006/relationships/hyperlink" Target="https://www.caixa.gov.br/Downloads/sinapi-cadernos-tecnicos/SINAPI-CT-INSTALACOES-PREDIAIS-DE-AGUA-FRIA-EM-PVC.pdf" TargetMode="External"/><Relationship Id="rId8023" Type="http://schemas.openxmlformats.org/officeDocument/2006/relationships/hyperlink" Target="https://www.caixa.gov.br/Downloads/sinapi-cadernos-tecnicos/SINAPI-CT-POSTES-DE-CONCRETO-E-METALICOS.pdf" TargetMode="External"/><Relationship Id="rId3168" Type="http://schemas.openxmlformats.org/officeDocument/2006/relationships/hyperlink" Target="https://www.caixa.gov.br/Downloads/sinapi-cadernos-tecnicos/SINAPI-CT-ESCAVACAO-VERTICAL-A-CEU-ABERTO.pdf" TargetMode="External"/><Relationship Id="rId3582" Type="http://schemas.openxmlformats.org/officeDocument/2006/relationships/hyperlink" Target="https://www.caixa.gov.br/Downloads/sinapi-cadernos-tecnicos/SINAPI-CT-ESTRUTURA-E-TRAMA-PARA-COBERTURA.pdf" TargetMode="External"/><Relationship Id="rId4219" Type="http://schemas.openxmlformats.org/officeDocument/2006/relationships/hyperlink" Target="https://www.caixa.gov.br/Downloads/sinapi-cadernos-tecnicos/SINAPI-CT-GUIAS-E-SARJETAS.pdf" TargetMode="External"/><Relationship Id="rId4633" Type="http://schemas.openxmlformats.org/officeDocument/2006/relationships/hyperlink" Target="https://www.caixa.gov.br/Downloads/sinapi-cadernos-tecnicos/SINAPI-CT-INSTALACOES-ELETRICAS-QUADROS-CABOS-DISJUNTORES-CONTATORES-E-BARRAMENTOS-BLINDADOS.pdf" TargetMode="External"/><Relationship Id="rId7789" Type="http://schemas.openxmlformats.org/officeDocument/2006/relationships/hyperlink" Target="https://www.caixa.gov.br/Downloads/sinapi-cadernos-tecnicos/SINAPI-CT-PINTURA-EXTERNA.pdf" TargetMode="External"/><Relationship Id="rId2184" Type="http://schemas.openxmlformats.org/officeDocument/2006/relationships/hyperlink" Target="https://www.caixa.gov.br/Downloads/sinapi-cadernos-tecnicos/SINAPI-CT-DEPRECIACAO-JUROS-IMPOSTOS-E-SEGUROS-MANUTENCAO-E-MATERIAIS-NA-OPERACAO-DOS-EQUIPAMENTOS.pdf" TargetMode="External"/><Relationship Id="rId3235" Type="http://schemas.openxmlformats.org/officeDocument/2006/relationships/hyperlink" Target="https://www.caixa.gov.br/Downloads/sinapi-cadernos-tecnicos/SINAPI-CT-ESCAVACAO-DE-VALAS.pdf" TargetMode="External"/><Relationship Id="rId7856" Type="http://schemas.openxmlformats.org/officeDocument/2006/relationships/hyperlink" Target="https://www.caixa.gov.br/Downloads/sinapi-cadernos-tecnicos/SINAPI-CT-PINTURA-EM-MADEIRA.pdf" TargetMode="External"/><Relationship Id="rId156" Type="http://schemas.openxmlformats.org/officeDocument/2006/relationships/hyperlink" Target="https://www.caixa.gov.br/Downloads/sinapi-cadernos-tecnicos/SINAPI-CT-ARGAMASSAS.pdf" TargetMode="External"/><Relationship Id="rId570" Type="http://schemas.openxmlformats.org/officeDocument/2006/relationships/hyperlink" Target="https://www.caixa.gov.br/Downloads/sinapi-cadernos-tecnicos/SINAPI-CT-ASSENTAMENTO-DE-TUBOS-DE-PVC-E-METALICOS-EM-REDES-DE-AGUA.pdf" TargetMode="External"/><Relationship Id="rId2251" Type="http://schemas.openxmlformats.org/officeDocument/2006/relationships/hyperlink" Target="https://www.caixa.gov.br/Downloads/sinapi-cadernos-tecnicos/SINAPI-CT-DEPRECIACAO-JUROS-IMPOSTOS-E-SEGUROS-MANUTENCAO-E-MATERIAIS-NA-OPERACAO-DOS-EQUIPAMENTOS.pdf" TargetMode="External"/><Relationship Id="rId3302" Type="http://schemas.openxmlformats.org/officeDocument/2006/relationships/hyperlink" Target="https://www.caixa.gov.br/Downloads/sinapi-cadernos-tecnicos/SINAPI-CT-ESCAVACAO-EM-MATERIAL-DE-3&#170;-CATEGORIA.pdf" TargetMode="External"/><Relationship Id="rId4700" Type="http://schemas.openxmlformats.org/officeDocument/2006/relationships/hyperlink" Target="https://www.caixa.gov.br/Downloads/sinapi-cadernos-tecnicos/SINAPI-CT-INSTALACOES-ELETRICAS-QUADROS-CABOS-DISJUNTORES-CONTATORES-E-BARRAMENTOS-BLINDADOS.pdf" TargetMode="External"/><Relationship Id="rId6458" Type="http://schemas.openxmlformats.org/officeDocument/2006/relationships/hyperlink" Target="https://www.caixa.gov.br/Downloads/sinapi-cadernos-tecnicos/SINAPI-CT-INSTALACOES-EM-COBRE.pdf" TargetMode="External"/><Relationship Id="rId7509" Type="http://schemas.openxmlformats.org/officeDocument/2006/relationships/hyperlink" Target="https://www.caixa.gov.br/Downloads/sinapi-cadernos-tecnicos/SINAPI-CT-PAREDES-DE-CONCRETO-ESTUCAMENTO.pdf" TargetMode="External"/><Relationship Id="rId8907" Type="http://schemas.openxmlformats.org/officeDocument/2006/relationships/hyperlink" Target="https://www.caixa.gov.br/Downloads/sinapi-cadernos-tecnicos/SINAPI-CT-SUPRESSAO-VEGETAL.pdf" TargetMode="External"/><Relationship Id="rId223" Type="http://schemas.openxmlformats.org/officeDocument/2006/relationships/hyperlink" Target="https://www.caixa.gov.br/Downloads/sinapi-cadernos-tecnicos/SINAPI-CT-ARGAMASSAS.pdf" TargetMode="External"/><Relationship Id="rId6872" Type="http://schemas.openxmlformats.org/officeDocument/2006/relationships/hyperlink" Target="https://www.caixa.gov.br/Downloads/sinapi-metodologia/Livro_SINAPI_Calculos_Parametros.pdf" TargetMode="External"/><Relationship Id="rId7923" Type="http://schemas.openxmlformats.org/officeDocument/2006/relationships/hyperlink" Target="https://www.caixa.gov.br/Downloads/sinapi-cadernos-tecnicos/SINAPI-CT-PINTURA-PARA-PISOS-E-PARA-SINALIZACAO-HORIZONTAL-E-VERTICAL.pdf" TargetMode="External"/><Relationship Id="rId4076" Type="http://schemas.openxmlformats.org/officeDocument/2006/relationships/hyperlink" Target="https://www.caixa.gov.br/Downloads/sinapi-cadernos-tecnicos/SINAPI-CT-FORMAS-PARA-ESTRUTURAS-DE-CONCRETO-ARMADO.pdf" TargetMode="External"/><Relationship Id="rId5474" Type="http://schemas.openxmlformats.org/officeDocument/2006/relationships/hyperlink" Target="https://www.caixa.gov.br/Downloads/sinapi-cadernos-tecnicos/SINAPI-CT-INSTALACOES-PREDIAIS-DE-AGUA-FRIA-EM-PVC.pdf" TargetMode="External"/><Relationship Id="rId6525" Type="http://schemas.openxmlformats.org/officeDocument/2006/relationships/hyperlink" Target="https://www.caixa.gov.br/Downloads/sinapi-cadernos-tecnicos/SINAPI-CT-INSTALACOES-EM-COBRE.pdf" TargetMode="External"/><Relationship Id="rId4490" Type="http://schemas.openxmlformats.org/officeDocument/2006/relationships/hyperlink" Target="https://www.caixa.gov.br/Downloads/sinapi-cadernos-tecnicos/SINAPI-CT-INSTALACOES-ELETRICAS-ELETRODUTOS-EMBUTIDOS-CABOS-CAIXAS-TOMADAS-E-INTERRUPTORES.pdf" TargetMode="External"/><Relationship Id="rId5127" Type="http://schemas.openxmlformats.org/officeDocument/2006/relationships/hyperlink" Target="https://www.caixa.gov.br/Downloads/sinapi-cadernos-tecnicos/SINAPI-CT-INSTALACOES-HIDRAULICAS-EM-PEX.pdf" TargetMode="External"/><Relationship Id="rId5541" Type="http://schemas.openxmlformats.org/officeDocument/2006/relationships/hyperlink" Target="https://www.caixa.gov.br/Downloads/sinapi-cadernos-tecnicos/SINAPI-CT-INSTALACOES-PREDIAIS-DE-AGUA-FRIA-EM-PVC.pdf" TargetMode="External"/><Relationship Id="rId8697" Type="http://schemas.openxmlformats.org/officeDocument/2006/relationships/hyperlink" Target="https://www.caixa.gov.br/Downloads/sinapi-cadernos-tecnicos/SINAPI-CT-REVESTIMENTOS-CERAMICOS-INTERNOS.pdf" TargetMode="External"/><Relationship Id="rId1737" Type="http://schemas.openxmlformats.org/officeDocument/2006/relationships/hyperlink" Target="https://www.caixa.gov.br/Downloads/sinapi-cadernos-tecnicos/SINAPI-CT-CUSTOS-HORARIOS-PRODUTIVO-E-IMPRODUTIVO-DOS-EQUIPAMENTOS.pdf" TargetMode="External"/><Relationship Id="rId3092" Type="http://schemas.openxmlformats.org/officeDocument/2006/relationships/hyperlink" Target="https://www.caixa.gov.br/Downloads/sinapi-cadernos-tecnicos/SINAPI-CT-ESCADAS.pdf" TargetMode="External"/><Relationship Id="rId4143" Type="http://schemas.openxmlformats.org/officeDocument/2006/relationships/hyperlink" Target="https://www.caixa.gov.br/Downloads/sinapi-cadernos-tecnicos/SINAPI-CT-GESSO.pdf" TargetMode="External"/><Relationship Id="rId7299" Type="http://schemas.openxmlformats.org/officeDocument/2006/relationships/hyperlink" Target="https://www.caixa.gov.br/Downloads/sinapi-cadernos-tecnicos/SINAPI-CT-MASSA-UNICA-EXTERNA.pdf" TargetMode="External"/><Relationship Id="rId8764" Type="http://schemas.openxmlformats.org/officeDocument/2006/relationships/hyperlink" Target="https://www.caixa.gov.br/Downloads/sinapi-cadernos-tecnicos/SINAPI-CT-SINALIZACAO-VERTICAL-VIARIA.pdf" TargetMode="External"/><Relationship Id="rId29" Type="http://schemas.openxmlformats.org/officeDocument/2006/relationships/hyperlink" Target="https://www.caixa.gov.br/Downloads/sinapi-cadernos-tecnicos/SINAPI-CT-ALVENARIA-ESTRUTURAL-BLOCOS-DE-CONCRETO.pdf" TargetMode="External"/><Relationship Id="rId4210" Type="http://schemas.openxmlformats.org/officeDocument/2006/relationships/hyperlink" Target="https://www.caixa.gov.br/Downloads/sinapi-cadernos-tecnicos/SINAPI-CT-GUIAS-E-SARJETAS.pdf" TargetMode="External"/><Relationship Id="rId7366" Type="http://schemas.openxmlformats.org/officeDocument/2006/relationships/hyperlink" Target="https://www.caixa.gov.br/Downloads/sinapi-cadernos-tecnicos/SINAPI-CT-MASSA-UNICA-INTERNA.pdf" TargetMode="External"/><Relationship Id="rId7780" Type="http://schemas.openxmlformats.org/officeDocument/2006/relationships/hyperlink" Target="https://www.caixa.gov.br/Downloads/sinapi-cadernos-tecnicos/SINAPI-CT-PINTURA-EXTERNA.pdf" TargetMode="External"/><Relationship Id="rId8417" Type="http://schemas.openxmlformats.org/officeDocument/2006/relationships/hyperlink" Target="https://www.caixa.gov.br/Downloads/sinapi-cadernos-tecnicos/SINAPI-CT-RECOMPOSICAO-DE-PAVIMENTOS.pdf" TargetMode="External"/><Relationship Id="rId1804" Type="http://schemas.openxmlformats.org/officeDocument/2006/relationships/hyperlink" Target="https://www.caixa.gov.br/Downloads/sinapi-cadernos-tecnicos/SINAPI-CT-CUSTOS-HORARIOS-PRODUTIVO-E-IMPRODUTIVO-DOS-EQUIPAMENTOS.pdf" TargetMode="External"/><Relationship Id="rId6382" Type="http://schemas.openxmlformats.org/officeDocument/2006/relationships/hyperlink" Target="https://www.caixa.gov.br/Downloads/sinapi-cadernos-tecnicos/SINAPI-CT-INSTALACOES-EM-COBRE.pdf" TargetMode="External"/><Relationship Id="rId7019" Type="http://schemas.openxmlformats.org/officeDocument/2006/relationships/hyperlink" Target="https://www.caixa.gov.br/Downloads/sinapi-metodologia/Livro_SINAPI_Calculos_Parametros.pdf" TargetMode="External"/><Relationship Id="rId7433" Type="http://schemas.openxmlformats.org/officeDocument/2006/relationships/hyperlink" Target="https://www.caixa.gov.br/Downloads/sinapi-cadernos-tecnicos/SINAPI-CT-MONTAGEM-DE-GRUAS-E-CREMALHEIRAS.pdf" TargetMode="External"/><Relationship Id="rId8831" Type="http://schemas.openxmlformats.org/officeDocument/2006/relationships/hyperlink" Target="https://www.caixa.gov.br/Downloads/sinapi-cadernos-tecnicos/SINAPI-CT-SISTEMA-DE-PROTECAO-CONTRA-DESCARGAS-ATMOSFERICAS-SPDA.pdf" TargetMode="External"/><Relationship Id="rId3976" Type="http://schemas.openxmlformats.org/officeDocument/2006/relationships/hyperlink" Target="https://www.caixa.gov.br/Downloads/sinapi-cadernos-tecnicos/SINAPI-CT-FUNDACOES-RASAS-(BLOCOS-SAPATAS-VIGAS-BALDRAME).pdf" TargetMode="External"/><Relationship Id="rId6035" Type="http://schemas.openxmlformats.org/officeDocument/2006/relationships/hyperlink" Target="https://www.caixa.gov.br/Downloads/sinapi-cadernos-tecnicos/SINAPI-CT-INSTALACOES-DE-GAS-E-INCENDIO-EM-ACO-E-FERRO-GALVANIZADO.pdf" TargetMode="External"/><Relationship Id="rId897" Type="http://schemas.openxmlformats.org/officeDocument/2006/relationships/hyperlink" Target="https://www.caixa.gov.br/Downloads/sinapi-cadernos-tecnicos/SINAPI-CT-ATERROS-BASES-SUB-BASES-E-IMPRIMACOES.pdf" TargetMode="External"/><Relationship Id="rId2578" Type="http://schemas.openxmlformats.org/officeDocument/2006/relationships/hyperlink" Target="https://www.caixa.gov.br/Downloads/sinapi-cadernos-tecnicos/SINAPI-CT-DEPRECIACAO-JUROS-IMPOSTOS-E-SEGUROS-MANUTENCAO-E-MATERIAIS-NA-OPERACAO-DOS-EQUIPAMENTOS.pdf" TargetMode="External"/><Relationship Id="rId2992" Type="http://schemas.openxmlformats.org/officeDocument/2006/relationships/hyperlink" Target="https://www.caixa.gov.br/Downloads/sinapi-cadernos-tecnicos/SINAPI-CT-EQUIPAMENTOS-DE-PROTECAO-COLETIVA.pdf" TargetMode="External"/><Relationship Id="rId3629" Type="http://schemas.openxmlformats.org/officeDocument/2006/relationships/hyperlink" Target="https://www.caixa.gov.br/Downloads/sinapi-cadernos-tecnicos/SINAPI-CT-ESTRUTURA-E-TRAMA-PARA-COBERTURA.pdf" TargetMode="External"/><Relationship Id="rId5051" Type="http://schemas.openxmlformats.org/officeDocument/2006/relationships/hyperlink" Target="https://www.caixa.gov.br/Downloads/sinapi-cadernos-tecnicos/SINAPI-CT-INSTALACOES-HIDRAULICAS-RESERVACAO-E-BOMBAS-DE-RECALQUE.pdf" TargetMode="External"/><Relationship Id="rId7500" Type="http://schemas.openxmlformats.org/officeDocument/2006/relationships/hyperlink" Target="https://www.caixa.gov.br/Downloads/sinapi-cadernos-tecnicos/SINAPI-CT-PAREDES-DE-CONCRETO-ESTUCAMENTO.pdf" TargetMode="External"/><Relationship Id="rId9258" Type="http://schemas.openxmlformats.org/officeDocument/2006/relationships/hyperlink" Target="https://www.caixa.gov.br/Downloads/sinapi-cadernos-tecnicos/SINAPI-CT-TRANSPORTE-CARGA-E-DESCARGA-DE-MATERIAIS.pdf" TargetMode="External"/><Relationship Id="rId964" Type="http://schemas.openxmlformats.org/officeDocument/2006/relationships/hyperlink" Target="https://www.caixa.gov.br/Downloads/sinapi-cadernos-tecnicos/SINAPI-CT-ATERROS-BASES-SUB-BASES-E-IMPRIMACOES.pdf" TargetMode="External"/><Relationship Id="rId1594" Type="http://schemas.openxmlformats.org/officeDocument/2006/relationships/hyperlink" Target="https://www.caixa.gov.br/Downloads/sinapi-cadernos-tecnicos/SINAPI-CT-CUSTOS-HORARIOS-PRODUTIVO-E-IMPRODUTIVO-DOS-EQUIPAMENTOS.pdf" TargetMode="External"/><Relationship Id="rId2645" Type="http://schemas.openxmlformats.org/officeDocument/2006/relationships/hyperlink" Target="https://www.caixa.gov.br/Downloads/sinapi-cadernos-tecnicos/SINAPI-CT-DEPRECIACAO-JUROS-IMPOSTOS-E-SEGUROS-MANUTENCAO-E-MATERIAIS-NA-OPERACAO-DOS-EQUIPAMENTOS.pdf" TargetMode="External"/><Relationship Id="rId6102" Type="http://schemas.openxmlformats.org/officeDocument/2006/relationships/hyperlink" Target="https://www.caixa.gov.br/Downloads/sinapi-cadernos-tecnicos/SINAPI-CT-INSTALACOES-DE-GAS-E-INCENDIO-EM-ACO-E-FERRO-GALVANIZADO.pdf" TargetMode="External"/><Relationship Id="rId617" Type="http://schemas.openxmlformats.org/officeDocument/2006/relationships/hyperlink" Target="https://www.caixa.gov.br/Downloads/sinapi-cadernos-tecnicos/SINAPI-CT-ASSENTAMENTO-DE-TUBOS-DE-PVC-E-METALICOS-EM-REDES-DE-AGUA.pdf" TargetMode="External"/><Relationship Id="rId1247" Type="http://schemas.openxmlformats.org/officeDocument/2006/relationships/hyperlink" Target="https://www.caixa.gov.br/Downloads/sinapi-cadernos-tecnicos/SINAPI-CT-CHAPISCO.pdf" TargetMode="External"/><Relationship Id="rId1661" Type="http://schemas.openxmlformats.org/officeDocument/2006/relationships/hyperlink" Target="https://www.caixa.gov.br/Downloads/sinapi-cadernos-tecnicos/SINAPI-CT-CUSTOS-HORARIOS-PRODUTIVO-E-IMPRODUTIVO-DOS-EQUIPAMENTOS.pdf" TargetMode="External"/><Relationship Id="rId2712" Type="http://schemas.openxmlformats.org/officeDocument/2006/relationships/hyperlink" Target="https://www.caixa.gov.br/Downloads/sinapi-cadernos-tecnicos/SINAPI-CT-DRENAGEM-DE-AR-CONDICIONADO.pdf" TargetMode="External"/><Relationship Id="rId5868" Type="http://schemas.openxmlformats.org/officeDocument/2006/relationships/hyperlink" Target="https://www.caixa.gov.br/Downloads/sinapi-cadernos-tecnicos/SINAPI-CT-INSTALACOES-PREDIAIS-DE-AGUAS-PLUVIAIS-TUBOS-CONEXOES-CAIXAS-E-RALOS.pdf" TargetMode="External"/><Relationship Id="rId6919" Type="http://schemas.openxmlformats.org/officeDocument/2006/relationships/hyperlink" Target="https://www.caixa.gov.br/Downloads/sinapi-metodologia/Livro_SINAPI_Calculos_Parametros.pdf" TargetMode="External"/><Relationship Id="rId8274" Type="http://schemas.openxmlformats.org/officeDocument/2006/relationships/hyperlink" Target="https://www.caixa.gov.br/Downloads/sinapi-cadernos-tecnicos/SINAPI-CT-RADIER-PISO-DE-CONCRETO-E-LAJE-SOBRE-SOLO.pdf" TargetMode="External"/><Relationship Id="rId9325" Type="http://schemas.openxmlformats.org/officeDocument/2006/relationships/hyperlink" Target="https://www.caixa.gov.br/Downloads/sinapi-cadernos-tecnicos/SINAPI-CT-TUBULACAO-FLANGEADA-PARA-REDES-DE-AGUA.pdf" TargetMode="External"/><Relationship Id="rId1314" Type="http://schemas.openxmlformats.org/officeDocument/2006/relationships/hyperlink" Target="https://www.caixa.gov.br/Downloads/sinapi-cadernos-tecnicos/SINAPI-CT-CONCRETO-PROTENDIDO.pdf" TargetMode="External"/><Relationship Id="rId4884" Type="http://schemas.openxmlformats.org/officeDocument/2006/relationships/hyperlink" Target="https://www.caixa.gov.br/Downloads/sinapi-cadernos-tecnicos/SINAPI-CT-INSTALACOES-HIDRAULICAS-RESERVACAO-E-BOMBAS-DE-RECALQUE.pdf" TargetMode="External"/><Relationship Id="rId5935" Type="http://schemas.openxmlformats.org/officeDocument/2006/relationships/hyperlink" Target="https://www.caixa.gov.br/Downloads/sinapi-cadernos-tecnicos/SINAPI-CT-INSTALACOES-DE-GAS-E-INCENDIO-EM-ACO-E-FERRO-GALVANIZADO.pdf" TargetMode="External"/><Relationship Id="rId7290" Type="http://schemas.openxmlformats.org/officeDocument/2006/relationships/hyperlink" Target="https://www.caixa.gov.br/Downloads/sinapi-cadernos-tecnicos/SINAPI-CT-MASSA-UNICA-EXTERNA.pdf" TargetMode="External"/><Relationship Id="rId8341" Type="http://schemas.openxmlformats.org/officeDocument/2006/relationships/hyperlink" Target="https://www.caixa.gov.br/Downloads/sinapi-cadernos-tecnicos/SINAPI-CT-RASGOS-E-FIXACOES.pdf" TargetMode="External"/><Relationship Id="rId3486" Type="http://schemas.openxmlformats.org/officeDocument/2006/relationships/hyperlink" Target="https://www.caixa.gov.br/Downloads/sinapi-cadernos-tecnicos/SINAPI-CT-ESQUADRIAS-PORTAS.pdf" TargetMode="External"/><Relationship Id="rId4537" Type="http://schemas.openxmlformats.org/officeDocument/2006/relationships/hyperlink" Target="https://www.caixa.gov.br/Downloads/sinapi-cadernos-tecnicos/SINAPI-CT-INSTALACOES-ELETRICAS-ELETRODUTOS-CONEXOES-E-CONDULETES-APARENTES.pdf" TargetMode="External"/><Relationship Id="rId20" Type="http://schemas.openxmlformats.org/officeDocument/2006/relationships/hyperlink" Target="https://www.caixa.gov.br/Downloads/sinapi-cadernos-tecnicos/SINAPI-CT-ALVENARIA-ESTRUTURAL-BLOCOS-DE-CONCRETO.pdf" TargetMode="External"/><Relationship Id="rId2088" Type="http://schemas.openxmlformats.org/officeDocument/2006/relationships/hyperlink" Target="https://www.caixa.gov.br/Downloads/sinapi-cadernos-tecnicos/SINAPI-CT-DEPRECIACAO-JUROS-IMPOSTOS-E-SEGUROS-MANUTENCAO-E-MATERIAIS-NA-OPERACAO-DOS-EQUIPAMENTOS.pdf" TargetMode="External"/><Relationship Id="rId3139" Type="http://schemas.openxmlformats.org/officeDocument/2006/relationships/hyperlink" Target="https://www.caixa.gov.br/Downloads/sinapi-cadernos-tecnicos/SINAPI-CT-ESCAVACAO-HORIZONTAL.pdf" TargetMode="External"/><Relationship Id="rId4951" Type="http://schemas.openxmlformats.org/officeDocument/2006/relationships/hyperlink" Target="https://www.caixa.gov.br/Downloads/sinapi-cadernos-tecnicos/SINAPI-CT-INSTALACOES-HIDRAULICAS-RESERVACAO-E-BOMBAS-DE-RECALQUE.pdf" TargetMode="External"/><Relationship Id="rId7010" Type="http://schemas.openxmlformats.org/officeDocument/2006/relationships/hyperlink" Target="https://www.caixa.gov.br/Downloads/sinapi-metodologia/Livro_SINAPI_Calculos_Parametros.pdf" TargetMode="External"/><Relationship Id="rId474" Type="http://schemas.openxmlformats.org/officeDocument/2006/relationships/hyperlink" Target="https://www.caixa.gov.br/Downloads/sinapi-cadernos-tecnicos/SINAPI-CT-ASSENTAMENTO-DE-TUBOS-DE-PVC-E-METALICOS-EM-REDES-DE-AGUA.pdf" TargetMode="External"/><Relationship Id="rId2155" Type="http://schemas.openxmlformats.org/officeDocument/2006/relationships/hyperlink" Target="https://www.caixa.gov.br/Downloads/sinapi-cadernos-tecnicos/SINAPI-CT-DEPRECIACAO-JUROS-IMPOSTOS-E-SEGUROS-MANUTENCAO-E-MATERIAIS-NA-OPERACAO-DOS-EQUIPAMENTOS.pdf" TargetMode="External"/><Relationship Id="rId3553" Type="http://schemas.openxmlformats.org/officeDocument/2006/relationships/hyperlink" Target="https://www.caixa.gov.br/Downloads/sinapi-cadernos-tecnicos/SINAPI-CT-ESTACAS-BROCA-STRAUSS-E-ESCAVADA-COM-FLUIDO-ESTABILIZANTE.pdf" TargetMode="External"/><Relationship Id="rId4604" Type="http://schemas.openxmlformats.org/officeDocument/2006/relationships/hyperlink" Target="https://www.caixa.gov.br/Downloads/sinapi-cadernos-tecnicos/SINAPI-CT-INSTALACOES-ELETRICAS-QUADROS-CABOS-DISJUNTORES-CONTATORES-E-BARRAMENTOS-BLINDADOS.pdf" TargetMode="External"/><Relationship Id="rId9182" Type="http://schemas.openxmlformats.org/officeDocument/2006/relationships/hyperlink" Target="https://www.caixa.gov.br/Downloads/sinapi-cadernos-tecnicos/SINAPI-CT-TRANSPORTE-CARGA-E-DESCARGA-DE-MATERIAIS.pdf" TargetMode="External"/><Relationship Id="rId127" Type="http://schemas.openxmlformats.org/officeDocument/2006/relationships/hyperlink" Target="https://www.caixa.gov.br/Downloads/sinapi-cadernos-tecnicos/SINAPI-CT-ARGAMASSAS.pdf" TargetMode="External"/><Relationship Id="rId3206" Type="http://schemas.openxmlformats.org/officeDocument/2006/relationships/hyperlink" Target="https://www.caixa.gov.br/Downloads/sinapi-cadernos-tecnicos/SINAPI-CT-ESCAVACAO-VERTICAL-A-CEU-ABERTO.pdf" TargetMode="External"/><Relationship Id="rId3620" Type="http://schemas.openxmlformats.org/officeDocument/2006/relationships/hyperlink" Target="https://www.caixa.gov.br/Downloads/sinapi-cadernos-tecnicos/SINAPI-CT-ESTRUTURA-E-TRAMA-PARA-COBERTURA.pdf" TargetMode="External"/><Relationship Id="rId6776" Type="http://schemas.openxmlformats.org/officeDocument/2006/relationships/hyperlink" Target="https://www.caixa.gov.br/Downloads/sinapi-metodologia/Livro_SINAPI_Calculos_Parametros.pdf" TargetMode="External"/><Relationship Id="rId7827" Type="http://schemas.openxmlformats.org/officeDocument/2006/relationships/hyperlink" Target="https://www.caixa.gov.br/Downloads/sinapi-cadernos-tecnicos/SINAPI-CT-PINTURA-EM-MADEIRA.pdf" TargetMode="External"/><Relationship Id="rId541" Type="http://schemas.openxmlformats.org/officeDocument/2006/relationships/hyperlink" Target="https://www.caixa.gov.br/Downloads/sinapi-cadernos-tecnicos/SINAPI-CT-ASSENTAMENTO-DE-TUBOS-DE-PVC-E-METALICOS-EM-REDES-DE-AGUA.pdf" TargetMode="External"/><Relationship Id="rId1171" Type="http://schemas.openxmlformats.org/officeDocument/2006/relationships/hyperlink" Target="https://www.caixa.gov.br/Downloads/sinapi-cadernos-tecnicos/SINAPI-CT-CAIXAS-DE-AGUA-PARA-EDIFICACOES.pdf" TargetMode="External"/><Relationship Id="rId2222" Type="http://schemas.openxmlformats.org/officeDocument/2006/relationships/hyperlink" Target="https://www.caixa.gov.br/Downloads/sinapi-cadernos-tecnicos/SINAPI-CT-DEPRECIACAO-JUROS-IMPOSTOS-E-SEGUROS-MANUTENCAO-E-MATERIAIS-NA-OPERACAO-DOS-EQUIPAMENTOS.pdf" TargetMode="External"/><Relationship Id="rId5378" Type="http://schemas.openxmlformats.org/officeDocument/2006/relationships/hyperlink" Target="https://www.caixa.gov.br/Downloads/sinapi-cadernos-tecnicos/SINAPI-CT-INSTALACOES-PREDIAIS-DE-ESGOTO-TUBOS-E-CONEXOES.pdf" TargetMode="External"/><Relationship Id="rId5792" Type="http://schemas.openxmlformats.org/officeDocument/2006/relationships/hyperlink" Target="https://www.caixa.gov.br/Downloads/sinapi-cadernos-tecnicos/SINAPI-CT-INSTALACOES-PREDIAIS-DE-AGUAS-PLUVIAIS-TUBOS-CONEXOES-CAIXAS-E-RALOS.pdf" TargetMode="External"/><Relationship Id="rId6429" Type="http://schemas.openxmlformats.org/officeDocument/2006/relationships/hyperlink" Target="https://www.caixa.gov.br/Downloads/sinapi-cadernos-tecnicos/SINAPI-CT-INSTALACOES-EM-COBRE.pdf" TargetMode="External"/><Relationship Id="rId6843" Type="http://schemas.openxmlformats.org/officeDocument/2006/relationships/hyperlink" Target="https://www.caixa.gov.br/Downloads/sinapi-metodologia/Livro_SINAPI_Calculos_Parametros.pdf" TargetMode="External"/><Relationship Id="rId1988" Type="http://schemas.openxmlformats.org/officeDocument/2006/relationships/hyperlink" Target="https://www.caixa.gov.br/Downloads/sinapi-cadernos-tecnicos/SINAPI-CT-DEPRECIACAO-JUROS-IMPOSTOS-E-SEGUROS-MANUTENCAO-E-MATERIAIS-NA-OPERACAO-DOS-EQUIPAMENTOS.pdf" TargetMode="External"/><Relationship Id="rId4394" Type="http://schemas.openxmlformats.org/officeDocument/2006/relationships/hyperlink" Target="https://www.caixa.gov.br/Downloads/sinapi-cadernos-tecnicos/SINAPI-CT-INSTALACOES-ELETRICAS-ELETRODUTOS-EMBUTIDOS-CABOS-CAIXAS-TOMADAS-E-INTERRUPTORES.pdf" TargetMode="External"/><Relationship Id="rId5445" Type="http://schemas.openxmlformats.org/officeDocument/2006/relationships/hyperlink" Target="https://www.caixa.gov.br/Downloads/sinapi-cadernos-tecnicos/SINAPI-CT-INSTALACOES-PREDIAIS-DE-AGUA-FRIA-EM-PVC.pdf" TargetMode="External"/><Relationship Id="rId4047" Type="http://schemas.openxmlformats.org/officeDocument/2006/relationships/hyperlink" Target="https://www.caixa.gov.br/Downloads/sinapi-cadernos-tecnicos/SINAPI-CT-FORMAS-PARA-ESTRUTURAS-DE-CONCRETO-ARMADO.pdf" TargetMode="External"/><Relationship Id="rId4461" Type="http://schemas.openxmlformats.org/officeDocument/2006/relationships/hyperlink" Target="https://www.caixa.gov.br/Downloads/sinapi-cadernos-tecnicos/SINAPI-CT-INSTALACOES-ELETRICAS-ELETRODUTOS-EMBUTIDOS-CABOS-CAIXAS-TOMADAS-E-INTERRUPTORES.pdf" TargetMode="External"/><Relationship Id="rId5512" Type="http://schemas.openxmlformats.org/officeDocument/2006/relationships/hyperlink" Target="https://www.caixa.gov.br/Downloads/sinapi-cadernos-tecnicos/SINAPI-CT-INSTALACOES-PREDIAIS-DE-AGUA-FRIA-EM-PVC.pdf" TargetMode="External"/><Relationship Id="rId6910" Type="http://schemas.openxmlformats.org/officeDocument/2006/relationships/hyperlink" Target="https://www.caixa.gov.br/Downloads/sinapi-metodologia/Livro_SINAPI_Calculos_Parametros.pdf" TargetMode="External"/><Relationship Id="rId8668" Type="http://schemas.openxmlformats.org/officeDocument/2006/relationships/hyperlink" Target="https://www.caixa.gov.br/Downloads/sinapi-cadernos-tecnicos/SINAPI-CT-REDES-DE-AGUA-E-ESGOTO-EM-PEAD-LISO-(TUBOS-E-CONEXOES).pdf" TargetMode="External"/><Relationship Id="rId3063" Type="http://schemas.openxmlformats.org/officeDocument/2006/relationships/hyperlink" Target="https://www.caixa.gov.br/Downloads/sinapi-cadernos-tecnicos/SINAPI-CT-ESCADAS.pdf" TargetMode="External"/><Relationship Id="rId4114" Type="http://schemas.openxmlformats.org/officeDocument/2006/relationships/hyperlink" Target="https://www.caixa.gov.br/Downloads/sinapi-cadernos-tecnicos/SINAPI-CT-GALERIAS-COM-ADUELAS-DE-CONCRETO.pdf" TargetMode="External"/><Relationship Id="rId1708" Type="http://schemas.openxmlformats.org/officeDocument/2006/relationships/hyperlink" Target="https://www.caixa.gov.br/Downloads/sinapi-cadernos-tecnicos/SINAPI-CT-CUSTOS-HORARIOS-PRODUTIVO-E-IMPRODUTIVO-DOS-EQUIPAMENTOS.pdf" TargetMode="External"/><Relationship Id="rId3130" Type="http://schemas.openxmlformats.org/officeDocument/2006/relationships/hyperlink" Target="https://www.caixa.gov.br/Downloads/sinapi-cadernos-tecnicos/SINAPI-CT-ESCAVACAO-HORIZONTAL.pdf" TargetMode="External"/><Relationship Id="rId6286" Type="http://schemas.openxmlformats.org/officeDocument/2006/relationships/hyperlink" Target="https://www.caixa.gov.br/Downloads/sinapi-cadernos-tecnicos/SINAPI-CT-INSTALACOES-DE-AR-CONDICIONADO.pdf" TargetMode="External"/><Relationship Id="rId7337" Type="http://schemas.openxmlformats.org/officeDocument/2006/relationships/hyperlink" Target="https://www.caixa.gov.br/Downloads/sinapi-cadernos-tecnicos/SINAPI-CT-MASSA-UNICA-EXTERNA.pdf" TargetMode="External"/><Relationship Id="rId7684" Type="http://schemas.openxmlformats.org/officeDocument/2006/relationships/hyperlink" Target="https://www.caixa.gov.br/Downloads/sinapi-cadernos-tecnicos/SINAPI-CT-PAVIMENTO-RIGIDO-DE-CONCRETO.pdf" TargetMode="External"/><Relationship Id="rId8735" Type="http://schemas.openxmlformats.org/officeDocument/2006/relationships/hyperlink" Target="https://www.caixa.gov.br/Downloads/sinapi-cadernos-tecnicos/SINAPI-CT-SINALIZACAO-HORIZONTAL-VIARIA.pdf" TargetMode="External"/><Relationship Id="rId7751" Type="http://schemas.openxmlformats.org/officeDocument/2006/relationships/hyperlink" Target="https://www.caixa.gov.br/Downloads/sinapi-cadernos-tecnicos/SINAPI-CT-PERFURACAO-HORIZONTAL-DIRECIONAL-HDD.pdf" TargetMode="External"/><Relationship Id="rId8802" Type="http://schemas.openxmlformats.org/officeDocument/2006/relationships/hyperlink" Target="https://www.caixa.gov.br/Downloads/sinapi-cadernos-tecnicos/SINAPI-CT-SINALIZACAO-VERTICAL-VIARIA.pdf" TargetMode="External"/><Relationship Id="rId2896" Type="http://schemas.openxmlformats.org/officeDocument/2006/relationships/hyperlink" Target="https://www.caixa.gov.br/Downloads/sinapi-cadernos-tecnicos/SINAPI-CT-ELETROCALHAS.pdf" TargetMode="External"/><Relationship Id="rId3947" Type="http://schemas.openxmlformats.org/officeDocument/2006/relationships/hyperlink" Target="https://www.caixa.gov.br/Downloads/sinapi-cadernos-tecnicos/SINAPI-CT-FUNDACOES-RASAS-(BLOCOS-SAPATAS-VIGAS-BALDRAME).pdf" TargetMode="External"/><Relationship Id="rId6353" Type="http://schemas.openxmlformats.org/officeDocument/2006/relationships/hyperlink" Target="https://www.caixa.gov.br/Downloads/sinapi-cadernos-tecnicos/SINAPI-CT-INSTALACOES-EM-COBRE.pdf" TargetMode="External"/><Relationship Id="rId7404" Type="http://schemas.openxmlformats.org/officeDocument/2006/relationships/hyperlink" Target="https://www.caixa.gov.br/Downloads/sinapi-cadernos-tecnicos/SINAPI-CT-MOBILIARIO-URBANO.pdf" TargetMode="External"/><Relationship Id="rId868" Type="http://schemas.openxmlformats.org/officeDocument/2006/relationships/hyperlink" Target="https://www.caixa.gov.br/Downloads/sinapi-cadernos-tecnicos/SINAPI-CT-ATERROS-BASES-SUB-BASES-E-IMPRIMACOES.pdf" TargetMode="External"/><Relationship Id="rId1498" Type="http://schemas.openxmlformats.org/officeDocument/2006/relationships/hyperlink" Target="https://www.caixa.gov.br/Downloads/sinapi-cadernos-tecnicos/SINAPI-CT-CUSTOS-HORARIOS-PRODUTIVO-E-IMPRODUTIVO-DOS-EQUIPAMENTOS.pdf" TargetMode="External"/><Relationship Id="rId2549" Type="http://schemas.openxmlformats.org/officeDocument/2006/relationships/hyperlink" Target="https://www.caixa.gov.br/Downloads/sinapi-cadernos-tecnicos/SINAPI-CT-DEPRECIACAO-JUROS-IMPOSTOS-E-SEGUROS-MANUTENCAO-E-MATERIAIS-NA-OPERACAO-DOS-EQUIPAMENTOS.pdf" TargetMode="External"/><Relationship Id="rId2963" Type="http://schemas.openxmlformats.org/officeDocument/2006/relationships/hyperlink" Target="https://www.caixa.gov.br/Downloads/sinapi-cadernos-tecnicos/SINAPI-CT-EQUIPAMENTOS-DE-PROTECAO-COLETIVA.pdf" TargetMode="External"/><Relationship Id="rId6006" Type="http://schemas.openxmlformats.org/officeDocument/2006/relationships/hyperlink" Target="https://www.caixa.gov.br/Downloads/sinapi-cadernos-tecnicos/SINAPI-CT-INSTALACOES-DE-GAS-E-INCENDIO-EM-ACO-E-FERRO-GALVANIZADO.pdf" TargetMode="External"/><Relationship Id="rId6420" Type="http://schemas.openxmlformats.org/officeDocument/2006/relationships/hyperlink" Target="https://www.caixa.gov.br/Downloads/sinapi-cadernos-tecnicos/SINAPI-CT-INSTALACOES-EM-COBRE.pdf" TargetMode="External"/><Relationship Id="rId9576" Type="http://schemas.openxmlformats.org/officeDocument/2006/relationships/hyperlink" Target="https://www.caixa.gov.br/Downloads/sinapi-cadernos-tecnicos/SINAPI-CT-VALVULAS-E-REGISTROS-PARA-SISTEMAS-PREDIAIS.pdf" TargetMode="External"/><Relationship Id="rId935" Type="http://schemas.openxmlformats.org/officeDocument/2006/relationships/hyperlink" Target="https://www.caixa.gov.br/Downloads/sinapi-cadernos-tecnicos/SINAPI-CT-ATERROS-BASES-SUB-BASES-E-IMPRIMACOES.pdf" TargetMode="External"/><Relationship Id="rId1565" Type="http://schemas.openxmlformats.org/officeDocument/2006/relationships/hyperlink" Target="https://www.caixa.gov.br/Downloads/sinapi-cadernos-tecnicos/SINAPI-CT-CUSTOS-HORARIOS-PRODUTIVO-E-IMPRODUTIVO-DOS-EQUIPAMENTOS.pdf" TargetMode="External"/><Relationship Id="rId2616" Type="http://schemas.openxmlformats.org/officeDocument/2006/relationships/hyperlink" Target="https://www.caixa.gov.br/Downloads/sinapi-cadernos-tecnicos/SINAPI-CT-DEPRECIACAO-JUROS-IMPOSTOS-E-SEGUROS-MANUTENCAO-E-MATERIAIS-NA-OPERACAO-DOS-EQUIPAMENTOS.pdf" TargetMode="External"/><Relationship Id="rId5022" Type="http://schemas.openxmlformats.org/officeDocument/2006/relationships/hyperlink" Target="https://www.caixa.gov.br/Downloads/sinapi-cadernos-tecnicos/SINAPI-CT-INSTALACOES-HIDRAULICAS-RESERVACAO-E-BOMBAS-DE-RECALQUE.pdf" TargetMode="External"/><Relationship Id="rId8178" Type="http://schemas.openxmlformats.org/officeDocument/2006/relationships/hyperlink" Target="https://www.caixa.gov.br/Downloads/sinapi-cadernos-tecnicos/SINAPI-CT-POCOS-DE-VISITA-E-CAIXAS-PARA-BOCAS-DE-LOBO.pdf" TargetMode="External"/><Relationship Id="rId8592" Type="http://schemas.openxmlformats.org/officeDocument/2006/relationships/hyperlink" Target="https://www.caixa.gov.br/Downloads/sinapi-cadernos-tecnicos/SINAPI-CT-REDES-DE-AGUA-E-ESGOTO-EM-PEAD-LISO-(TUBOS-E-CONEXOES).pdf" TargetMode="External"/><Relationship Id="rId9229" Type="http://schemas.openxmlformats.org/officeDocument/2006/relationships/hyperlink" Target="https://www.caixa.gov.br/Downloads/sinapi-cadernos-tecnicos/SINAPI-CT-TRANSPORTE-CARGA-E-DESCARGA-DE-MATERIAIS.pdf" TargetMode="External"/><Relationship Id="rId9643" Type="http://schemas.openxmlformats.org/officeDocument/2006/relationships/hyperlink" Target="https://www.caixa.gov.br/Downloads/sinapi-cadernos-tecnicos/SINAPI-CT-VALVULAS-PARA-REDES-DE-SANEAMENTO.pdf" TargetMode="External"/><Relationship Id="rId1218" Type="http://schemas.openxmlformats.org/officeDocument/2006/relationships/hyperlink" Target="https://www.caixa.gov.br/Downloads/sinapi-cadernos-tecnicos/SINAPI-CT-CERCAS-PROTETORES-E-ALAMBRADOS.pdf" TargetMode="External"/><Relationship Id="rId7194" Type="http://schemas.openxmlformats.org/officeDocument/2006/relationships/hyperlink" Target="https://www.caixa.gov.br/Downloads/sinapi-cadernos-tecnicos/SINAPI-CT-LOUCAS-E-METAIS.pdf" TargetMode="External"/><Relationship Id="rId8245" Type="http://schemas.openxmlformats.org/officeDocument/2006/relationships/hyperlink" Target="https://www.caixa.gov.br/Downloads/sinapi-cadernos-tecnicos/SINAPI-CT-PRODUCAO-DE-CONCRETOS-E-ARGAMASSAS-UTILIZANDO-AGREGADO-RECICLADO.pdf" TargetMode="External"/><Relationship Id="rId1632" Type="http://schemas.openxmlformats.org/officeDocument/2006/relationships/hyperlink" Target="https://www.caixa.gov.br/Downloads/sinapi-cadernos-tecnicos/SINAPI-CT-CUSTOS-HORARIOS-PRODUTIVO-E-IMPRODUTIVO-DOS-EQUIPAMENTOS.pdf" TargetMode="External"/><Relationship Id="rId4788" Type="http://schemas.openxmlformats.org/officeDocument/2006/relationships/hyperlink" Target="https://www.caixa.gov.br/Downloads/sinapi-cadernos-tecnicos/SINAPI-CT-INSTALACOES-HIDRAULICAS-RESERVACAO-E-BOMBAS-DE-RECALQUE.pdf" TargetMode="External"/><Relationship Id="rId5839" Type="http://schemas.openxmlformats.org/officeDocument/2006/relationships/hyperlink" Target="https://www.caixa.gov.br/Downloads/sinapi-cadernos-tecnicos/SINAPI-CT-INSTALACOES-PREDIAIS-DE-AGUAS-PLUVIAIS-TUBOS-CONEXOES-CAIXAS-E-RALOS.pdf" TargetMode="External"/><Relationship Id="rId7261" Type="http://schemas.openxmlformats.org/officeDocument/2006/relationships/hyperlink" Target="https://www.caixa.gov.br/Downloads/sinapi-cadernos-tecnicos/SINAPI-CT-MASSA-UNICA-EXTERNA.pdf" TargetMode="External"/><Relationship Id="rId4855" Type="http://schemas.openxmlformats.org/officeDocument/2006/relationships/hyperlink" Target="https://www.caixa.gov.br/Downloads/sinapi-cadernos-tecnicos/SINAPI-CT-INSTALACOES-HIDRAULICAS-RESERVACAO-E-BOMBAS-DE-RECALQUE.pdf" TargetMode="External"/><Relationship Id="rId5906" Type="http://schemas.openxmlformats.org/officeDocument/2006/relationships/hyperlink" Target="https://www.caixa.gov.br/Downloads/sinapi-cadernos-tecnicos/SINAPI-CT-INSTALACOES-DE-GAS-E-INCENDIO-EM-ACO-E-FERRO-GALVANIZADO.pdf" TargetMode="External"/><Relationship Id="rId8312" Type="http://schemas.openxmlformats.org/officeDocument/2006/relationships/hyperlink" Target="https://www.caixa.gov.br/Downloads/sinapi-cadernos-tecnicos/SINAPI-CT-RADIER-PISO-DE-CONCRETO-E-LAJE-SOBRE-SOLO.pdf" TargetMode="External"/><Relationship Id="rId3457" Type="http://schemas.openxmlformats.org/officeDocument/2006/relationships/hyperlink" Target="https://www.caixa.gov.br/Downloads/sinapi-cadernos-tecnicos/SINAPI-CT-ESQUADRIAS-PORTAS.pdf" TargetMode="External"/><Relationship Id="rId3871" Type="http://schemas.openxmlformats.org/officeDocument/2006/relationships/hyperlink" Target="https://www.caixa.gov.br/Downloads/sinapi-cadernos-tecnicos/SINAPI-CT-FORROS.pdf" TargetMode="External"/><Relationship Id="rId4508" Type="http://schemas.openxmlformats.org/officeDocument/2006/relationships/hyperlink" Target="https://www.caixa.gov.br/Downloads/sinapi-cadernos-tecnicos/SINAPI-CT-INSTALACOES-ELETRICAS-ELETRODUTOS-EMBUTIDOS-CABOS-CAIXAS-TOMADAS-E-INTERRUPTORES.pdf" TargetMode="External"/><Relationship Id="rId4922" Type="http://schemas.openxmlformats.org/officeDocument/2006/relationships/hyperlink" Target="https://www.caixa.gov.br/Downloads/sinapi-cadernos-tecnicos/SINAPI-CT-INSTALACOES-HIDRAULICAS-RESERVACAO-E-BOMBAS-DE-RECALQUE.pdf" TargetMode="External"/><Relationship Id="rId378" Type="http://schemas.openxmlformats.org/officeDocument/2006/relationships/hyperlink" Target="https://www.caixa.gov.br/Downloads/sinapi-cadernos-tecnicos/SINAPI-CT-ASSENTAMENTO-DE-TUBOS-DE-ESGOTO-EM-PVC-E-PEAD.pdf" TargetMode="External"/><Relationship Id="rId792" Type="http://schemas.openxmlformats.org/officeDocument/2006/relationships/hyperlink" Target="https://www.caixa.gov.br/Downloads/sinapi-cadernos-tecnicos/SINAPI-CT-ATERROS-BASES-SUB-BASES-E-IMPRIMACOES.pdf" TargetMode="External"/><Relationship Id="rId2059" Type="http://schemas.openxmlformats.org/officeDocument/2006/relationships/hyperlink" Target="https://www.caixa.gov.br/Downloads/sinapi-cadernos-tecnicos/SINAPI-CT-DEPRECIACAO-JUROS-IMPOSTOS-E-SEGUROS-MANUTENCAO-E-MATERIAIS-NA-OPERACAO-DOS-EQUIPAMENTOS.pdf" TargetMode="External"/><Relationship Id="rId2473" Type="http://schemas.openxmlformats.org/officeDocument/2006/relationships/hyperlink" Target="https://www.caixa.gov.br/Downloads/sinapi-cadernos-tecnicos/SINAPI-CT-DEPRECIACAO-JUROS-IMPOSTOS-E-SEGUROS-MANUTENCAO-E-MATERIAIS-NA-OPERACAO-DOS-EQUIPAMENTOS.pdf" TargetMode="External"/><Relationship Id="rId3524" Type="http://schemas.openxmlformats.org/officeDocument/2006/relationships/hyperlink" Target="https://www.caixa.gov.br/Downloads/sinapi-cadernos-tecnicos/SINAPI-CT-ESQUADRIAS-PORTAS.pdf" TargetMode="External"/><Relationship Id="rId9086" Type="http://schemas.openxmlformats.org/officeDocument/2006/relationships/hyperlink" Target="https://www.caixa.gov.br/Downloads/sinapi-cadernos-tecnicos/SINAPI-CT-TRANSPORTE-DE-MATERIAIS-DENTRO-DO-CANTEIRO-DE-OBRAS.pdf" TargetMode="External"/><Relationship Id="rId445" Type="http://schemas.openxmlformats.org/officeDocument/2006/relationships/hyperlink" Target="https://www.caixa.gov.br/Downloads/sinapi-cadernos-tecnicos/SINAPI-CT-ASSENTAMENTO-DE-TUBOS-DE-PVC-E-METALICOS-EM-REDES-DE-AGUA.pdf" TargetMode="External"/><Relationship Id="rId1075" Type="http://schemas.openxmlformats.org/officeDocument/2006/relationships/hyperlink" Target="https://www.caixa.gov.br/Downloads/sinapi-cadernos-tecnicos/SINAPI-CT-BOMBAS-HIDRAULICAS-CENTRIFUGAS-HORIZONTAIS-E-SUBMERSIVEIS.pdf" TargetMode="External"/><Relationship Id="rId2126" Type="http://schemas.openxmlformats.org/officeDocument/2006/relationships/hyperlink" Target="https://www.caixa.gov.br/Downloads/sinapi-cadernos-tecnicos/SINAPI-CT-DEPRECIACAO-JUROS-IMPOSTOS-E-SEGUROS-MANUTENCAO-E-MATERIAIS-NA-OPERACAO-DOS-EQUIPAMENTOS.pdf" TargetMode="External"/><Relationship Id="rId2540" Type="http://schemas.openxmlformats.org/officeDocument/2006/relationships/hyperlink" Target="https://www.caixa.gov.br/Downloads/sinapi-cadernos-tecnicos/SINAPI-CT-DEPRECIACAO-JUROS-IMPOSTOS-E-SEGUROS-MANUTENCAO-E-MATERIAIS-NA-OPERACAO-DOS-EQUIPAMENTOS.pdf" TargetMode="External"/><Relationship Id="rId5696" Type="http://schemas.openxmlformats.org/officeDocument/2006/relationships/hyperlink" Target="https://www.caixa.gov.br/Downloads/sinapi-cadernos-tecnicos/SINAPI-CT-INSTALACOES-PREDIAIS-DE-AGUA-QUENTE-EM-CPVC.pdf" TargetMode="External"/><Relationship Id="rId6747" Type="http://schemas.openxmlformats.org/officeDocument/2006/relationships/hyperlink" Target="https://www.caixa.gov.br/Downloads/sinapi-metodologia/Livro_SINAPI_Calculos_Parametros.pdf" TargetMode="External"/><Relationship Id="rId9153" Type="http://schemas.openxmlformats.org/officeDocument/2006/relationships/hyperlink" Target="https://www.caixa.gov.br/Downloads/sinapi-cadernos-tecnicos/SINAPI-CT-TRANSPORTE-DE-MATERIAIS-DENTRO-DO-CANTEIRO-DE-OBRAS.pdf" TargetMode="External"/><Relationship Id="rId512" Type="http://schemas.openxmlformats.org/officeDocument/2006/relationships/hyperlink" Target="https://www.caixa.gov.br/Downloads/sinapi-cadernos-tecnicos/SINAPI-CT-ASSENTAMENTO-DE-TUBOS-DE-PVC-E-METALICOS-EM-REDES-DE-AGUA.pdf" TargetMode="External"/><Relationship Id="rId1142" Type="http://schemas.openxmlformats.org/officeDocument/2006/relationships/hyperlink" Target="https://www.caixa.gov.br/Downloads/sinapi-cadernos-tecnicos/SINAPI-CT-CAIXAS-ENTERRADAS.pdf" TargetMode="External"/><Relationship Id="rId4298" Type="http://schemas.openxmlformats.org/officeDocument/2006/relationships/hyperlink" Target="https://www.caixa.gov.br/Downloads/sinapi-cadernos-tecnicos/SINAPI-CT-IMPERMEABILIZACAO-PROTECAO-MECANICA-E-TRATAMENTO-DE-JUNTA.pdf" TargetMode="External"/><Relationship Id="rId5349" Type="http://schemas.openxmlformats.org/officeDocument/2006/relationships/hyperlink" Target="https://www.caixa.gov.br/Downloads/sinapi-cadernos-tecnicos/SINAPI-CT-INSTALACOES-PREDIAIS-DE-ESGOTO-TUBOS-E-CONEXOES.pdf" TargetMode="External"/><Relationship Id="rId9220" Type="http://schemas.openxmlformats.org/officeDocument/2006/relationships/hyperlink" Target="https://www.caixa.gov.br/Downloads/sinapi-cadernos-tecnicos/SINAPI-CT-TRANSPORTE-CARGA-E-DESCARGA-DE-MATERIAIS.pdf" TargetMode="External"/><Relationship Id="rId4365" Type="http://schemas.openxmlformats.org/officeDocument/2006/relationships/hyperlink" Target="https://www.caixa.gov.br/Downloads/sinapi-cadernos-tecnicos/SINAPI-CT-INSTALACOES-ELETRICAS-ELETRODUTOS-EMBUTIDOS-CABOS-CAIXAS-TOMADAS-E-INTERRUPTORES.pdf" TargetMode="External"/><Relationship Id="rId5763" Type="http://schemas.openxmlformats.org/officeDocument/2006/relationships/hyperlink" Target="https://www.caixa.gov.br/Downloads/sinapi-cadernos-tecnicos/SINAPI-CT-INSTALACOES-PREDIAIS-DE-AGUA-QUENTE-EM-CPVC.pdf" TargetMode="External"/><Relationship Id="rId6814" Type="http://schemas.openxmlformats.org/officeDocument/2006/relationships/hyperlink" Target="https://www.caixa.gov.br/Downloads/sinapi-metodologia/Livro_SINAPI_Calculos_Parametros.pdf" TargetMode="External"/><Relationship Id="rId1959" Type="http://schemas.openxmlformats.org/officeDocument/2006/relationships/hyperlink" Target="https://www.caixa.gov.br/Downloads/sinapi-cadernos-tecnicos/SINAPI-CT-DEPRECIACAO-JUROS-IMPOSTOS-E-SEGUROS-MANUTENCAO-E-MATERIAIS-NA-OPERACAO-DOS-EQUIPAMENTOS.pdf" TargetMode="External"/><Relationship Id="rId4018" Type="http://schemas.openxmlformats.org/officeDocument/2006/relationships/hyperlink" Target="https://www.caixa.gov.br/Downloads/sinapi-cadernos-tecnicos/SINAPI-CT-FORMAS-PARA-ESTRUTURAS-DE-CONCRETO-ARMADO.pdf" TargetMode="External"/><Relationship Id="rId5416" Type="http://schemas.openxmlformats.org/officeDocument/2006/relationships/hyperlink" Target="https://www.caixa.gov.br/Downloads/sinapi-cadernos-tecnicos/SINAPI-CT-INSTALACOES-PREDIAIS-DE-ESGOTO-TUBOS-E-CONEXOES.pdf" TargetMode="External"/><Relationship Id="rId5830" Type="http://schemas.openxmlformats.org/officeDocument/2006/relationships/hyperlink" Target="https://www.caixa.gov.br/Downloads/sinapi-cadernos-tecnicos/SINAPI-CT-INSTALACOES-PREDIAIS-DE-AGUAS-PLUVIAIS-TUBOS-CONEXOES-CAIXAS-E-RALOS.pdf" TargetMode="External"/><Relationship Id="rId8986" Type="http://schemas.openxmlformats.org/officeDocument/2006/relationships/hyperlink" Target="https://www.caixa.gov.br/Downloads/sinapi-cadernos-tecnicos/SINAPI-CT-TRANSPORTE-FLUVIAL-CARGA-E-DESCARGA.pdf" TargetMode="External"/><Relationship Id="rId3381" Type="http://schemas.openxmlformats.org/officeDocument/2006/relationships/hyperlink" Target="https://www.caixa.gov.br/Downloads/sinapi-cadernos-tecnicos/SINAPI-CT-ESGOTAMENTO-DE-VALA-E-REBAIXAMENTO-DO-LENCOL-FREATICO.pdf" TargetMode="External"/><Relationship Id="rId4432" Type="http://schemas.openxmlformats.org/officeDocument/2006/relationships/hyperlink" Target="https://www.caixa.gov.br/Downloads/sinapi-cadernos-tecnicos/SINAPI-CT-INSTALACOES-ELETRICAS-ELETRODUTOS-EMBUTIDOS-CABOS-CAIXAS-TOMADAS-E-INTERRUPTORES.pdf" TargetMode="External"/><Relationship Id="rId7588" Type="http://schemas.openxmlformats.org/officeDocument/2006/relationships/hyperlink" Target="https://www.caixa.gov.br/Downloads/sinapi-cadernos-tecnicos/SINAPI-CT-PARQUINHOS-E-EQUIPAMENTOS-DE-GINASTICA-AO-AR-LIVRE.pdf" TargetMode="External"/><Relationship Id="rId8639" Type="http://schemas.openxmlformats.org/officeDocument/2006/relationships/hyperlink" Target="https://www.caixa.gov.br/Downloads/sinapi-cadernos-tecnicos/SINAPI-CT-REDES-DE-AGUA-E-ESGOTO-EM-PEAD-LISO-(TUBOS-E-CONEXOES).pdf" TargetMode="External"/><Relationship Id="rId3034" Type="http://schemas.openxmlformats.org/officeDocument/2006/relationships/hyperlink" Target="https://www.caixa.gov.br/Downloads/sinapi-cadernos-tecnicos/SINAPI-CT-ESCADAS.pdf" TargetMode="External"/><Relationship Id="rId7655" Type="http://schemas.openxmlformats.org/officeDocument/2006/relationships/hyperlink" Target="https://www.caixa.gov.br/Downloads/sinapi-cadernos-tecnicos/SINAPI-CT-PAVIMENTO-RIGIDO-DE-CONCRETO.pdf" TargetMode="External"/><Relationship Id="rId8706" Type="http://schemas.openxmlformats.org/officeDocument/2006/relationships/hyperlink" Target="https://www.caixa.gov.br/Downloads/sinapi-cadernos-tecnicos/SINAPI-CT-REVESTIMENTOS-CERAMICOS-INTERNOS.pdf" TargetMode="External"/><Relationship Id="rId2050" Type="http://schemas.openxmlformats.org/officeDocument/2006/relationships/hyperlink" Target="https://www.caixa.gov.br/Downloads/sinapi-cadernos-tecnicos/SINAPI-CT-DEPRECIACAO-JUROS-IMPOSTOS-E-SEGUROS-MANUTENCAO-E-MATERIAIS-NA-OPERACAO-DOS-EQUIPAMENTOS.pdf" TargetMode="External"/><Relationship Id="rId3101" Type="http://schemas.openxmlformats.org/officeDocument/2006/relationships/hyperlink" Target="https://www.caixa.gov.br/Downloads/sinapi-cadernos-tecnicos/SINAPI-CT-ESCADAS.pdf" TargetMode="External"/><Relationship Id="rId6257" Type="http://schemas.openxmlformats.org/officeDocument/2006/relationships/hyperlink" Target="https://www.caixa.gov.br/Downloads/sinapi-cadernos-tecnicos/SINAPI-CT-INSTALACOES-DE-GAS-EM-PEX-MULTICAMADAS.pdf" TargetMode="External"/><Relationship Id="rId6671" Type="http://schemas.openxmlformats.org/officeDocument/2006/relationships/hyperlink" Target="https://www.caixa.gov.br/Downloads/sinapi-cadernos-tecnicos/SINAPI-CT-LIGACOES-PREDIAIS-DE-AGUA-E-ESGOTO.pdf" TargetMode="External"/><Relationship Id="rId7308" Type="http://schemas.openxmlformats.org/officeDocument/2006/relationships/hyperlink" Target="https://www.caixa.gov.br/Downloads/sinapi-cadernos-tecnicos/SINAPI-CT-MASSA-UNICA-EXTERNA.pdf" TargetMode="External"/><Relationship Id="rId7722" Type="http://schemas.openxmlformats.org/officeDocument/2006/relationships/hyperlink" Target="https://www.caixa.gov.br/Downloads/sinapi-cadernos-tecnicos/SINAPI-CT-PERFURACAO-HORIZONTAL-DIRECIONAL-HDD.pdf" TargetMode="External"/><Relationship Id="rId5273" Type="http://schemas.openxmlformats.org/officeDocument/2006/relationships/hyperlink" Target="https://www.caixa.gov.br/Downloads/sinapi-cadernos-tecnicos/SINAPI-CT-INSTALACOES-HIDRAULICAS-EM-PPR.pdf" TargetMode="External"/><Relationship Id="rId6324" Type="http://schemas.openxmlformats.org/officeDocument/2006/relationships/hyperlink" Target="https://www.caixa.gov.br/Downloads/sinapi-cadernos-tecnicos/SINAPI-CT-INSTALACOES-DE-AR-CONDICIONADO.pdf" TargetMode="External"/><Relationship Id="rId839" Type="http://schemas.openxmlformats.org/officeDocument/2006/relationships/hyperlink" Target="https://www.caixa.gov.br/Downloads/sinapi-cadernos-tecnicos/SINAPI-CT-ATERROS-BASES-SUB-BASES-E-IMPRIMACOES.pdf" TargetMode="External"/><Relationship Id="rId1469" Type="http://schemas.openxmlformats.org/officeDocument/2006/relationships/hyperlink" Target="https://www.caixa.gov.br/Downloads/sinapi-cadernos-tecnicos/SINAPI-CT-CUSTOS-HORARIOS-PRODUTIVO-E-IMPRODUTIVO-DOS-EQUIPAMENTOS.pdf" TargetMode="External"/><Relationship Id="rId2867" Type="http://schemas.openxmlformats.org/officeDocument/2006/relationships/hyperlink" Target="https://www.caixa.gov.br/Downloads/sinapi-cadernos-tecnicos/SINAPI-CT-ELETROCALHAS.pdf" TargetMode="External"/><Relationship Id="rId3918" Type="http://schemas.openxmlformats.org/officeDocument/2006/relationships/hyperlink" Target="https://www.caixa.gov.br/Downloads/sinapi-cadernos-tecnicos/SINAPI-CT-FOSSAS-E-SUMIDOUROS.pdf" TargetMode="External"/><Relationship Id="rId5340" Type="http://schemas.openxmlformats.org/officeDocument/2006/relationships/hyperlink" Target="https://www.caixa.gov.br/Downloads/sinapi-cadernos-tecnicos/SINAPI-CT-INSTALACOES-PREDIAIS-DE-ESGOTO-TUBOS-E-CONEXOES.pdf" TargetMode="External"/><Relationship Id="rId8496" Type="http://schemas.openxmlformats.org/officeDocument/2006/relationships/hyperlink" Target="https://www.caixa.gov.br/Downloads/sinapi-cadernos-tecnicos/SINAPI-CT-REDES-ENTERRADAS-DE-DISTRIBUICAO-ELETRICA.pdf" TargetMode="External"/><Relationship Id="rId9547" Type="http://schemas.openxmlformats.org/officeDocument/2006/relationships/hyperlink" Target="https://www.caixa.gov.br/Downloads/sinapi-cadernos-tecnicos/SINAPI-CT-VALVULAS-E-REGISTROS-PARA-SISTEMAS-PREDIAIS.pdf" TargetMode="External"/><Relationship Id="rId1883" Type="http://schemas.openxmlformats.org/officeDocument/2006/relationships/hyperlink" Target="https://www.caixa.gov.br/Downloads/sinapi-cadernos-tecnicos/SINAPI-CT-DEPRECIACAO-JUROS-IMPOSTOS-E-SEGUROS-MANUTENCAO-E-MATERIAIS-NA-OPERACAO-DOS-EQUIPAMENTOS.pdf" TargetMode="External"/><Relationship Id="rId2934" Type="http://schemas.openxmlformats.org/officeDocument/2006/relationships/hyperlink" Target="https://www.caixa.gov.br/Downloads/sinapi-cadernos-tecnicos/SINAPI-CT-ENERGIA-SOLAR-PARA-EDIFICACOES.pdf" TargetMode="External"/><Relationship Id="rId7098" Type="http://schemas.openxmlformats.org/officeDocument/2006/relationships/hyperlink" Target="https://www.caixa.gov.br/Downloads/sinapi-cadernos-tecnicos/SINAPI-CT-LOCACAO-DE-OBRAS.pdf" TargetMode="External"/><Relationship Id="rId8149" Type="http://schemas.openxmlformats.org/officeDocument/2006/relationships/hyperlink" Target="https://www.caixa.gov.br/Downloads/sinapi-cadernos-tecnicos/SINAPI-CT-POCOS-DE-VISITA-E-CAIXAS-PARA-BOCAS-DE-LOBO.pdf" TargetMode="External"/><Relationship Id="rId906" Type="http://schemas.openxmlformats.org/officeDocument/2006/relationships/hyperlink" Target="https://www.caixa.gov.br/Downloads/sinapi-cadernos-tecnicos/SINAPI-CT-ATERROS-BASES-SUB-BASES-E-IMPRIMACOES.pdf" TargetMode="External"/><Relationship Id="rId1536" Type="http://schemas.openxmlformats.org/officeDocument/2006/relationships/hyperlink" Target="https://www.caixa.gov.br/Downloads/sinapi-cadernos-tecnicos/SINAPI-CT-CUSTOS-HORARIOS-PRODUTIVO-E-IMPRODUTIVO-DOS-EQUIPAMENTOS.pdf" TargetMode="External"/><Relationship Id="rId1950" Type="http://schemas.openxmlformats.org/officeDocument/2006/relationships/hyperlink" Target="https://www.caixa.gov.br/Downloads/sinapi-cadernos-tecnicos/SINAPI-CT-DEPRECIACAO-JUROS-IMPOSTOS-E-SEGUROS-MANUTENCAO-E-MATERIAIS-NA-OPERACAO-DOS-EQUIPAMENTOS.pdf" TargetMode="External"/><Relationship Id="rId8563" Type="http://schemas.openxmlformats.org/officeDocument/2006/relationships/hyperlink" Target="https://www.caixa.gov.br/Downloads/sinapi-cadernos-tecnicos/SINAPI-CT-REDES-DE-LOGICA-TELEFONIA-E-IMAGEM.pdf" TargetMode="External"/><Relationship Id="rId9614" Type="http://schemas.openxmlformats.org/officeDocument/2006/relationships/hyperlink" Target="https://www.caixa.gov.br/Downloads/sinapi-cadernos-tecnicos/SINAPI-CT-VALVULAS-PARA-REDES-DE-SANEAMENTO.pdf" TargetMode="External"/><Relationship Id="rId1603" Type="http://schemas.openxmlformats.org/officeDocument/2006/relationships/hyperlink" Target="https://www.caixa.gov.br/Downloads/sinapi-cadernos-tecnicos/SINAPI-CT-CUSTOS-HORARIOS-PRODUTIVO-E-IMPRODUTIVO-DOS-EQUIPAMENTOS.pdf" TargetMode="External"/><Relationship Id="rId4759" Type="http://schemas.openxmlformats.org/officeDocument/2006/relationships/hyperlink" Target="https://www.caixa.gov.br/Downloads/sinapi-cadernos-tecnicos/SINAPI-CT-INSTALACOES-ELETRICAS-REDE-DE-DISTRIBUICAO.pdf" TargetMode="External"/><Relationship Id="rId7165" Type="http://schemas.openxmlformats.org/officeDocument/2006/relationships/hyperlink" Target="https://www.caixa.gov.br/Downloads/sinapi-cadernos-tecnicos/SINAPI-CT-LOUCAS-E-METAIS.pdf" TargetMode="External"/><Relationship Id="rId8216" Type="http://schemas.openxmlformats.org/officeDocument/2006/relationships/hyperlink" Target="https://www.caixa.gov.br/Downloads/sinapi-cadernos-tecnicos/SINAPI-CT-PRODUCAO-DE-CONCRETO.pdf" TargetMode="External"/><Relationship Id="rId8630" Type="http://schemas.openxmlformats.org/officeDocument/2006/relationships/hyperlink" Target="https://www.caixa.gov.br/Downloads/sinapi-cadernos-tecnicos/SINAPI-CT-REDES-DE-AGUA-E-ESGOTO-EM-PEAD-LISO-(TUBOS-E-CONEXOES).pdf" TargetMode="External"/><Relationship Id="rId3775" Type="http://schemas.openxmlformats.org/officeDocument/2006/relationships/hyperlink" Target="https://www.caixa.gov.br/Downloads/sinapi-cadernos-tecnicos/SINAPI-CT-ESTRUTURAS-DE-MADEIRA.pdf" TargetMode="External"/><Relationship Id="rId4826" Type="http://schemas.openxmlformats.org/officeDocument/2006/relationships/hyperlink" Target="https://www.caixa.gov.br/Downloads/sinapi-cadernos-tecnicos/SINAPI-CT-INSTALACOES-HIDRAULICAS-RESERVACAO-E-BOMBAS-DE-RECALQUE.pdf" TargetMode="External"/><Relationship Id="rId6181" Type="http://schemas.openxmlformats.org/officeDocument/2006/relationships/hyperlink" Target="https://www.caixa.gov.br/Downloads/sinapi-cadernos-tecnicos/SINAPI-CT-INSTALACOES-DE-GAS-E-INCENDIO-EM-ACO-E-FERRO-GALVANIZADO.pdf" TargetMode="External"/><Relationship Id="rId7232" Type="http://schemas.openxmlformats.org/officeDocument/2006/relationships/hyperlink" Target="https://www.caixa.gov.br/Downloads/sinapi-cadernos-tecnicos/SINAPI-CT-LUMINARIAS-EXTERNAS.pdf" TargetMode="External"/><Relationship Id="rId696" Type="http://schemas.openxmlformats.org/officeDocument/2006/relationships/hyperlink" Target="https://www.caixa.gov.br/Downloads/sinapi-cadernos-tecnicos/SINAPI-CT-ASSENTAMENTO-DE-TUBOS-DE-ESGOTO-OU-DRENAGEM-PLUVIAL-EM-CONCRETO.pdf" TargetMode="External"/><Relationship Id="rId2377" Type="http://schemas.openxmlformats.org/officeDocument/2006/relationships/hyperlink" Target="https://www.caixa.gov.br/Downloads/sinapi-cadernos-tecnicos/SINAPI-CT-DEPRECIACAO-JUROS-IMPOSTOS-E-SEGUROS-MANUTENCAO-E-MATERIAIS-NA-OPERACAO-DOS-EQUIPAMENTOS.pdf" TargetMode="External"/><Relationship Id="rId2791" Type="http://schemas.openxmlformats.org/officeDocument/2006/relationships/hyperlink" Target="https://www.caixa.gov.br/Downloads/sinapi-cadernos-tecnicos/SINAPI-CT-DUTOS-PARA-AR-CONDICIONADO.pdf" TargetMode="External"/><Relationship Id="rId3428" Type="http://schemas.openxmlformats.org/officeDocument/2006/relationships/hyperlink" Target="https://www.caixa.gov.br/Downloads/sinapi-cadernos-tecnicos/SINAPI-CT-ESQUADRIAS-PORTAS.pdf" TargetMode="External"/><Relationship Id="rId349" Type="http://schemas.openxmlformats.org/officeDocument/2006/relationships/hyperlink" Target="https://www.caixa.gov.br/Downloads/sinapi-cadernos-tecnicos/SINAPI-CT-ASSENTAMENTO-DE-TUBOS-DE-ESGOTO-EM-PVC-E-PEAD.pdf" TargetMode="External"/><Relationship Id="rId763" Type="http://schemas.openxmlformats.org/officeDocument/2006/relationships/hyperlink" Target="https://www.caixa.gov.br/Downloads/sinapi-cadernos-tecnicos/SINAPI-CT-ATERROS-BASES-SUB-BASES-E-IMPRIMACOES.pdf" TargetMode="External"/><Relationship Id="rId1393" Type="http://schemas.openxmlformats.org/officeDocument/2006/relationships/hyperlink" Target="https://www.caixa.gov.br/Downloads/sinapi-cadernos-tecnicos/SINAPI-CT-CONTRAPISO.pdf" TargetMode="External"/><Relationship Id="rId2444" Type="http://schemas.openxmlformats.org/officeDocument/2006/relationships/hyperlink" Target="https://www.caixa.gov.br/Downloads/sinapi-cadernos-tecnicos/SINAPI-CT-DEPRECIACAO-JUROS-IMPOSTOS-E-SEGUROS-MANUTENCAO-E-MATERIAIS-NA-OPERACAO-DOS-EQUIPAMENTOS.pdf" TargetMode="External"/><Relationship Id="rId3842" Type="http://schemas.openxmlformats.org/officeDocument/2006/relationships/hyperlink" Target="https://www.caixa.gov.br/Downloads/sinapi-cadernos-tecnicos/SINAPI-CT-EXECUCAO-DE-TIRANTES.pdf" TargetMode="External"/><Relationship Id="rId6998" Type="http://schemas.openxmlformats.org/officeDocument/2006/relationships/hyperlink" Target="https://www.caixa.gov.br/Downloads/sinapi-metodologia/Livro_SINAPI_Calculos_Parametros.pdf" TargetMode="External"/><Relationship Id="rId9057" Type="http://schemas.openxmlformats.org/officeDocument/2006/relationships/hyperlink" Target="https://www.caixa.gov.br/Downloads/sinapi-cadernos-tecnicos/SINAPI-CT-TRANSPORTE-FLUVIAL-CARGA-E-DESCARGA.pdf" TargetMode="External"/><Relationship Id="rId9471" Type="http://schemas.openxmlformats.org/officeDocument/2006/relationships/hyperlink" Target="https://www.caixa.gov.br/Downloads/sinapi-cadernos-tecnicos/SINAPI-CT-VIDROS-E-ESPELHOS.pdf" TargetMode="External"/><Relationship Id="rId416" Type="http://schemas.openxmlformats.org/officeDocument/2006/relationships/hyperlink" Target="https://www.caixa.gov.br/Downloads/sinapi-cadernos-tecnicos/SINAPI-CT-ASSENTAMENTO-DE-TUBOS-DE-PVC-E-METALICOS-EM-REDES-DE-AGUA.pdf" TargetMode="External"/><Relationship Id="rId1046" Type="http://schemas.openxmlformats.org/officeDocument/2006/relationships/hyperlink" Target="https://www.caixa.gov.br/Downloads/sinapi-cadernos-tecnicos/SINAPI-CT-BOCAS-PARA-BUEIROS.pdf" TargetMode="External"/><Relationship Id="rId8073" Type="http://schemas.openxmlformats.org/officeDocument/2006/relationships/hyperlink" Target="https://www.caixa.gov.br/Downloads/sinapi-cadernos-tecnicos/SINAPI-CT-POCOS-DE-VISITA-E-CAIXAS-PARA-BOCAS-DE-LOBO.pdf" TargetMode="External"/><Relationship Id="rId9124" Type="http://schemas.openxmlformats.org/officeDocument/2006/relationships/hyperlink" Target="https://www.caixa.gov.br/Downloads/sinapi-cadernos-tecnicos/SINAPI-CT-TRANSPORTE-DE-MATERIAIS-DENTRO-DO-CANTEIRO-DE-OBRAS.pdf" TargetMode="External"/><Relationship Id="rId830" Type="http://schemas.openxmlformats.org/officeDocument/2006/relationships/hyperlink" Target="https://www.caixa.gov.br/Downloads/sinapi-cadernos-tecnicos/SINAPI-CT-ATERROS-BASES-SUB-BASES-E-IMPRIMACOES.pdf" TargetMode="External"/><Relationship Id="rId1460" Type="http://schemas.openxmlformats.org/officeDocument/2006/relationships/hyperlink" Target="https://www.caixa.gov.br/Downloads/sinapi-cadernos-tecnicos/SINAPI-CT-CUSTOS-HORARIOS-PRODUTIVO-E-IMPRODUTIVO-DOS-EQUIPAMENTOS.pdf" TargetMode="External"/><Relationship Id="rId2511" Type="http://schemas.openxmlformats.org/officeDocument/2006/relationships/hyperlink" Target="https://www.caixa.gov.br/Downloads/sinapi-cadernos-tecnicos/SINAPI-CT-DEPRECIACAO-JUROS-IMPOSTOS-E-SEGUROS-MANUTENCAO-E-MATERIAIS-NA-OPERACAO-DOS-EQUIPAMENTOS.pdf" TargetMode="External"/><Relationship Id="rId5667" Type="http://schemas.openxmlformats.org/officeDocument/2006/relationships/hyperlink" Target="https://www.caixa.gov.br/Downloads/sinapi-cadernos-tecnicos/SINAPI-CT-INSTALACOES-PREDIAIS-DE-AGUA-QUENTE-EM-CPVC.pdf" TargetMode="External"/><Relationship Id="rId6718" Type="http://schemas.openxmlformats.org/officeDocument/2006/relationships/hyperlink" Target="https://www.caixa.gov.br/Downloads/sinapi-cadernos-tecnicos/SINAPI-CT-LIMPEZA-DE-OBRA.pdf" TargetMode="External"/><Relationship Id="rId1113" Type="http://schemas.openxmlformats.org/officeDocument/2006/relationships/hyperlink" Target="https://www.caixa.gov.br/Downloads/sinapi-cadernos-tecnicos/SINAPI-CT-CAIXAS-ENTERRADAS.pdf" TargetMode="External"/><Relationship Id="rId4269" Type="http://schemas.openxmlformats.org/officeDocument/2006/relationships/hyperlink" Target="https://www.caixa.gov.br/Downloads/sinapi-cadernos-tecnicos/SINAPI-CT-ILUMINACAO-PREDIAL-E-MONITORAMENTO.pdf" TargetMode="External"/><Relationship Id="rId4683" Type="http://schemas.openxmlformats.org/officeDocument/2006/relationships/hyperlink" Target="https://www.caixa.gov.br/Downloads/sinapi-cadernos-tecnicos/SINAPI-CT-INSTALACOES-ELETRICAS-QUADROS-CABOS-DISJUNTORES-CONTATORES-E-BARRAMENTOS-BLINDADOS.pdf" TargetMode="External"/><Relationship Id="rId5734" Type="http://schemas.openxmlformats.org/officeDocument/2006/relationships/hyperlink" Target="https://www.caixa.gov.br/Downloads/sinapi-cadernos-tecnicos/SINAPI-CT-INSTALACOES-PREDIAIS-DE-AGUA-QUENTE-EM-CPVC.pdf" TargetMode="External"/><Relationship Id="rId8140" Type="http://schemas.openxmlformats.org/officeDocument/2006/relationships/hyperlink" Target="https://www.caixa.gov.br/Downloads/sinapi-cadernos-tecnicos/SINAPI-CT-POCOS-DE-VISITA-E-CAIXAS-PARA-BOCAS-DE-LOBO.pdf" TargetMode="External"/><Relationship Id="rId3285" Type="http://schemas.openxmlformats.org/officeDocument/2006/relationships/hyperlink" Target="https://www.caixa.gov.br/Downloads/sinapi-cadernos-tecnicos/SINAPI-CT-ESCAVACAO-DE-VALAS.pdf" TargetMode="External"/><Relationship Id="rId4336" Type="http://schemas.openxmlformats.org/officeDocument/2006/relationships/hyperlink" Target="https://www.caixa.gov.br/Downloads/sinapi-cadernos-tecnicos/SINAPI-CT-INSTALACOES-ELETRICAS-ELETRODUTOS-EMBUTIDOS-CABOS-CAIXAS-TOMADAS-E-INTERRUPTORES.pdf" TargetMode="External"/><Relationship Id="rId4750" Type="http://schemas.openxmlformats.org/officeDocument/2006/relationships/hyperlink" Target="https://www.caixa.gov.br/Downloads/sinapi-cadernos-tecnicos/SINAPI-CT-INSTALACOES-ELETRICAS-REDE-DE-DISTRIBUICAO.pdf" TargetMode="External"/><Relationship Id="rId5801" Type="http://schemas.openxmlformats.org/officeDocument/2006/relationships/hyperlink" Target="https://www.caixa.gov.br/Downloads/sinapi-cadernos-tecnicos/SINAPI-CT-INSTALACOES-PREDIAIS-DE-AGUAS-PLUVIAIS-TUBOS-CONEXOES-CAIXAS-E-RALOS.pdf" TargetMode="External"/><Relationship Id="rId8957" Type="http://schemas.openxmlformats.org/officeDocument/2006/relationships/hyperlink" Target="https://www.caixa.gov.br/Downloads/sinapi-cadernos-tecnicos/SINAPI-CT-TELHAMENTO-PARA-COBERTURA.pdf" TargetMode="External"/><Relationship Id="rId3352" Type="http://schemas.openxmlformats.org/officeDocument/2006/relationships/hyperlink" Target="https://www.caixa.gov.br/Downloads/sinapi-cadernos-tecnicos/SINAPI-CT-ESCORAMENTO-E-PREPARO-DE-FUNDO-DE-VALAS.pdf" TargetMode="External"/><Relationship Id="rId4403" Type="http://schemas.openxmlformats.org/officeDocument/2006/relationships/hyperlink" Target="https://www.caixa.gov.br/Downloads/sinapi-cadernos-tecnicos/SINAPI-CT-INSTALACOES-ELETRICAS-ELETRODUTOS-EMBUTIDOS-CABOS-CAIXAS-TOMADAS-E-INTERRUPTORES.pdf" TargetMode="External"/><Relationship Id="rId7559" Type="http://schemas.openxmlformats.org/officeDocument/2006/relationships/hyperlink" Target="https://www.caixa.gov.br/Downloads/sinapi-cadernos-tecnicos/SINAPI-CT-PAREDES-EM-DRYWALL.pdf" TargetMode="External"/><Relationship Id="rId273" Type="http://schemas.openxmlformats.org/officeDocument/2006/relationships/hyperlink" Target="https://www.caixa.gov.br/Downloads/sinapi-cadernos-tecnicos/SINAPI-CT-ARMACAO-DE-ESTACAS.pdf" TargetMode="External"/><Relationship Id="rId3005" Type="http://schemas.openxmlformats.org/officeDocument/2006/relationships/hyperlink" Target="https://www.caixa.gov.br/Downloads/sinapi-cadernos-tecnicos/SINAPI-CT-EQUIPAMENTOS-DE-PROTECAO-COLETIVA.pdf" TargetMode="External"/><Relationship Id="rId6575" Type="http://schemas.openxmlformats.org/officeDocument/2006/relationships/hyperlink" Target="https://www.caixa.gov.br/Downloads/sinapi-cadernos-tecnicos/SINAPI-CT-INSTALACOES-EM-COBRE.pdf" TargetMode="External"/><Relationship Id="rId7626" Type="http://schemas.openxmlformats.org/officeDocument/2006/relationships/hyperlink" Target="https://www.caixa.gov.br/Downloads/sinapi-cadernos-tecnicos/SINAPI-CT-PAVIMENTO-INTERTRAVADO.pdf" TargetMode="External"/><Relationship Id="rId7973" Type="http://schemas.openxmlformats.org/officeDocument/2006/relationships/hyperlink" Target="https://www.caixa.gov.br/Downloads/sinapi-cadernos-tecnicos/SINAPI-CT-PISOS.pdf" TargetMode="External"/><Relationship Id="rId340" Type="http://schemas.openxmlformats.org/officeDocument/2006/relationships/hyperlink" Target="https://www.caixa.gov.br/Downloads/sinapi-cadernos-tecnicos/SINAPI-CT-ARRASAMENTO-DE-ESTACAS.pdf" TargetMode="External"/><Relationship Id="rId2021" Type="http://schemas.openxmlformats.org/officeDocument/2006/relationships/hyperlink" Target="https://www.caixa.gov.br/Downloads/sinapi-cadernos-tecnicos/SINAPI-CT-DEPRECIACAO-JUROS-IMPOSTOS-E-SEGUROS-MANUTENCAO-E-MATERIAIS-NA-OPERACAO-DOS-EQUIPAMENTOS.pdf" TargetMode="External"/><Relationship Id="rId5177" Type="http://schemas.openxmlformats.org/officeDocument/2006/relationships/hyperlink" Target="https://www.caixa.gov.br/Downloads/sinapi-cadernos-tecnicos/SINAPI-CT-INSTALACOES-HIDRAULICAS-EM-PEX.pdf" TargetMode="External"/><Relationship Id="rId6228" Type="http://schemas.openxmlformats.org/officeDocument/2006/relationships/hyperlink" Target="https://www.caixa.gov.br/Downloads/sinapi-cadernos-tecnicos/SINAPI-CT-INSTALACOES-DE-GAS-EM-PEX-MULTICAMADAS.pdf" TargetMode="External"/><Relationship Id="rId4193" Type="http://schemas.openxmlformats.org/officeDocument/2006/relationships/hyperlink" Target="https://www.caixa.gov.br/Downloads/sinapi-cadernos-tecnicos/SINAPI-CT-GUARDA-CORPO-CORRIMAO-E-GRADE-PARA-ESQUADRIAS.pdf" TargetMode="External"/><Relationship Id="rId5591" Type="http://schemas.openxmlformats.org/officeDocument/2006/relationships/hyperlink" Target="https://www.caixa.gov.br/Downloads/sinapi-cadernos-tecnicos/SINAPI-CT-INSTALACOES-PREDIAIS-DE-AGUA-FRIA-EM-PVC.pdf" TargetMode="External"/><Relationship Id="rId6642" Type="http://schemas.openxmlformats.org/officeDocument/2006/relationships/hyperlink" Target="https://www.caixa.gov.br/Downloads/sinapi-cadernos-tecnicos/SINAPI-CT-LASTRO.pdf" TargetMode="External"/><Relationship Id="rId1787" Type="http://schemas.openxmlformats.org/officeDocument/2006/relationships/hyperlink" Target="https://www.caixa.gov.br/Downloads/sinapi-cadernos-tecnicos/SINAPI-CT-CUSTOS-HORARIOS-PRODUTIVO-E-IMPRODUTIVO-DOS-EQUIPAMENTOS.pdf" TargetMode="External"/><Relationship Id="rId2838" Type="http://schemas.openxmlformats.org/officeDocument/2006/relationships/hyperlink" Target="https://www.caixa.gov.br/Downloads/sinapi-cadernos-tecnicos/SINAPI-CT-ELETROCALHAS.pdf" TargetMode="External"/><Relationship Id="rId5244" Type="http://schemas.openxmlformats.org/officeDocument/2006/relationships/hyperlink" Target="https://www.caixa.gov.br/Downloads/sinapi-cadernos-tecnicos/SINAPI-CT-INSTALACOES-HIDRAULICAS-EM-PPR.pdf" TargetMode="External"/><Relationship Id="rId79" Type="http://schemas.openxmlformats.org/officeDocument/2006/relationships/hyperlink" Target="https://www.caixa.gov.br/Downloads/sinapi-cadernos-tecnicos/SINAPI-CT-ALVENARIA-DE-VEDACAO.pdf" TargetMode="External"/><Relationship Id="rId1854" Type="http://schemas.openxmlformats.org/officeDocument/2006/relationships/hyperlink" Target="https://www.caixa.gov.br/Downloads/sinapi-cadernos-tecnicos/SINAPI-CT-DEMOLICOES-E-REMOCOES.pdf" TargetMode="External"/><Relationship Id="rId2905" Type="http://schemas.openxmlformats.org/officeDocument/2006/relationships/hyperlink" Target="https://www.caixa.gov.br/Downloads/sinapi-cadernos-tecnicos/SINAPI-CT-ENERGIA-SOLAR-PARA-EDIFICACOES.pdf" TargetMode="External"/><Relationship Id="rId4260" Type="http://schemas.openxmlformats.org/officeDocument/2006/relationships/hyperlink" Target="https://www.caixa.gov.br/Downloads/sinapi-cadernos-tecnicos/SINAPI-CT-ILUMINACAO-PREDIAL-E-MONITORAMENTO.pdf" TargetMode="External"/><Relationship Id="rId5311" Type="http://schemas.openxmlformats.org/officeDocument/2006/relationships/hyperlink" Target="https://www.caixa.gov.br/Downloads/sinapi-cadernos-tecnicos/SINAPI-CT-INSTALACOES-HIDRAULICAS-EM-PPR.pdf" TargetMode="External"/><Relationship Id="rId8467" Type="http://schemas.openxmlformats.org/officeDocument/2006/relationships/hyperlink" Target="https://www.caixa.gov.br/Downloads/sinapi-cadernos-tecnicos/SINAPI-CT-RECOMPOSICAO-DE-PAVIMENTOS.pdf" TargetMode="External"/><Relationship Id="rId8881" Type="http://schemas.openxmlformats.org/officeDocument/2006/relationships/hyperlink" Target="https://www.caixa.gov.br/Downloads/sinapi-cadernos-tecnicos/SINAPI-CT-SISTEMAS-DE-MEDICAO.pdf" TargetMode="External"/><Relationship Id="rId9518" Type="http://schemas.openxmlformats.org/officeDocument/2006/relationships/hyperlink" Target="https://www.caixa.gov.br/Downloads/sinapi-cadernos-tecnicos/SINAPI-CT-VALVULAS-E-REGISTROS-PARA-SISTEMAS-PREDIAIS.pdf" TargetMode="External"/><Relationship Id="rId1507" Type="http://schemas.openxmlformats.org/officeDocument/2006/relationships/hyperlink" Target="https://www.caixa.gov.br/Downloads/sinapi-cadernos-tecnicos/SINAPI-CT-CUSTOS-HORARIOS-PRODUTIVO-E-IMPRODUTIVO-DOS-EQUIPAMENTOS.pdf" TargetMode="External"/><Relationship Id="rId7069" Type="http://schemas.openxmlformats.org/officeDocument/2006/relationships/hyperlink" Target="https://www.caixa.gov.br/Downloads/sinapi-metodologia/Livro_SINAPI_Calculos_Parametros.pdf" TargetMode="External"/><Relationship Id="rId7483" Type="http://schemas.openxmlformats.org/officeDocument/2006/relationships/hyperlink" Target="https://www.caixa.gov.br/Downloads/sinapi-cadernos-tecnicos/SINAPI-CT-PAREDES-DE-CONCRETO-CONCRETAGEM.pdf" TargetMode="External"/><Relationship Id="rId8534" Type="http://schemas.openxmlformats.org/officeDocument/2006/relationships/hyperlink" Target="https://www.caixa.gov.br/Downloads/sinapi-cadernos-tecnicos/SINAPI-CT-REDES-DE-LOGICA-TELEFONIA-E-IMAGEM.pdf" TargetMode="External"/><Relationship Id="rId1921" Type="http://schemas.openxmlformats.org/officeDocument/2006/relationships/hyperlink" Target="https://www.caixa.gov.br/Downloads/sinapi-cadernos-tecnicos/SINAPI-CT-DEPRECIACAO-JUROS-IMPOSTOS-E-SEGUROS-MANUTENCAO-E-MATERIAIS-NA-OPERACAO-DOS-EQUIPAMENTOS.pdf" TargetMode="External"/><Relationship Id="rId3679" Type="http://schemas.openxmlformats.org/officeDocument/2006/relationships/hyperlink" Target="https://www.caixa.gov.br/Downloads/sinapi-cadernos-tecnicos/SINAPI-CT-ESTRUTURA-E-TRAMA-PARA-COBERTURA.pdf" TargetMode="External"/><Relationship Id="rId6085" Type="http://schemas.openxmlformats.org/officeDocument/2006/relationships/hyperlink" Target="https://www.caixa.gov.br/Downloads/sinapi-cadernos-tecnicos/SINAPI-CT-INSTALACOES-DE-GAS-E-INCENDIO-EM-ACO-E-FERRO-GALVANIZADO.pdf" TargetMode="External"/><Relationship Id="rId7136" Type="http://schemas.openxmlformats.org/officeDocument/2006/relationships/hyperlink" Target="https://www.caixa.gov.br/Downloads/sinapi-cadernos-tecnicos/SINAPI-CT-LOUCAS-E-METAIS.pdf" TargetMode="External"/><Relationship Id="rId7550" Type="http://schemas.openxmlformats.org/officeDocument/2006/relationships/hyperlink" Target="https://www.caixa.gov.br/Downloads/sinapi-cadernos-tecnicos/SINAPI-CT-PAREDES-EM-DRYWALL.pdf" TargetMode="External"/><Relationship Id="rId6152" Type="http://schemas.openxmlformats.org/officeDocument/2006/relationships/hyperlink" Target="https://www.caixa.gov.br/Downloads/sinapi-cadernos-tecnicos/SINAPI-CT-INSTALACOES-DE-GAS-E-INCENDIO-EM-ACO-E-FERRO-GALVANIZADO.pdf" TargetMode="External"/><Relationship Id="rId7203" Type="http://schemas.openxmlformats.org/officeDocument/2006/relationships/hyperlink" Target="https://www.caixa.gov.br/Downloads/sinapi-cadernos-tecnicos/SINAPI-CT-LOUCAS-E-METAIS.pdf" TargetMode="External"/><Relationship Id="rId8601" Type="http://schemas.openxmlformats.org/officeDocument/2006/relationships/hyperlink" Target="https://www.caixa.gov.br/Downloads/sinapi-cadernos-tecnicos/SINAPI-CT-REDES-DE-AGUA-E-ESGOTO-EM-PEAD-LISO-(TUBOS-E-CONEXOES).pdf" TargetMode="External"/><Relationship Id="rId1297" Type="http://schemas.openxmlformats.org/officeDocument/2006/relationships/hyperlink" Target="https://www.caixa.gov.br/Downloads/sinapi-cadernos-tecnicos/SINAPI-CT-CONCRETO-PROJETADO.pdf" TargetMode="External"/><Relationship Id="rId2695" Type="http://schemas.openxmlformats.org/officeDocument/2006/relationships/hyperlink" Target="https://www.caixa.gov.br/Downloads/sinapi-cadernos-tecnicos/SINAPI-CT-DRAGAGEM.pdf" TargetMode="External"/><Relationship Id="rId3746" Type="http://schemas.openxmlformats.org/officeDocument/2006/relationships/hyperlink" Target="https://www.caixa.gov.br/Downloads/sinapi-cadernos-tecnicos/SINAPI-CT-ESTRUTURAS-DE-MADEIRA.pdf" TargetMode="External"/><Relationship Id="rId667" Type="http://schemas.openxmlformats.org/officeDocument/2006/relationships/hyperlink" Target="https://www.caixa.gov.br/Downloads/sinapi-cadernos-tecnicos/SINAPI-CT-ASSENTAMENTO-DE-TUBOS-DE-ESGOTO-OU-DRENAGEM-PLUVIAL-EM-CONCRETO.pdf" TargetMode="External"/><Relationship Id="rId2348" Type="http://schemas.openxmlformats.org/officeDocument/2006/relationships/hyperlink" Target="https://www.caixa.gov.br/Downloads/sinapi-cadernos-tecnicos/SINAPI-CT-DEPRECIACAO-JUROS-IMPOSTOS-E-SEGUROS-MANUTENCAO-E-MATERIAIS-NA-OPERACAO-DOS-EQUIPAMENTOS.pdf" TargetMode="External"/><Relationship Id="rId2762" Type="http://schemas.openxmlformats.org/officeDocument/2006/relationships/hyperlink" Target="https://www.caixa.gov.br/Downloads/sinapi-cadernos-tecnicos/SINAPI-CT-DRENOS.pdf" TargetMode="External"/><Relationship Id="rId3813" Type="http://schemas.openxmlformats.org/officeDocument/2006/relationships/hyperlink" Target="https://www.caixa.gov.br/Downloads/sinapi-cadernos-tecnicos/SINAPI-CT-EXECUCAO-DE-TIRANTES.pdf" TargetMode="External"/><Relationship Id="rId6969" Type="http://schemas.openxmlformats.org/officeDocument/2006/relationships/hyperlink" Target="https://www.caixa.gov.br/Downloads/sinapi-metodologia/Livro_SINAPI_Calculos_Parametros.pdf" TargetMode="External"/><Relationship Id="rId9028" Type="http://schemas.openxmlformats.org/officeDocument/2006/relationships/hyperlink" Target="https://www.caixa.gov.br/Downloads/sinapi-cadernos-tecnicos/SINAPI-CT-TRANSPORTE-FLUVIAL-CARGA-E-DESCARGA.pdf" TargetMode="External"/><Relationship Id="rId9375" Type="http://schemas.openxmlformats.org/officeDocument/2006/relationships/hyperlink" Target="https://www.caixa.gov.br/Downloads/sinapi-cadernos-tecnicos/SINAPI-CT-TUBULACAO-FLANGEADA-PARA-REDES-DE-AGUA.pdf" TargetMode="External"/><Relationship Id="rId734" Type="http://schemas.openxmlformats.org/officeDocument/2006/relationships/hyperlink" Target="https://www.caixa.gov.br/Downloads/sinapi-cadernos-tecnicos/SINAPI-CT-ATERRO-E-REATERRO-DE-VALAS.pdf" TargetMode="External"/><Relationship Id="rId1364" Type="http://schemas.openxmlformats.org/officeDocument/2006/relationships/hyperlink" Target="https://www.caixa.gov.br/Downloads/sinapi-cadernos-tecnicos/SINAPI-CT-CONTRAPISO.pdf" TargetMode="External"/><Relationship Id="rId2415" Type="http://schemas.openxmlformats.org/officeDocument/2006/relationships/hyperlink" Target="https://www.caixa.gov.br/Downloads/sinapi-cadernos-tecnicos/SINAPI-CT-DEPRECIACAO-JUROS-IMPOSTOS-E-SEGUROS-MANUTENCAO-E-MATERIAIS-NA-OPERACAO-DOS-EQUIPAMENTOS.pdf" TargetMode="External"/><Relationship Id="rId5985" Type="http://schemas.openxmlformats.org/officeDocument/2006/relationships/hyperlink" Target="https://www.caixa.gov.br/Downloads/sinapi-cadernos-tecnicos/SINAPI-CT-INSTALACOES-DE-GAS-E-INCENDIO-EM-ACO-E-FERRO-GALVANIZADO.pdf" TargetMode="External"/><Relationship Id="rId8391" Type="http://schemas.openxmlformats.org/officeDocument/2006/relationships/hyperlink" Target="https://www.caixa.gov.br/Downloads/sinapi-cadernos-tecnicos/SINAPI-CT-RASGOS-E-FIXACOES.pdf" TargetMode="External"/><Relationship Id="rId9442" Type="http://schemas.openxmlformats.org/officeDocument/2006/relationships/hyperlink" Target="https://www.caixa.gov.br/Downloads/sinapi-cadernos-tecnicos/SINAPI-CT-VERGAS-CONTRAVERGAS-E-FIXACAO-DE-ALVENARIA.pdf" TargetMode="External"/><Relationship Id="rId70" Type="http://schemas.openxmlformats.org/officeDocument/2006/relationships/hyperlink" Target="https://www.caixa.gov.br/Downloads/sinapi-cadernos-tecnicos/SINAPI-CT-ALVENARIA-DE-VEDACAO.pdf" TargetMode="External"/><Relationship Id="rId801" Type="http://schemas.openxmlformats.org/officeDocument/2006/relationships/hyperlink" Target="https://www.caixa.gov.br/Downloads/sinapi-cadernos-tecnicos/SINAPI-CT-ATERROS-BASES-SUB-BASES-E-IMPRIMACOES.pdf" TargetMode="External"/><Relationship Id="rId1017" Type="http://schemas.openxmlformats.org/officeDocument/2006/relationships/hyperlink" Target="https://www.caixa.gov.br/Downloads/sinapi-cadernos-tecnicos/SINAPI-CT-BOCAS-PARA-BUEIROS.pdf" TargetMode="External"/><Relationship Id="rId1431" Type="http://schemas.openxmlformats.org/officeDocument/2006/relationships/hyperlink" Target="https://www.caixa.gov.br/Downloads/sinapi-cadernos-tecnicos/SINAPI-CT-CUSTOS-HORARIOS-PRODUTIVO-E-IMPRODUTIVO-DOS-EQUIPAMENTOS.pdf" TargetMode="External"/><Relationship Id="rId4587" Type="http://schemas.openxmlformats.org/officeDocument/2006/relationships/hyperlink" Target="https://www.caixa.gov.br/Downloads/sinapi-cadernos-tecnicos/SINAPI-CT-INSTALACOES-ELETRICAS-ELETRODUTOS-CONEXOES-E-CONDULETES-APARENTES.pdf" TargetMode="External"/><Relationship Id="rId5638" Type="http://schemas.openxmlformats.org/officeDocument/2006/relationships/hyperlink" Target="https://www.caixa.gov.br/Downloads/sinapi-cadernos-tecnicos/SINAPI-CT-INSTALACOES-PREDIAIS-DE-AGUA-FRIA-EM-PVC.pdf" TargetMode="External"/><Relationship Id="rId8044" Type="http://schemas.openxmlformats.org/officeDocument/2006/relationships/hyperlink" Target="https://www.caixa.gov.br/Downloads/sinapi-cadernos-tecnicos/SINAPI-CT-POCOS-DE-VISITA-E-CAIXAS-PARA-BOCAS-DE-LOBO.pdf" TargetMode="External"/><Relationship Id="rId3189" Type="http://schemas.openxmlformats.org/officeDocument/2006/relationships/hyperlink" Target="https://www.caixa.gov.br/Downloads/sinapi-cadernos-tecnicos/SINAPI-CT-ESCAVACAO-VERTICAL-A-CEU-ABERTO.pdf" TargetMode="External"/><Relationship Id="rId4654" Type="http://schemas.openxmlformats.org/officeDocument/2006/relationships/hyperlink" Target="https://www.caixa.gov.br/Downloads/sinapi-cadernos-tecnicos/SINAPI-CT-INSTALACOES-ELETRICAS-QUADROS-CABOS-DISJUNTORES-CONTATORES-E-BARRAMENTOS-BLINDADOS.pdf" TargetMode="External"/><Relationship Id="rId7060" Type="http://schemas.openxmlformats.org/officeDocument/2006/relationships/hyperlink" Target="https://www.caixa.gov.br/Downloads/sinapi-metodologia/Livro_SINAPI_Calculos_Parametros.pdf" TargetMode="External"/><Relationship Id="rId8111" Type="http://schemas.openxmlformats.org/officeDocument/2006/relationships/hyperlink" Target="https://www.caixa.gov.br/Downloads/sinapi-cadernos-tecnicos/SINAPI-CT-POCOS-DE-VISITA-E-CAIXAS-PARA-BOCAS-DE-LOBO.pdf" TargetMode="External"/><Relationship Id="rId3256" Type="http://schemas.openxmlformats.org/officeDocument/2006/relationships/hyperlink" Target="https://www.caixa.gov.br/Downloads/sinapi-cadernos-tecnicos/SINAPI-CT-ESCAVACAO-DE-VALAS.pdf" TargetMode="External"/><Relationship Id="rId4307" Type="http://schemas.openxmlformats.org/officeDocument/2006/relationships/hyperlink" Target="https://www.caixa.gov.br/Downloads/sinapi-cadernos-tecnicos/SINAPI-CT-IMPERMEABILIZACAO-PROTECAO-MECANICA-E-TRATAMENTO-DE-JUNTA.pdf" TargetMode="External"/><Relationship Id="rId5705" Type="http://schemas.openxmlformats.org/officeDocument/2006/relationships/hyperlink" Target="https://www.caixa.gov.br/Downloads/sinapi-cadernos-tecnicos/SINAPI-CT-INSTALACOES-PREDIAIS-DE-AGUA-QUENTE-EM-CPVC.pdf" TargetMode="External"/><Relationship Id="rId177" Type="http://schemas.openxmlformats.org/officeDocument/2006/relationships/hyperlink" Target="https://www.caixa.gov.br/Downloads/sinapi-cadernos-tecnicos/SINAPI-CT-ARGAMASSAS.pdf" TargetMode="External"/><Relationship Id="rId591" Type="http://schemas.openxmlformats.org/officeDocument/2006/relationships/hyperlink" Target="https://www.caixa.gov.br/Downloads/sinapi-cadernos-tecnicos/SINAPI-CT-ASSENTAMENTO-DE-TUBOS-DE-PVC-E-METALICOS-EM-REDES-DE-AGUA.pdf" TargetMode="External"/><Relationship Id="rId2272" Type="http://schemas.openxmlformats.org/officeDocument/2006/relationships/hyperlink" Target="https://www.caixa.gov.br/Downloads/sinapi-cadernos-tecnicos/SINAPI-CT-DEPRECIACAO-JUROS-IMPOSTOS-E-SEGUROS-MANUTENCAO-E-MATERIAIS-NA-OPERACAO-DOS-EQUIPAMENTOS.pdf" TargetMode="External"/><Relationship Id="rId3670" Type="http://schemas.openxmlformats.org/officeDocument/2006/relationships/hyperlink" Target="https://www.caixa.gov.br/Downloads/sinapi-cadernos-tecnicos/SINAPI-CT-ESTRUTURA-E-TRAMA-PARA-COBERTURA.pdf" TargetMode="External"/><Relationship Id="rId4721" Type="http://schemas.openxmlformats.org/officeDocument/2006/relationships/hyperlink" Target="https://www.caixa.gov.br/Downloads/sinapi-cadernos-tecnicos/SINAPI-CT-INSTALACOES-ELETRICAS-REDE-DE-DISTRIBUICAO.pdf" TargetMode="External"/><Relationship Id="rId7877" Type="http://schemas.openxmlformats.org/officeDocument/2006/relationships/hyperlink" Target="https://www.caixa.gov.br/Downloads/sinapi-cadernos-tecnicos/SINAPI-CT-PINTURA-EM-SUPERFICIES-METALICAS.pdf" TargetMode="External"/><Relationship Id="rId8928" Type="http://schemas.openxmlformats.org/officeDocument/2006/relationships/hyperlink" Target="https://www.caixa.gov.br/Downloads/sinapi-cadernos-tecnicos/SINAPI-CT-TELHAMENTO-PARA-COBERTURA.pdf" TargetMode="External"/><Relationship Id="rId244" Type="http://schemas.openxmlformats.org/officeDocument/2006/relationships/hyperlink" Target="https://www.caixa.gov.br/Downloads/sinapi-cadernos-tecnicos/SINAPI-CT-ARGAMASSAS.pdf" TargetMode="External"/><Relationship Id="rId3323" Type="http://schemas.openxmlformats.org/officeDocument/2006/relationships/hyperlink" Target="https://www.caixa.gov.br/Downloads/sinapi-cadernos-tecnicos/SINAPI-CT-ESCORAMENTO-E-PREPARO-DE-FUNDO-DE-VALAS.pdf" TargetMode="External"/><Relationship Id="rId6479" Type="http://schemas.openxmlformats.org/officeDocument/2006/relationships/hyperlink" Target="https://www.caixa.gov.br/Downloads/sinapi-cadernos-tecnicos/SINAPI-CT-INSTALACOES-EM-COBRE.pdf" TargetMode="External"/><Relationship Id="rId6893" Type="http://schemas.openxmlformats.org/officeDocument/2006/relationships/hyperlink" Target="https://www.caixa.gov.br/Downloads/sinapi-metodologia/Livro_SINAPI_Calculos_Parametros.pdf" TargetMode="External"/><Relationship Id="rId7944" Type="http://schemas.openxmlformats.org/officeDocument/2006/relationships/hyperlink" Target="https://www.caixa.gov.br/Downloads/sinapi-cadernos-tecnicos/SINAPI-CT-PISOS.pdf" TargetMode="External"/><Relationship Id="rId5495" Type="http://schemas.openxmlformats.org/officeDocument/2006/relationships/hyperlink" Target="https://www.caixa.gov.br/Downloads/sinapi-cadernos-tecnicos/SINAPI-CT-INSTALACOES-PREDIAIS-DE-AGUA-FRIA-EM-PVC.pdf" TargetMode="External"/><Relationship Id="rId6546" Type="http://schemas.openxmlformats.org/officeDocument/2006/relationships/hyperlink" Target="https://www.caixa.gov.br/Downloads/sinapi-cadernos-tecnicos/SINAPI-CT-INSTALACOES-EM-COBRE.pdf" TargetMode="External"/><Relationship Id="rId6960" Type="http://schemas.openxmlformats.org/officeDocument/2006/relationships/hyperlink" Target="https://www.caixa.gov.br/Downloads/sinapi-metodologia/Livro_SINAPI_Calculos_Parametros.pdf" TargetMode="External"/><Relationship Id="rId311" Type="http://schemas.openxmlformats.org/officeDocument/2006/relationships/hyperlink" Target="https://www.caixa.gov.br/Downloads/sinapi-cadernos-tecnicos/SINAPI-CT-ARMACAO-PARA-ESTRUTURAS-DE-CONCRETO-ARMADO.pdf" TargetMode="External"/><Relationship Id="rId4097" Type="http://schemas.openxmlformats.org/officeDocument/2006/relationships/hyperlink" Target="https://www.caixa.gov.br/Downloads/sinapi-cadernos-tecnicos/SINAPI-CT-GABIOES-EXECUCAO-DE-MURO-E-PROTECAO-SUPERFICIAL.pdf" TargetMode="External"/><Relationship Id="rId5148" Type="http://schemas.openxmlformats.org/officeDocument/2006/relationships/hyperlink" Target="https://www.caixa.gov.br/Downloads/sinapi-cadernos-tecnicos/SINAPI-CT-INSTALACOES-HIDRAULICAS-EM-PEX.pdf" TargetMode="External"/><Relationship Id="rId5562" Type="http://schemas.openxmlformats.org/officeDocument/2006/relationships/hyperlink" Target="https://www.caixa.gov.br/Downloads/sinapi-cadernos-tecnicos/SINAPI-CT-INSTALACOES-PREDIAIS-DE-AGUA-FRIA-EM-PVC.pdf" TargetMode="External"/><Relationship Id="rId6613" Type="http://schemas.openxmlformats.org/officeDocument/2006/relationships/hyperlink" Target="https://www.caixa.gov.br/Downloads/sinapi-cadernos-tecnicos/SINAPI-CT-INSTALACOES-PARA-CANTEIROS-DE-OBRAS.pdf" TargetMode="External"/><Relationship Id="rId1758" Type="http://schemas.openxmlformats.org/officeDocument/2006/relationships/hyperlink" Target="https://www.caixa.gov.br/Downloads/sinapi-cadernos-tecnicos/SINAPI-CT-CUSTOS-HORARIOS-PRODUTIVO-E-IMPRODUTIVO-DOS-EQUIPAMENTOS.pdf" TargetMode="External"/><Relationship Id="rId2809" Type="http://schemas.openxmlformats.org/officeDocument/2006/relationships/hyperlink" Target="https://www.caixa.gov.br/Downloads/sinapi-cadernos-tecnicos/SINAPI-CT-DUTOS-PARA-AR-CONDICIONADO.pdf" TargetMode="External"/><Relationship Id="rId4164" Type="http://schemas.openxmlformats.org/officeDocument/2006/relationships/hyperlink" Target="https://www.caixa.gov.br/Downloads/sinapi-cadernos-tecnicos/SINAPI-CT-GRAUTE-E-ARMACAO.pdf" TargetMode="External"/><Relationship Id="rId5215" Type="http://schemas.openxmlformats.org/officeDocument/2006/relationships/hyperlink" Target="https://www.caixa.gov.br/Downloads/sinapi-cadernos-tecnicos/SINAPI-CT-INSTALACOES-HIDRAULICAS-EM-PEX.pdf" TargetMode="External"/><Relationship Id="rId8785" Type="http://schemas.openxmlformats.org/officeDocument/2006/relationships/hyperlink" Target="https://www.caixa.gov.br/Downloads/sinapi-cadernos-tecnicos/SINAPI-CT-SINALIZACAO-VERTICAL-VIARIA.pdf" TargetMode="External"/><Relationship Id="rId3180" Type="http://schemas.openxmlformats.org/officeDocument/2006/relationships/hyperlink" Target="https://www.caixa.gov.br/Downloads/sinapi-cadernos-tecnicos/SINAPI-CT-ESCAVACAO-VERTICAL-A-CEU-ABERTO.pdf" TargetMode="External"/><Relationship Id="rId4231" Type="http://schemas.openxmlformats.org/officeDocument/2006/relationships/hyperlink" Target="https://www.caixa.gov.br/Downloads/sinapi-cadernos-tecnicos/SINAPI-CT-GUIAS-E-SARJETAS.pdf" TargetMode="External"/><Relationship Id="rId7387" Type="http://schemas.openxmlformats.org/officeDocument/2006/relationships/hyperlink" Target="https://www.caixa.gov.br/Downloads/sinapi-cadernos-tecnicos/SINAPI-CT-MASSA-UNICA-INTERNA.pdf" TargetMode="External"/><Relationship Id="rId8438" Type="http://schemas.openxmlformats.org/officeDocument/2006/relationships/hyperlink" Target="https://www.caixa.gov.br/Downloads/sinapi-cadernos-tecnicos/SINAPI-CT-RECOMPOSICAO-DE-PAVIMENTOS.pdf" TargetMode="External"/><Relationship Id="rId1825" Type="http://schemas.openxmlformats.org/officeDocument/2006/relationships/hyperlink" Target="https://www.caixa.gov.br/Downloads/sinapi-cadernos-tecnicos/SINAPI-CT-DEMOLICOES-E-REMOCOES.pdf" TargetMode="External"/><Relationship Id="rId8852" Type="http://schemas.openxmlformats.org/officeDocument/2006/relationships/hyperlink" Target="https://www.caixa.gov.br/Downloads/sinapi-cadernos-tecnicos/SINAPI-CT-SISTEMAS-DE-MEDICAO.pdf" TargetMode="External"/><Relationship Id="rId3997" Type="http://schemas.openxmlformats.org/officeDocument/2006/relationships/hyperlink" Target="https://www.caixa.gov.br/Downloads/sinapi-cadernos-tecnicos/SINAPI-CT-FORMAS-PARA-ESTRUTURAS-DE-CONCRETO-ARMADO.pdf" TargetMode="External"/><Relationship Id="rId6056" Type="http://schemas.openxmlformats.org/officeDocument/2006/relationships/hyperlink" Target="https://www.caixa.gov.br/Downloads/sinapi-cadernos-tecnicos/SINAPI-CT-INSTALACOES-DE-GAS-E-INCENDIO-EM-ACO-E-FERRO-GALVANIZADO.pdf" TargetMode="External"/><Relationship Id="rId7454" Type="http://schemas.openxmlformats.org/officeDocument/2006/relationships/hyperlink" Target="https://www.caixa.gov.br/Downloads/sinapi-cadernos-tecnicos/SINAPI-CT-PAISAGISMO-PLANTIO.pdf" TargetMode="External"/><Relationship Id="rId8505" Type="http://schemas.openxmlformats.org/officeDocument/2006/relationships/hyperlink" Target="https://www.caixa.gov.br/Downloads/sinapi-cadernos-tecnicos/SINAPI-CT-REDES-ENTERRADAS-DE-DISTRIBUICAO-ELETRICA.pdf" TargetMode="External"/><Relationship Id="rId2599" Type="http://schemas.openxmlformats.org/officeDocument/2006/relationships/hyperlink" Target="https://www.caixa.gov.br/Downloads/sinapi-cadernos-tecnicos/SINAPI-CT-DEPRECIACAO-JUROS-IMPOSTOS-E-SEGUROS-MANUTENCAO-E-MATERIAIS-NA-OPERACAO-DOS-EQUIPAMENTOS.pdf" TargetMode="External"/><Relationship Id="rId6470" Type="http://schemas.openxmlformats.org/officeDocument/2006/relationships/hyperlink" Target="https://www.caixa.gov.br/Downloads/sinapi-cadernos-tecnicos/SINAPI-CT-INSTALACOES-EM-COBRE.pdf" TargetMode="External"/><Relationship Id="rId7107" Type="http://schemas.openxmlformats.org/officeDocument/2006/relationships/hyperlink" Target="https://www.caixa.gov.br/Downloads/sinapi-cadernos-tecnicos/SINAPI-CT-LOCACAO-DE-OBRAS.pdf" TargetMode="External"/><Relationship Id="rId7521" Type="http://schemas.openxmlformats.org/officeDocument/2006/relationships/hyperlink" Target="https://www.caixa.gov.br/Downloads/sinapi-cadernos-tecnicos/SINAPI-CT-PAREDES-DE-CONCRETO-ESTUCAMENTO.pdf" TargetMode="External"/><Relationship Id="rId985" Type="http://schemas.openxmlformats.org/officeDocument/2006/relationships/hyperlink" Target="https://www.caixa.gov.br/Downloads/sinapi-cadernos-tecnicos/SINAPI-CT-BOCAS-PARA-BUEIROS.pdf" TargetMode="External"/><Relationship Id="rId2666" Type="http://schemas.openxmlformats.org/officeDocument/2006/relationships/hyperlink" Target="https://www.caixa.gov.br/Downloads/sinapi-cadernos-tecnicos/SINAPI-CT-DEPRECIACAO-JUROS-IMPOSTOS-E-SEGUROS-MANUTENCAO-E-MATERIAIS-NA-OPERACAO-DOS-EQUIPAMENTOS.pdf" TargetMode="External"/><Relationship Id="rId3717" Type="http://schemas.openxmlformats.org/officeDocument/2006/relationships/hyperlink" Target="https://www.caixa.gov.br/Downloads/sinapi-cadernos-tecnicos/SINAPI-CT-ESTRUTURAS-DE-CONTENCAO-ESTACAS-PAREDES-DIAFRAGMA-E-MURETA-GUIA.pdf" TargetMode="External"/><Relationship Id="rId5072" Type="http://schemas.openxmlformats.org/officeDocument/2006/relationships/hyperlink" Target="https://www.caixa.gov.br/Downloads/sinapi-cadernos-tecnicos/SINAPI-CT-INSTALACOES-HIDRAULICAS-RESERVACAO-E-BOMBAS-DE-RECALQUE.pdf" TargetMode="External"/><Relationship Id="rId6123" Type="http://schemas.openxmlformats.org/officeDocument/2006/relationships/hyperlink" Target="https://www.caixa.gov.br/Downloads/sinapi-cadernos-tecnicos/SINAPI-CT-INSTALACOES-DE-GAS-E-INCENDIO-EM-ACO-E-FERRO-GALVANIZADO.pdf" TargetMode="External"/><Relationship Id="rId9279" Type="http://schemas.openxmlformats.org/officeDocument/2006/relationships/hyperlink" Target="https://www.caixa.gov.br/Downloads/sinapi-cadernos-tecnicos/SINAPI-CT-TRANSPORTE-CARGA-E-DESCARGA-DE-MATERIAIS.pdf" TargetMode="External"/><Relationship Id="rId638" Type="http://schemas.openxmlformats.org/officeDocument/2006/relationships/hyperlink" Target="https://www.caixa.gov.br/Downloads/sinapi-cadernos-tecnicos/SINAPI-CT-ASSENTAMENTO-DE-TUBOS-DE-ESGOTO-OU-DRENAGEM-PLUVIAL-EM-CONCRETO.pdf" TargetMode="External"/><Relationship Id="rId1268" Type="http://schemas.openxmlformats.org/officeDocument/2006/relationships/hyperlink" Target="https://www.caixa.gov.br/Downloads/sinapi-cadernos-tecnicos/SINAPI-CT-CONCRETAGEM-PARA-ESTRUTURAS-DE-CONCRETO-ARMADO.pdf" TargetMode="External"/><Relationship Id="rId1682" Type="http://schemas.openxmlformats.org/officeDocument/2006/relationships/hyperlink" Target="https://www.caixa.gov.br/Downloads/sinapi-cadernos-tecnicos/SINAPI-CT-CUSTOS-HORARIOS-PRODUTIVO-E-IMPRODUTIVO-DOS-EQUIPAMENTOS.pdf" TargetMode="External"/><Relationship Id="rId2319" Type="http://schemas.openxmlformats.org/officeDocument/2006/relationships/hyperlink" Target="https://www.caixa.gov.br/Downloads/sinapi-cadernos-tecnicos/SINAPI-CT-DEPRECIACAO-JUROS-IMPOSTOS-E-SEGUROS-MANUTENCAO-E-MATERIAIS-NA-OPERACAO-DOS-EQUIPAMENTOS.pdf" TargetMode="External"/><Relationship Id="rId2733" Type="http://schemas.openxmlformats.org/officeDocument/2006/relationships/hyperlink" Target="https://www.caixa.gov.br/Downloads/sinapi-cadernos-tecnicos/SINAPI-CT-DRENOS.pdf" TargetMode="External"/><Relationship Id="rId5889" Type="http://schemas.openxmlformats.org/officeDocument/2006/relationships/hyperlink" Target="https://www.caixa.gov.br/Downloads/sinapi-cadernos-tecnicos/SINAPI-CT-INSTALACOES-DE-DIVISORIAS-DIVERSAS.pdf" TargetMode="External"/><Relationship Id="rId8295" Type="http://schemas.openxmlformats.org/officeDocument/2006/relationships/hyperlink" Target="https://www.caixa.gov.br/Downloads/sinapi-cadernos-tecnicos/SINAPI-CT-RADIER-PISO-DE-CONCRETO-E-LAJE-SOBRE-SOLO.pdf" TargetMode="External"/><Relationship Id="rId9346" Type="http://schemas.openxmlformats.org/officeDocument/2006/relationships/hyperlink" Target="https://www.caixa.gov.br/Downloads/sinapi-cadernos-tecnicos/SINAPI-CT-TUBULACAO-FLANGEADA-PARA-REDES-DE-AGUA.pdf" TargetMode="External"/><Relationship Id="rId705" Type="http://schemas.openxmlformats.org/officeDocument/2006/relationships/hyperlink" Target="https://www.caixa.gov.br/Downloads/sinapi-cadernos-tecnicos/SINAPI-CT-ASSENTAMENTO-DE-TUBOS-DE-ESGOTO-OU-DRENAGEM-PLUVIAL-EM-CONCRETO.pdf" TargetMode="External"/><Relationship Id="rId1335" Type="http://schemas.openxmlformats.org/officeDocument/2006/relationships/hyperlink" Target="https://www.caixa.gov.br/Downloads/sinapi-cadernos-tecnicos/SINAPI-CT-CONCRETO-PROTENDIDO.pdf" TargetMode="External"/><Relationship Id="rId8362" Type="http://schemas.openxmlformats.org/officeDocument/2006/relationships/hyperlink" Target="https://www.caixa.gov.br/Downloads/sinapi-cadernos-tecnicos/SINAPI-CT-RASGOS-E-FIXACOES.pdf" TargetMode="External"/><Relationship Id="rId9413" Type="http://schemas.openxmlformats.org/officeDocument/2006/relationships/hyperlink" Target="https://www.caixa.gov.br/Downloads/sinapi-cadernos-tecnicos/SINAPI-CT-USINAGENS.pdf" TargetMode="External"/><Relationship Id="rId2800" Type="http://schemas.openxmlformats.org/officeDocument/2006/relationships/hyperlink" Target="https://www.caixa.gov.br/Downloads/sinapi-cadernos-tecnicos/SINAPI-CT-DUTOS-PARA-AR-CONDICIONADO.pdf" TargetMode="External"/><Relationship Id="rId5956" Type="http://schemas.openxmlformats.org/officeDocument/2006/relationships/hyperlink" Target="https://www.caixa.gov.br/Downloads/sinapi-cadernos-tecnicos/SINAPI-CT-INSTALACOES-DE-GAS-E-INCENDIO-EM-ACO-E-FERRO-GALVANIZADO.pdf" TargetMode="External"/><Relationship Id="rId8015" Type="http://schemas.openxmlformats.org/officeDocument/2006/relationships/hyperlink" Target="https://www.caixa.gov.br/Downloads/sinapi-cadernos-tecnicos/SINAPI-CT-POSTES-DE-CONCRETO-E-METALICOS.pdf" TargetMode="External"/><Relationship Id="rId41" Type="http://schemas.openxmlformats.org/officeDocument/2006/relationships/hyperlink" Target="https://www.caixa.gov.br/Downloads/sinapi-cadernos-tecnicos/SINAPI-CT-ALVENARIA-DE-VEDACAO.pdf" TargetMode="External"/><Relationship Id="rId1402" Type="http://schemas.openxmlformats.org/officeDocument/2006/relationships/hyperlink" Target="https://www.caixa.gov.br/Downloads/sinapi-cadernos-tecnicos/SINAPI-CT-CONTRAPISO.pdf" TargetMode="External"/><Relationship Id="rId4558" Type="http://schemas.openxmlformats.org/officeDocument/2006/relationships/hyperlink" Target="https://www.caixa.gov.br/Downloads/sinapi-cadernos-tecnicos/SINAPI-CT-INSTALACOES-ELETRICAS-ELETRODUTOS-CONEXOES-E-CONDULETES-APARENTES.pdf" TargetMode="External"/><Relationship Id="rId4972" Type="http://schemas.openxmlformats.org/officeDocument/2006/relationships/hyperlink" Target="https://www.caixa.gov.br/Downloads/sinapi-cadernos-tecnicos/SINAPI-CT-INSTALACOES-HIDRAULICAS-RESERVACAO-E-BOMBAS-DE-RECALQUE.pdf" TargetMode="External"/><Relationship Id="rId5609" Type="http://schemas.openxmlformats.org/officeDocument/2006/relationships/hyperlink" Target="https://www.caixa.gov.br/Downloads/sinapi-cadernos-tecnicos/SINAPI-CT-INSTALACOES-PREDIAIS-DE-AGUA-FRIA-EM-PVC.pdf" TargetMode="External"/><Relationship Id="rId7031" Type="http://schemas.openxmlformats.org/officeDocument/2006/relationships/hyperlink" Target="https://www.caixa.gov.br/Downloads/sinapi-metodologia/Livro_SINAPI_Calculos_Parametros.pdf" TargetMode="External"/><Relationship Id="rId3574" Type="http://schemas.openxmlformats.org/officeDocument/2006/relationships/hyperlink" Target="https://www.caixa.gov.br/Downloads/sinapi-cadernos-tecnicos/SINAPI-CT-ESTACAS-RAIZ.pdf" TargetMode="External"/><Relationship Id="rId4625" Type="http://schemas.openxmlformats.org/officeDocument/2006/relationships/hyperlink" Target="https://www.caixa.gov.br/Downloads/sinapi-cadernos-tecnicos/SINAPI-CT-INSTALACOES-ELETRICAS-QUADROS-CABOS-DISJUNTORES-CONTATORES-E-BARRAMENTOS-BLINDADOS.pdf" TargetMode="External"/><Relationship Id="rId495" Type="http://schemas.openxmlformats.org/officeDocument/2006/relationships/hyperlink" Target="https://www.caixa.gov.br/Downloads/sinapi-cadernos-tecnicos/SINAPI-CT-ASSENTAMENTO-DE-TUBOS-DE-PVC-E-METALICOS-EM-REDES-DE-AGUA.pdf" TargetMode="External"/><Relationship Id="rId2176" Type="http://schemas.openxmlformats.org/officeDocument/2006/relationships/hyperlink" Target="https://www.caixa.gov.br/Downloads/sinapi-cadernos-tecnicos/SINAPI-CT-DEPRECIACAO-JUROS-IMPOSTOS-E-SEGUROS-MANUTENCAO-E-MATERIAIS-NA-OPERACAO-DOS-EQUIPAMENTOS.pdf" TargetMode="External"/><Relationship Id="rId2590" Type="http://schemas.openxmlformats.org/officeDocument/2006/relationships/hyperlink" Target="https://www.caixa.gov.br/Downloads/sinapi-cadernos-tecnicos/SINAPI-CT-DEPRECIACAO-JUROS-IMPOSTOS-E-SEGUROS-MANUTENCAO-E-MATERIAIS-NA-OPERACAO-DOS-EQUIPAMENTOS.pdf" TargetMode="External"/><Relationship Id="rId3227" Type="http://schemas.openxmlformats.org/officeDocument/2006/relationships/hyperlink" Target="https://www.caixa.gov.br/Downloads/sinapi-cadernos-tecnicos/SINAPI-CT-ESCAVACAO-DE-VALAS.pdf" TargetMode="External"/><Relationship Id="rId3641" Type="http://schemas.openxmlformats.org/officeDocument/2006/relationships/hyperlink" Target="https://www.caixa.gov.br/Downloads/sinapi-cadernos-tecnicos/SINAPI-CT-ESTRUTURA-E-TRAMA-PARA-COBERTURA.pdf" TargetMode="External"/><Relationship Id="rId6797" Type="http://schemas.openxmlformats.org/officeDocument/2006/relationships/hyperlink" Target="https://www.caixa.gov.br/Downloads/sinapi-metodologia/Livro_SINAPI_Calculos_Parametros.pdf" TargetMode="External"/><Relationship Id="rId7848" Type="http://schemas.openxmlformats.org/officeDocument/2006/relationships/hyperlink" Target="https://www.caixa.gov.br/Downloads/sinapi-cadernos-tecnicos/SINAPI-CT-PINTURA-EM-MADEIRA.pdf" TargetMode="External"/><Relationship Id="rId148" Type="http://schemas.openxmlformats.org/officeDocument/2006/relationships/hyperlink" Target="https://www.caixa.gov.br/Downloads/sinapi-cadernos-tecnicos/SINAPI-CT-ARGAMASSAS.pdf" TargetMode="External"/><Relationship Id="rId562" Type="http://schemas.openxmlformats.org/officeDocument/2006/relationships/hyperlink" Target="https://www.caixa.gov.br/Downloads/sinapi-cadernos-tecnicos/SINAPI-CT-ASSENTAMENTO-DE-TUBOS-DE-PVC-E-METALICOS-EM-REDES-DE-AGUA.pdf" TargetMode="External"/><Relationship Id="rId1192" Type="http://schemas.openxmlformats.org/officeDocument/2006/relationships/hyperlink" Target="https://www.caixa.gov.br/Downloads/sinapi-cadernos-tecnicos/SINAPI-CT-CANALETAS-GRELHAS-E-CAIXAS-COM-GRELHA-PARA-DRENAGEM.pdf" TargetMode="External"/><Relationship Id="rId2243" Type="http://schemas.openxmlformats.org/officeDocument/2006/relationships/hyperlink" Target="https://www.caixa.gov.br/Downloads/sinapi-cadernos-tecnicos/SINAPI-CT-DEPRECIACAO-JUROS-IMPOSTOS-E-SEGUROS-MANUTENCAO-E-MATERIAIS-NA-OPERACAO-DOS-EQUIPAMENTOS.pdf" TargetMode="External"/><Relationship Id="rId5399" Type="http://schemas.openxmlformats.org/officeDocument/2006/relationships/hyperlink" Target="https://www.caixa.gov.br/Downloads/sinapi-cadernos-tecnicos/SINAPI-CT-INSTALACOES-PREDIAIS-DE-ESGOTO-TUBOS-E-CONEXOES.pdf" TargetMode="External"/><Relationship Id="rId6864" Type="http://schemas.openxmlformats.org/officeDocument/2006/relationships/hyperlink" Target="https://www.caixa.gov.br/Downloads/sinapi-metodologia/Livro_SINAPI_Calculos_Parametros.pdf" TargetMode="External"/><Relationship Id="rId7915" Type="http://schemas.openxmlformats.org/officeDocument/2006/relationships/hyperlink" Target="https://www.caixa.gov.br/Downloads/sinapi-cadernos-tecnicos/SINAPI-CT-PINTURA-PARA-PISOS-E-PARA-SINALIZACAO-HORIZONTAL-E-VERTICAL.pdf" TargetMode="External"/><Relationship Id="rId9270" Type="http://schemas.openxmlformats.org/officeDocument/2006/relationships/hyperlink" Target="https://www.caixa.gov.br/Downloads/sinapi-cadernos-tecnicos/SINAPI-CT-TRANSPORTE-CARGA-E-DESCARGA-DE-MATERIAIS.pdf" TargetMode="External"/><Relationship Id="rId215" Type="http://schemas.openxmlformats.org/officeDocument/2006/relationships/hyperlink" Target="https://www.caixa.gov.br/Downloads/sinapi-cadernos-tecnicos/SINAPI-CT-ARGAMASSAS.pdf" TargetMode="External"/><Relationship Id="rId2310" Type="http://schemas.openxmlformats.org/officeDocument/2006/relationships/hyperlink" Target="https://www.caixa.gov.br/Downloads/sinapi-cadernos-tecnicos/SINAPI-CT-DEPRECIACAO-JUROS-IMPOSTOS-E-SEGUROS-MANUTENCAO-E-MATERIAIS-NA-OPERACAO-DOS-EQUIPAMENTOS.pdf" TargetMode="External"/><Relationship Id="rId5466" Type="http://schemas.openxmlformats.org/officeDocument/2006/relationships/hyperlink" Target="https://www.caixa.gov.br/Downloads/sinapi-cadernos-tecnicos/SINAPI-CT-INSTALACOES-PREDIAIS-DE-AGUA-FRIA-EM-PVC.pdf" TargetMode="External"/><Relationship Id="rId6517" Type="http://schemas.openxmlformats.org/officeDocument/2006/relationships/hyperlink" Target="https://www.caixa.gov.br/Downloads/sinapi-cadernos-tecnicos/SINAPI-CT-INSTALACOES-EM-COBRE.pdf" TargetMode="External"/><Relationship Id="rId4068" Type="http://schemas.openxmlformats.org/officeDocument/2006/relationships/hyperlink" Target="https://www.caixa.gov.br/Downloads/sinapi-cadernos-tecnicos/SINAPI-CT-FORMAS-PARA-ESTRUTURAS-DE-CONCRETO-ARMADO.pdf" TargetMode="External"/><Relationship Id="rId4482" Type="http://schemas.openxmlformats.org/officeDocument/2006/relationships/hyperlink" Target="https://www.caixa.gov.br/Downloads/sinapi-cadernos-tecnicos/SINAPI-CT-INSTALACOES-ELETRICAS-ELETRODUTOS-EMBUTIDOS-CABOS-CAIXAS-TOMADAS-E-INTERRUPTORES.pdf" TargetMode="External"/><Relationship Id="rId5119" Type="http://schemas.openxmlformats.org/officeDocument/2006/relationships/hyperlink" Target="https://www.caixa.gov.br/Downloads/sinapi-cadernos-tecnicos/SINAPI-CT-INSTALACOES-HIDRAULICAS-EM-PEX.pdf" TargetMode="External"/><Relationship Id="rId5880" Type="http://schemas.openxmlformats.org/officeDocument/2006/relationships/hyperlink" Target="https://www.caixa.gov.br/Downloads/sinapi-cadernos-tecnicos/SINAPI-CT-INSTALACOES-DE-DIVISORIAS-DIVERSAS.pdf" TargetMode="External"/><Relationship Id="rId6931" Type="http://schemas.openxmlformats.org/officeDocument/2006/relationships/hyperlink" Target="https://www.caixa.gov.br/Downloads/sinapi-metodologia/Livro_SINAPI_Calculos_Parametros.pdf" TargetMode="External"/><Relationship Id="rId3084" Type="http://schemas.openxmlformats.org/officeDocument/2006/relationships/hyperlink" Target="https://www.caixa.gov.br/Downloads/sinapi-cadernos-tecnicos/SINAPI-CT-ESCADAS.pdf" TargetMode="External"/><Relationship Id="rId4135" Type="http://schemas.openxmlformats.org/officeDocument/2006/relationships/hyperlink" Target="https://www.caixa.gov.br/Downloads/sinapi-cadernos-tecnicos/SINAPI-CT-GESSO.pdf" TargetMode="External"/><Relationship Id="rId5533" Type="http://schemas.openxmlformats.org/officeDocument/2006/relationships/hyperlink" Target="https://www.caixa.gov.br/Downloads/sinapi-cadernos-tecnicos/SINAPI-CT-INSTALACOES-PREDIAIS-DE-AGUA-FRIA-EM-PVC.pdf" TargetMode="External"/><Relationship Id="rId8689" Type="http://schemas.openxmlformats.org/officeDocument/2006/relationships/hyperlink" Target="https://www.caixa.gov.br/Downloads/sinapi-cadernos-tecnicos/SINAPI-CT-REVESTIMENTOS-CERAMICOS-EXTERNOS.pdf" TargetMode="External"/><Relationship Id="rId1729" Type="http://schemas.openxmlformats.org/officeDocument/2006/relationships/hyperlink" Target="https://www.caixa.gov.br/Downloads/sinapi-cadernos-tecnicos/SINAPI-CT-CUSTOS-HORARIOS-PRODUTIVO-E-IMPRODUTIVO-DOS-EQUIPAMENTOS.pdf" TargetMode="External"/><Relationship Id="rId5600" Type="http://schemas.openxmlformats.org/officeDocument/2006/relationships/hyperlink" Target="https://www.caixa.gov.br/Downloads/sinapi-cadernos-tecnicos/SINAPI-CT-INSTALACOES-PREDIAIS-DE-AGUA-FRIA-EM-PVC.pdf" TargetMode="External"/><Relationship Id="rId8756" Type="http://schemas.openxmlformats.org/officeDocument/2006/relationships/hyperlink" Target="https://www.caixa.gov.br/Downloads/sinapi-cadernos-tecnicos/SINAPI-CT-SINALIZACAO-HORIZONTAL-VIARIA.pdf" TargetMode="External"/><Relationship Id="rId3151" Type="http://schemas.openxmlformats.org/officeDocument/2006/relationships/hyperlink" Target="https://www.caixa.gov.br/Downloads/sinapi-cadernos-tecnicos/SINAPI-CT-ESCAVACAO-HORIZONTAL.pdf" TargetMode="External"/><Relationship Id="rId4202" Type="http://schemas.openxmlformats.org/officeDocument/2006/relationships/hyperlink" Target="https://www.caixa.gov.br/Downloads/sinapi-cadernos-tecnicos/SINAPI-CT-GUARDA-CORPO-CORRIMAO-E-GRADE-PARA-ESQUADRIAS.pdf" TargetMode="External"/><Relationship Id="rId7358" Type="http://schemas.openxmlformats.org/officeDocument/2006/relationships/hyperlink" Target="https://www.caixa.gov.br/Downloads/sinapi-cadernos-tecnicos/SINAPI-CT-MASSA-UNICA-INTERNA.pdf" TargetMode="External"/><Relationship Id="rId7772" Type="http://schemas.openxmlformats.org/officeDocument/2006/relationships/hyperlink" Target="https://www.caixa.gov.br/Downloads/sinapi-cadernos-tecnicos/SINAPI-CT-PINTURA-EXTERNA.pdf" TargetMode="External"/><Relationship Id="rId8409" Type="http://schemas.openxmlformats.org/officeDocument/2006/relationships/hyperlink" Target="https://www.caixa.gov.br/Downloads/sinapi-cadernos-tecnicos/SINAPI-CT-RECOMPOSICAO-DE-PAVIMENTOS.pdf" TargetMode="External"/><Relationship Id="rId8823" Type="http://schemas.openxmlformats.org/officeDocument/2006/relationships/hyperlink" Target="https://www.caixa.gov.br/Downloads/sinapi-cadernos-tecnicos/SINAPI-CT-SISTEMA-DE-PROTECAO-CONTRA-DESCARGAS-ATMOSFERICAS-SPDA.pdf" TargetMode="External"/><Relationship Id="rId3968" Type="http://schemas.openxmlformats.org/officeDocument/2006/relationships/hyperlink" Target="https://www.caixa.gov.br/Downloads/sinapi-cadernos-tecnicos/SINAPI-CT-FUNDACOES-RASAS-(BLOCOS-SAPATAS-VIGAS-BALDRAME).pdf" TargetMode="External"/><Relationship Id="rId6374" Type="http://schemas.openxmlformats.org/officeDocument/2006/relationships/hyperlink" Target="https://www.caixa.gov.br/Downloads/sinapi-cadernos-tecnicos/SINAPI-CT-INSTALACOES-EM-COBRE.pdf" TargetMode="External"/><Relationship Id="rId7425" Type="http://schemas.openxmlformats.org/officeDocument/2006/relationships/hyperlink" Target="https://www.caixa.gov.br/Downloads/sinapi-cadernos-tecnicos/SINAPI-CT-MONOCAPA.pdf" TargetMode="External"/><Relationship Id="rId5" Type="http://schemas.openxmlformats.org/officeDocument/2006/relationships/hyperlink" Target="https://www.caixa.gov.br/Downloads/sinapi-cadernos-tecnicos/SINAPI-CT-ACESSIBILIDADE.pdf" TargetMode="External"/><Relationship Id="rId889" Type="http://schemas.openxmlformats.org/officeDocument/2006/relationships/hyperlink" Target="https://www.caixa.gov.br/Downloads/sinapi-cadernos-tecnicos/SINAPI-CT-ATERROS-BASES-SUB-BASES-E-IMPRIMACOES.pdf" TargetMode="External"/><Relationship Id="rId5390" Type="http://schemas.openxmlformats.org/officeDocument/2006/relationships/hyperlink" Target="https://www.caixa.gov.br/Downloads/sinapi-cadernos-tecnicos/SINAPI-CT-INSTALACOES-PREDIAIS-DE-ESGOTO-TUBOS-E-CONEXOES.pdf" TargetMode="External"/><Relationship Id="rId6027" Type="http://schemas.openxmlformats.org/officeDocument/2006/relationships/hyperlink" Target="https://www.caixa.gov.br/Downloads/sinapi-cadernos-tecnicos/SINAPI-CT-INSTALACOES-DE-GAS-E-INCENDIO-EM-ACO-E-FERRO-GALVANIZADO.pdf" TargetMode="External"/><Relationship Id="rId6441" Type="http://schemas.openxmlformats.org/officeDocument/2006/relationships/hyperlink" Target="https://www.caixa.gov.br/Downloads/sinapi-cadernos-tecnicos/SINAPI-CT-INSTALACOES-EM-COBRE.pdf" TargetMode="External"/><Relationship Id="rId9597" Type="http://schemas.openxmlformats.org/officeDocument/2006/relationships/hyperlink" Target="https://www.caixa.gov.br/Downloads/sinapi-cadernos-tecnicos/SINAPI-CT-VALVULAS-PARA-REDES-DE-SANEAMENTO.pdf" TargetMode="External"/><Relationship Id="rId1586" Type="http://schemas.openxmlformats.org/officeDocument/2006/relationships/hyperlink" Target="https://www.caixa.gov.br/Downloads/sinapi-cadernos-tecnicos/SINAPI-CT-CUSTOS-HORARIOS-PRODUTIVO-E-IMPRODUTIVO-DOS-EQUIPAMENTOS.pdf" TargetMode="External"/><Relationship Id="rId2984" Type="http://schemas.openxmlformats.org/officeDocument/2006/relationships/hyperlink" Target="https://www.caixa.gov.br/Downloads/sinapi-cadernos-tecnicos/SINAPI-CT-EQUIPAMENTOS-DE-PROTECAO-COLETIVA.pdf" TargetMode="External"/><Relationship Id="rId5043" Type="http://schemas.openxmlformats.org/officeDocument/2006/relationships/hyperlink" Target="https://www.caixa.gov.br/Downloads/sinapi-cadernos-tecnicos/SINAPI-CT-INSTALACOES-HIDRAULICAS-RESERVACAO-E-BOMBAS-DE-RECALQUE.pdf" TargetMode="External"/><Relationship Id="rId8199" Type="http://schemas.openxmlformats.org/officeDocument/2006/relationships/hyperlink" Target="https://www.caixa.gov.br/Downloads/sinapi-cadernos-tecnicos/SINAPI-CT-POCOS-DE-VISITA-E-CAIXAS-PARA-BOCAS-DE-LOBO.pdf" TargetMode="External"/><Relationship Id="rId609" Type="http://schemas.openxmlformats.org/officeDocument/2006/relationships/hyperlink" Target="https://www.caixa.gov.br/Downloads/sinapi-cadernos-tecnicos/SINAPI-CT-ASSENTAMENTO-DE-TUBOS-DE-PVC-E-METALICOS-EM-REDES-DE-AGUA.pdf" TargetMode="External"/><Relationship Id="rId956" Type="http://schemas.openxmlformats.org/officeDocument/2006/relationships/hyperlink" Target="https://www.caixa.gov.br/Downloads/sinapi-cadernos-tecnicos/SINAPI-CT-ATERROS-BASES-SUB-BASES-E-IMPRIMACOES.pdf" TargetMode="External"/><Relationship Id="rId1239" Type="http://schemas.openxmlformats.org/officeDocument/2006/relationships/hyperlink" Target="https://www.caixa.gov.br/Downloads/sinapi-cadernos-tecnicos/SINAPI-CT-CHAPISCO.pdf" TargetMode="External"/><Relationship Id="rId2637" Type="http://schemas.openxmlformats.org/officeDocument/2006/relationships/hyperlink" Target="https://www.caixa.gov.br/Downloads/sinapi-cadernos-tecnicos/SINAPI-CT-DEPRECIACAO-JUROS-IMPOSTOS-E-SEGUROS-MANUTENCAO-E-MATERIAIS-NA-OPERACAO-DOS-EQUIPAMENTOS.pdf" TargetMode="External"/><Relationship Id="rId5110" Type="http://schemas.openxmlformats.org/officeDocument/2006/relationships/hyperlink" Target="https://www.caixa.gov.br/Downloads/sinapi-cadernos-tecnicos/SINAPI-CT-INSTALACOES-HIDRAULICAS-EM-PEX.pdf" TargetMode="External"/><Relationship Id="rId8266" Type="http://schemas.openxmlformats.org/officeDocument/2006/relationships/hyperlink" Target="https://www.caixa.gov.br/Downloads/sinapi-cadernos-tecnicos/SINAPI-CT-QUADRAS-E-SEUS-EQUIPAMENTOS.pdf" TargetMode="External"/><Relationship Id="rId9317" Type="http://schemas.openxmlformats.org/officeDocument/2006/relationships/hyperlink" Target="https://www.caixa.gov.br/Downloads/sinapi-cadernos-tecnicos/SINAPI-CT-TRATAMENTOS-SUPERFICIAIS.pdf" TargetMode="External"/><Relationship Id="rId1653" Type="http://schemas.openxmlformats.org/officeDocument/2006/relationships/hyperlink" Target="https://www.caixa.gov.br/Downloads/sinapi-cadernos-tecnicos/SINAPI-CT-CUSTOS-HORARIOS-PRODUTIVO-E-IMPRODUTIVO-DOS-EQUIPAMENTOS.pdf" TargetMode="External"/><Relationship Id="rId2704" Type="http://schemas.openxmlformats.org/officeDocument/2006/relationships/hyperlink" Target="https://www.caixa.gov.br/Downloads/sinapi-cadernos-tecnicos/SINAPI-CT-DRENAGEM-DE-AR-CONDICIONADO.pdf" TargetMode="External"/><Relationship Id="rId8680" Type="http://schemas.openxmlformats.org/officeDocument/2006/relationships/hyperlink" Target="https://www.caixa.gov.br/Downloads/sinapi-cadernos-tecnicos/SINAPI-CT-REDES-DE-AGUA-E-ESGOTO-EM-PEAD-LISO-(TUBOS-E-CONEXOES).pdf" TargetMode="External"/><Relationship Id="rId1306" Type="http://schemas.openxmlformats.org/officeDocument/2006/relationships/hyperlink" Target="https://www.caixa.gov.br/Downloads/sinapi-cadernos-tecnicos/SINAPI-CT-CONCRETO-PROJETADO.pdf" TargetMode="External"/><Relationship Id="rId1720" Type="http://schemas.openxmlformats.org/officeDocument/2006/relationships/hyperlink" Target="https://www.caixa.gov.br/Downloads/sinapi-cadernos-tecnicos/SINAPI-CT-CUSTOS-HORARIOS-PRODUTIVO-E-IMPRODUTIVO-DOS-EQUIPAMENTOS.pdf" TargetMode="External"/><Relationship Id="rId4876" Type="http://schemas.openxmlformats.org/officeDocument/2006/relationships/hyperlink" Target="https://www.caixa.gov.br/Downloads/sinapi-cadernos-tecnicos/SINAPI-CT-INSTALACOES-HIDRAULICAS-RESERVACAO-E-BOMBAS-DE-RECALQUE.pdf" TargetMode="External"/><Relationship Id="rId5927" Type="http://schemas.openxmlformats.org/officeDocument/2006/relationships/hyperlink" Target="https://www.caixa.gov.br/Downloads/sinapi-cadernos-tecnicos/SINAPI-CT-INSTALACOES-DE-GAS-E-INCENDIO-EM-ACO-E-FERRO-GALVANIZADO.pdf" TargetMode="External"/><Relationship Id="rId7282" Type="http://schemas.openxmlformats.org/officeDocument/2006/relationships/hyperlink" Target="https://www.caixa.gov.br/Downloads/sinapi-cadernos-tecnicos/SINAPI-CT-MASSA-UNICA-EXTERNA.pdf" TargetMode="External"/><Relationship Id="rId8333" Type="http://schemas.openxmlformats.org/officeDocument/2006/relationships/hyperlink" Target="https://www.caixa.gov.br/Downloads/sinapi-cadernos-tecnicos/SINAPI-CT-RASGOS-E-FIXACOES.pdf" TargetMode="External"/><Relationship Id="rId12" Type="http://schemas.openxmlformats.org/officeDocument/2006/relationships/hyperlink" Target="https://www.caixa.gov.br/Downloads/sinapi-cadernos-tecnicos/SINAPI-CT-ALVENARIA-ESTRUTURAL-BLOCOS-CERAMICOS.pdf" TargetMode="External"/><Relationship Id="rId3478" Type="http://schemas.openxmlformats.org/officeDocument/2006/relationships/hyperlink" Target="https://www.caixa.gov.br/Downloads/sinapi-cadernos-tecnicos/SINAPI-CT-ESQUADRIAS-PORTAS.pdf" TargetMode="External"/><Relationship Id="rId3892" Type="http://schemas.openxmlformats.org/officeDocument/2006/relationships/hyperlink" Target="https://www.caixa.gov.br/Downloads/sinapi-cadernos-tecnicos/SINAPI-CT-FOSSAS-E-SUMIDOUROS.pdf" TargetMode="External"/><Relationship Id="rId4529" Type="http://schemas.openxmlformats.org/officeDocument/2006/relationships/hyperlink" Target="https://www.caixa.gov.br/Downloads/sinapi-cadernos-tecnicos/SINAPI-CT-INSTALACOES-ELETRICAS-ELETRODUTOS-CONEXOES-E-CONDULETES-APARENTES.pdf" TargetMode="External"/><Relationship Id="rId4943" Type="http://schemas.openxmlformats.org/officeDocument/2006/relationships/hyperlink" Target="https://www.caixa.gov.br/Downloads/sinapi-cadernos-tecnicos/SINAPI-CT-INSTALACOES-HIDRAULICAS-RESERVACAO-E-BOMBAS-DE-RECALQUE.pdf" TargetMode="External"/><Relationship Id="rId8400" Type="http://schemas.openxmlformats.org/officeDocument/2006/relationships/hyperlink" Target="https://www.caixa.gov.br/Downloads/sinapi-cadernos-tecnicos/SINAPI-CT-RASGOS-E-FIXACOES.pdf" TargetMode="External"/><Relationship Id="rId399" Type="http://schemas.openxmlformats.org/officeDocument/2006/relationships/hyperlink" Target="https://www.caixa.gov.br/Downloads/sinapi-cadernos-tecnicos/SINAPI-CT-ASSENTAMENTO-DE-TUBOS-DE-ESGOTO-EM-PVC-E-PEAD.pdf" TargetMode="External"/><Relationship Id="rId2494" Type="http://schemas.openxmlformats.org/officeDocument/2006/relationships/hyperlink" Target="https://www.caixa.gov.br/Downloads/sinapi-cadernos-tecnicos/SINAPI-CT-DEPRECIACAO-JUROS-IMPOSTOS-E-SEGUROS-MANUTENCAO-E-MATERIAIS-NA-OPERACAO-DOS-EQUIPAMENTOS.pdf" TargetMode="External"/><Relationship Id="rId3545" Type="http://schemas.openxmlformats.org/officeDocument/2006/relationships/hyperlink" Target="https://www.caixa.gov.br/Downloads/sinapi-cadernos-tecnicos/SINAPI-CT-ESTACAS-BROCA-STRAUSS-E-ESCAVADA-COM-FLUIDO-ESTABILIZANTE.pdf" TargetMode="External"/><Relationship Id="rId7002" Type="http://schemas.openxmlformats.org/officeDocument/2006/relationships/hyperlink" Target="https://www.caixa.gov.br/Downloads/sinapi-metodologia/Livro_SINAPI_Calculos_Parametros.pdf" TargetMode="External"/><Relationship Id="rId466" Type="http://schemas.openxmlformats.org/officeDocument/2006/relationships/hyperlink" Target="https://www.caixa.gov.br/Downloads/sinapi-cadernos-tecnicos/SINAPI-CT-ASSENTAMENTO-DE-TUBOS-DE-PVC-E-METALICOS-EM-REDES-DE-AGUA.pdf" TargetMode="External"/><Relationship Id="rId880" Type="http://schemas.openxmlformats.org/officeDocument/2006/relationships/hyperlink" Target="https://www.caixa.gov.br/Downloads/sinapi-cadernos-tecnicos/SINAPI-CT-ATERROS-BASES-SUB-BASES-E-IMPRIMACOES.pdf" TargetMode="External"/><Relationship Id="rId1096" Type="http://schemas.openxmlformats.org/officeDocument/2006/relationships/hyperlink" Target="https://www.caixa.gov.br/Downloads/sinapi-cadernos-tecnicos/SINAPI-CT-CAIXAS-ENTERRADAS.pdf" TargetMode="External"/><Relationship Id="rId2147" Type="http://schemas.openxmlformats.org/officeDocument/2006/relationships/hyperlink" Target="https://www.caixa.gov.br/Downloads/sinapi-cadernos-tecnicos/SINAPI-CT-DEPRECIACAO-JUROS-IMPOSTOS-E-SEGUROS-MANUTENCAO-E-MATERIAIS-NA-OPERACAO-DOS-EQUIPAMENTOS.pdf" TargetMode="External"/><Relationship Id="rId2561" Type="http://schemas.openxmlformats.org/officeDocument/2006/relationships/hyperlink" Target="https://www.caixa.gov.br/Downloads/sinapi-cadernos-tecnicos/SINAPI-CT-DEPRECIACAO-JUROS-IMPOSTOS-E-SEGUROS-MANUTENCAO-E-MATERIAIS-NA-OPERACAO-DOS-EQUIPAMENTOS.pdf" TargetMode="External"/><Relationship Id="rId9174" Type="http://schemas.openxmlformats.org/officeDocument/2006/relationships/hyperlink" Target="https://www.caixa.gov.br/Downloads/sinapi-cadernos-tecnicos/SINAPI-CT-TRANSPORTE-CARGA-E-DESCARGA-DE-MATERIAIS.pdf" TargetMode="External"/><Relationship Id="rId119" Type="http://schemas.openxmlformats.org/officeDocument/2006/relationships/hyperlink" Target="https://www.caixa.gov.br/Downloads/sinapi-cadernos-tecnicos/SINAPI-CT-ARGAMASSAS.pdf" TargetMode="External"/><Relationship Id="rId533" Type="http://schemas.openxmlformats.org/officeDocument/2006/relationships/hyperlink" Target="https://www.caixa.gov.br/Downloads/sinapi-cadernos-tecnicos/SINAPI-CT-ASSENTAMENTO-DE-TUBOS-DE-PVC-E-METALICOS-EM-REDES-DE-AGUA.pdf" TargetMode="External"/><Relationship Id="rId1163" Type="http://schemas.openxmlformats.org/officeDocument/2006/relationships/hyperlink" Target="https://www.caixa.gov.br/Downloads/sinapi-cadernos-tecnicos/SINAPI-CT-CAIXAS-DE-AGUA-PARA-EDIFICACOES.pdf" TargetMode="External"/><Relationship Id="rId2214" Type="http://schemas.openxmlformats.org/officeDocument/2006/relationships/hyperlink" Target="https://www.caixa.gov.br/Downloads/sinapi-cadernos-tecnicos/SINAPI-CT-DEPRECIACAO-JUROS-IMPOSTOS-E-SEGUROS-MANUTENCAO-E-MATERIAIS-NA-OPERACAO-DOS-EQUIPAMENTOS.pdf" TargetMode="External"/><Relationship Id="rId3612" Type="http://schemas.openxmlformats.org/officeDocument/2006/relationships/hyperlink" Target="https://www.caixa.gov.br/Downloads/sinapi-cadernos-tecnicos/SINAPI-CT-ESTRUTURA-E-TRAMA-PARA-COBERTURA.pdf" TargetMode="External"/><Relationship Id="rId6768" Type="http://schemas.openxmlformats.org/officeDocument/2006/relationships/hyperlink" Target="https://www.caixa.gov.br/Downloads/sinapi-metodologia/Livro_SINAPI_Calculos_Parametros.pdf" TargetMode="External"/><Relationship Id="rId7819" Type="http://schemas.openxmlformats.org/officeDocument/2006/relationships/hyperlink" Target="https://www.caixa.gov.br/Downloads/sinapi-cadernos-tecnicos/SINAPI-CT-PINTURA-INTERNA.pdf" TargetMode="External"/><Relationship Id="rId8190" Type="http://schemas.openxmlformats.org/officeDocument/2006/relationships/hyperlink" Target="https://www.caixa.gov.br/Downloads/sinapi-cadernos-tecnicos/SINAPI-CT-POCOS-DE-VISITA-E-CAIXAS-PARA-BOCAS-DE-LOBO.pdf" TargetMode="External"/><Relationship Id="rId9241" Type="http://schemas.openxmlformats.org/officeDocument/2006/relationships/hyperlink" Target="https://www.caixa.gov.br/Downloads/sinapi-cadernos-tecnicos/SINAPI-CT-TRANSPORTE-CARGA-E-DESCARGA-DE-MATERIAIS.pdf" TargetMode="External"/><Relationship Id="rId5784" Type="http://schemas.openxmlformats.org/officeDocument/2006/relationships/hyperlink" Target="https://www.caixa.gov.br/Downloads/sinapi-cadernos-tecnicos/SINAPI-CT-INSTALACOES-PREDIAIS-DE-AGUA-QUENTE-EM-CPVC.pdf" TargetMode="External"/><Relationship Id="rId6835" Type="http://schemas.openxmlformats.org/officeDocument/2006/relationships/hyperlink" Target="https://www.caixa.gov.br/Downloads/sinapi-metodologia/Livro_SINAPI_Calculos_Parametros.pdf" TargetMode="External"/><Relationship Id="rId600" Type="http://schemas.openxmlformats.org/officeDocument/2006/relationships/hyperlink" Target="https://www.caixa.gov.br/Downloads/sinapi-cadernos-tecnicos/SINAPI-CT-ASSENTAMENTO-DE-TUBOS-DE-PVC-E-METALICOS-EM-REDES-DE-AGUA.pdf" TargetMode="External"/><Relationship Id="rId1230" Type="http://schemas.openxmlformats.org/officeDocument/2006/relationships/hyperlink" Target="https://www.caixa.gov.br/Downloads/sinapi-cadernos-tecnicos/SINAPI-CT-CHAPISCO.pdf" TargetMode="External"/><Relationship Id="rId4386" Type="http://schemas.openxmlformats.org/officeDocument/2006/relationships/hyperlink" Target="https://www.caixa.gov.br/Downloads/sinapi-cadernos-tecnicos/SINAPI-CT-INSTALACOES-ELETRICAS-ELETRODUTOS-EMBUTIDOS-CABOS-CAIXAS-TOMADAS-E-INTERRUPTORES.pdf" TargetMode="External"/><Relationship Id="rId5437" Type="http://schemas.openxmlformats.org/officeDocument/2006/relationships/hyperlink" Target="https://www.caixa.gov.br/Downloads/sinapi-cadernos-tecnicos/SINAPI-CT-INSTALACOES-PREDIAIS-DE-AGUA-FRIA-EM-PVC.pdf" TargetMode="External"/><Relationship Id="rId5851" Type="http://schemas.openxmlformats.org/officeDocument/2006/relationships/hyperlink" Target="https://www.caixa.gov.br/Downloads/sinapi-cadernos-tecnicos/SINAPI-CT-INSTALACOES-PREDIAIS-DE-AGUAS-PLUVIAIS-TUBOS-CONEXOES-CAIXAS-E-RALOS.pdf" TargetMode="External"/><Relationship Id="rId6902" Type="http://schemas.openxmlformats.org/officeDocument/2006/relationships/hyperlink" Target="https://www.caixa.gov.br/Downloads/sinapi-metodologia/Livro_SINAPI_Calculos_Parametros.pdf" TargetMode="External"/><Relationship Id="rId4039" Type="http://schemas.openxmlformats.org/officeDocument/2006/relationships/hyperlink" Target="https://www.caixa.gov.br/Downloads/sinapi-cadernos-tecnicos/SINAPI-CT-FORMAS-PARA-ESTRUTURAS-DE-CONCRETO-ARMADO.pdf" TargetMode="External"/><Relationship Id="rId4453" Type="http://schemas.openxmlformats.org/officeDocument/2006/relationships/hyperlink" Target="https://www.caixa.gov.br/Downloads/sinapi-cadernos-tecnicos/SINAPI-CT-INSTALACOES-ELETRICAS-ELETRODUTOS-EMBUTIDOS-CABOS-CAIXAS-TOMADAS-E-INTERRUPTORES.pdf" TargetMode="External"/><Relationship Id="rId5504" Type="http://schemas.openxmlformats.org/officeDocument/2006/relationships/hyperlink" Target="https://www.caixa.gov.br/Downloads/sinapi-cadernos-tecnicos/SINAPI-CT-INSTALACOES-PREDIAIS-DE-AGUA-FRIA-EM-PVC.pdf" TargetMode="External"/><Relationship Id="rId3055" Type="http://schemas.openxmlformats.org/officeDocument/2006/relationships/hyperlink" Target="https://www.caixa.gov.br/Downloads/sinapi-cadernos-tecnicos/SINAPI-CT-ESCADAS.pdf" TargetMode="External"/><Relationship Id="rId4106" Type="http://schemas.openxmlformats.org/officeDocument/2006/relationships/hyperlink" Target="https://www.caixa.gov.br/Downloads/sinapi-cadernos-tecnicos/SINAPI-CT-GABIOES-EXECUCAO-DE-MURO-E-PROTECAO-SUPERFICIAL.pdf" TargetMode="External"/><Relationship Id="rId4520" Type="http://schemas.openxmlformats.org/officeDocument/2006/relationships/hyperlink" Target="https://www.caixa.gov.br/Downloads/sinapi-cadernos-tecnicos/SINAPI-CT-INSTALACOES-ELETRICAS-ELETRODUTOS-CONEXOES-E-CONDULETES-APARENTES.pdf" TargetMode="External"/><Relationship Id="rId7676" Type="http://schemas.openxmlformats.org/officeDocument/2006/relationships/hyperlink" Target="https://www.caixa.gov.br/Downloads/sinapi-cadernos-tecnicos/SINAPI-CT-PAVIMENTO-RIGIDO-DE-CONCRETO.pdf" TargetMode="External"/><Relationship Id="rId8727" Type="http://schemas.openxmlformats.org/officeDocument/2006/relationships/hyperlink" Target="https://www.caixa.gov.br/Downloads/sinapi-cadernos-tecnicos/SINAPI-CT-REVESTIMENTOS-CERAMICOS-INTERNOS.pdf" TargetMode="External"/><Relationship Id="rId390" Type="http://schemas.openxmlformats.org/officeDocument/2006/relationships/hyperlink" Target="https://www.caixa.gov.br/Downloads/sinapi-cadernos-tecnicos/SINAPI-CT-ASSENTAMENTO-DE-TUBOS-DE-ESGOTO-EM-PVC-E-PEAD.pdf" TargetMode="External"/><Relationship Id="rId2071" Type="http://schemas.openxmlformats.org/officeDocument/2006/relationships/hyperlink" Target="https://www.caixa.gov.br/Downloads/sinapi-cadernos-tecnicos/SINAPI-CT-DEPRECIACAO-JUROS-IMPOSTOS-E-SEGUROS-MANUTENCAO-E-MATERIAIS-NA-OPERACAO-DOS-EQUIPAMENTOS.pdf" TargetMode="External"/><Relationship Id="rId3122" Type="http://schemas.openxmlformats.org/officeDocument/2006/relationships/hyperlink" Target="https://www.caixa.gov.br/Downloads/sinapi-cadernos-tecnicos/SINAPI-CT-ESCAVACAO-HORIZONTAL.pdf" TargetMode="External"/><Relationship Id="rId6278" Type="http://schemas.openxmlformats.org/officeDocument/2006/relationships/hyperlink" Target="https://www.caixa.gov.br/Downloads/sinapi-cadernos-tecnicos/SINAPI-CT-INSTALACOES-DE-GAS-EM-PEX-MULTICAMADAS.pdf" TargetMode="External"/><Relationship Id="rId6692" Type="http://schemas.openxmlformats.org/officeDocument/2006/relationships/hyperlink" Target="https://www.caixa.gov.br/Downloads/sinapi-cadernos-tecnicos/SINAPI-CT-LIGACOES-PREDIAIS-DE-AGUA-E-ESGOTO.pdf" TargetMode="External"/><Relationship Id="rId7329" Type="http://schemas.openxmlformats.org/officeDocument/2006/relationships/hyperlink" Target="https://www.caixa.gov.br/Downloads/sinapi-cadernos-tecnicos/SINAPI-CT-MASSA-UNICA-EXTERNA.pdf" TargetMode="External"/><Relationship Id="rId5294" Type="http://schemas.openxmlformats.org/officeDocument/2006/relationships/hyperlink" Target="https://www.caixa.gov.br/Downloads/sinapi-cadernos-tecnicos/SINAPI-CT-INSTALACOES-HIDRAULICAS-EM-PPR.pdf" TargetMode="External"/><Relationship Id="rId6345" Type="http://schemas.openxmlformats.org/officeDocument/2006/relationships/hyperlink" Target="https://www.caixa.gov.br/Downloads/sinapi-cadernos-tecnicos/SINAPI-CT-INSTALACOES-EM-COBRE.pdf" TargetMode="External"/><Relationship Id="rId7743" Type="http://schemas.openxmlformats.org/officeDocument/2006/relationships/hyperlink" Target="https://www.caixa.gov.br/Downloads/sinapi-cadernos-tecnicos/SINAPI-CT-PERFURACAO-HORIZONTAL-DIRECIONAL-HDD.pdf" TargetMode="External"/><Relationship Id="rId110" Type="http://schemas.openxmlformats.org/officeDocument/2006/relationships/hyperlink" Target="https://www.caixa.gov.br/Downloads/sinapi-cadernos-tecnicos/SINAPI-CT-ARGAMASSAS.pdf" TargetMode="External"/><Relationship Id="rId2888" Type="http://schemas.openxmlformats.org/officeDocument/2006/relationships/hyperlink" Target="https://www.caixa.gov.br/Downloads/sinapi-cadernos-tecnicos/SINAPI-CT-ELETROCALHAS.pdf" TargetMode="External"/><Relationship Id="rId3939" Type="http://schemas.openxmlformats.org/officeDocument/2006/relationships/hyperlink" Target="https://www.caixa.gov.br/Downloads/sinapi-cadernos-tecnicos/SINAPI-CT-FUNDACOES-RASAS-(BLOCOS-SAPATAS-VIGAS-BALDRAME).pdf" TargetMode="External"/><Relationship Id="rId7810" Type="http://schemas.openxmlformats.org/officeDocument/2006/relationships/hyperlink" Target="https://www.caixa.gov.br/Downloads/sinapi-cadernos-tecnicos/SINAPI-CT-PINTURA-INTERNA.pdf" TargetMode="External"/><Relationship Id="rId2955" Type="http://schemas.openxmlformats.org/officeDocument/2006/relationships/hyperlink" Target="https://www.caixa.gov.br/Downloads/sinapi-cadernos-tecnicos/SINAPI-CT-EQUIPAMENTOS-DE-PROTECAO-COLETIVA.pdf" TargetMode="External"/><Relationship Id="rId5361" Type="http://schemas.openxmlformats.org/officeDocument/2006/relationships/hyperlink" Target="https://www.caixa.gov.br/Downloads/sinapi-cadernos-tecnicos/SINAPI-CT-INSTALACOES-PREDIAIS-DE-ESGOTO-TUBOS-E-CONEXOES.pdf" TargetMode="External"/><Relationship Id="rId6412" Type="http://schemas.openxmlformats.org/officeDocument/2006/relationships/hyperlink" Target="https://www.caixa.gov.br/Downloads/sinapi-cadernos-tecnicos/SINAPI-CT-INSTALACOES-EM-COBRE.pdf" TargetMode="External"/><Relationship Id="rId9568" Type="http://schemas.openxmlformats.org/officeDocument/2006/relationships/hyperlink" Target="https://www.caixa.gov.br/Downloads/sinapi-cadernos-tecnicos/SINAPI-CT-VALVULAS-E-REGISTROS-PARA-SISTEMAS-PREDIAIS.pdf" TargetMode="External"/><Relationship Id="rId927" Type="http://schemas.openxmlformats.org/officeDocument/2006/relationships/hyperlink" Target="https://www.caixa.gov.br/Downloads/sinapi-cadernos-tecnicos/SINAPI-CT-ATERROS-BASES-SUB-BASES-E-IMPRIMACOES.pdf" TargetMode="External"/><Relationship Id="rId1557" Type="http://schemas.openxmlformats.org/officeDocument/2006/relationships/hyperlink" Target="https://www.caixa.gov.br/Downloads/sinapi-cadernos-tecnicos/SINAPI-CT-CUSTOS-HORARIOS-PRODUTIVO-E-IMPRODUTIVO-DOS-EQUIPAMENTOS.pdf" TargetMode="External"/><Relationship Id="rId1971" Type="http://schemas.openxmlformats.org/officeDocument/2006/relationships/hyperlink" Target="https://www.caixa.gov.br/Downloads/sinapi-cadernos-tecnicos/SINAPI-CT-DEPRECIACAO-JUROS-IMPOSTOS-E-SEGUROS-MANUTENCAO-E-MATERIAIS-NA-OPERACAO-DOS-EQUIPAMENTOS.pdf" TargetMode="External"/><Relationship Id="rId2608" Type="http://schemas.openxmlformats.org/officeDocument/2006/relationships/hyperlink" Target="https://www.caixa.gov.br/Downloads/sinapi-cadernos-tecnicos/SINAPI-CT-DEPRECIACAO-JUROS-IMPOSTOS-E-SEGUROS-MANUTENCAO-E-MATERIAIS-NA-OPERACAO-DOS-EQUIPAMENTOS.pdf" TargetMode="External"/><Relationship Id="rId5014" Type="http://schemas.openxmlformats.org/officeDocument/2006/relationships/hyperlink" Target="https://www.caixa.gov.br/Downloads/sinapi-cadernos-tecnicos/SINAPI-CT-INSTALACOES-HIDRAULICAS-RESERVACAO-E-BOMBAS-DE-RECALQUE.pdf" TargetMode="External"/><Relationship Id="rId8584" Type="http://schemas.openxmlformats.org/officeDocument/2006/relationships/hyperlink" Target="https://www.caixa.gov.br/Downloads/sinapi-cadernos-tecnicos/SINAPI-CT-REDES-DE-AGUA-E-ESGOTO-EM-PEAD-LISO-(TUBOS-E-CONEXOES).pdf" TargetMode="External"/><Relationship Id="rId9635" Type="http://schemas.openxmlformats.org/officeDocument/2006/relationships/hyperlink" Target="https://www.caixa.gov.br/Downloads/sinapi-cadernos-tecnicos/SINAPI-CT-VALVULAS-PARA-REDES-DE-SANEAMENTO.pdf" TargetMode="External"/><Relationship Id="rId1624" Type="http://schemas.openxmlformats.org/officeDocument/2006/relationships/hyperlink" Target="https://www.caixa.gov.br/Downloads/sinapi-cadernos-tecnicos/SINAPI-CT-CUSTOS-HORARIOS-PRODUTIVO-E-IMPRODUTIVO-DOS-EQUIPAMENTOS.pdf" TargetMode="External"/><Relationship Id="rId4030" Type="http://schemas.openxmlformats.org/officeDocument/2006/relationships/hyperlink" Target="https://www.caixa.gov.br/Downloads/sinapi-cadernos-tecnicos/SINAPI-CT-FORMAS-PARA-ESTRUTURAS-DE-CONCRETO-ARMADO.pdf" TargetMode="External"/><Relationship Id="rId7186" Type="http://schemas.openxmlformats.org/officeDocument/2006/relationships/hyperlink" Target="https://www.caixa.gov.br/Downloads/sinapi-cadernos-tecnicos/SINAPI-CT-LOUCAS-E-METAIS.pdf" TargetMode="External"/><Relationship Id="rId8237" Type="http://schemas.openxmlformats.org/officeDocument/2006/relationships/hyperlink" Target="https://www.caixa.gov.br/Downloads/sinapi-cadernos-tecnicos/SINAPI-CT-PRODUCAO-DE-CONCRETO.pdf" TargetMode="External"/><Relationship Id="rId8651" Type="http://schemas.openxmlformats.org/officeDocument/2006/relationships/hyperlink" Target="https://www.caixa.gov.br/Downloads/sinapi-cadernos-tecnicos/SINAPI-CT-REDES-DE-AGUA-E-ESGOTO-EM-PEAD-LISO-(TUBOS-E-CONEXOES).pdf" TargetMode="External"/><Relationship Id="rId3796" Type="http://schemas.openxmlformats.org/officeDocument/2006/relationships/hyperlink" Target="https://www.caixa.gov.br/Downloads/sinapi-cadernos-tecnicos/SINAPI-CT-ESTRUTURAS-DE-MADEIRA.pdf" TargetMode="External"/><Relationship Id="rId7253" Type="http://schemas.openxmlformats.org/officeDocument/2006/relationships/hyperlink" Target="https://www.caixa.gov.br/Downloads/sinapi-cadernos-tecnicos/SINAPI-CT-MASSA-UNICA-EXTERNA.pdf" TargetMode="External"/><Relationship Id="rId8304" Type="http://schemas.openxmlformats.org/officeDocument/2006/relationships/hyperlink" Target="https://www.caixa.gov.br/Downloads/sinapi-cadernos-tecnicos/SINAPI-CT-RADIER-PISO-DE-CONCRETO-E-LAJE-SOBRE-SOLO.pdf" TargetMode="External"/><Relationship Id="rId2398" Type="http://schemas.openxmlformats.org/officeDocument/2006/relationships/hyperlink" Target="https://www.caixa.gov.br/Downloads/sinapi-cadernos-tecnicos/SINAPI-CT-DEPRECIACAO-JUROS-IMPOSTOS-E-SEGUROS-MANUTENCAO-E-MATERIAIS-NA-OPERACAO-DOS-EQUIPAMENTOS.pdf" TargetMode="External"/><Relationship Id="rId3449" Type="http://schemas.openxmlformats.org/officeDocument/2006/relationships/hyperlink" Target="https://www.caixa.gov.br/Downloads/sinapi-cadernos-tecnicos/SINAPI-CT-ESQUADRIAS-PORTAS.pdf" TargetMode="External"/><Relationship Id="rId4847" Type="http://schemas.openxmlformats.org/officeDocument/2006/relationships/hyperlink" Target="https://www.caixa.gov.br/Downloads/sinapi-cadernos-tecnicos/SINAPI-CT-INSTALACOES-HIDRAULICAS-RESERVACAO-E-BOMBAS-DE-RECALQUE.pdf" TargetMode="External"/><Relationship Id="rId7320" Type="http://schemas.openxmlformats.org/officeDocument/2006/relationships/hyperlink" Target="https://www.caixa.gov.br/Downloads/sinapi-cadernos-tecnicos/SINAPI-CT-MASSA-UNICA-EXTERNA.pdf" TargetMode="External"/><Relationship Id="rId3863" Type="http://schemas.openxmlformats.org/officeDocument/2006/relationships/hyperlink" Target="https://www.caixa.gov.br/Downloads/sinapi-cadernos-tecnicos/SINAPI-CT-FACHADAS-COM-PLACAS-CERAMICAS-E-GRANITO-INSERTADAS.pdf" TargetMode="External"/><Relationship Id="rId4914" Type="http://schemas.openxmlformats.org/officeDocument/2006/relationships/hyperlink" Target="https://www.caixa.gov.br/Downloads/sinapi-cadernos-tecnicos/SINAPI-CT-INSTALACOES-HIDRAULICAS-RESERVACAO-E-BOMBAS-DE-RECALQUE.pdf" TargetMode="External"/><Relationship Id="rId9078" Type="http://schemas.openxmlformats.org/officeDocument/2006/relationships/hyperlink" Target="https://www.caixa.gov.br/Downloads/sinapi-cadernos-tecnicos/SINAPI-CT-TRANSPORTE-DE-MATERIAIS-DENTRO-DO-CANTEIRO-DE-OBRAS.pdf" TargetMode="External"/><Relationship Id="rId784" Type="http://schemas.openxmlformats.org/officeDocument/2006/relationships/hyperlink" Target="https://www.caixa.gov.br/Downloads/sinapi-cadernos-tecnicos/SINAPI-CT-ATERROS-BASES-SUB-BASES-E-IMPRIMACOES.pdf" TargetMode="External"/><Relationship Id="rId1067" Type="http://schemas.openxmlformats.org/officeDocument/2006/relationships/hyperlink" Target="https://www.caixa.gov.br/Downloads/sinapi-cadernos-tecnicos/SINAPI-CT-BOMBAS-HIDRAULICAS-CENTRIFUGAS-HORIZONTAIS-E-SUBMERSIVEIS.pdf" TargetMode="External"/><Relationship Id="rId2465" Type="http://schemas.openxmlformats.org/officeDocument/2006/relationships/hyperlink" Target="https://www.caixa.gov.br/Downloads/sinapi-cadernos-tecnicos/SINAPI-CT-DEPRECIACAO-JUROS-IMPOSTOS-E-SEGUROS-MANUTENCAO-E-MATERIAIS-NA-OPERACAO-DOS-EQUIPAMENTOS.pdf" TargetMode="External"/><Relationship Id="rId3516" Type="http://schemas.openxmlformats.org/officeDocument/2006/relationships/hyperlink" Target="https://www.caixa.gov.br/Downloads/sinapi-cadernos-tecnicos/SINAPI-CT-ESQUADRIAS-PORTAS.pdf" TargetMode="External"/><Relationship Id="rId3930" Type="http://schemas.openxmlformats.org/officeDocument/2006/relationships/hyperlink" Target="https://www.caixa.gov.br/Downloads/sinapi-cadernos-tecnicos/SINAPI-CT-FOSSAS-E-SUMIDOUROS.pdf" TargetMode="External"/><Relationship Id="rId8094" Type="http://schemas.openxmlformats.org/officeDocument/2006/relationships/hyperlink" Target="https://www.caixa.gov.br/Downloads/sinapi-cadernos-tecnicos/SINAPI-CT-POCOS-DE-VISITA-E-CAIXAS-PARA-BOCAS-DE-LOBO.pdf" TargetMode="External"/><Relationship Id="rId9492" Type="http://schemas.openxmlformats.org/officeDocument/2006/relationships/hyperlink" Target="https://www.caixa.gov.br/Downloads/sinapi-cadernos-tecnicos/SINAPI-CT-VIDROS-E-ESPELHOS.pdf" TargetMode="External"/><Relationship Id="rId437" Type="http://schemas.openxmlformats.org/officeDocument/2006/relationships/hyperlink" Target="https://www.caixa.gov.br/Downloads/sinapi-cadernos-tecnicos/SINAPI-CT-ASSENTAMENTO-DE-TUBOS-DE-PVC-E-METALICOS-EM-REDES-DE-AGUA.pdf" TargetMode="External"/><Relationship Id="rId851" Type="http://schemas.openxmlformats.org/officeDocument/2006/relationships/hyperlink" Target="https://www.caixa.gov.br/Downloads/sinapi-cadernos-tecnicos/SINAPI-CT-ATERROS-BASES-SUB-BASES-E-IMPRIMACOES.pdf" TargetMode="External"/><Relationship Id="rId1481" Type="http://schemas.openxmlformats.org/officeDocument/2006/relationships/hyperlink" Target="https://www.caixa.gov.br/Downloads/sinapi-cadernos-tecnicos/SINAPI-CT-CUSTOS-HORARIOS-PRODUTIVO-E-IMPRODUTIVO-DOS-EQUIPAMENTOS.pdf" TargetMode="External"/><Relationship Id="rId2118" Type="http://schemas.openxmlformats.org/officeDocument/2006/relationships/hyperlink" Target="https://www.caixa.gov.br/Downloads/sinapi-cadernos-tecnicos/SINAPI-CT-DEPRECIACAO-JUROS-IMPOSTOS-E-SEGUROS-MANUTENCAO-E-MATERIAIS-NA-OPERACAO-DOS-EQUIPAMENTOS.pdf" TargetMode="External"/><Relationship Id="rId2532" Type="http://schemas.openxmlformats.org/officeDocument/2006/relationships/hyperlink" Target="https://www.caixa.gov.br/Downloads/sinapi-cadernos-tecnicos/SINAPI-CT-DEPRECIACAO-JUROS-IMPOSTOS-E-SEGUROS-MANUTENCAO-E-MATERIAIS-NA-OPERACAO-DOS-EQUIPAMENTOS.pdf" TargetMode="External"/><Relationship Id="rId5688" Type="http://schemas.openxmlformats.org/officeDocument/2006/relationships/hyperlink" Target="https://www.caixa.gov.br/Downloads/sinapi-cadernos-tecnicos/SINAPI-CT-INSTALACOES-PREDIAIS-DE-AGUA-QUENTE-EM-CPVC.pdf" TargetMode="External"/><Relationship Id="rId6739" Type="http://schemas.openxmlformats.org/officeDocument/2006/relationships/hyperlink" Target="https://www.caixa.gov.br/Downloads/sinapi-metodologia/Livro_SINAPI_Calculos_Parametros.pdf" TargetMode="External"/><Relationship Id="rId9145" Type="http://schemas.openxmlformats.org/officeDocument/2006/relationships/hyperlink" Target="https://www.caixa.gov.br/Downloads/sinapi-cadernos-tecnicos/SINAPI-CT-TRANSPORTE-DE-MATERIAIS-DENTRO-DO-CANTEIRO-DE-OBRAS.pdf" TargetMode="External"/><Relationship Id="rId504" Type="http://schemas.openxmlformats.org/officeDocument/2006/relationships/hyperlink" Target="https://www.caixa.gov.br/Downloads/sinapi-cadernos-tecnicos/SINAPI-CT-ASSENTAMENTO-DE-TUBOS-DE-PVC-E-METALICOS-EM-REDES-DE-AGUA.pdf" TargetMode="External"/><Relationship Id="rId1134" Type="http://schemas.openxmlformats.org/officeDocument/2006/relationships/hyperlink" Target="https://www.caixa.gov.br/Downloads/sinapi-cadernos-tecnicos/SINAPI-CT-CAIXAS-ENTERRADAS.pdf" TargetMode="External"/><Relationship Id="rId5755" Type="http://schemas.openxmlformats.org/officeDocument/2006/relationships/hyperlink" Target="https://www.caixa.gov.br/Downloads/sinapi-cadernos-tecnicos/SINAPI-CT-INSTALACOES-PREDIAIS-DE-AGUA-QUENTE-EM-CPVC.pdf" TargetMode="External"/><Relationship Id="rId6806" Type="http://schemas.openxmlformats.org/officeDocument/2006/relationships/hyperlink" Target="https://www.caixa.gov.br/Downloads/sinapi-metodologia/Livro_SINAPI_Calculos_Parametros.pdf" TargetMode="External"/><Relationship Id="rId8161" Type="http://schemas.openxmlformats.org/officeDocument/2006/relationships/hyperlink" Target="https://www.caixa.gov.br/Downloads/sinapi-cadernos-tecnicos/SINAPI-CT-POCOS-DE-VISITA-E-CAIXAS-PARA-BOCAS-DE-LOBO.pdf" TargetMode="External"/><Relationship Id="rId9212" Type="http://schemas.openxmlformats.org/officeDocument/2006/relationships/hyperlink" Target="https://www.caixa.gov.br/Downloads/sinapi-cadernos-tecnicos/SINAPI-CT-TRANSPORTE-CARGA-E-DESCARGA-DE-MATERIAIS.pdf" TargetMode="External"/><Relationship Id="rId1201" Type="http://schemas.openxmlformats.org/officeDocument/2006/relationships/hyperlink" Target="https://www.caixa.gov.br/Downloads/sinapi-cadernos-tecnicos/SINAPI-CT-CANALETAS-GRELHAS-E-CAIXAS-COM-GRELHA-PARA-DRENAGEM.pdf" TargetMode="External"/><Relationship Id="rId4357" Type="http://schemas.openxmlformats.org/officeDocument/2006/relationships/hyperlink" Target="https://www.caixa.gov.br/Downloads/sinapi-cadernos-tecnicos/SINAPI-CT-INSTALACOES-ELETRICAS-ELETRODUTOS-EMBUTIDOS-CABOS-CAIXAS-TOMADAS-E-INTERRUPTORES.pdf" TargetMode="External"/><Relationship Id="rId4771" Type="http://schemas.openxmlformats.org/officeDocument/2006/relationships/hyperlink" Target="https://www.caixa.gov.br/Downloads/sinapi-cadernos-tecnicos/SINAPI-CT-INSTALACOES-ELETRICAS-REDE-DE-DISTRIBUICAO.pdf" TargetMode="External"/><Relationship Id="rId5408" Type="http://schemas.openxmlformats.org/officeDocument/2006/relationships/hyperlink" Target="https://www.caixa.gov.br/Downloads/sinapi-cadernos-tecnicos/SINAPI-CT-INSTALACOES-PREDIAIS-DE-ESGOTO-TUBOS-E-CONEXOES.pdf" TargetMode="External"/><Relationship Id="rId3373" Type="http://schemas.openxmlformats.org/officeDocument/2006/relationships/hyperlink" Target="https://www.caixa.gov.br/Downloads/sinapi-cadernos-tecnicos/SINAPI-CT-ESGOTAMENTO-DE-VALA-E-REBAIXAMENTO-DO-LENCOL-FREATICO.pdf" TargetMode="External"/><Relationship Id="rId4424" Type="http://schemas.openxmlformats.org/officeDocument/2006/relationships/hyperlink" Target="https://www.caixa.gov.br/Downloads/sinapi-cadernos-tecnicos/SINAPI-CT-INSTALACOES-ELETRICAS-ELETRODUTOS-EMBUTIDOS-CABOS-CAIXAS-TOMADAS-E-INTERRUPTORES.pdf" TargetMode="External"/><Relationship Id="rId5822" Type="http://schemas.openxmlformats.org/officeDocument/2006/relationships/hyperlink" Target="https://www.caixa.gov.br/Downloads/sinapi-cadernos-tecnicos/SINAPI-CT-INSTALACOES-PREDIAIS-DE-AGUAS-PLUVIAIS-TUBOS-CONEXOES-CAIXAS-E-RALOS.pdf" TargetMode="External"/><Relationship Id="rId8978" Type="http://schemas.openxmlformats.org/officeDocument/2006/relationships/hyperlink" Target="https://www.caixa.gov.br/Downloads/sinapi-cadernos-tecnicos/SINAPI-CT-TRANSPORTE-FLUVIAL-CARGA-E-DESCARGA.pdf" TargetMode="External"/><Relationship Id="rId294" Type="http://schemas.openxmlformats.org/officeDocument/2006/relationships/hyperlink" Target="https://www.caixa.gov.br/Downloads/sinapi-cadernos-tecnicos/SINAPI-CT-ARMACAO-PARA-ESTRUTURAS-DE-CONCRETO-ARMADO.pdf" TargetMode="External"/><Relationship Id="rId3026" Type="http://schemas.openxmlformats.org/officeDocument/2006/relationships/hyperlink" Target="https://www.caixa.gov.br/Downloads/sinapi-cadernos-tecnicos/SINAPI-CT-ESCADAS.pdf" TargetMode="External"/><Relationship Id="rId7994" Type="http://schemas.openxmlformats.org/officeDocument/2006/relationships/hyperlink" Target="https://www.caixa.gov.br/Downloads/sinapi-cadernos-tecnicos/SINAPI-CT-POSTES-DE-CONCRETO-E-METALICOS.pdf" TargetMode="External"/><Relationship Id="rId361" Type="http://schemas.openxmlformats.org/officeDocument/2006/relationships/hyperlink" Target="https://www.caixa.gov.br/Downloads/sinapi-cadernos-tecnicos/SINAPI-CT-ASSENTAMENTO-DE-TUBOS-DE-ESGOTO-EM-PVC-E-PEAD.pdf" TargetMode="External"/><Relationship Id="rId2042" Type="http://schemas.openxmlformats.org/officeDocument/2006/relationships/hyperlink" Target="https://www.caixa.gov.br/Downloads/sinapi-cadernos-tecnicos/SINAPI-CT-DEPRECIACAO-JUROS-IMPOSTOS-E-SEGUROS-MANUTENCAO-E-MATERIAIS-NA-OPERACAO-DOS-EQUIPAMENTOS.pdf" TargetMode="External"/><Relationship Id="rId3440" Type="http://schemas.openxmlformats.org/officeDocument/2006/relationships/hyperlink" Target="https://www.caixa.gov.br/Downloads/sinapi-cadernos-tecnicos/SINAPI-CT-ESQUADRIAS-PORTAS.pdf" TargetMode="External"/><Relationship Id="rId5198" Type="http://schemas.openxmlformats.org/officeDocument/2006/relationships/hyperlink" Target="https://www.caixa.gov.br/Downloads/sinapi-cadernos-tecnicos/SINAPI-CT-INSTALACOES-HIDRAULICAS-EM-PEX.pdf" TargetMode="External"/><Relationship Id="rId6596" Type="http://schemas.openxmlformats.org/officeDocument/2006/relationships/hyperlink" Target="https://www.caixa.gov.br/Downloads/sinapi-cadernos-tecnicos/SINAPI-CT-INSTALACOES-PARA-CANTEIROS-DE-OBRAS.pdf" TargetMode="External"/><Relationship Id="rId7647" Type="http://schemas.openxmlformats.org/officeDocument/2006/relationships/hyperlink" Target="https://www.caixa.gov.br/Downloads/sinapi-cadernos-tecnicos/SINAPI-CT-PAVIMENTO-INTERTRAVADO.pdf" TargetMode="External"/><Relationship Id="rId6249" Type="http://schemas.openxmlformats.org/officeDocument/2006/relationships/hyperlink" Target="https://www.caixa.gov.br/Downloads/sinapi-cadernos-tecnicos/SINAPI-CT-INSTALACOES-DE-GAS-EM-PEX-MULTICAMADAS.pdf" TargetMode="External"/><Relationship Id="rId6663" Type="http://schemas.openxmlformats.org/officeDocument/2006/relationships/hyperlink" Target="https://www.caixa.gov.br/Downloads/sinapi-cadernos-tecnicos/SINAPI-CT-LIGACOES-PREDIAIS-DE-AGUA-E-ESGOTO.pdf" TargetMode="External"/><Relationship Id="rId7714" Type="http://schemas.openxmlformats.org/officeDocument/2006/relationships/hyperlink" Target="https://www.caixa.gov.br/Downloads/sinapi-cadernos-tecnicos/SINAPI-CT-PERFURACAO-HORIZONTAL-DIRECIONAL-HDD.pdf" TargetMode="External"/><Relationship Id="rId2859" Type="http://schemas.openxmlformats.org/officeDocument/2006/relationships/hyperlink" Target="https://www.caixa.gov.br/Downloads/sinapi-cadernos-tecnicos/SINAPI-CT-ELETROCALHAS.pdf" TargetMode="External"/><Relationship Id="rId5265" Type="http://schemas.openxmlformats.org/officeDocument/2006/relationships/hyperlink" Target="https://www.caixa.gov.br/Downloads/sinapi-cadernos-tecnicos/SINAPI-CT-INSTALACOES-HIDRAULICAS-EM-PPR.pdf" TargetMode="External"/><Relationship Id="rId6316" Type="http://schemas.openxmlformats.org/officeDocument/2006/relationships/hyperlink" Target="https://www.caixa.gov.br/Downloads/sinapi-cadernos-tecnicos/SINAPI-CT-INSTALACOES-DE-AR-CONDICIONADO.pdf" TargetMode="External"/><Relationship Id="rId6730" Type="http://schemas.openxmlformats.org/officeDocument/2006/relationships/hyperlink" Target="https://www.caixa.gov.br/Downloads/sinapi-metodologia/Livro_SINAPI_Calculos_Parametros.pdf" TargetMode="External"/><Relationship Id="rId1875" Type="http://schemas.openxmlformats.org/officeDocument/2006/relationships/hyperlink" Target="https://www.caixa.gov.br/Downloads/sinapi-cadernos-tecnicos/SINAPI-CT-DEPRECIACAO-JUROS-IMPOSTOS-E-SEGUROS-MANUTENCAO-E-MATERIAIS-NA-OPERACAO-DOS-EQUIPAMENTOS.pdf" TargetMode="External"/><Relationship Id="rId4281" Type="http://schemas.openxmlformats.org/officeDocument/2006/relationships/hyperlink" Target="https://www.caixa.gov.br/Downloads/sinapi-cadernos-tecnicos/SINAPI-CT-ILUMINACAO-PREDIAL-E-MONITORAMENTO.pdf" TargetMode="External"/><Relationship Id="rId5332" Type="http://schemas.openxmlformats.org/officeDocument/2006/relationships/hyperlink" Target="https://www.caixa.gov.br/Downloads/sinapi-cadernos-tecnicos/SINAPI-CT-INSTALACOES-PREDIAIS-DE-ESGOTO-TUBOS-E-CONEXOES.pdf" TargetMode="External"/><Relationship Id="rId8488" Type="http://schemas.openxmlformats.org/officeDocument/2006/relationships/hyperlink" Target="https://www.caixa.gov.br/Downloads/sinapi-cadernos-tecnicos/SINAPI-CT-REDES-ENTERRADAS-DE-DISTRIBUICAO-ELETRICA.pdf" TargetMode="External"/><Relationship Id="rId9539" Type="http://schemas.openxmlformats.org/officeDocument/2006/relationships/hyperlink" Target="https://www.caixa.gov.br/Downloads/sinapi-cadernos-tecnicos/SINAPI-CT-VALVULAS-E-REGISTROS-PARA-SISTEMAS-PREDIAIS.pdf" TargetMode="External"/><Relationship Id="rId1528" Type="http://schemas.openxmlformats.org/officeDocument/2006/relationships/hyperlink" Target="https://www.caixa.gov.br/Downloads/sinapi-cadernos-tecnicos/SINAPI-CT-CUSTOS-HORARIOS-PRODUTIVO-E-IMPRODUTIVO-DOS-EQUIPAMENTOS.pdf" TargetMode="External"/><Relationship Id="rId2926" Type="http://schemas.openxmlformats.org/officeDocument/2006/relationships/hyperlink" Target="https://www.caixa.gov.br/Downloads/sinapi-cadernos-tecnicos/SINAPI-CT-ENERGIA-SOLAR-PARA-EDIFICACOES.pdf" TargetMode="External"/><Relationship Id="rId8555" Type="http://schemas.openxmlformats.org/officeDocument/2006/relationships/hyperlink" Target="https://www.caixa.gov.br/Downloads/sinapi-cadernos-tecnicos/SINAPI-CT-REDES-DE-LOGICA-TELEFONIA-E-IMAGEM.pdf" TargetMode="External"/><Relationship Id="rId9606" Type="http://schemas.openxmlformats.org/officeDocument/2006/relationships/hyperlink" Target="https://www.caixa.gov.br/Downloads/sinapi-cadernos-tecnicos/SINAPI-CT-VALVULAS-PARA-REDES-DE-SANEAMENTO.pdf" TargetMode="External"/><Relationship Id="rId1942" Type="http://schemas.openxmlformats.org/officeDocument/2006/relationships/hyperlink" Target="https://www.caixa.gov.br/Downloads/sinapi-cadernos-tecnicos/SINAPI-CT-DEPRECIACAO-JUROS-IMPOSTOS-E-SEGUROS-MANUTENCAO-E-MATERIAIS-NA-OPERACAO-DOS-EQUIPAMENTOS.pdf" TargetMode="External"/><Relationship Id="rId4001" Type="http://schemas.openxmlformats.org/officeDocument/2006/relationships/hyperlink" Target="https://www.caixa.gov.br/Downloads/sinapi-cadernos-tecnicos/SINAPI-CT-FORMAS-PARA-ESTRUTURAS-DE-CONCRETO-ARMADO.pdf" TargetMode="External"/><Relationship Id="rId7157" Type="http://schemas.openxmlformats.org/officeDocument/2006/relationships/hyperlink" Target="https://www.caixa.gov.br/Downloads/sinapi-cadernos-tecnicos/SINAPI-CT-LOUCAS-E-METAIS.pdf" TargetMode="External"/><Relationship Id="rId8208" Type="http://schemas.openxmlformats.org/officeDocument/2006/relationships/hyperlink" Target="https://www.caixa.gov.br/Downloads/sinapi-cadernos-tecnicos/SINAPI-CT-POCOS-DE-VISITA-E-CAIXAS-PARA-BOCAS-DE-LOBO.pdf" TargetMode="External"/><Relationship Id="rId6173" Type="http://schemas.openxmlformats.org/officeDocument/2006/relationships/hyperlink" Target="https://www.caixa.gov.br/Downloads/sinapi-cadernos-tecnicos/SINAPI-CT-INSTALACOES-DE-GAS-E-INCENDIO-EM-ACO-E-FERRO-GALVANIZADO.pdf" TargetMode="External"/><Relationship Id="rId7571" Type="http://schemas.openxmlformats.org/officeDocument/2006/relationships/hyperlink" Target="https://www.caixa.gov.br/Downloads/sinapi-cadernos-tecnicos/SINAPI-CT-PARQUINHOS-E-EQUIPAMENTOS-DE-GINASTICA-AO-AR-LIVRE.pdf" TargetMode="External"/><Relationship Id="rId8622" Type="http://schemas.openxmlformats.org/officeDocument/2006/relationships/hyperlink" Target="https://www.caixa.gov.br/Downloads/sinapi-cadernos-tecnicos/SINAPI-CT-REDES-DE-AGUA-E-ESGOTO-EM-PEAD-LISO-(TUBOS-E-CONEXOES).pdf" TargetMode="External"/><Relationship Id="rId3767" Type="http://schemas.openxmlformats.org/officeDocument/2006/relationships/hyperlink" Target="https://www.caixa.gov.br/Downloads/sinapi-cadernos-tecnicos/SINAPI-CT-ESTRUTURAS-DE-MADEIRA.pdf" TargetMode="External"/><Relationship Id="rId4818" Type="http://schemas.openxmlformats.org/officeDocument/2006/relationships/hyperlink" Target="https://www.caixa.gov.br/Downloads/sinapi-cadernos-tecnicos/SINAPI-CT-INSTALACOES-HIDRAULICAS-RESERVACAO-E-BOMBAS-DE-RECALQUE.pdf" TargetMode="External"/><Relationship Id="rId7224" Type="http://schemas.openxmlformats.org/officeDocument/2006/relationships/hyperlink" Target="https://www.caixa.gov.br/Downloads/sinapi-cadernos-tecnicos/SINAPI-CT-LUMINARIAS-EXTERNAS.pdf" TargetMode="External"/><Relationship Id="rId688" Type="http://schemas.openxmlformats.org/officeDocument/2006/relationships/hyperlink" Target="https://www.caixa.gov.br/Downloads/sinapi-cadernos-tecnicos/SINAPI-CT-ASSENTAMENTO-DE-TUBOS-DE-ESGOTO-OU-DRENAGEM-PLUVIAL-EM-CONCRETO.pdf" TargetMode="External"/><Relationship Id="rId2369" Type="http://schemas.openxmlformats.org/officeDocument/2006/relationships/hyperlink" Target="https://www.caixa.gov.br/Downloads/sinapi-cadernos-tecnicos/SINAPI-CT-DEPRECIACAO-JUROS-IMPOSTOS-E-SEGUROS-MANUTENCAO-E-MATERIAIS-NA-OPERACAO-DOS-EQUIPAMENTOS.pdf" TargetMode="External"/><Relationship Id="rId2783" Type="http://schemas.openxmlformats.org/officeDocument/2006/relationships/hyperlink" Target="https://www.caixa.gov.br/Downloads/sinapi-cadernos-tecnicos/SINAPI-CT-DUTOS-PARA-AR-CONDICIONADO.pdf" TargetMode="External"/><Relationship Id="rId3834" Type="http://schemas.openxmlformats.org/officeDocument/2006/relationships/hyperlink" Target="https://www.caixa.gov.br/Downloads/sinapi-cadernos-tecnicos/SINAPI-CT-EXECUCAO-DE-TIRANTES.pdf" TargetMode="External"/><Relationship Id="rId6240" Type="http://schemas.openxmlformats.org/officeDocument/2006/relationships/hyperlink" Target="https://www.caixa.gov.br/Downloads/sinapi-cadernos-tecnicos/SINAPI-CT-INSTALACOES-DE-GAS-EM-PEX-MULTICAMADAS.pdf" TargetMode="External"/><Relationship Id="rId9396" Type="http://schemas.openxmlformats.org/officeDocument/2006/relationships/hyperlink" Target="https://www.caixa.gov.br/Downloads/sinapi-cadernos-tecnicos/SINAPI-CT-TUBULOES.pdf" TargetMode="External"/><Relationship Id="rId755" Type="http://schemas.openxmlformats.org/officeDocument/2006/relationships/hyperlink" Target="https://www.caixa.gov.br/Downloads/sinapi-cadernos-tecnicos/SINAPI-CT-ATERROS-BASES-SUB-BASES-E-IMPRIMACOES.pdf" TargetMode="External"/><Relationship Id="rId1385" Type="http://schemas.openxmlformats.org/officeDocument/2006/relationships/hyperlink" Target="https://www.caixa.gov.br/Downloads/sinapi-cadernos-tecnicos/SINAPI-CT-CONTRAPISO.pdf" TargetMode="External"/><Relationship Id="rId2436" Type="http://schemas.openxmlformats.org/officeDocument/2006/relationships/hyperlink" Target="https://www.caixa.gov.br/Downloads/sinapi-cadernos-tecnicos/SINAPI-CT-DEPRECIACAO-JUROS-IMPOSTOS-E-SEGUROS-MANUTENCAO-E-MATERIAIS-NA-OPERACAO-DOS-EQUIPAMENTOS.pdf" TargetMode="External"/><Relationship Id="rId2850" Type="http://schemas.openxmlformats.org/officeDocument/2006/relationships/hyperlink" Target="https://www.caixa.gov.br/Downloads/sinapi-cadernos-tecnicos/SINAPI-CT-ELETROCALHAS.pdf" TargetMode="External"/><Relationship Id="rId9049" Type="http://schemas.openxmlformats.org/officeDocument/2006/relationships/hyperlink" Target="https://www.caixa.gov.br/Downloads/sinapi-cadernos-tecnicos/SINAPI-CT-TRANSPORTE-FLUVIAL-CARGA-E-DESCARGA.pdf" TargetMode="External"/><Relationship Id="rId9463" Type="http://schemas.openxmlformats.org/officeDocument/2006/relationships/hyperlink" Target="https://www.caixa.gov.br/Downloads/sinapi-cadernos-tecnicos/SINAPI-CT-VIDROS-E-ESPELHOS.pdf" TargetMode="External"/><Relationship Id="rId91" Type="http://schemas.openxmlformats.org/officeDocument/2006/relationships/hyperlink" Target="https://www.caixa.gov.br/Downloads/sinapi-cadernos-tecnicos/SINAPI-CT-ALVENARIAS-DIVERSAS.pdf" TargetMode="External"/><Relationship Id="rId408" Type="http://schemas.openxmlformats.org/officeDocument/2006/relationships/hyperlink" Target="https://www.caixa.gov.br/Downloads/sinapi-cadernos-tecnicos/SINAPI-CT-ASSENTAMENTO-DE-TUBOS-DE-PVC-E-METALICOS-EM-REDES-DE-AGUA.pdf" TargetMode="External"/><Relationship Id="rId822" Type="http://schemas.openxmlformats.org/officeDocument/2006/relationships/hyperlink" Target="https://www.caixa.gov.br/Downloads/sinapi-cadernos-tecnicos/SINAPI-CT-ATERROS-BASES-SUB-BASES-E-IMPRIMACOES.pdf" TargetMode="External"/><Relationship Id="rId1038" Type="http://schemas.openxmlformats.org/officeDocument/2006/relationships/hyperlink" Target="https://www.caixa.gov.br/Downloads/sinapi-cadernos-tecnicos/SINAPI-CT-BOCAS-PARA-BUEIROS.pdf" TargetMode="External"/><Relationship Id="rId1452" Type="http://schemas.openxmlformats.org/officeDocument/2006/relationships/hyperlink" Target="https://www.caixa.gov.br/Downloads/sinapi-cadernos-tecnicos/SINAPI-CT-CUSTOS-HORARIOS-PRODUTIVO-E-IMPRODUTIVO-DOS-EQUIPAMENTOS.pdf" TargetMode="External"/><Relationship Id="rId2503" Type="http://schemas.openxmlformats.org/officeDocument/2006/relationships/hyperlink" Target="https://www.caixa.gov.br/Downloads/sinapi-cadernos-tecnicos/SINAPI-CT-DEPRECIACAO-JUROS-IMPOSTOS-E-SEGUROS-MANUTENCAO-E-MATERIAIS-NA-OPERACAO-DOS-EQUIPAMENTOS.pdf" TargetMode="External"/><Relationship Id="rId3901" Type="http://schemas.openxmlformats.org/officeDocument/2006/relationships/hyperlink" Target="https://www.caixa.gov.br/Downloads/sinapi-cadernos-tecnicos/SINAPI-CT-FOSSAS-E-SUMIDOUROS.pdf" TargetMode="External"/><Relationship Id="rId5659" Type="http://schemas.openxmlformats.org/officeDocument/2006/relationships/hyperlink" Target="https://www.caixa.gov.br/Downloads/sinapi-cadernos-tecnicos/SINAPI-CT-INSTALACOES-PREDIAIS-DE-AGUA-QUENTE-EM-CPVC.pdf" TargetMode="External"/><Relationship Id="rId8065" Type="http://schemas.openxmlformats.org/officeDocument/2006/relationships/hyperlink" Target="https://www.caixa.gov.br/Downloads/sinapi-cadernos-tecnicos/SINAPI-CT-POCOS-DE-VISITA-E-CAIXAS-PARA-BOCAS-DE-LOBO.pdf" TargetMode="External"/><Relationship Id="rId9116" Type="http://schemas.openxmlformats.org/officeDocument/2006/relationships/hyperlink" Target="https://www.caixa.gov.br/Downloads/sinapi-cadernos-tecnicos/SINAPI-CT-TRANSPORTE-DE-MATERIAIS-DENTRO-DO-CANTEIRO-DE-OBRAS.pdf" TargetMode="External"/><Relationship Id="rId9530" Type="http://schemas.openxmlformats.org/officeDocument/2006/relationships/hyperlink" Target="https://www.caixa.gov.br/Downloads/sinapi-cadernos-tecnicos/SINAPI-CT-VALVULAS-E-REGISTROS-PARA-SISTEMAS-PREDIAIS.pdf" TargetMode="External"/><Relationship Id="rId1105" Type="http://schemas.openxmlformats.org/officeDocument/2006/relationships/hyperlink" Target="https://www.caixa.gov.br/Downloads/sinapi-cadernos-tecnicos/SINAPI-CT-CAIXAS-ENTERRADAS.pdf" TargetMode="External"/><Relationship Id="rId7081" Type="http://schemas.openxmlformats.org/officeDocument/2006/relationships/hyperlink" Target="https://www.caixa.gov.br/Downloads/sinapi-metodologia/Livro_SINAPI_Calculos_Parametros.pdf" TargetMode="External"/><Relationship Id="rId8132" Type="http://schemas.openxmlformats.org/officeDocument/2006/relationships/hyperlink" Target="https://www.caixa.gov.br/Downloads/sinapi-cadernos-tecnicos/SINAPI-CT-POCOS-DE-VISITA-E-CAIXAS-PARA-BOCAS-DE-LOBO.pdf" TargetMode="External"/><Relationship Id="rId3277" Type="http://schemas.openxmlformats.org/officeDocument/2006/relationships/hyperlink" Target="https://www.caixa.gov.br/Downloads/sinapi-cadernos-tecnicos/SINAPI-CT-ESCAVACAO-DE-VALAS.pdf" TargetMode="External"/><Relationship Id="rId4675" Type="http://schemas.openxmlformats.org/officeDocument/2006/relationships/hyperlink" Target="https://www.caixa.gov.br/Downloads/sinapi-cadernos-tecnicos/SINAPI-CT-INSTALACOES-ELETRICAS-QUADROS-CABOS-DISJUNTORES-CONTATORES-E-BARRAMENTOS-BLINDADOS.pdf" TargetMode="External"/><Relationship Id="rId5726" Type="http://schemas.openxmlformats.org/officeDocument/2006/relationships/hyperlink" Target="https://www.caixa.gov.br/Downloads/sinapi-cadernos-tecnicos/SINAPI-CT-INSTALACOES-PREDIAIS-DE-AGUA-QUENTE-EM-CPVC.pdf" TargetMode="External"/><Relationship Id="rId198" Type="http://schemas.openxmlformats.org/officeDocument/2006/relationships/hyperlink" Target="https://www.caixa.gov.br/Downloads/sinapi-cadernos-tecnicos/SINAPI-CT-ARGAMASSAS.pdf" TargetMode="External"/><Relationship Id="rId3691" Type="http://schemas.openxmlformats.org/officeDocument/2006/relationships/hyperlink" Target="https://www.caixa.gov.br/Downloads/sinapi-cadernos-tecnicos/SINAPI-CT-ESTRUTURAS-PRE-FABRICADAS-E-PRE-MOLDADAS.pdf" TargetMode="External"/><Relationship Id="rId4328" Type="http://schemas.openxmlformats.org/officeDocument/2006/relationships/hyperlink" Target="https://www.caixa.gov.br/Downloads/sinapi-cadernos-tecnicos/SINAPI-CT-INSTALACOES-ELETRICAS-ELETRODUTOS-EMBUTIDOS-CABOS-CAIXAS-TOMADAS-E-INTERRUPTORES.pdf" TargetMode="External"/><Relationship Id="rId4742" Type="http://schemas.openxmlformats.org/officeDocument/2006/relationships/hyperlink" Target="https://www.caixa.gov.br/Downloads/sinapi-cadernos-tecnicos/SINAPI-CT-INSTALACOES-ELETRICAS-REDE-DE-DISTRIBUICAO.pdf" TargetMode="External"/><Relationship Id="rId7898" Type="http://schemas.openxmlformats.org/officeDocument/2006/relationships/hyperlink" Target="https://www.caixa.gov.br/Downloads/sinapi-cadernos-tecnicos/SINAPI-CT-PINTURA-EM-SUPERFICIES-METALICAS.pdf" TargetMode="External"/><Relationship Id="rId8949" Type="http://schemas.openxmlformats.org/officeDocument/2006/relationships/hyperlink" Target="https://www.caixa.gov.br/Downloads/sinapi-cadernos-tecnicos/SINAPI-CT-TELHAMENTO-PARA-COBERTURA.pdf" TargetMode="External"/><Relationship Id="rId2293" Type="http://schemas.openxmlformats.org/officeDocument/2006/relationships/hyperlink" Target="https://www.caixa.gov.br/Downloads/sinapi-cadernos-tecnicos/SINAPI-CT-DEPRECIACAO-JUROS-IMPOSTOS-E-SEGUROS-MANUTENCAO-E-MATERIAIS-NA-OPERACAO-DOS-EQUIPAMENTOS.pdf" TargetMode="External"/><Relationship Id="rId3344" Type="http://schemas.openxmlformats.org/officeDocument/2006/relationships/hyperlink" Target="https://www.caixa.gov.br/Downloads/sinapi-cadernos-tecnicos/SINAPI-CT-ESCORAMENTO-E-PREPARO-DE-FUNDO-DE-VALAS.pdf" TargetMode="External"/><Relationship Id="rId7965" Type="http://schemas.openxmlformats.org/officeDocument/2006/relationships/hyperlink" Target="https://www.caixa.gov.br/Downloads/sinapi-cadernos-tecnicos/SINAPI-CT-PISOS.pdf" TargetMode="External"/><Relationship Id="rId265" Type="http://schemas.openxmlformats.org/officeDocument/2006/relationships/hyperlink" Target="https://www.caixa.gov.br/Downloads/sinapi-cadernos-tecnicos/SINAPI-CT-ARMACAO-DE-ESTACAS.pdf" TargetMode="External"/><Relationship Id="rId2360" Type="http://schemas.openxmlformats.org/officeDocument/2006/relationships/hyperlink" Target="https://www.caixa.gov.br/Downloads/sinapi-cadernos-tecnicos/SINAPI-CT-DEPRECIACAO-JUROS-IMPOSTOS-E-SEGUROS-MANUTENCAO-E-MATERIAIS-NA-OPERACAO-DOS-EQUIPAMENTOS.pdf" TargetMode="External"/><Relationship Id="rId3411" Type="http://schemas.openxmlformats.org/officeDocument/2006/relationships/hyperlink" Target="https://www.caixa.gov.br/Downloads/sinapi-cadernos-tecnicos/SINAPI-CT-ESQUADRIAS-JANELAS.pdf" TargetMode="External"/><Relationship Id="rId6567" Type="http://schemas.openxmlformats.org/officeDocument/2006/relationships/hyperlink" Target="https://www.caixa.gov.br/Downloads/sinapi-cadernos-tecnicos/SINAPI-CT-INSTALACOES-EM-COBRE.pdf" TargetMode="External"/><Relationship Id="rId6981" Type="http://schemas.openxmlformats.org/officeDocument/2006/relationships/hyperlink" Target="https://www.caixa.gov.br/Downloads/sinapi-metodologia/Livro_SINAPI_Calculos_Parametros.pdf" TargetMode="External"/><Relationship Id="rId7618" Type="http://schemas.openxmlformats.org/officeDocument/2006/relationships/hyperlink" Target="https://www.caixa.gov.br/Downloads/sinapi-cadernos-tecnicos/SINAPI-CT-PAVIMENTACOES-DIVERSAS-PARALELEPIPEDOS-E-PEDRAS-POLIEDRICAS.pdf" TargetMode="External"/><Relationship Id="rId332" Type="http://schemas.openxmlformats.org/officeDocument/2006/relationships/hyperlink" Target="https://www.caixa.gov.br/Downloads/sinapi-cadernos-tecnicos/SINAPI-CT-ARRASAMENTO-DE-ESTACAS.pdf" TargetMode="External"/><Relationship Id="rId2013" Type="http://schemas.openxmlformats.org/officeDocument/2006/relationships/hyperlink" Target="https://www.caixa.gov.br/Downloads/sinapi-cadernos-tecnicos/SINAPI-CT-DEPRECIACAO-JUROS-IMPOSTOS-E-SEGUROS-MANUTENCAO-E-MATERIAIS-NA-OPERACAO-DOS-EQUIPAMENTOS.pdf" TargetMode="External"/><Relationship Id="rId5169" Type="http://schemas.openxmlformats.org/officeDocument/2006/relationships/hyperlink" Target="https://www.caixa.gov.br/Downloads/sinapi-cadernos-tecnicos/SINAPI-CT-INSTALACOES-HIDRAULICAS-EM-PEX.pdf" TargetMode="External"/><Relationship Id="rId5583" Type="http://schemas.openxmlformats.org/officeDocument/2006/relationships/hyperlink" Target="https://www.caixa.gov.br/Downloads/sinapi-cadernos-tecnicos/SINAPI-CT-INSTALACOES-PREDIAIS-DE-AGUA-FRIA-EM-PVC.pdf" TargetMode="External"/><Relationship Id="rId6634" Type="http://schemas.openxmlformats.org/officeDocument/2006/relationships/hyperlink" Target="https://www.caixa.gov.br/Downloads/sinapi-cadernos-tecnicos/SINAPI-CT-LAJES-PRE-MOLDADAS.pdf" TargetMode="External"/><Relationship Id="rId9040" Type="http://schemas.openxmlformats.org/officeDocument/2006/relationships/hyperlink" Target="https://www.caixa.gov.br/Downloads/sinapi-cadernos-tecnicos/SINAPI-CT-TRANSPORTE-FLUVIAL-CARGA-E-DESCARGA.pdf" TargetMode="External"/><Relationship Id="rId4185" Type="http://schemas.openxmlformats.org/officeDocument/2006/relationships/hyperlink" Target="https://www.caixa.gov.br/Downloads/sinapi-cadernos-tecnicos/SINAPI-CT-GUARDA-CORPO-CORRIMAO-E-GRADE-PARA-ESQUADRIAS.pdf" TargetMode="External"/><Relationship Id="rId5236" Type="http://schemas.openxmlformats.org/officeDocument/2006/relationships/hyperlink" Target="https://www.caixa.gov.br/Downloads/sinapi-cadernos-tecnicos/SINAPI-CT-INSTALACOES-HIDRAULICAS-EM-PPR.pdf" TargetMode="External"/><Relationship Id="rId1779" Type="http://schemas.openxmlformats.org/officeDocument/2006/relationships/hyperlink" Target="https://www.caixa.gov.br/Downloads/sinapi-cadernos-tecnicos/SINAPI-CT-CUSTOS-HORARIOS-PRODUTIVO-E-IMPRODUTIVO-DOS-EQUIPAMENTOS.pdf" TargetMode="External"/><Relationship Id="rId4252" Type="http://schemas.openxmlformats.org/officeDocument/2006/relationships/hyperlink" Target="https://www.caixa.gov.br/Downloads/sinapi-cadernos-tecnicos/SINAPI-CT-ILUMINACAO-PREDIAL-E-MONITORAMENTO.pdf" TargetMode="External"/><Relationship Id="rId5650" Type="http://schemas.openxmlformats.org/officeDocument/2006/relationships/hyperlink" Target="https://www.caixa.gov.br/Downloads/sinapi-cadernos-tecnicos/SINAPI-CT-INSTALACOES-PREDIAIS-DE-AGUA-FRIA-EM-PVC.pdf" TargetMode="External"/><Relationship Id="rId6701" Type="http://schemas.openxmlformats.org/officeDocument/2006/relationships/hyperlink" Target="https://www.caixa.gov.br/Downloads/sinapi-cadernos-tecnicos/SINAPI-CT-LIMPEZA-DE-OBRA.pdf" TargetMode="External"/><Relationship Id="rId1846" Type="http://schemas.openxmlformats.org/officeDocument/2006/relationships/hyperlink" Target="https://www.caixa.gov.br/Downloads/sinapi-cadernos-tecnicos/SINAPI-CT-DEMOLICOES-E-REMOCOES.pdf" TargetMode="External"/><Relationship Id="rId5303" Type="http://schemas.openxmlformats.org/officeDocument/2006/relationships/hyperlink" Target="https://www.caixa.gov.br/Downloads/sinapi-cadernos-tecnicos/SINAPI-CT-INSTALACOES-HIDRAULICAS-EM-PPR.pdf" TargetMode="External"/><Relationship Id="rId8459" Type="http://schemas.openxmlformats.org/officeDocument/2006/relationships/hyperlink" Target="https://www.caixa.gov.br/Downloads/sinapi-cadernos-tecnicos/SINAPI-CT-RECOMPOSICAO-DE-PAVIMENTOS.pdf" TargetMode="External"/><Relationship Id="rId8873" Type="http://schemas.openxmlformats.org/officeDocument/2006/relationships/hyperlink" Target="https://www.caixa.gov.br/Downloads/sinapi-cadernos-tecnicos/SINAPI-CT-SISTEMAS-DE-MEDICAO.pdf" TargetMode="External"/><Relationship Id="rId1913" Type="http://schemas.openxmlformats.org/officeDocument/2006/relationships/hyperlink" Target="https://www.caixa.gov.br/Downloads/sinapi-cadernos-tecnicos/SINAPI-CT-DEPRECIACAO-JUROS-IMPOSTOS-E-SEGUROS-MANUTENCAO-E-MATERIAIS-NA-OPERACAO-DOS-EQUIPAMENTOS.pdf" TargetMode="External"/><Relationship Id="rId7475" Type="http://schemas.openxmlformats.org/officeDocument/2006/relationships/hyperlink" Target="https://www.caixa.gov.br/Downloads/sinapi-cadernos-tecnicos/SINAPI-CT-PAREDES-DE-CONCRETO-ARMACAO.pdf" TargetMode="External"/><Relationship Id="rId8526" Type="http://schemas.openxmlformats.org/officeDocument/2006/relationships/hyperlink" Target="https://www.caixa.gov.br/Downloads/sinapi-cadernos-tecnicos/SINAPI-CT-REDES-DE-LOGICA-TELEFONIA-E-IMAGEM.pdf" TargetMode="External"/><Relationship Id="rId8940" Type="http://schemas.openxmlformats.org/officeDocument/2006/relationships/hyperlink" Target="https://www.caixa.gov.br/Downloads/sinapi-cadernos-tecnicos/SINAPI-CT-TELHAMENTO-PARA-COBERTURA.pdf" TargetMode="External"/><Relationship Id="rId6077" Type="http://schemas.openxmlformats.org/officeDocument/2006/relationships/hyperlink" Target="https://www.caixa.gov.br/Downloads/sinapi-cadernos-tecnicos/SINAPI-CT-INSTALACOES-DE-GAS-E-INCENDIO-EM-ACO-E-FERRO-GALVANIZADO.pdf" TargetMode="External"/><Relationship Id="rId6491" Type="http://schemas.openxmlformats.org/officeDocument/2006/relationships/hyperlink" Target="https://www.caixa.gov.br/Downloads/sinapi-cadernos-tecnicos/SINAPI-CT-INSTALACOES-EM-COBRE.pdf" TargetMode="External"/><Relationship Id="rId7128" Type="http://schemas.openxmlformats.org/officeDocument/2006/relationships/hyperlink" Target="https://www.caixa.gov.br/Downloads/sinapi-cadernos-tecnicos/SINAPI-CT-LOUCAS-E-METAIS.pdf" TargetMode="External"/><Relationship Id="rId7542" Type="http://schemas.openxmlformats.org/officeDocument/2006/relationships/hyperlink" Target="https://www.caixa.gov.br/Downloads/sinapi-cadernos-tecnicos/SINAPI-CT-PAREDES-EM-DRYWALL.pdf" TargetMode="External"/><Relationship Id="rId2687" Type="http://schemas.openxmlformats.org/officeDocument/2006/relationships/hyperlink" Target="https://www.caixa.gov.br/Downloads/sinapi-cadernos-tecnicos/SINAPI-CT-DISSIPADORES-DE-ENERGIA.pdf" TargetMode="External"/><Relationship Id="rId3738" Type="http://schemas.openxmlformats.org/officeDocument/2006/relationships/hyperlink" Target="https://www.caixa.gov.br/Downloads/sinapi-cadernos-tecnicos/SINAPI-CT-ESTRUTURAS-DE-CONTENCAO-PERFIS-PRANCHADOS-CORTINAS-E-MUROS-DE-ARRIMO.pdf" TargetMode="External"/><Relationship Id="rId5093" Type="http://schemas.openxmlformats.org/officeDocument/2006/relationships/hyperlink" Target="https://www.caixa.gov.br/Downloads/sinapi-cadernos-tecnicos/SINAPI-CT-INSTALACOES-HIDRAULICAS-EM-PEX.pdf" TargetMode="External"/><Relationship Id="rId6144" Type="http://schemas.openxmlformats.org/officeDocument/2006/relationships/hyperlink" Target="https://www.caixa.gov.br/Downloads/sinapi-cadernos-tecnicos/SINAPI-CT-INSTALACOES-DE-GAS-E-INCENDIO-EM-ACO-E-FERRO-GALVANIZADO.pdf" TargetMode="External"/><Relationship Id="rId659" Type="http://schemas.openxmlformats.org/officeDocument/2006/relationships/hyperlink" Target="https://www.caixa.gov.br/Downloads/sinapi-cadernos-tecnicos/SINAPI-CT-ASSENTAMENTO-DE-TUBOS-DE-ESGOTO-OU-DRENAGEM-PLUVIAL-EM-CONCRETO.pdf" TargetMode="External"/><Relationship Id="rId1289" Type="http://schemas.openxmlformats.org/officeDocument/2006/relationships/hyperlink" Target="https://www.caixa.gov.br/Downloads/sinapi-cadernos-tecnicos/SINAPI-CT-CONCRETO-PROJETADO.pdf" TargetMode="External"/><Relationship Id="rId5160" Type="http://schemas.openxmlformats.org/officeDocument/2006/relationships/hyperlink" Target="https://www.caixa.gov.br/Downloads/sinapi-cadernos-tecnicos/SINAPI-CT-INSTALACOES-HIDRAULICAS-EM-PEX.pdf" TargetMode="External"/><Relationship Id="rId6211" Type="http://schemas.openxmlformats.org/officeDocument/2006/relationships/hyperlink" Target="https://www.caixa.gov.br/Downloads/sinapi-cadernos-tecnicos/SINAPI-CT-INSTALACOES-DE-GAS-E-INCENDIO-EM-ACO-E-FERRO-GALVANIZADO.pdf" TargetMode="External"/><Relationship Id="rId9367" Type="http://schemas.openxmlformats.org/officeDocument/2006/relationships/hyperlink" Target="https://www.caixa.gov.br/Downloads/sinapi-cadernos-tecnicos/SINAPI-CT-TUBULACAO-FLANGEADA-PARA-REDES-DE-AGUA.pdf" TargetMode="External"/><Relationship Id="rId1356" Type="http://schemas.openxmlformats.org/officeDocument/2006/relationships/hyperlink" Target="https://www.caixa.gov.br/Downloads/sinapi-cadernos-tecnicos/SINAPI-CT-CONCRETO-PROTENDIDO.pdf" TargetMode="External"/><Relationship Id="rId2754" Type="http://schemas.openxmlformats.org/officeDocument/2006/relationships/hyperlink" Target="https://www.caixa.gov.br/Downloads/sinapi-cadernos-tecnicos/SINAPI-CT-DRENOS.pdf" TargetMode="External"/><Relationship Id="rId3805" Type="http://schemas.openxmlformats.org/officeDocument/2006/relationships/hyperlink" Target="https://www.caixa.gov.br/Downloads/sinapi-cadernos-tecnicos/SINAPI-CT-EXECUCAO-DE-GRAMPO-PARA-SOLO-GRAMPEADO.pdf" TargetMode="External"/><Relationship Id="rId8383" Type="http://schemas.openxmlformats.org/officeDocument/2006/relationships/hyperlink" Target="https://www.caixa.gov.br/Downloads/sinapi-cadernos-tecnicos/SINAPI-CT-RASGOS-E-FIXACOES.pdf" TargetMode="External"/><Relationship Id="rId726" Type="http://schemas.openxmlformats.org/officeDocument/2006/relationships/hyperlink" Target="https://www.caixa.gov.br/Downloads/sinapi-cadernos-tecnicos/SINAPI-CT-ATERRO-E-REATERRO-DE-VALAS.pdf" TargetMode="External"/><Relationship Id="rId1009" Type="http://schemas.openxmlformats.org/officeDocument/2006/relationships/hyperlink" Target="https://www.caixa.gov.br/Downloads/sinapi-cadernos-tecnicos/SINAPI-CT-BOCAS-PARA-BUEIROS.pdf" TargetMode="External"/><Relationship Id="rId1770" Type="http://schemas.openxmlformats.org/officeDocument/2006/relationships/hyperlink" Target="https://www.caixa.gov.br/Downloads/sinapi-cadernos-tecnicos/SINAPI-CT-CUSTOS-HORARIOS-PRODUTIVO-E-IMPRODUTIVO-DOS-EQUIPAMENTOS.pdf" TargetMode="External"/><Relationship Id="rId2407" Type="http://schemas.openxmlformats.org/officeDocument/2006/relationships/hyperlink" Target="https://www.caixa.gov.br/Downloads/sinapi-cadernos-tecnicos/SINAPI-CT-DEPRECIACAO-JUROS-IMPOSTOS-E-SEGUROS-MANUTENCAO-E-MATERIAIS-NA-OPERACAO-DOS-EQUIPAMENTOS.pdf" TargetMode="External"/><Relationship Id="rId2821" Type="http://schemas.openxmlformats.org/officeDocument/2006/relationships/hyperlink" Target="https://www.caixa.gov.br/Downloads/sinapi-cadernos-tecnicos/SINAPI-CT-ELETROCALHAS.pdf" TargetMode="External"/><Relationship Id="rId5977" Type="http://schemas.openxmlformats.org/officeDocument/2006/relationships/hyperlink" Target="https://www.caixa.gov.br/Downloads/sinapi-cadernos-tecnicos/SINAPI-CT-INSTALACOES-DE-GAS-E-INCENDIO-EM-ACO-E-FERRO-GALVANIZADO.pdf" TargetMode="External"/><Relationship Id="rId8036" Type="http://schemas.openxmlformats.org/officeDocument/2006/relationships/hyperlink" Target="https://www.caixa.gov.br/Downloads/sinapi-cadernos-tecnicos/SINAPI-CT-POSTES-DE-CONCRETO-E-METALICOS.pdf" TargetMode="External"/><Relationship Id="rId9434" Type="http://schemas.openxmlformats.org/officeDocument/2006/relationships/hyperlink" Target="https://www.caixa.gov.br/Downloads/sinapi-cadernos-tecnicos/SINAPI-CT-VERGAS-CONTRAVERGAS-E-FIXACAO-DE-ALVENARIA.pdf" TargetMode="External"/><Relationship Id="rId62" Type="http://schemas.openxmlformats.org/officeDocument/2006/relationships/hyperlink" Target="https://www.caixa.gov.br/Downloads/sinapi-cadernos-tecnicos/SINAPI-CT-ALVENARIA-DE-VEDACAO.pdf" TargetMode="External"/><Relationship Id="rId1423" Type="http://schemas.openxmlformats.org/officeDocument/2006/relationships/hyperlink" Target="https://www.caixa.gov.br/Downloads/sinapi-cadernos-tecnicos/SINAPI-CT-CUSTOS-HORARIOS-PRODUTIVO-E-IMPRODUTIVO-DOS-EQUIPAMENTOS.pdf" TargetMode="External"/><Relationship Id="rId4579" Type="http://schemas.openxmlformats.org/officeDocument/2006/relationships/hyperlink" Target="https://www.caixa.gov.br/Downloads/sinapi-cadernos-tecnicos/SINAPI-CT-INSTALACOES-ELETRICAS-ELETRODUTOS-CONEXOES-E-CONDULETES-APARENTES.pdf" TargetMode="External"/><Relationship Id="rId4993" Type="http://schemas.openxmlformats.org/officeDocument/2006/relationships/hyperlink" Target="https://www.caixa.gov.br/Downloads/sinapi-cadernos-tecnicos/SINAPI-CT-INSTALACOES-HIDRAULICAS-RESERVACAO-E-BOMBAS-DE-RECALQUE.pdf" TargetMode="External"/><Relationship Id="rId8450" Type="http://schemas.openxmlformats.org/officeDocument/2006/relationships/hyperlink" Target="https://www.caixa.gov.br/Downloads/sinapi-cadernos-tecnicos/SINAPI-CT-RECOMPOSICAO-DE-PAVIMENTOS.pdf" TargetMode="External"/><Relationship Id="rId9501" Type="http://schemas.openxmlformats.org/officeDocument/2006/relationships/hyperlink" Target="https://www.caixa.gov.br/Downloads/sinapi-cadernos-tecnicos/SINAPI-CT-VALVULAS-E-REGISTROS-PARA-SISTEMAS-PREDIAIS.pdf" TargetMode="External"/><Relationship Id="rId3595" Type="http://schemas.openxmlformats.org/officeDocument/2006/relationships/hyperlink" Target="https://www.caixa.gov.br/Downloads/sinapi-cadernos-tecnicos/SINAPI-CT-ESTRUTURA-E-TRAMA-PARA-COBERTURA.pdf" TargetMode="External"/><Relationship Id="rId4646" Type="http://schemas.openxmlformats.org/officeDocument/2006/relationships/hyperlink" Target="https://www.caixa.gov.br/Downloads/sinapi-cadernos-tecnicos/SINAPI-CT-INSTALACOES-ELETRICAS-QUADROS-CABOS-DISJUNTORES-CONTATORES-E-BARRAMENTOS-BLINDADOS.pdf" TargetMode="External"/><Relationship Id="rId7052" Type="http://schemas.openxmlformats.org/officeDocument/2006/relationships/hyperlink" Target="https://www.caixa.gov.br/Downloads/sinapi-metodologia/Livro_SINAPI_Calculos_Parametros.pdf" TargetMode="External"/><Relationship Id="rId8103" Type="http://schemas.openxmlformats.org/officeDocument/2006/relationships/hyperlink" Target="https://www.caixa.gov.br/Downloads/sinapi-cadernos-tecnicos/SINAPI-CT-POCOS-DE-VISITA-E-CAIXAS-PARA-BOCAS-DE-LOBO.pdf" TargetMode="External"/><Relationship Id="rId2197" Type="http://schemas.openxmlformats.org/officeDocument/2006/relationships/hyperlink" Target="https://www.caixa.gov.br/Downloads/sinapi-cadernos-tecnicos/SINAPI-CT-DEPRECIACAO-JUROS-IMPOSTOS-E-SEGUROS-MANUTENCAO-E-MATERIAIS-NA-OPERACAO-DOS-EQUIPAMENTOS.pdf" TargetMode="External"/><Relationship Id="rId3248" Type="http://schemas.openxmlformats.org/officeDocument/2006/relationships/hyperlink" Target="https://www.caixa.gov.br/Downloads/sinapi-cadernos-tecnicos/SINAPI-CT-ESCAVACAO-DE-VALAS.pdf" TargetMode="External"/><Relationship Id="rId3662" Type="http://schemas.openxmlformats.org/officeDocument/2006/relationships/hyperlink" Target="https://www.caixa.gov.br/Downloads/sinapi-cadernos-tecnicos/SINAPI-CT-ESTRUTURA-E-TRAMA-PARA-COBERTURA.pdf" TargetMode="External"/><Relationship Id="rId4713" Type="http://schemas.openxmlformats.org/officeDocument/2006/relationships/hyperlink" Target="https://www.caixa.gov.br/Downloads/sinapi-cadernos-tecnicos/SINAPI-CT-INSTALACOES-ELETRICAS-REDE-DE-DISTRIBUICAO.pdf" TargetMode="External"/><Relationship Id="rId7869" Type="http://schemas.openxmlformats.org/officeDocument/2006/relationships/hyperlink" Target="https://www.caixa.gov.br/Downloads/sinapi-cadernos-tecnicos/SINAPI-CT-PINTURA-EM-SUPERFICIES-METALICAS.pdf" TargetMode="External"/><Relationship Id="rId169" Type="http://schemas.openxmlformats.org/officeDocument/2006/relationships/hyperlink" Target="https://www.caixa.gov.br/Downloads/sinapi-cadernos-tecnicos/SINAPI-CT-ARGAMASSAS.pdf" TargetMode="External"/><Relationship Id="rId583" Type="http://schemas.openxmlformats.org/officeDocument/2006/relationships/hyperlink" Target="https://www.caixa.gov.br/Downloads/sinapi-cadernos-tecnicos/SINAPI-CT-ASSENTAMENTO-DE-TUBOS-DE-PVC-E-METALICOS-EM-REDES-DE-AGUA.pdf" TargetMode="External"/><Relationship Id="rId2264" Type="http://schemas.openxmlformats.org/officeDocument/2006/relationships/hyperlink" Target="https://www.caixa.gov.br/Downloads/sinapi-cadernos-tecnicos/SINAPI-CT-DEPRECIACAO-JUROS-IMPOSTOS-E-SEGUROS-MANUTENCAO-E-MATERIAIS-NA-OPERACAO-DOS-EQUIPAMENTOS.pdf" TargetMode="External"/><Relationship Id="rId3315" Type="http://schemas.openxmlformats.org/officeDocument/2006/relationships/hyperlink" Target="https://www.caixa.gov.br/Downloads/sinapi-cadernos-tecnicos/SINAPI-CT-ESCAVACAO-EM-MATERIAL-DE-3&#170;-CATEGORIA.pdf" TargetMode="External"/><Relationship Id="rId9291" Type="http://schemas.openxmlformats.org/officeDocument/2006/relationships/hyperlink" Target="https://www.caixa.gov.br/Downloads/sinapi-cadernos-tecnicos/SINAPI-CT-TRANSPORTE-CARGA-E-DESCARGA-DE-MATERIAIS.pdf" TargetMode="External"/><Relationship Id="rId236" Type="http://schemas.openxmlformats.org/officeDocument/2006/relationships/hyperlink" Target="https://www.caixa.gov.br/Downloads/sinapi-cadernos-tecnicos/SINAPI-CT-ARGAMASSAS.pdf" TargetMode="External"/><Relationship Id="rId650" Type="http://schemas.openxmlformats.org/officeDocument/2006/relationships/hyperlink" Target="https://www.caixa.gov.br/Downloads/sinapi-cadernos-tecnicos/SINAPI-CT-ASSENTAMENTO-DE-TUBOS-DE-ESGOTO-OU-DRENAGEM-PLUVIAL-EM-CONCRETO.pdf" TargetMode="External"/><Relationship Id="rId1280" Type="http://schemas.openxmlformats.org/officeDocument/2006/relationships/hyperlink" Target="https://www.caixa.gov.br/Downloads/sinapi-cadernos-tecnicos/SINAPI-CT-CONCRETO-PROJETADO.pdf" TargetMode="External"/><Relationship Id="rId2331" Type="http://schemas.openxmlformats.org/officeDocument/2006/relationships/hyperlink" Target="https://www.caixa.gov.br/Downloads/sinapi-cadernos-tecnicos/SINAPI-CT-DEPRECIACAO-JUROS-IMPOSTOS-E-SEGUROS-MANUTENCAO-E-MATERIAIS-NA-OPERACAO-DOS-EQUIPAMENTOS.pdf" TargetMode="External"/><Relationship Id="rId5487" Type="http://schemas.openxmlformats.org/officeDocument/2006/relationships/hyperlink" Target="https://www.caixa.gov.br/Downloads/sinapi-cadernos-tecnicos/SINAPI-CT-INSTALACOES-PREDIAIS-DE-AGUA-FRIA-EM-PVC.pdf" TargetMode="External"/><Relationship Id="rId6885" Type="http://schemas.openxmlformats.org/officeDocument/2006/relationships/hyperlink" Target="https://www.caixa.gov.br/Downloads/sinapi-metodologia/Livro_SINAPI_Calculos_Parametros.pdf" TargetMode="External"/><Relationship Id="rId7936" Type="http://schemas.openxmlformats.org/officeDocument/2006/relationships/hyperlink" Target="https://www.caixa.gov.br/Downloads/sinapi-cadernos-tecnicos/SINAPI-CT-PINTURA-PARA-PISOS-E-PARA-SINALIZACAO-HORIZONTAL-E-VERTICAL.pdf" TargetMode="External"/><Relationship Id="rId303" Type="http://schemas.openxmlformats.org/officeDocument/2006/relationships/hyperlink" Target="https://www.caixa.gov.br/Downloads/sinapi-cadernos-tecnicos/SINAPI-CT-ARMACAO-PARA-ESTRUTURAS-DE-CONCRETO-ARMADO.pdf" TargetMode="External"/><Relationship Id="rId4089" Type="http://schemas.openxmlformats.org/officeDocument/2006/relationships/hyperlink" Target="https://www.caixa.gov.br/Downloads/sinapi-cadernos-tecnicos/SINAPI-CT-FORMAS-PARA-PILARES-CIRCULARES.pdf" TargetMode="External"/><Relationship Id="rId6538" Type="http://schemas.openxmlformats.org/officeDocument/2006/relationships/hyperlink" Target="https://www.caixa.gov.br/Downloads/sinapi-cadernos-tecnicos/SINAPI-CT-INSTALACOES-EM-COBRE.pdf" TargetMode="External"/><Relationship Id="rId6952" Type="http://schemas.openxmlformats.org/officeDocument/2006/relationships/hyperlink" Target="https://www.caixa.gov.br/Downloads/sinapi-metodologia/Livro_SINAPI_Calculos_Parametros.pdf" TargetMode="External"/><Relationship Id="rId9011" Type="http://schemas.openxmlformats.org/officeDocument/2006/relationships/hyperlink" Target="https://www.caixa.gov.br/Downloads/sinapi-cadernos-tecnicos/SINAPI-CT-TRANSPORTE-FLUVIAL-CARGA-E-DESCARGA.pdf" TargetMode="External"/><Relationship Id="rId5554" Type="http://schemas.openxmlformats.org/officeDocument/2006/relationships/hyperlink" Target="https://www.caixa.gov.br/Downloads/sinapi-cadernos-tecnicos/SINAPI-CT-INSTALACOES-PREDIAIS-DE-AGUA-FRIA-EM-PVC.pdf" TargetMode="External"/><Relationship Id="rId6605" Type="http://schemas.openxmlformats.org/officeDocument/2006/relationships/hyperlink" Target="https://www.caixa.gov.br/Downloads/sinapi-cadernos-tecnicos/SINAPI-CT-INSTALACOES-PARA-CANTEIROS-DE-OBRAS.pdf" TargetMode="External"/><Relationship Id="rId1000" Type="http://schemas.openxmlformats.org/officeDocument/2006/relationships/hyperlink" Target="https://www.caixa.gov.br/Downloads/sinapi-cadernos-tecnicos/SINAPI-CT-BOCAS-PARA-BUEIROS.pdf" TargetMode="External"/><Relationship Id="rId4156" Type="http://schemas.openxmlformats.org/officeDocument/2006/relationships/hyperlink" Target="https://www.caixa.gov.br/Downloads/sinapi-cadernos-tecnicos/SINAPI-CT-GESSO.pdf" TargetMode="External"/><Relationship Id="rId4570" Type="http://schemas.openxmlformats.org/officeDocument/2006/relationships/hyperlink" Target="https://www.caixa.gov.br/Downloads/sinapi-cadernos-tecnicos/SINAPI-CT-INSTALACOES-ELETRICAS-ELETRODUTOS-CONEXOES-E-CONDULETES-APARENTES.pdf" TargetMode="External"/><Relationship Id="rId5207" Type="http://schemas.openxmlformats.org/officeDocument/2006/relationships/hyperlink" Target="https://www.caixa.gov.br/Downloads/sinapi-cadernos-tecnicos/SINAPI-CT-INSTALACOES-HIDRAULICAS-EM-PEX.pdf" TargetMode="External"/><Relationship Id="rId5621" Type="http://schemas.openxmlformats.org/officeDocument/2006/relationships/hyperlink" Target="https://www.caixa.gov.br/Downloads/sinapi-cadernos-tecnicos/SINAPI-CT-INSTALACOES-PREDIAIS-DE-AGUA-FRIA-EM-PVC.pdf" TargetMode="External"/><Relationship Id="rId8777" Type="http://schemas.openxmlformats.org/officeDocument/2006/relationships/hyperlink" Target="https://www.caixa.gov.br/Downloads/sinapi-cadernos-tecnicos/SINAPI-CT-SINALIZACAO-VERTICAL-VIARIA.pdf" TargetMode="External"/><Relationship Id="rId1817" Type="http://schemas.openxmlformats.org/officeDocument/2006/relationships/hyperlink" Target="https://www.caixa.gov.br/Downloads/sinapi-cadernos-tecnicos/SINAPI-CT-DEMOLICOES-E-REMOCOES.pdf" TargetMode="External"/><Relationship Id="rId3172" Type="http://schemas.openxmlformats.org/officeDocument/2006/relationships/hyperlink" Target="https://www.caixa.gov.br/Downloads/sinapi-cadernos-tecnicos/SINAPI-CT-ESCAVACAO-VERTICAL-A-CEU-ABERTO.pdf" TargetMode="External"/><Relationship Id="rId4223" Type="http://schemas.openxmlformats.org/officeDocument/2006/relationships/hyperlink" Target="https://www.caixa.gov.br/Downloads/sinapi-cadernos-tecnicos/SINAPI-CT-GUIAS-E-SARJETAS.pdf" TargetMode="External"/><Relationship Id="rId7379" Type="http://schemas.openxmlformats.org/officeDocument/2006/relationships/hyperlink" Target="https://www.caixa.gov.br/Downloads/sinapi-cadernos-tecnicos/SINAPI-CT-MASSA-UNICA-INTERNA.pdf" TargetMode="External"/><Relationship Id="rId7793" Type="http://schemas.openxmlformats.org/officeDocument/2006/relationships/hyperlink" Target="https://www.caixa.gov.br/Downloads/sinapi-cadernos-tecnicos/SINAPI-CT-PINTURA-EXTERNA.pdf" TargetMode="External"/><Relationship Id="rId8844" Type="http://schemas.openxmlformats.org/officeDocument/2006/relationships/hyperlink" Target="https://www.caixa.gov.br/Downloads/sinapi-cadernos-tecnicos/SINAPI-CT-SISTEMAS-HOSPITALARES-PONTOS-DE-CONSUMO.pdf" TargetMode="External"/><Relationship Id="rId6395" Type="http://schemas.openxmlformats.org/officeDocument/2006/relationships/hyperlink" Target="https://www.caixa.gov.br/Downloads/sinapi-cadernos-tecnicos/SINAPI-CT-INSTALACOES-EM-COBRE.pdf" TargetMode="External"/><Relationship Id="rId7446" Type="http://schemas.openxmlformats.org/officeDocument/2006/relationships/hyperlink" Target="https://www.caixa.gov.br/Downloads/sinapi-cadernos-tecnicos/SINAPI-CT-PAISAGISMO-PLANTIO.pdf" TargetMode="External"/><Relationship Id="rId160" Type="http://schemas.openxmlformats.org/officeDocument/2006/relationships/hyperlink" Target="https://www.caixa.gov.br/Downloads/sinapi-cadernos-tecnicos/SINAPI-CT-ARGAMASSAS.pdf" TargetMode="External"/><Relationship Id="rId3989" Type="http://schemas.openxmlformats.org/officeDocument/2006/relationships/hyperlink" Target="https://www.caixa.gov.br/Downloads/sinapi-cadernos-tecnicos/SINAPI-CT-FORMAS-PARA-ESTRUTURAS-DE-CONCRETO-ARMADO.pdf" TargetMode="External"/><Relationship Id="rId6048" Type="http://schemas.openxmlformats.org/officeDocument/2006/relationships/hyperlink" Target="https://www.caixa.gov.br/Downloads/sinapi-cadernos-tecnicos/SINAPI-CT-INSTALACOES-DE-GAS-E-INCENDIO-EM-ACO-E-FERRO-GALVANIZADO.pdf" TargetMode="External"/><Relationship Id="rId6462" Type="http://schemas.openxmlformats.org/officeDocument/2006/relationships/hyperlink" Target="https://www.caixa.gov.br/Downloads/sinapi-cadernos-tecnicos/SINAPI-CT-INSTALACOES-EM-COBRE.pdf" TargetMode="External"/><Relationship Id="rId7860" Type="http://schemas.openxmlformats.org/officeDocument/2006/relationships/hyperlink" Target="https://www.caixa.gov.br/Downloads/sinapi-cadernos-tecnicos/SINAPI-CT-PINTURA-EM-MADEIRA.pdf" TargetMode="External"/><Relationship Id="rId8911" Type="http://schemas.openxmlformats.org/officeDocument/2006/relationships/hyperlink" Target="https://www.caixa.gov.br/Downloads/sinapi-cadernos-tecnicos/SINAPI-CT-SUPRESSAO-VEGETAL.pdf" TargetMode="External"/><Relationship Id="rId5064" Type="http://schemas.openxmlformats.org/officeDocument/2006/relationships/hyperlink" Target="https://www.caixa.gov.br/Downloads/sinapi-cadernos-tecnicos/SINAPI-CT-INSTALACOES-HIDRAULICAS-RESERVACAO-E-BOMBAS-DE-RECALQUE.pdf" TargetMode="External"/><Relationship Id="rId6115" Type="http://schemas.openxmlformats.org/officeDocument/2006/relationships/hyperlink" Target="https://www.caixa.gov.br/Downloads/sinapi-cadernos-tecnicos/SINAPI-CT-INSTALACOES-DE-GAS-E-INCENDIO-EM-ACO-E-FERRO-GALVANIZADO.pdf" TargetMode="External"/><Relationship Id="rId7513" Type="http://schemas.openxmlformats.org/officeDocument/2006/relationships/hyperlink" Target="https://www.caixa.gov.br/Downloads/sinapi-cadernos-tecnicos/SINAPI-CT-PAREDES-DE-CONCRETO-ESTUCAMENTO.pdf" TargetMode="External"/><Relationship Id="rId977" Type="http://schemas.openxmlformats.org/officeDocument/2006/relationships/hyperlink" Target="https://www.caixa.gov.br/Downloads/sinapi-cadernos-tecnicos/SINAPI-CT-ATERROS-BASES-SUB-BASES-E-IMPRIMACOES.pdf" TargetMode="External"/><Relationship Id="rId2658" Type="http://schemas.openxmlformats.org/officeDocument/2006/relationships/hyperlink" Target="https://www.caixa.gov.br/Downloads/sinapi-cadernos-tecnicos/SINAPI-CT-DEPRECIACAO-JUROS-IMPOSTOS-E-SEGUROS-MANUTENCAO-E-MATERIAIS-NA-OPERACAO-DOS-EQUIPAMENTOS.pdf" TargetMode="External"/><Relationship Id="rId3709" Type="http://schemas.openxmlformats.org/officeDocument/2006/relationships/hyperlink" Target="https://www.caixa.gov.br/Downloads/sinapi-cadernos-tecnicos/SINAPI-CT-ESTRUTURAS-DE-CONTENCAO-ESTACAS-PAREDES-DIAFRAGMA-E-MURETA-GUIA.pdf" TargetMode="External"/><Relationship Id="rId4080" Type="http://schemas.openxmlformats.org/officeDocument/2006/relationships/hyperlink" Target="https://www.caixa.gov.br/Downloads/sinapi-cadernos-tecnicos/SINAPI-CT-FORMAS-PARA-ESTRUTURAS-DE-CONCRETO-ARMADO.pdf" TargetMode="External"/><Relationship Id="rId1674" Type="http://schemas.openxmlformats.org/officeDocument/2006/relationships/hyperlink" Target="https://www.caixa.gov.br/Downloads/sinapi-cadernos-tecnicos/SINAPI-CT-CUSTOS-HORARIOS-PRODUTIVO-E-IMPRODUTIVO-DOS-EQUIPAMENTOS.pdf" TargetMode="External"/><Relationship Id="rId2725" Type="http://schemas.openxmlformats.org/officeDocument/2006/relationships/hyperlink" Target="https://www.caixa.gov.br/Downloads/sinapi-cadernos-tecnicos/SINAPI-CT-DRENOS.pdf" TargetMode="External"/><Relationship Id="rId5131" Type="http://schemas.openxmlformats.org/officeDocument/2006/relationships/hyperlink" Target="https://www.caixa.gov.br/Downloads/sinapi-cadernos-tecnicos/SINAPI-CT-INSTALACOES-HIDRAULICAS-EM-PEX.pdf" TargetMode="External"/><Relationship Id="rId8287" Type="http://schemas.openxmlformats.org/officeDocument/2006/relationships/hyperlink" Target="https://www.caixa.gov.br/Downloads/sinapi-cadernos-tecnicos/SINAPI-CT-RADIER-PISO-DE-CONCRETO-E-LAJE-SOBRE-SOLO.pdf" TargetMode="External"/><Relationship Id="rId9338" Type="http://schemas.openxmlformats.org/officeDocument/2006/relationships/hyperlink" Target="https://www.caixa.gov.br/Downloads/sinapi-cadernos-tecnicos/SINAPI-CT-TUBULACAO-FLANGEADA-PARA-REDES-DE-AGUA.pdf" TargetMode="External"/><Relationship Id="rId1327" Type="http://schemas.openxmlformats.org/officeDocument/2006/relationships/hyperlink" Target="https://www.caixa.gov.br/Downloads/sinapi-cadernos-tecnicos/SINAPI-CT-CONCRETO-PROTENDIDO.pdf" TargetMode="External"/><Relationship Id="rId1741" Type="http://schemas.openxmlformats.org/officeDocument/2006/relationships/hyperlink" Target="https://www.caixa.gov.br/Downloads/sinapi-cadernos-tecnicos/SINAPI-CT-CUSTOS-HORARIOS-PRODUTIVO-E-IMPRODUTIVO-DOS-EQUIPAMENTOS.pdf" TargetMode="External"/><Relationship Id="rId4897" Type="http://schemas.openxmlformats.org/officeDocument/2006/relationships/hyperlink" Target="https://www.caixa.gov.br/Downloads/sinapi-cadernos-tecnicos/SINAPI-CT-INSTALACOES-HIDRAULICAS-RESERVACAO-E-BOMBAS-DE-RECALQUE.pdf" TargetMode="External"/><Relationship Id="rId5948" Type="http://schemas.openxmlformats.org/officeDocument/2006/relationships/hyperlink" Target="https://www.caixa.gov.br/Downloads/sinapi-cadernos-tecnicos/SINAPI-CT-INSTALACOES-DE-GAS-E-INCENDIO-EM-ACO-E-FERRO-GALVANIZADO.pdf" TargetMode="External"/><Relationship Id="rId8354" Type="http://schemas.openxmlformats.org/officeDocument/2006/relationships/hyperlink" Target="https://www.caixa.gov.br/Downloads/sinapi-cadernos-tecnicos/SINAPI-CT-RASGOS-E-FIXACOES.pdf" TargetMode="External"/><Relationship Id="rId9405" Type="http://schemas.openxmlformats.org/officeDocument/2006/relationships/hyperlink" Target="https://www.caixa.gov.br/Downloads/sinapi-cadernos-tecnicos/SINAPI-CT-USINAGENS.pdf" TargetMode="External"/><Relationship Id="rId33" Type="http://schemas.openxmlformats.org/officeDocument/2006/relationships/hyperlink" Target="https://www.caixa.gov.br/Downloads/sinapi-cadernos-tecnicos/SINAPI-CT-ALVENARIA-DE-VEDACAO.pdf" TargetMode="External"/><Relationship Id="rId3499" Type="http://schemas.openxmlformats.org/officeDocument/2006/relationships/hyperlink" Target="https://www.caixa.gov.br/Downloads/sinapi-cadernos-tecnicos/SINAPI-CT-ESQUADRIAS-PORTAS.pdf" TargetMode="External"/><Relationship Id="rId7370" Type="http://schemas.openxmlformats.org/officeDocument/2006/relationships/hyperlink" Target="https://www.caixa.gov.br/Downloads/sinapi-cadernos-tecnicos/SINAPI-CT-MASSA-UNICA-INTERNA.pdf" TargetMode="External"/><Relationship Id="rId8007" Type="http://schemas.openxmlformats.org/officeDocument/2006/relationships/hyperlink" Target="https://www.caixa.gov.br/Downloads/sinapi-cadernos-tecnicos/SINAPI-CT-POSTES-DE-CONCRETO-E-METALICOS.pdf" TargetMode="External"/><Relationship Id="rId8421" Type="http://schemas.openxmlformats.org/officeDocument/2006/relationships/hyperlink" Target="https://www.caixa.gov.br/Downloads/sinapi-cadernos-tecnicos/SINAPI-CT-RECOMPOSICAO-DE-PAVIMENTOS.pdf" TargetMode="External"/><Relationship Id="rId3566" Type="http://schemas.openxmlformats.org/officeDocument/2006/relationships/hyperlink" Target="https://www.caixa.gov.br/Downloads/sinapi-cadernos-tecnicos/SINAPI-CT-ESTACAS-PRE-MOLDADAS.pdf" TargetMode="External"/><Relationship Id="rId4964" Type="http://schemas.openxmlformats.org/officeDocument/2006/relationships/hyperlink" Target="https://www.caixa.gov.br/Downloads/sinapi-cadernos-tecnicos/SINAPI-CT-INSTALACOES-HIDRAULICAS-RESERVACAO-E-BOMBAS-DE-RECALQUE.pdf" TargetMode="External"/><Relationship Id="rId7023" Type="http://schemas.openxmlformats.org/officeDocument/2006/relationships/hyperlink" Target="https://www.caixa.gov.br/Downloads/sinapi-metodologia/Livro_SINAPI_Calculos_Parametros.pdf" TargetMode="External"/><Relationship Id="rId487" Type="http://schemas.openxmlformats.org/officeDocument/2006/relationships/hyperlink" Target="https://www.caixa.gov.br/Downloads/sinapi-cadernos-tecnicos/SINAPI-CT-ASSENTAMENTO-DE-TUBOS-DE-PVC-E-METALICOS-EM-REDES-DE-AGUA.pdf" TargetMode="External"/><Relationship Id="rId2168" Type="http://schemas.openxmlformats.org/officeDocument/2006/relationships/hyperlink" Target="https://www.caixa.gov.br/Downloads/sinapi-cadernos-tecnicos/SINAPI-CT-DEPRECIACAO-JUROS-IMPOSTOS-E-SEGUROS-MANUTENCAO-E-MATERIAIS-NA-OPERACAO-DOS-EQUIPAMENTOS.pdf" TargetMode="External"/><Relationship Id="rId3219" Type="http://schemas.openxmlformats.org/officeDocument/2006/relationships/hyperlink" Target="https://www.caixa.gov.br/Downloads/sinapi-cadernos-tecnicos/SINAPI-CT-ESCAVACAO-VERTICAL-A-CEU-ABERTO.pdf" TargetMode="External"/><Relationship Id="rId3980" Type="http://schemas.openxmlformats.org/officeDocument/2006/relationships/hyperlink" Target="https://www.caixa.gov.br/Downloads/sinapi-cadernos-tecnicos/SINAPI-CT-FORMAS-CURVAS-PARA-PAREDES-DE-RESERVATORIOS-DE-CONCRETO.pdf" TargetMode="External"/><Relationship Id="rId4617" Type="http://schemas.openxmlformats.org/officeDocument/2006/relationships/hyperlink" Target="https://www.caixa.gov.br/Downloads/sinapi-cadernos-tecnicos/SINAPI-CT-INSTALACOES-ELETRICAS-QUADROS-CABOS-DISJUNTORES-CONTATORES-E-BARRAMENTOS-BLINDADOS.pdf" TargetMode="External"/><Relationship Id="rId9195" Type="http://schemas.openxmlformats.org/officeDocument/2006/relationships/hyperlink" Target="https://www.caixa.gov.br/Downloads/sinapi-cadernos-tecnicos/SINAPI-CT-TRANSPORTE-CARGA-E-DESCARGA-DE-MATERIAIS.pdf" TargetMode="External"/><Relationship Id="rId1184" Type="http://schemas.openxmlformats.org/officeDocument/2006/relationships/hyperlink" Target="https://www.caixa.gov.br/Downloads/sinapi-cadernos-tecnicos/SINAPI-CT-CAIXAS-DE-AGUA-PARA-EDIFICACOES.pdf" TargetMode="External"/><Relationship Id="rId2582" Type="http://schemas.openxmlformats.org/officeDocument/2006/relationships/hyperlink" Target="https://www.caixa.gov.br/Downloads/sinapi-cadernos-tecnicos/SINAPI-CT-DEPRECIACAO-JUROS-IMPOSTOS-E-SEGUROS-MANUTENCAO-E-MATERIAIS-NA-OPERACAO-DOS-EQUIPAMENTOS.pdf" TargetMode="External"/><Relationship Id="rId3633" Type="http://schemas.openxmlformats.org/officeDocument/2006/relationships/hyperlink" Target="https://www.caixa.gov.br/Downloads/sinapi-cadernos-tecnicos/SINAPI-CT-ESTRUTURA-E-TRAMA-PARA-COBERTURA.pdf" TargetMode="External"/><Relationship Id="rId6789" Type="http://schemas.openxmlformats.org/officeDocument/2006/relationships/hyperlink" Target="https://www.caixa.gov.br/Downloads/sinapi-metodologia/Livro_SINAPI_Calculos_Parametros.pdf" TargetMode="External"/><Relationship Id="rId554" Type="http://schemas.openxmlformats.org/officeDocument/2006/relationships/hyperlink" Target="https://www.caixa.gov.br/Downloads/sinapi-cadernos-tecnicos/SINAPI-CT-ASSENTAMENTO-DE-TUBOS-DE-PVC-E-METALICOS-EM-REDES-DE-AGUA.pdf" TargetMode="External"/><Relationship Id="rId2235" Type="http://schemas.openxmlformats.org/officeDocument/2006/relationships/hyperlink" Target="https://www.caixa.gov.br/Downloads/sinapi-cadernos-tecnicos/SINAPI-CT-DEPRECIACAO-JUROS-IMPOSTOS-E-SEGUROS-MANUTENCAO-E-MATERIAIS-NA-OPERACAO-DOS-EQUIPAMENTOS.pdf" TargetMode="External"/><Relationship Id="rId3700" Type="http://schemas.openxmlformats.org/officeDocument/2006/relationships/hyperlink" Target="https://www.caixa.gov.br/Downloads/sinapi-cadernos-tecnicos/SINAPI-CT-ESTRUTURAS-PRE-FABRICADAS-E-PRE-MOLDADAS.pdf" TargetMode="External"/><Relationship Id="rId6856" Type="http://schemas.openxmlformats.org/officeDocument/2006/relationships/hyperlink" Target="https://www.caixa.gov.br/Downloads/sinapi-metodologia/Livro_SINAPI_Calculos_Parametros.pdf" TargetMode="External"/><Relationship Id="rId7907" Type="http://schemas.openxmlformats.org/officeDocument/2006/relationships/hyperlink" Target="https://www.caixa.gov.br/Downloads/sinapi-cadernos-tecnicos/SINAPI-CT-PINTURA-EM-SUPERFICIES-METALICAS.pdf" TargetMode="External"/><Relationship Id="rId9262" Type="http://schemas.openxmlformats.org/officeDocument/2006/relationships/hyperlink" Target="https://www.caixa.gov.br/Downloads/sinapi-cadernos-tecnicos/SINAPI-CT-TRANSPORTE-CARGA-E-DESCARGA-DE-MATERIAIS.pdf" TargetMode="External"/><Relationship Id="rId207" Type="http://schemas.openxmlformats.org/officeDocument/2006/relationships/hyperlink" Target="https://www.caixa.gov.br/Downloads/sinapi-cadernos-tecnicos/SINAPI-CT-ARGAMASSAS.pdf" TargetMode="External"/><Relationship Id="rId621" Type="http://schemas.openxmlformats.org/officeDocument/2006/relationships/hyperlink" Target="https://www.caixa.gov.br/Downloads/sinapi-cadernos-tecnicos/SINAPI-CT-ASSENTAMENTO-DE-TUBOS-DE-PVC-E-METALICOS-EM-REDES-DE-AGUA.pdf" TargetMode="External"/><Relationship Id="rId1251" Type="http://schemas.openxmlformats.org/officeDocument/2006/relationships/hyperlink" Target="https://www.caixa.gov.br/Downloads/sinapi-cadernos-tecnicos/SINAPI-CT-CHAPISCO.pdf" TargetMode="External"/><Relationship Id="rId2302" Type="http://schemas.openxmlformats.org/officeDocument/2006/relationships/hyperlink" Target="https://www.caixa.gov.br/Downloads/sinapi-cadernos-tecnicos/SINAPI-CT-DEPRECIACAO-JUROS-IMPOSTOS-E-SEGUROS-MANUTENCAO-E-MATERIAIS-NA-OPERACAO-DOS-EQUIPAMENTOS.pdf" TargetMode="External"/><Relationship Id="rId5458" Type="http://schemas.openxmlformats.org/officeDocument/2006/relationships/hyperlink" Target="https://www.caixa.gov.br/Downloads/sinapi-cadernos-tecnicos/SINAPI-CT-INSTALACOES-PREDIAIS-DE-AGUA-FRIA-EM-PVC.pdf" TargetMode="External"/><Relationship Id="rId5872" Type="http://schemas.openxmlformats.org/officeDocument/2006/relationships/hyperlink" Target="https://www.caixa.gov.br/Downloads/sinapi-cadernos-tecnicos/SINAPI-CT-INSTALACOES-PREDIAIS-DE-AGUAS-PLUVIAIS-TUBOS-CONEXOES-CAIXAS-E-RALOS.pdf" TargetMode="External"/><Relationship Id="rId6509" Type="http://schemas.openxmlformats.org/officeDocument/2006/relationships/hyperlink" Target="https://www.caixa.gov.br/Downloads/sinapi-cadernos-tecnicos/SINAPI-CT-INSTALACOES-EM-COBRE.pdf" TargetMode="External"/><Relationship Id="rId6923" Type="http://schemas.openxmlformats.org/officeDocument/2006/relationships/hyperlink" Target="https://www.caixa.gov.br/Downloads/sinapi-metodologia/Livro_SINAPI_Calculos_Parametros.pdf" TargetMode="External"/><Relationship Id="rId4474" Type="http://schemas.openxmlformats.org/officeDocument/2006/relationships/hyperlink" Target="https://www.caixa.gov.br/Downloads/sinapi-cadernos-tecnicos/SINAPI-CT-INSTALACOES-ELETRICAS-ELETRODUTOS-EMBUTIDOS-CABOS-CAIXAS-TOMADAS-E-INTERRUPTORES.pdf" TargetMode="External"/><Relationship Id="rId5525" Type="http://schemas.openxmlformats.org/officeDocument/2006/relationships/hyperlink" Target="https://www.caixa.gov.br/Downloads/sinapi-cadernos-tecnicos/SINAPI-CT-INSTALACOES-PREDIAIS-DE-AGUA-FRIA-EM-PVC.pdf" TargetMode="External"/><Relationship Id="rId3076" Type="http://schemas.openxmlformats.org/officeDocument/2006/relationships/hyperlink" Target="https://www.caixa.gov.br/Downloads/sinapi-cadernos-tecnicos/SINAPI-CT-ESCADAS.pdf" TargetMode="External"/><Relationship Id="rId3490" Type="http://schemas.openxmlformats.org/officeDocument/2006/relationships/hyperlink" Target="https://www.caixa.gov.br/Downloads/sinapi-cadernos-tecnicos/SINAPI-CT-ESQUADRIAS-PORTAS.pdf" TargetMode="External"/><Relationship Id="rId4127" Type="http://schemas.openxmlformats.org/officeDocument/2006/relationships/hyperlink" Target="https://www.caixa.gov.br/Downloads/sinapi-cadernos-tecnicos/SINAPI-CT-GALERIAS-COM-ADUELAS-DE-CONCRETO.pdf" TargetMode="External"/><Relationship Id="rId4541" Type="http://schemas.openxmlformats.org/officeDocument/2006/relationships/hyperlink" Target="https://www.caixa.gov.br/Downloads/sinapi-cadernos-tecnicos/SINAPI-CT-INSTALACOES-ELETRICAS-ELETRODUTOS-CONEXOES-E-CONDULETES-APARENTES.pdf" TargetMode="External"/><Relationship Id="rId7697" Type="http://schemas.openxmlformats.org/officeDocument/2006/relationships/hyperlink" Target="https://www.caixa.gov.br/Downloads/sinapi-cadernos-tecnicos/SINAPI-CT-PELE-DE-VIDRO-EM-FACHADAS.pdf" TargetMode="External"/><Relationship Id="rId2092" Type="http://schemas.openxmlformats.org/officeDocument/2006/relationships/hyperlink" Target="https://www.caixa.gov.br/Downloads/sinapi-cadernos-tecnicos/SINAPI-CT-DEPRECIACAO-JUROS-IMPOSTOS-E-SEGUROS-MANUTENCAO-E-MATERIAIS-NA-OPERACAO-DOS-EQUIPAMENTOS.pdf" TargetMode="External"/><Relationship Id="rId3143" Type="http://schemas.openxmlformats.org/officeDocument/2006/relationships/hyperlink" Target="https://www.caixa.gov.br/Downloads/sinapi-cadernos-tecnicos/SINAPI-CT-ESCAVACAO-HORIZONTAL.pdf" TargetMode="External"/><Relationship Id="rId6299" Type="http://schemas.openxmlformats.org/officeDocument/2006/relationships/hyperlink" Target="https://www.caixa.gov.br/Downloads/sinapi-cadernos-tecnicos/SINAPI-CT-INSTALACOES-DE-AR-CONDICIONADO.pdf" TargetMode="External"/><Relationship Id="rId8748" Type="http://schemas.openxmlformats.org/officeDocument/2006/relationships/hyperlink" Target="https://www.caixa.gov.br/Downloads/sinapi-cadernos-tecnicos/SINAPI-CT-SINALIZACAO-HORIZONTAL-VIARIA.pdf" TargetMode="External"/><Relationship Id="rId7764" Type="http://schemas.openxmlformats.org/officeDocument/2006/relationships/hyperlink" Target="https://www.caixa.gov.br/Downloads/sinapi-cadernos-tecnicos/SINAPI-CT-PERFURACAO-HORIZONTAL-DIRECIONAL-HDD.pdf" TargetMode="External"/><Relationship Id="rId8815" Type="http://schemas.openxmlformats.org/officeDocument/2006/relationships/hyperlink" Target="https://www.caixa.gov.br/Downloads/sinapi-cadernos-tecnicos/SINAPI-CT-SISTEMA-DE-PROTECAO-CONTRA-DESCARGAS-ATMOSFERICAS-SPDA.pdf" TargetMode="External"/><Relationship Id="rId131" Type="http://schemas.openxmlformats.org/officeDocument/2006/relationships/hyperlink" Target="https://www.caixa.gov.br/Downloads/sinapi-cadernos-tecnicos/SINAPI-CT-ARGAMASSAS.pdf" TargetMode="External"/><Relationship Id="rId3210" Type="http://schemas.openxmlformats.org/officeDocument/2006/relationships/hyperlink" Target="https://www.caixa.gov.br/Downloads/sinapi-cadernos-tecnicos/SINAPI-CT-ESCAVACAO-VERTICAL-A-CEU-ABERTO.pdf" TargetMode="External"/><Relationship Id="rId6366" Type="http://schemas.openxmlformats.org/officeDocument/2006/relationships/hyperlink" Target="https://www.caixa.gov.br/Downloads/sinapi-cadernos-tecnicos/SINAPI-CT-INSTALACOES-EM-COBRE.pdf" TargetMode="External"/><Relationship Id="rId6780" Type="http://schemas.openxmlformats.org/officeDocument/2006/relationships/hyperlink" Target="https://www.caixa.gov.br/Downloads/sinapi-metodologia/Livro_SINAPI_Calculos_Parametros.pdf" TargetMode="External"/><Relationship Id="rId7417" Type="http://schemas.openxmlformats.org/officeDocument/2006/relationships/hyperlink" Target="https://www.caixa.gov.br/Downloads/sinapi-cadernos-tecnicos/SINAPI-CT-MONOCAPA.pdf" TargetMode="External"/><Relationship Id="rId7831" Type="http://schemas.openxmlformats.org/officeDocument/2006/relationships/hyperlink" Target="https://www.caixa.gov.br/Downloads/sinapi-cadernos-tecnicos/SINAPI-CT-PINTURA-EM-MADEIRA.pdf" TargetMode="External"/><Relationship Id="rId2976" Type="http://schemas.openxmlformats.org/officeDocument/2006/relationships/hyperlink" Target="https://www.caixa.gov.br/Downloads/sinapi-cadernos-tecnicos/SINAPI-CT-EQUIPAMENTOS-DE-PROTECAO-COLETIVA.pdf" TargetMode="External"/><Relationship Id="rId5382" Type="http://schemas.openxmlformats.org/officeDocument/2006/relationships/hyperlink" Target="https://www.caixa.gov.br/Downloads/sinapi-cadernos-tecnicos/SINAPI-CT-INSTALACOES-PREDIAIS-DE-ESGOTO-TUBOS-E-CONEXOES.pdf" TargetMode="External"/><Relationship Id="rId6019" Type="http://schemas.openxmlformats.org/officeDocument/2006/relationships/hyperlink" Target="https://www.caixa.gov.br/Downloads/sinapi-cadernos-tecnicos/SINAPI-CT-INSTALACOES-DE-GAS-E-INCENDIO-EM-ACO-E-FERRO-GALVANIZADO.pdf" TargetMode="External"/><Relationship Id="rId6433" Type="http://schemas.openxmlformats.org/officeDocument/2006/relationships/hyperlink" Target="https://www.caixa.gov.br/Downloads/sinapi-cadernos-tecnicos/SINAPI-CT-INSTALACOES-EM-COBRE.pdf" TargetMode="External"/><Relationship Id="rId9589" Type="http://schemas.openxmlformats.org/officeDocument/2006/relationships/hyperlink" Target="https://www.caixa.gov.br/Downloads/sinapi-cadernos-tecnicos/SINAPI-CT-VALVULAS-E-REGISTROS-PARA-SISTEMAS-PREDIAIS.pdf" TargetMode="External"/><Relationship Id="rId948" Type="http://schemas.openxmlformats.org/officeDocument/2006/relationships/hyperlink" Target="https://www.caixa.gov.br/Downloads/sinapi-cadernos-tecnicos/SINAPI-CT-ATERROS-BASES-SUB-BASES-E-IMPRIMACOES.pdf" TargetMode="External"/><Relationship Id="rId1578" Type="http://schemas.openxmlformats.org/officeDocument/2006/relationships/hyperlink" Target="https://www.caixa.gov.br/Downloads/sinapi-cadernos-tecnicos/SINAPI-CT-CUSTOS-HORARIOS-PRODUTIVO-E-IMPRODUTIVO-DOS-EQUIPAMENTOS.pdf" TargetMode="External"/><Relationship Id="rId1992" Type="http://schemas.openxmlformats.org/officeDocument/2006/relationships/hyperlink" Target="https://www.caixa.gov.br/Downloads/sinapi-cadernos-tecnicos/SINAPI-CT-DEPRECIACAO-JUROS-IMPOSTOS-E-SEGUROS-MANUTENCAO-E-MATERIAIS-NA-OPERACAO-DOS-EQUIPAMENTOS.pdf" TargetMode="External"/><Relationship Id="rId2629" Type="http://schemas.openxmlformats.org/officeDocument/2006/relationships/hyperlink" Target="https://www.caixa.gov.br/Downloads/sinapi-cadernos-tecnicos/SINAPI-CT-DEPRECIACAO-JUROS-IMPOSTOS-E-SEGUROS-MANUTENCAO-E-MATERIAIS-NA-OPERACAO-DOS-EQUIPAMENTOS.pdf" TargetMode="External"/><Relationship Id="rId5035" Type="http://schemas.openxmlformats.org/officeDocument/2006/relationships/hyperlink" Target="https://www.caixa.gov.br/Downloads/sinapi-cadernos-tecnicos/SINAPI-CT-INSTALACOES-HIDRAULICAS-RESERVACAO-E-BOMBAS-DE-RECALQUE.pdf" TargetMode="External"/><Relationship Id="rId6500" Type="http://schemas.openxmlformats.org/officeDocument/2006/relationships/hyperlink" Target="https://www.caixa.gov.br/Downloads/sinapi-cadernos-tecnicos/SINAPI-CT-INSTALACOES-EM-COBRE.pdf" TargetMode="External"/><Relationship Id="rId1645" Type="http://schemas.openxmlformats.org/officeDocument/2006/relationships/hyperlink" Target="https://www.caixa.gov.br/Downloads/sinapi-cadernos-tecnicos/SINAPI-CT-CUSTOS-HORARIOS-PRODUTIVO-E-IMPRODUTIVO-DOS-EQUIPAMENTOS.pdf" TargetMode="External"/><Relationship Id="rId4051" Type="http://schemas.openxmlformats.org/officeDocument/2006/relationships/hyperlink" Target="https://www.caixa.gov.br/Downloads/sinapi-cadernos-tecnicos/SINAPI-CT-FORMAS-PARA-ESTRUTURAS-DE-CONCRETO-ARMADO.pdf" TargetMode="External"/><Relationship Id="rId5102" Type="http://schemas.openxmlformats.org/officeDocument/2006/relationships/hyperlink" Target="https://www.caixa.gov.br/Downloads/sinapi-cadernos-tecnicos/SINAPI-CT-INSTALACOES-HIDRAULICAS-EM-PEX.pdf" TargetMode="External"/><Relationship Id="rId8258" Type="http://schemas.openxmlformats.org/officeDocument/2006/relationships/hyperlink" Target="https://www.caixa.gov.br/Downloads/sinapi-cadernos-tecnicos/SINAPI-CT-QUADRAS-E-SEUS-EQUIPAMENTOS.pdf" TargetMode="External"/><Relationship Id="rId8672" Type="http://schemas.openxmlformats.org/officeDocument/2006/relationships/hyperlink" Target="https://www.caixa.gov.br/Downloads/sinapi-cadernos-tecnicos/SINAPI-CT-REDES-DE-AGUA-E-ESGOTO-EM-PEAD-LISO-(TUBOS-E-CONEXOES).pdf" TargetMode="External"/><Relationship Id="rId9309" Type="http://schemas.openxmlformats.org/officeDocument/2006/relationships/hyperlink" Target="https://www.caixa.gov.br/Downloads/sinapi-cadernos-tecnicos/SINAPI-CT-TRANSPORTE-CARGA-E-DESCARGA-DE-MATERIAIS.pdf" TargetMode="External"/><Relationship Id="rId7274" Type="http://schemas.openxmlformats.org/officeDocument/2006/relationships/hyperlink" Target="https://www.caixa.gov.br/Downloads/sinapi-cadernos-tecnicos/SINAPI-CT-MASSA-UNICA-EXTERNA.pdf" TargetMode="External"/><Relationship Id="rId8325" Type="http://schemas.openxmlformats.org/officeDocument/2006/relationships/hyperlink" Target="https://www.caixa.gov.br/Downloads/sinapi-cadernos-tecnicos/SINAPI-CT-RASGOS-E-FIXACOES.pdf" TargetMode="External"/><Relationship Id="rId1712" Type="http://schemas.openxmlformats.org/officeDocument/2006/relationships/hyperlink" Target="https://www.caixa.gov.br/Downloads/sinapi-cadernos-tecnicos/SINAPI-CT-CUSTOS-HORARIOS-PRODUTIVO-E-IMPRODUTIVO-DOS-EQUIPAMENTOS.pdf" TargetMode="External"/><Relationship Id="rId4868" Type="http://schemas.openxmlformats.org/officeDocument/2006/relationships/hyperlink" Target="https://www.caixa.gov.br/Downloads/sinapi-cadernos-tecnicos/SINAPI-CT-INSTALACOES-HIDRAULICAS-RESERVACAO-E-BOMBAS-DE-RECALQUE.pdf" TargetMode="External"/><Relationship Id="rId5919" Type="http://schemas.openxmlformats.org/officeDocument/2006/relationships/hyperlink" Target="https://www.caixa.gov.br/Downloads/sinapi-cadernos-tecnicos/SINAPI-CT-INSTALACOES-DE-GAS-E-INCENDIO-EM-ACO-E-FERRO-GALVANIZADO.pdf" TargetMode="External"/><Relationship Id="rId6290" Type="http://schemas.openxmlformats.org/officeDocument/2006/relationships/hyperlink" Target="https://www.caixa.gov.br/Downloads/sinapi-cadernos-tecnicos/SINAPI-CT-INSTALACOES-DE-AR-CONDICIONADO.pdf" TargetMode="External"/><Relationship Id="rId3884" Type="http://schemas.openxmlformats.org/officeDocument/2006/relationships/hyperlink" Target="https://www.caixa.gov.br/Downloads/sinapi-cadernos-tecnicos/SINAPI-CT-FOSSAS-E-SUMIDOUROS.pdf" TargetMode="External"/><Relationship Id="rId4935" Type="http://schemas.openxmlformats.org/officeDocument/2006/relationships/hyperlink" Target="https://www.caixa.gov.br/Downloads/sinapi-cadernos-tecnicos/SINAPI-CT-INSTALACOES-HIDRAULICAS-RESERVACAO-E-BOMBAS-DE-RECALQUE.pdf" TargetMode="External"/><Relationship Id="rId7341" Type="http://schemas.openxmlformats.org/officeDocument/2006/relationships/hyperlink" Target="https://www.caixa.gov.br/Downloads/sinapi-cadernos-tecnicos/SINAPI-CT-MASSA-UNICA-EXTERNA.pdf" TargetMode="External"/><Relationship Id="rId9099" Type="http://schemas.openxmlformats.org/officeDocument/2006/relationships/hyperlink" Target="https://www.caixa.gov.br/Downloads/sinapi-cadernos-tecnicos/SINAPI-CT-TRANSPORTE-DE-MATERIAIS-DENTRO-DO-CANTEIRO-DE-OBRAS.pdf" TargetMode="External"/><Relationship Id="rId2486" Type="http://schemas.openxmlformats.org/officeDocument/2006/relationships/hyperlink" Target="https://www.caixa.gov.br/Downloads/sinapi-cadernos-tecnicos/SINAPI-CT-DEPRECIACAO-JUROS-IMPOSTOS-E-SEGUROS-MANUTENCAO-E-MATERIAIS-NA-OPERACAO-DOS-EQUIPAMENTOS.pdf" TargetMode="External"/><Relationship Id="rId3537" Type="http://schemas.openxmlformats.org/officeDocument/2006/relationships/hyperlink" Target="https://www.caixa.gov.br/Downloads/sinapi-cadernos-tecnicos/SINAPI-CT-ESQUADRIAS-PORTAS.pdf" TargetMode="External"/><Relationship Id="rId3951" Type="http://schemas.openxmlformats.org/officeDocument/2006/relationships/hyperlink" Target="https://www.caixa.gov.br/Downloads/sinapi-cadernos-tecnicos/SINAPI-CT-FUNDACOES-RASAS-(BLOCOS-SAPATAS-VIGAS-BALDRAME).pdf" TargetMode="External"/><Relationship Id="rId458" Type="http://schemas.openxmlformats.org/officeDocument/2006/relationships/hyperlink" Target="https://www.caixa.gov.br/Downloads/sinapi-cadernos-tecnicos/SINAPI-CT-ASSENTAMENTO-DE-TUBOS-DE-PVC-E-METALICOS-EM-REDES-DE-AGUA.pdf" TargetMode="External"/><Relationship Id="rId872" Type="http://schemas.openxmlformats.org/officeDocument/2006/relationships/hyperlink" Target="https://www.caixa.gov.br/Downloads/sinapi-cadernos-tecnicos/SINAPI-CT-ATERROS-BASES-SUB-BASES-E-IMPRIMACOES.pdf" TargetMode="External"/><Relationship Id="rId1088" Type="http://schemas.openxmlformats.org/officeDocument/2006/relationships/hyperlink" Target="https://www.caixa.gov.br/Downloads/sinapi-cadernos-tecnicos/SINAPI-CT-BRISES.pdf" TargetMode="External"/><Relationship Id="rId2139" Type="http://schemas.openxmlformats.org/officeDocument/2006/relationships/hyperlink" Target="https://www.caixa.gov.br/Downloads/sinapi-cadernos-tecnicos/SINAPI-CT-DEPRECIACAO-JUROS-IMPOSTOS-E-SEGUROS-MANUTENCAO-E-MATERIAIS-NA-OPERACAO-DOS-EQUIPAMENTOS.pdf" TargetMode="External"/><Relationship Id="rId2553" Type="http://schemas.openxmlformats.org/officeDocument/2006/relationships/hyperlink" Target="https://www.caixa.gov.br/Downloads/sinapi-cadernos-tecnicos/SINAPI-CT-DEPRECIACAO-JUROS-IMPOSTOS-E-SEGUROS-MANUTENCAO-E-MATERIAIS-NA-OPERACAO-DOS-EQUIPAMENTOS.pdf" TargetMode="External"/><Relationship Id="rId3604" Type="http://schemas.openxmlformats.org/officeDocument/2006/relationships/hyperlink" Target="https://www.caixa.gov.br/Downloads/sinapi-cadernos-tecnicos/SINAPI-CT-ESTRUTURA-E-TRAMA-PARA-COBERTURA.pdf" TargetMode="External"/><Relationship Id="rId6010" Type="http://schemas.openxmlformats.org/officeDocument/2006/relationships/hyperlink" Target="https://www.caixa.gov.br/Downloads/sinapi-cadernos-tecnicos/SINAPI-CT-INSTALACOES-DE-GAS-E-INCENDIO-EM-ACO-E-FERRO-GALVANIZADO.pdf" TargetMode="External"/><Relationship Id="rId9166" Type="http://schemas.openxmlformats.org/officeDocument/2006/relationships/hyperlink" Target="https://www.caixa.gov.br/Downloads/sinapi-cadernos-tecnicos/SINAPI-CT-TRANSPORTE-DE-MATERIAIS-DENTRO-DO-CANTEIRO-DE-OBRAS.pdf" TargetMode="External"/><Relationship Id="rId9580" Type="http://schemas.openxmlformats.org/officeDocument/2006/relationships/hyperlink" Target="https://www.caixa.gov.br/Downloads/sinapi-cadernos-tecnicos/SINAPI-CT-VALVULAS-E-REGISTROS-PARA-SISTEMAS-PREDIAIS.pdf" TargetMode="External"/><Relationship Id="rId525" Type="http://schemas.openxmlformats.org/officeDocument/2006/relationships/hyperlink" Target="https://www.caixa.gov.br/Downloads/sinapi-cadernos-tecnicos/SINAPI-CT-ASSENTAMENTO-DE-TUBOS-DE-PVC-E-METALICOS-EM-REDES-DE-AGUA.pdf" TargetMode="External"/><Relationship Id="rId1155" Type="http://schemas.openxmlformats.org/officeDocument/2006/relationships/hyperlink" Target="https://www.caixa.gov.br/Downloads/sinapi-cadernos-tecnicos/SINAPI-CT-CAIXAS-DE-AGUA-PARA-EDIFICACOES.pdf" TargetMode="External"/><Relationship Id="rId2206" Type="http://schemas.openxmlformats.org/officeDocument/2006/relationships/hyperlink" Target="https://www.caixa.gov.br/Downloads/sinapi-cadernos-tecnicos/SINAPI-CT-DEPRECIACAO-JUROS-IMPOSTOS-E-SEGUROS-MANUTENCAO-E-MATERIAIS-NA-OPERACAO-DOS-EQUIPAMENTOS.pdf" TargetMode="External"/><Relationship Id="rId2620" Type="http://schemas.openxmlformats.org/officeDocument/2006/relationships/hyperlink" Target="https://www.caixa.gov.br/Downloads/sinapi-cadernos-tecnicos/SINAPI-CT-DEPRECIACAO-JUROS-IMPOSTOS-E-SEGUROS-MANUTENCAO-E-MATERIAIS-NA-OPERACAO-DOS-EQUIPAMENTOS.pdf" TargetMode="External"/><Relationship Id="rId5776" Type="http://schemas.openxmlformats.org/officeDocument/2006/relationships/hyperlink" Target="https://www.caixa.gov.br/Downloads/sinapi-cadernos-tecnicos/SINAPI-CT-INSTALACOES-PREDIAIS-DE-AGUA-QUENTE-EM-CPVC.pdf" TargetMode="External"/><Relationship Id="rId8182" Type="http://schemas.openxmlformats.org/officeDocument/2006/relationships/hyperlink" Target="https://www.caixa.gov.br/Downloads/sinapi-cadernos-tecnicos/SINAPI-CT-POCOS-DE-VISITA-E-CAIXAS-PARA-BOCAS-DE-LOBO.pdf" TargetMode="External"/><Relationship Id="rId9233" Type="http://schemas.openxmlformats.org/officeDocument/2006/relationships/hyperlink" Target="https://www.caixa.gov.br/Downloads/sinapi-cadernos-tecnicos/SINAPI-CT-TRANSPORTE-CARGA-E-DESCARGA-DE-MATERIAIS.pdf" TargetMode="External"/><Relationship Id="rId1222" Type="http://schemas.openxmlformats.org/officeDocument/2006/relationships/hyperlink" Target="https://www.caixa.gov.br/Downloads/sinapi-cadernos-tecnicos/SINAPI-CT-CERCAS-PROTETORES-E-ALAMBRADOS.pdf" TargetMode="External"/><Relationship Id="rId4378" Type="http://schemas.openxmlformats.org/officeDocument/2006/relationships/hyperlink" Target="https://www.caixa.gov.br/Downloads/sinapi-cadernos-tecnicos/SINAPI-CT-INSTALACOES-ELETRICAS-ELETRODUTOS-EMBUTIDOS-CABOS-CAIXAS-TOMADAS-E-INTERRUPTORES.pdf" TargetMode="External"/><Relationship Id="rId5429" Type="http://schemas.openxmlformats.org/officeDocument/2006/relationships/hyperlink" Target="https://www.caixa.gov.br/Downloads/sinapi-cadernos-tecnicos/SINAPI-CT-INSTALACOES-PREDIAIS-DE-AGUA-FRIA-EM-PVC.pdf" TargetMode="External"/><Relationship Id="rId6827" Type="http://schemas.openxmlformats.org/officeDocument/2006/relationships/hyperlink" Target="https://www.caixa.gov.br/Downloads/sinapi-metodologia/Livro_SINAPI_Calculos_Parametros.pdf" TargetMode="External"/><Relationship Id="rId9300" Type="http://schemas.openxmlformats.org/officeDocument/2006/relationships/hyperlink" Target="https://www.caixa.gov.br/Downloads/sinapi-cadernos-tecnicos/SINAPI-CT-TRANSPORTE-CARGA-E-DESCARGA-DE-MATERIAIS.pdf" TargetMode="External"/><Relationship Id="rId3394" Type="http://schemas.openxmlformats.org/officeDocument/2006/relationships/hyperlink" Target="https://www.caixa.gov.br/Downloads/sinapi-cadernos-tecnicos/SINAPI-CT-ESQUADRIAS-JANELAS.pdf" TargetMode="External"/><Relationship Id="rId4792" Type="http://schemas.openxmlformats.org/officeDocument/2006/relationships/hyperlink" Target="https://www.caixa.gov.br/Downloads/sinapi-cadernos-tecnicos/SINAPI-CT-INSTALACOES-HIDRAULICAS-RESERVACAO-E-BOMBAS-DE-RECALQUE.pdf" TargetMode="External"/><Relationship Id="rId5843" Type="http://schemas.openxmlformats.org/officeDocument/2006/relationships/hyperlink" Target="https://www.caixa.gov.br/Downloads/sinapi-cadernos-tecnicos/SINAPI-CT-INSTALACOES-PREDIAIS-DE-AGUAS-PLUVIAIS-TUBOS-CONEXOES-CAIXAS-E-RALOS.pdf" TargetMode="External"/><Relationship Id="rId8999" Type="http://schemas.openxmlformats.org/officeDocument/2006/relationships/hyperlink" Target="https://www.caixa.gov.br/Downloads/sinapi-cadernos-tecnicos/SINAPI-CT-TRANSPORTE-FLUVIAL-CARGA-E-DESCARGA.pdf" TargetMode="External"/><Relationship Id="rId3047" Type="http://schemas.openxmlformats.org/officeDocument/2006/relationships/hyperlink" Target="https://www.caixa.gov.br/Downloads/sinapi-cadernos-tecnicos/SINAPI-CT-ESCADAS.pdf" TargetMode="External"/><Relationship Id="rId4445" Type="http://schemas.openxmlformats.org/officeDocument/2006/relationships/hyperlink" Target="https://www.caixa.gov.br/Downloads/sinapi-cadernos-tecnicos/SINAPI-CT-INSTALACOES-ELETRICAS-ELETRODUTOS-EMBUTIDOS-CABOS-CAIXAS-TOMADAS-E-INTERRUPTORES.pdf" TargetMode="External"/><Relationship Id="rId5910" Type="http://schemas.openxmlformats.org/officeDocument/2006/relationships/hyperlink" Target="https://www.caixa.gov.br/Downloads/sinapi-cadernos-tecnicos/SINAPI-CT-INSTALACOES-DE-GAS-E-INCENDIO-EM-ACO-E-FERRO-GALVANIZADO.pdf" TargetMode="External"/><Relationship Id="rId3461" Type="http://schemas.openxmlformats.org/officeDocument/2006/relationships/hyperlink" Target="https://www.caixa.gov.br/Downloads/sinapi-cadernos-tecnicos/SINAPI-CT-ESQUADRIAS-PORTAS.pdf" TargetMode="External"/><Relationship Id="rId4512" Type="http://schemas.openxmlformats.org/officeDocument/2006/relationships/hyperlink" Target="https://www.caixa.gov.br/Downloads/sinapi-cadernos-tecnicos/SINAPI-CT-INSTALACOES-ELETRICAS-ELETRODUTOS-EMBUTIDOS-CABOS-CAIXAS-TOMADAS-E-INTERRUPTORES.pdf" TargetMode="External"/><Relationship Id="rId7668" Type="http://schemas.openxmlformats.org/officeDocument/2006/relationships/hyperlink" Target="https://www.caixa.gov.br/Downloads/sinapi-cadernos-tecnicos/SINAPI-CT-PAVIMENTO-RIGIDO-DE-CONCRETO.pdf" TargetMode="External"/><Relationship Id="rId8719" Type="http://schemas.openxmlformats.org/officeDocument/2006/relationships/hyperlink" Target="https://www.caixa.gov.br/Downloads/sinapi-cadernos-tecnicos/SINAPI-CT-REVESTIMENTOS-CERAMICOS-INTERNOS.pdf" TargetMode="External"/><Relationship Id="rId382" Type="http://schemas.openxmlformats.org/officeDocument/2006/relationships/hyperlink" Target="https://www.caixa.gov.br/Downloads/sinapi-cadernos-tecnicos/SINAPI-CT-ASSENTAMENTO-DE-TUBOS-DE-ESGOTO-EM-PVC-E-PEAD.pdf" TargetMode="External"/><Relationship Id="rId2063" Type="http://schemas.openxmlformats.org/officeDocument/2006/relationships/hyperlink" Target="https://www.caixa.gov.br/Downloads/sinapi-cadernos-tecnicos/SINAPI-CT-DEPRECIACAO-JUROS-IMPOSTOS-E-SEGUROS-MANUTENCAO-E-MATERIAIS-NA-OPERACAO-DOS-EQUIPAMENTOS.pdf" TargetMode="External"/><Relationship Id="rId3114" Type="http://schemas.openxmlformats.org/officeDocument/2006/relationships/hyperlink" Target="https://www.caixa.gov.br/Downloads/sinapi-cadernos-tecnicos/SINAPI-CT-ESCADAS.pdf" TargetMode="External"/><Relationship Id="rId6684" Type="http://schemas.openxmlformats.org/officeDocument/2006/relationships/hyperlink" Target="https://www.caixa.gov.br/Downloads/sinapi-cadernos-tecnicos/SINAPI-CT-LIGACOES-PREDIAIS-DE-AGUA-E-ESGOTO.pdf" TargetMode="External"/><Relationship Id="rId7735" Type="http://schemas.openxmlformats.org/officeDocument/2006/relationships/hyperlink" Target="https://www.caixa.gov.br/Downloads/sinapi-cadernos-tecnicos/SINAPI-CT-PERFURACAO-HORIZONTAL-DIRECIONAL-HDD.pdf" TargetMode="External"/><Relationship Id="rId9090" Type="http://schemas.openxmlformats.org/officeDocument/2006/relationships/hyperlink" Target="https://www.caixa.gov.br/Downloads/sinapi-cadernos-tecnicos/SINAPI-CT-TRANSPORTE-DE-MATERIAIS-DENTRO-DO-CANTEIRO-DE-OBRAS.pdf" TargetMode="External"/><Relationship Id="rId2130" Type="http://schemas.openxmlformats.org/officeDocument/2006/relationships/hyperlink" Target="https://www.caixa.gov.br/Downloads/sinapi-cadernos-tecnicos/SINAPI-CT-DEPRECIACAO-JUROS-IMPOSTOS-E-SEGUROS-MANUTENCAO-E-MATERIAIS-NA-OPERACAO-DOS-EQUIPAMENTOS.pdf" TargetMode="External"/><Relationship Id="rId5286" Type="http://schemas.openxmlformats.org/officeDocument/2006/relationships/hyperlink" Target="https://www.caixa.gov.br/Downloads/sinapi-cadernos-tecnicos/SINAPI-CT-INSTALACOES-HIDRAULICAS-EM-PPR.pdf" TargetMode="External"/><Relationship Id="rId6337" Type="http://schemas.openxmlformats.org/officeDocument/2006/relationships/hyperlink" Target="https://www.caixa.gov.br/Downloads/sinapi-cadernos-tecnicos/SINAPI-CT-INSTALACOES-EM-COBRE.pdf" TargetMode="External"/><Relationship Id="rId6751" Type="http://schemas.openxmlformats.org/officeDocument/2006/relationships/hyperlink" Target="https://www.caixa.gov.br/Downloads/sinapi-metodologia/Livro_SINAPI_Calculos_Parametros.pdf" TargetMode="External"/><Relationship Id="rId102" Type="http://schemas.openxmlformats.org/officeDocument/2006/relationships/hyperlink" Target="https://www.caixa.gov.br/Downloads/sinapi-cadernos-tecnicos/SINAPI-CT-ARGAMASSAS.pdf" TargetMode="External"/><Relationship Id="rId5353" Type="http://schemas.openxmlformats.org/officeDocument/2006/relationships/hyperlink" Target="https://www.caixa.gov.br/Downloads/sinapi-cadernos-tecnicos/SINAPI-CT-INSTALACOES-PREDIAIS-DE-ESGOTO-TUBOS-E-CONEXOES.pdf" TargetMode="External"/><Relationship Id="rId6404" Type="http://schemas.openxmlformats.org/officeDocument/2006/relationships/hyperlink" Target="https://www.caixa.gov.br/Downloads/sinapi-cadernos-tecnicos/SINAPI-CT-INSTALACOES-EM-COBRE.pdf" TargetMode="External"/><Relationship Id="rId7802" Type="http://schemas.openxmlformats.org/officeDocument/2006/relationships/hyperlink" Target="https://www.caixa.gov.br/Downloads/sinapi-cadernos-tecnicos/SINAPI-CT-PINTURA-INTERNA.pdf" TargetMode="External"/><Relationship Id="rId1896" Type="http://schemas.openxmlformats.org/officeDocument/2006/relationships/hyperlink" Target="https://www.caixa.gov.br/Downloads/sinapi-cadernos-tecnicos/SINAPI-CT-DEPRECIACAO-JUROS-IMPOSTOS-E-SEGUROS-MANUTENCAO-E-MATERIAIS-NA-OPERACAO-DOS-EQUIPAMENTOS.pdf" TargetMode="External"/><Relationship Id="rId2947" Type="http://schemas.openxmlformats.org/officeDocument/2006/relationships/hyperlink" Target="https://www.caixa.gov.br/Downloads/sinapi-cadernos-tecnicos/SINAPI-CT-EQUIPAMENTOS-DE-PROTECAO-COLETIVA.pdf" TargetMode="External"/><Relationship Id="rId5006" Type="http://schemas.openxmlformats.org/officeDocument/2006/relationships/hyperlink" Target="https://www.caixa.gov.br/Downloads/sinapi-cadernos-tecnicos/SINAPI-CT-INSTALACOES-HIDRAULICAS-RESERVACAO-E-BOMBAS-DE-RECALQUE.pdf" TargetMode="External"/><Relationship Id="rId919" Type="http://schemas.openxmlformats.org/officeDocument/2006/relationships/hyperlink" Target="https://www.caixa.gov.br/Downloads/sinapi-cadernos-tecnicos/SINAPI-CT-ATERROS-BASES-SUB-BASES-E-IMPRIMACOES.pdf" TargetMode="External"/><Relationship Id="rId1549" Type="http://schemas.openxmlformats.org/officeDocument/2006/relationships/hyperlink" Target="https://www.caixa.gov.br/Downloads/sinapi-cadernos-tecnicos/SINAPI-CT-CUSTOS-HORARIOS-PRODUTIVO-E-IMPRODUTIVO-DOS-EQUIPAMENTOS.pdf" TargetMode="External"/><Relationship Id="rId1963" Type="http://schemas.openxmlformats.org/officeDocument/2006/relationships/hyperlink" Target="https://www.caixa.gov.br/Downloads/sinapi-cadernos-tecnicos/SINAPI-CT-DEPRECIACAO-JUROS-IMPOSTOS-E-SEGUROS-MANUTENCAO-E-MATERIAIS-NA-OPERACAO-DOS-EQUIPAMENTOS.pdf" TargetMode="External"/><Relationship Id="rId4022" Type="http://schemas.openxmlformats.org/officeDocument/2006/relationships/hyperlink" Target="https://www.caixa.gov.br/Downloads/sinapi-cadernos-tecnicos/SINAPI-CT-FORMAS-PARA-ESTRUTURAS-DE-CONCRETO-ARMADO.pdf" TargetMode="External"/><Relationship Id="rId5420" Type="http://schemas.openxmlformats.org/officeDocument/2006/relationships/hyperlink" Target="https://www.caixa.gov.br/Downloads/sinapi-cadernos-tecnicos/SINAPI-CT-INSTALACOES-PREDIAIS-DE-AGUA-FRIA-EM-PVC.pdf" TargetMode="External"/><Relationship Id="rId7178" Type="http://schemas.openxmlformats.org/officeDocument/2006/relationships/hyperlink" Target="https://www.caixa.gov.br/Downloads/sinapi-cadernos-tecnicos/SINAPI-CT-LOUCAS-E-METAIS.pdf" TargetMode="External"/><Relationship Id="rId8576" Type="http://schemas.openxmlformats.org/officeDocument/2006/relationships/hyperlink" Target="https://www.caixa.gov.br/Downloads/sinapi-cadernos-tecnicos/SINAPI-CT-REDES-DE-AGUA-E-ESGOTO-EM-PEAD-LISO-(TUBOS-E-CONEXOES).pdf" TargetMode="External"/><Relationship Id="rId8990" Type="http://schemas.openxmlformats.org/officeDocument/2006/relationships/hyperlink" Target="https://www.caixa.gov.br/Downloads/sinapi-cadernos-tecnicos/SINAPI-CT-TRANSPORTE-FLUVIAL-CARGA-E-DESCARGA.pdf" TargetMode="External"/><Relationship Id="rId9627" Type="http://schemas.openxmlformats.org/officeDocument/2006/relationships/hyperlink" Target="https://www.caixa.gov.br/Downloads/sinapi-cadernos-tecnicos/SINAPI-CT-VALVULAS-PARA-REDES-DE-SANEAMENTO.pdf" TargetMode="External"/><Relationship Id="rId1616" Type="http://schemas.openxmlformats.org/officeDocument/2006/relationships/hyperlink" Target="https://www.caixa.gov.br/Downloads/sinapi-cadernos-tecnicos/SINAPI-CT-CUSTOS-HORARIOS-PRODUTIVO-E-IMPRODUTIVO-DOS-EQUIPAMENTOS.pdf" TargetMode="External"/><Relationship Id="rId7592" Type="http://schemas.openxmlformats.org/officeDocument/2006/relationships/hyperlink" Target="https://www.caixa.gov.br/Downloads/sinapi-cadernos-tecnicos/SINAPI-CT-PARQUINHOS-E-EQUIPAMENTOS-DE-GINASTICA-AO-AR-LIVRE.pdf" TargetMode="External"/><Relationship Id="rId8229" Type="http://schemas.openxmlformats.org/officeDocument/2006/relationships/hyperlink" Target="https://www.caixa.gov.br/Downloads/sinapi-cadernos-tecnicos/SINAPI-CT-PRODUCAO-DE-CONCRETO.pdf" TargetMode="External"/><Relationship Id="rId8643" Type="http://schemas.openxmlformats.org/officeDocument/2006/relationships/hyperlink" Target="https://www.caixa.gov.br/Downloads/sinapi-cadernos-tecnicos/SINAPI-CT-REDES-DE-AGUA-E-ESGOTO-EM-PEAD-LISO-(TUBOS-E-CONEXOES).pdf" TargetMode="External"/><Relationship Id="rId3788" Type="http://schemas.openxmlformats.org/officeDocument/2006/relationships/hyperlink" Target="https://www.caixa.gov.br/Downloads/sinapi-cadernos-tecnicos/SINAPI-CT-ESTRUTURAS-DE-MADEIRA.pdf" TargetMode="External"/><Relationship Id="rId4839" Type="http://schemas.openxmlformats.org/officeDocument/2006/relationships/hyperlink" Target="https://www.caixa.gov.br/Downloads/sinapi-cadernos-tecnicos/SINAPI-CT-INSTALACOES-HIDRAULICAS-RESERVACAO-E-BOMBAS-DE-RECALQUE.pdf" TargetMode="External"/><Relationship Id="rId6194" Type="http://schemas.openxmlformats.org/officeDocument/2006/relationships/hyperlink" Target="https://www.caixa.gov.br/Downloads/sinapi-cadernos-tecnicos/SINAPI-CT-INSTALACOES-DE-GAS-E-INCENDIO-EM-ACO-E-FERRO-GALVANIZADO.pdf" TargetMode="External"/><Relationship Id="rId7245" Type="http://schemas.openxmlformats.org/officeDocument/2006/relationships/hyperlink" Target="https://www.caixa.gov.br/Downloads/sinapi-cadernos-tecnicos/SINAPI-CT-MASSA-UNICA-EXTERNA.pdf" TargetMode="External"/><Relationship Id="rId8710" Type="http://schemas.openxmlformats.org/officeDocument/2006/relationships/hyperlink" Target="https://www.caixa.gov.br/Downloads/sinapi-cadernos-tecnicos/SINAPI-CT-REVESTIMENTOS-CERAMICOS-INTERNOS.pdf" TargetMode="External"/><Relationship Id="rId3855" Type="http://schemas.openxmlformats.org/officeDocument/2006/relationships/hyperlink" Target="https://www.caixa.gov.br/Downloads/sinapi-cadernos-tecnicos/SINAPI-CT-EXECUCAO-DE-TIRANTES.pdf" TargetMode="External"/><Relationship Id="rId6261" Type="http://schemas.openxmlformats.org/officeDocument/2006/relationships/hyperlink" Target="https://www.caixa.gov.br/Downloads/sinapi-cadernos-tecnicos/SINAPI-CT-INSTALACOES-DE-GAS-EM-PEX-MULTICAMADAS.pdf" TargetMode="External"/><Relationship Id="rId7312" Type="http://schemas.openxmlformats.org/officeDocument/2006/relationships/hyperlink" Target="https://www.caixa.gov.br/Downloads/sinapi-cadernos-tecnicos/SINAPI-CT-MASSA-UNICA-EXTERNA.pdf" TargetMode="External"/><Relationship Id="rId776" Type="http://schemas.openxmlformats.org/officeDocument/2006/relationships/hyperlink" Target="https://www.caixa.gov.br/Downloads/sinapi-cadernos-tecnicos/SINAPI-CT-ATERROS-BASES-SUB-BASES-E-IMPRIMACOES.pdf" TargetMode="External"/><Relationship Id="rId2457" Type="http://schemas.openxmlformats.org/officeDocument/2006/relationships/hyperlink" Target="https://www.caixa.gov.br/Downloads/sinapi-cadernos-tecnicos/SINAPI-CT-DEPRECIACAO-JUROS-IMPOSTOS-E-SEGUROS-MANUTENCAO-E-MATERIAIS-NA-OPERACAO-DOS-EQUIPAMENTOS.pdf" TargetMode="External"/><Relationship Id="rId3508" Type="http://schemas.openxmlformats.org/officeDocument/2006/relationships/hyperlink" Target="https://www.caixa.gov.br/Downloads/sinapi-cadernos-tecnicos/SINAPI-CT-ESQUADRIAS-PORTAS.pdf" TargetMode="External"/><Relationship Id="rId4906" Type="http://schemas.openxmlformats.org/officeDocument/2006/relationships/hyperlink" Target="https://www.caixa.gov.br/Downloads/sinapi-cadernos-tecnicos/SINAPI-CT-INSTALACOES-HIDRAULICAS-RESERVACAO-E-BOMBAS-DE-RECALQUE.pdf" TargetMode="External"/><Relationship Id="rId9484" Type="http://schemas.openxmlformats.org/officeDocument/2006/relationships/hyperlink" Target="https://www.caixa.gov.br/Downloads/sinapi-cadernos-tecnicos/SINAPI-CT-VIDROS-E-ESPELHOS.pdf" TargetMode="External"/><Relationship Id="rId429" Type="http://schemas.openxmlformats.org/officeDocument/2006/relationships/hyperlink" Target="https://www.caixa.gov.br/Downloads/sinapi-cadernos-tecnicos/SINAPI-CT-ASSENTAMENTO-DE-TUBOS-DE-PVC-E-METALICOS-EM-REDES-DE-AGUA.pdf" TargetMode="External"/><Relationship Id="rId1059" Type="http://schemas.openxmlformats.org/officeDocument/2006/relationships/hyperlink" Target="https://www.caixa.gov.br/Downloads/sinapi-cadernos-tecnicos/SINAPI-CT-BOCAS-PARA-BUEIROS.pdf" TargetMode="External"/><Relationship Id="rId1473" Type="http://schemas.openxmlformats.org/officeDocument/2006/relationships/hyperlink" Target="https://www.caixa.gov.br/Downloads/sinapi-cadernos-tecnicos/SINAPI-CT-CUSTOS-HORARIOS-PRODUTIVO-E-IMPRODUTIVO-DOS-EQUIPAMENTOS.pdf" TargetMode="External"/><Relationship Id="rId2871" Type="http://schemas.openxmlformats.org/officeDocument/2006/relationships/hyperlink" Target="https://www.caixa.gov.br/Downloads/sinapi-cadernos-tecnicos/SINAPI-CT-ELETROCALHAS.pdf" TargetMode="External"/><Relationship Id="rId3922" Type="http://schemas.openxmlformats.org/officeDocument/2006/relationships/hyperlink" Target="https://www.caixa.gov.br/Downloads/sinapi-cadernos-tecnicos/SINAPI-CT-FOSSAS-E-SUMIDOUROS.pdf" TargetMode="External"/><Relationship Id="rId8086" Type="http://schemas.openxmlformats.org/officeDocument/2006/relationships/hyperlink" Target="https://www.caixa.gov.br/Downloads/sinapi-cadernos-tecnicos/SINAPI-CT-POCOS-DE-VISITA-E-CAIXAS-PARA-BOCAS-DE-LOBO.pdf" TargetMode="External"/><Relationship Id="rId9137" Type="http://schemas.openxmlformats.org/officeDocument/2006/relationships/hyperlink" Target="https://www.caixa.gov.br/Downloads/sinapi-cadernos-tecnicos/SINAPI-CT-TRANSPORTE-DE-MATERIAIS-DENTRO-DO-CANTEIRO-DE-OBRAS.pdf" TargetMode="External"/><Relationship Id="rId843" Type="http://schemas.openxmlformats.org/officeDocument/2006/relationships/hyperlink" Target="https://www.caixa.gov.br/Downloads/sinapi-cadernos-tecnicos/SINAPI-CT-ATERROS-BASES-SUB-BASES-E-IMPRIMACOES.pdf" TargetMode="External"/><Relationship Id="rId1126" Type="http://schemas.openxmlformats.org/officeDocument/2006/relationships/hyperlink" Target="https://www.caixa.gov.br/Downloads/sinapi-cadernos-tecnicos/SINAPI-CT-CAIXAS-ENTERRADAS.pdf" TargetMode="External"/><Relationship Id="rId2524" Type="http://schemas.openxmlformats.org/officeDocument/2006/relationships/hyperlink" Target="https://www.caixa.gov.br/Downloads/sinapi-cadernos-tecnicos/SINAPI-CT-DEPRECIACAO-JUROS-IMPOSTOS-E-SEGUROS-MANUTENCAO-E-MATERIAIS-NA-OPERACAO-DOS-EQUIPAMENTOS.pdf" TargetMode="External"/><Relationship Id="rId8153" Type="http://schemas.openxmlformats.org/officeDocument/2006/relationships/hyperlink" Target="https://www.caixa.gov.br/Downloads/sinapi-cadernos-tecnicos/SINAPI-CT-POCOS-DE-VISITA-E-CAIXAS-PARA-BOCAS-DE-LOBO.pdf" TargetMode="External"/><Relationship Id="rId9551" Type="http://schemas.openxmlformats.org/officeDocument/2006/relationships/hyperlink" Target="https://www.caixa.gov.br/Downloads/sinapi-cadernos-tecnicos/SINAPI-CT-VALVULAS-E-REGISTROS-PARA-SISTEMAS-PREDIAIS.pdf" TargetMode="External"/><Relationship Id="rId910" Type="http://schemas.openxmlformats.org/officeDocument/2006/relationships/hyperlink" Target="https://www.caixa.gov.br/Downloads/sinapi-cadernos-tecnicos/SINAPI-CT-ATERROS-BASES-SUB-BASES-E-IMPRIMACOES.pdf" TargetMode="External"/><Relationship Id="rId1540" Type="http://schemas.openxmlformats.org/officeDocument/2006/relationships/hyperlink" Target="https://www.caixa.gov.br/Downloads/sinapi-cadernos-tecnicos/SINAPI-CT-CUSTOS-HORARIOS-PRODUTIVO-E-IMPRODUTIVO-DOS-EQUIPAMENTOS.pdf" TargetMode="External"/><Relationship Id="rId4696" Type="http://schemas.openxmlformats.org/officeDocument/2006/relationships/hyperlink" Target="https://www.caixa.gov.br/Downloads/sinapi-cadernos-tecnicos/SINAPI-CT-INSTALACOES-ELETRICAS-QUADROS-CABOS-DISJUNTORES-CONTATORES-E-BARRAMENTOS-BLINDADOS.pdf" TargetMode="External"/><Relationship Id="rId5747" Type="http://schemas.openxmlformats.org/officeDocument/2006/relationships/hyperlink" Target="https://www.caixa.gov.br/Downloads/sinapi-cadernos-tecnicos/SINAPI-CT-INSTALACOES-PREDIAIS-DE-AGUA-QUENTE-EM-CPVC.pdf" TargetMode="External"/><Relationship Id="rId9204" Type="http://schemas.openxmlformats.org/officeDocument/2006/relationships/hyperlink" Target="https://www.caixa.gov.br/Downloads/sinapi-cadernos-tecnicos/SINAPI-CT-TRANSPORTE-CARGA-E-DESCARGA-DE-MATERIAIS.pdf" TargetMode="External"/><Relationship Id="rId3298" Type="http://schemas.openxmlformats.org/officeDocument/2006/relationships/hyperlink" Target="https://www.caixa.gov.br/Downloads/sinapi-cadernos-tecnicos/SINAPI-CT-ESCAVACAO-DE-VALAS.pdf" TargetMode="External"/><Relationship Id="rId4349" Type="http://schemas.openxmlformats.org/officeDocument/2006/relationships/hyperlink" Target="https://www.caixa.gov.br/Downloads/sinapi-cadernos-tecnicos/SINAPI-CT-INSTALACOES-ELETRICAS-ELETRODUTOS-EMBUTIDOS-CABOS-CAIXAS-TOMADAS-E-INTERRUPTORES.pdf" TargetMode="External"/><Relationship Id="rId4763" Type="http://schemas.openxmlformats.org/officeDocument/2006/relationships/hyperlink" Target="https://www.caixa.gov.br/Downloads/sinapi-cadernos-tecnicos/SINAPI-CT-INSTALACOES-ELETRICAS-REDE-DE-DISTRIBUICAO.pdf" TargetMode="External"/><Relationship Id="rId5814" Type="http://schemas.openxmlformats.org/officeDocument/2006/relationships/hyperlink" Target="https://www.caixa.gov.br/Downloads/sinapi-cadernos-tecnicos/SINAPI-CT-INSTALACOES-PREDIAIS-DE-AGUAS-PLUVIAIS-TUBOS-CONEXOES-CAIXAS-E-RALOS.pdf" TargetMode="External"/><Relationship Id="rId8220" Type="http://schemas.openxmlformats.org/officeDocument/2006/relationships/hyperlink" Target="https://www.caixa.gov.br/Downloads/sinapi-cadernos-tecnicos/SINAPI-CT-PRODUCAO-DE-CONCRETO.pdf" TargetMode="External"/><Relationship Id="rId3365" Type="http://schemas.openxmlformats.org/officeDocument/2006/relationships/hyperlink" Target="https://www.caixa.gov.br/Downloads/sinapi-cadernos-tecnicos/SINAPI-CT-ESCORAMENTO-E-PREPARO-DE-FUNDO-DE-VALAS.pdf" TargetMode="External"/><Relationship Id="rId4416" Type="http://schemas.openxmlformats.org/officeDocument/2006/relationships/hyperlink" Target="https://www.caixa.gov.br/Downloads/sinapi-cadernos-tecnicos/SINAPI-CT-INSTALACOES-ELETRICAS-ELETRODUTOS-EMBUTIDOS-CABOS-CAIXAS-TOMADAS-E-INTERRUPTORES.pdf" TargetMode="External"/><Relationship Id="rId4830" Type="http://schemas.openxmlformats.org/officeDocument/2006/relationships/hyperlink" Target="https://www.caixa.gov.br/Downloads/sinapi-cadernos-tecnicos/SINAPI-CT-INSTALACOES-HIDRAULICAS-RESERVACAO-E-BOMBAS-DE-RECALQUE.pdf" TargetMode="External"/><Relationship Id="rId7986" Type="http://schemas.openxmlformats.org/officeDocument/2006/relationships/hyperlink" Target="https://www.caixa.gov.br/Downloads/sinapi-cadernos-tecnicos/SINAPI-CT-PISOS.pdf" TargetMode="External"/><Relationship Id="rId286" Type="http://schemas.openxmlformats.org/officeDocument/2006/relationships/hyperlink" Target="https://www.caixa.gov.br/Downloads/sinapi-cadernos-tecnicos/SINAPI-CT-ARMACAO-PARA-ESTRUTURAS-DE-CONCRETO-ARMADO.pdf" TargetMode="External"/><Relationship Id="rId2381" Type="http://schemas.openxmlformats.org/officeDocument/2006/relationships/hyperlink" Target="https://www.caixa.gov.br/Downloads/sinapi-cadernos-tecnicos/SINAPI-CT-DEPRECIACAO-JUROS-IMPOSTOS-E-SEGUROS-MANUTENCAO-E-MATERIAIS-NA-OPERACAO-DOS-EQUIPAMENTOS.pdf" TargetMode="External"/><Relationship Id="rId3018" Type="http://schemas.openxmlformats.org/officeDocument/2006/relationships/hyperlink" Target="https://www.caixa.gov.br/Downloads/sinapi-cadernos-tecnicos/SINAPI-CT-ESCADAS.pdf" TargetMode="External"/><Relationship Id="rId3432" Type="http://schemas.openxmlformats.org/officeDocument/2006/relationships/hyperlink" Target="https://www.caixa.gov.br/Downloads/sinapi-cadernos-tecnicos/SINAPI-CT-ESQUADRIAS-PORTAS.pdf" TargetMode="External"/><Relationship Id="rId6588" Type="http://schemas.openxmlformats.org/officeDocument/2006/relationships/hyperlink" Target="https://www.caixa.gov.br/Downloads/sinapi-cadernos-tecnicos/SINAPI-CT-INSTALACOES-PARA-CANTEIROS-DE-OBRAS.pdf" TargetMode="External"/><Relationship Id="rId7639" Type="http://schemas.openxmlformats.org/officeDocument/2006/relationships/hyperlink" Target="https://www.caixa.gov.br/Downloads/sinapi-cadernos-tecnicos/SINAPI-CT-PAVIMENTO-INTERTRAVADO.pdf" TargetMode="External"/><Relationship Id="rId353" Type="http://schemas.openxmlformats.org/officeDocument/2006/relationships/hyperlink" Target="https://www.caixa.gov.br/Downloads/sinapi-cadernos-tecnicos/SINAPI-CT-ASSENTAMENTO-DE-TUBOS-DE-ESGOTO-EM-PVC-E-PEAD.pdf" TargetMode="External"/><Relationship Id="rId2034" Type="http://schemas.openxmlformats.org/officeDocument/2006/relationships/hyperlink" Target="https://www.caixa.gov.br/Downloads/sinapi-cadernos-tecnicos/SINAPI-CT-DEPRECIACAO-JUROS-IMPOSTOS-E-SEGUROS-MANUTENCAO-E-MATERIAIS-NA-OPERACAO-DOS-EQUIPAMENTOS.pdf" TargetMode="External"/><Relationship Id="rId9061" Type="http://schemas.openxmlformats.org/officeDocument/2006/relationships/hyperlink" Target="https://www.caixa.gov.br/Downloads/sinapi-cadernos-tecnicos/SINAPI-CT-TRANSPORTE-FLUVIAL-CARGA-E-DESCARGA.pdf" TargetMode="External"/><Relationship Id="rId420" Type="http://schemas.openxmlformats.org/officeDocument/2006/relationships/hyperlink" Target="https://www.caixa.gov.br/Downloads/sinapi-cadernos-tecnicos/SINAPI-CT-ASSENTAMENTO-DE-TUBOS-DE-PVC-E-METALICOS-EM-REDES-DE-AGUA.pdf" TargetMode="External"/><Relationship Id="rId1050" Type="http://schemas.openxmlformats.org/officeDocument/2006/relationships/hyperlink" Target="https://www.caixa.gov.br/Downloads/sinapi-cadernos-tecnicos/SINAPI-CT-BOCAS-PARA-BUEIROS.pdf" TargetMode="External"/><Relationship Id="rId2101" Type="http://schemas.openxmlformats.org/officeDocument/2006/relationships/hyperlink" Target="https://www.caixa.gov.br/Downloads/sinapi-cadernos-tecnicos/SINAPI-CT-DEPRECIACAO-JUROS-IMPOSTOS-E-SEGUROS-MANUTENCAO-E-MATERIAIS-NA-OPERACAO-DOS-EQUIPAMENTOS.pdf" TargetMode="External"/><Relationship Id="rId5257" Type="http://schemas.openxmlformats.org/officeDocument/2006/relationships/hyperlink" Target="https://www.caixa.gov.br/Downloads/sinapi-cadernos-tecnicos/SINAPI-CT-INSTALACOES-HIDRAULICAS-EM-PPR.pdf" TargetMode="External"/><Relationship Id="rId6655" Type="http://schemas.openxmlformats.org/officeDocument/2006/relationships/hyperlink" Target="https://www.caixa.gov.br/Downloads/sinapi-cadernos-tecnicos/SINAPI-CT-LIGACOES-PREDIAIS-DE-AGUA-E-ESGOTO.pdf" TargetMode="External"/><Relationship Id="rId7706" Type="http://schemas.openxmlformats.org/officeDocument/2006/relationships/hyperlink" Target="https://www.caixa.gov.br/Downloads/sinapi-cadernos-tecnicos/SINAPI-CT-PERFURACAO-HORIZONTAL-DIRECIONAL-HDD.pdf" TargetMode="External"/><Relationship Id="rId5671" Type="http://schemas.openxmlformats.org/officeDocument/2006/relationships/hyperlink" Target="https://www.caixa.gov.br/Downloads/sinapi-cadernos-tecnicos/SINAPI-CT-INSTALACOES-PREDIAIS-DE-AGUA-QUENTE-EM-CPVC.pdf" TargetMode="External"/><Relationship Id="rId6308" Type="http://schemas.openxmlformats.org/officeDocument/2006/relationships/hyperlink" Target="https://www.caixa.gov.br/Downloads/sinapi-cadernos-tecnicos/SINAPI-CT-INSTALACOES-DE-AR-CONDICIONADO.pdf" TargetMode="External"/><Relationship Id="rId6722" Type="http://schemas.openxmlformats.org/officeDocument/2006/relationships/hyperlink" Target="https://www.caixa.gov.br/Downloads/sinapi-metodologia/Livro_SINAPI_Calculos_Parametros.pdf" TargetMode="External"/><Relationship Id="rId1867" Type="http://schemas.openxmlformats.org/officeDocument/2006/relationships/hyperlink" Target="https://www.caixa.gov.br/Downloads/sinapi-cadernos-tecnicos/SINAPI-CT-DEMOLICOES-E-REMOCOES.pdf" TargetMode="External"/><Relationship Id="rId2918" Type="http://schemas.openxmlformats.org/officeDocument/2006/relationships/hyperlink" Target="https://www.caixa.gov.br/Downloads/sinapi-cadernos-tecnicos/SINAPI-CT-ENERGIA-SOLAR-PARA-EDIFICACOES.pdf" TargetMode="External"/><Relationship Id="rId4273" Type="http://schemas.openxmlformats.org/officeDocument/2006/relationships/hyperlink" Target="https://www.caixa.gov.br/Downloads/sinapi-cadernos-tecnicos/SINAPI-CT-ILUMINACAO-PREDIAL-E-MONITORAMENTO.pdf" TargetMode="External"/><Relationship Id="rId5324" Type="http://schemas.openxmlformats.org/officeDocument/2006/relationships/hyperlink" Target="https://www.caixa.gov.br/Downloads/sinapi-cadernos-tecnicos/SINAPI-CT-INSTALACOES-PREDIAIS-DE-ESGOTO-CAIXAS-E-RALOS.pdf" TargetMode="External"/><Relationship Id="rId8894" Type="http://schemas.openxmlformats.org/officeDocument/2006/relationships/hyperlink" Target="https://www.caixa.gov.br/Downloads/sinapi-cadernos-tecnicos/SINAPI-CT-SISTEMAS-DE-MEDICAO.pdf" TargetMode="External"/><Relationship Id="rId1934" Type="http://schemas.openxmlformats.org/officeDocument/2006/relationships/hyperlink" Target="https://www.caixa.gov.br/Downloads/sinapi-cadernos-tecnicos/SINAPI-CT-DEPRECIACAO-JUROS-IMPOSTOS-E-SEGUROS-MANUTENCAO-E-MATERIAIS-NA-OPERACAO-DOS-EQUIPAMENTOS.pdf" TargetMode="External"/><Relationship Id="rId4340" Type="http://schemas.openxmlformats.org/officeDocument/2006/relationships/hyperlink" Target="https://www.caixa.gov.br/Downloads/sinapi-cadernos-tecnicos/SINAPI-CT-INSTALACOES-ELETRICAS-ELETRODUTOS-EMBUTIDOS-CABOS-CAIXAS-TOMADAS-E-INTERRUPTORES.pdf" TargetMode="External"/><Relationship Id="rId7496" Type="http://schemas.openxmlformats.org/officeDocument/2006/relationships/hyperlink" Target="https://www.caixa.gov.br/Downloads/sinapi-cadernos-tecnicos/SINAPI-CT-PAREDES-DE-CONCRETO-ESTUCAMENTO.pdf" TargetMode="External"/><Relationship Id="rId8547" Type="http://schemas.openxmlformats.org/officeDocument/2006/relationships/hyperlink" Target="https://www.caixa.gov.br/Downloads/sinapi-cadernos-tecnicos/SINAPI-CT-REDES-DE-LOGICA-TELEFONIA-E-IMAGEM.pdf" TargetMode="External"/><Relationship Id="rId8961" Type="http://schemas.openxmlformats.org/officeDocument/2006/relationships/hyperlink" Target="https://www.caixa.gov.br/Downloads/sinapi-cadernos-tecnicos/SINAPI-CT-TRANSFORMADORES.pdf" TargetMode="External"/><Relationship Id="rId6098" Type="http://schemas.openxmlformats.org/officeDocument/2006/relationships/hyperlink" Target="https://www.caixa.gov.br/Downloads/sinapi-cadernos-tecnicos/SINAPI-CT-INSTALACOES-DE-GAS-E-INCENDIO-EM-ACO-E-FERRO-GALVANIZADO.pdf" TargetMode="External"/><Relationship Id="rId7149" Type="http://schemas.openxmlformats.org/officeDocument/2006/relationships/hyperlink" Target="https://www.caixa.gov.br/Downloads/sinapi-cadernos-tecnicos/SINAPI-CT-LOUCAS-E-METAIS.pdf" TargetMode="External"/><Relationship Id="rId7563" Type="http://schemas.openxmlformats.org/officeDocument/2006/relationships/hyperlink" Target="https://www.caixa.gov.br/Downloads/sinapi-cadernos-tecnicos/SINAPI-CT-PARQUINHOS-E-EQUIPAMENTOS-DE-GINASTICA-AO-AR-LIVRE.pdf" TargetMode="External"/><Relationship Id="rId8614" Type="http://schemas.openxmlformats.org/officeDocument/2006/relationships/hyperlink" Target="https://www.caixa.gov.br/Downloads/sinapi-cadernos-tecnicos/SINAPI-CT-REDES-DE-AGUA-E-ESGOTO-EM-PEAD-LISO-(TUBOS-E-CONEXOES).pdf" TargetMode="External"/><Relationship Id="rId6165" Type="http://schemas.openxmlformats.org/officeDocument/2006/relationships/hyperlink" Target="https://www.caixa.gov.br/Downloads/sinapi-cadernos-tecnicos/SINAPI-CT-INSTALACOES-DE-GAS-E-INCENDIO-EM-ACO-E-FERRO-GALVANIZADO.pdf" TargetMode="External"/><Relationship Id="rId7216" Type="http://schemas.openxmlformats.org/officeDocument/2006/relationships/hyperlink" Target="https://www.caixa.gov.br/Downloads/sinapi-cadernos-tecnicos/SINAPI-CT-LUMINARIAS-EXTERNAS.pdf" TargetMode="External"/><Relationship Id="rId3759" Type="http://schemas.openxmlformats.org/officeDocument/2006/relationships/hyperlink" Target="https://www.caixa.gov.br/Downloads/sinapi-cadernos-tecnicos/SINAPI-CT-ESTRUTURAS-DE-MADEIRA.pdf" TargetMode="External"/><Relationship Id="rId5181" Type="http://schemas.openxmlformats.org/officeDocument/2006/relationships/hyperlink" Target="https://www.caixa.gov.br/Downloads/sinapi-cadernos-tecnicos/SINAPI-CT-INSTALACOES-HIDRAULICAS-EM-PEX.pdf" TargetMode="External"/><Relationship Id="rId6232" Type="http://schemas.openxmlformats.org/officeDocument/2006/relationships/hyperlink" Target="https://www.caixa.gov.br/Downloads/sinapi-cadernos-tecnicos/SINAPI-CT-INSTALACOES-DE-GAS-EM-PEX-MULTICAMADAS.pdf" TargetMode="External"/><Relationship Id="rId7630" Type="http://schemas.openxmlformats.org/officeDocument/2006/relationships/hyperlink" Target="https://www.caixa.gov.br/Downloads/sinapi-cadernos-tecnicos/SINAPI-CT-PAVIMENTO-INTERTRAVADO.pdf" TargetMode="External"/><Relationship Id="rId9388" Type="http://schemas.openxmlformats.org/officeDocument/2006/relationships/hyperlink" Target="https://www.caixa.gov.br/Downloads/sinapi-cadernos-tecnicos/SINAPI-CT-TUBULOES.pdf" TargetMode="External"/><Relationship Id="rId2775" Type="http://schemas.openxmlformats.org/officeDocument/2006/relationships/hyperlink" Target="https://www.caixa.gov.br/Downloads/sinapi-cadernos-tecnicos/SINAPI-CT-DUTOS-PARA-AR-CONDICIONADO.pdf" TargetMode="External"/><Relationship Id="rId3826" Type="http://schemas.openxmlformats.org/officeDocument/2006/relationships/hyperlink" Target="https://www.caixa.gov.br/Downloads/sinapi-cadernos-tecnicos/SINAPI-CT-EXECUCAO-DE-TIRANTES.pdf" TargetMode="External"/><Relationship Id="rId747" Type="http://schemas.openxmlformats.org/officeDocument/2006/relationships/hyperlink" Target="https://www.caixa.gov.br/Downloads/sinapi-cadernos-tecnicos/SINAPI-CT-ATERRO-E-REATERRO-DE-VALAS.pdf" TargetMode="External"/><Relationship Id="rId1377" Type="http://schemas.openxmlformats.org/officeDocument/2006/relationships/hyperlink" Target="https://www.caixa.gov.br/Downloads/sinapi-cadernos-tecnicos/SINAPI-CT-CONTRAPISO.pdf" TargetMode="External"/><Relationship Id="rId1791" Type="http://schemas.openxmlformats.org/officeDocument/2006/relationships/hyperlink" Target="https://www.caixa.gov.br/Downloads/sinapi-cadernos-tecnicos/SINAPI-CT-CUSTOS-HORARIOS-PRODUTIVO-E-IMPRODUTIVO-DOS-EQUIPAMENTOS.pdf" TargetMode="External"/><Relationship Id="rId2428" Type="http://schemas.openxmlformats.org/officeDocument/2006/relationships/hyperlink" Target="https://www.caixa.gov.br/Downloads/sinapi-cadernos-tecnicos/SINAPI-CT-DEPRECIACAO-JUROS-IMPOSTOS-E-SEGUROS-MANUTENCAO-E-MATERIAIS-NA-OPERACAO-DOS-EQUIPAMENTOS.pdf" TargetMode="External"/><Relationship Id="rId2842" Type="http://schemas.openxmlformats.org/officeDocument/2006/relationships/hyperlink" Target="https://www.caixa.gov.br/Downloads/sinapi-cadernos-tecnicos/SINAPI-CT-ELETROCALHAS.pdf" TargetMode="External"/><Relationship Id="rId5998" Type="http://schemas.openxmlformats.org/officeDocument/2006/relationships/hyperlink" Target="https://www.caixa.gov.br/Downloads/sinapi-cadernos-tecnicos/SINAPI-CT-INSTALACOES-DE-GAS-E-INCENDIO-EM-ACO-E-FERRO-GALVANIZADO.pdf" TargetMode="External"/><Relationship Id="rId9455" Type="http://schemas.openxmlformats.org/officeDocument/2006/relationships/hyperlink" Target="https://www.caixa.gov.br/Downloads/sinapi-cadernos-tecnicos/SINAPI-CT-VIDROS-E-ESPELHOS.pdf" TargetMode="External"/><Relationship Id="rId83" Type="http://schemas.openxmlformats.org/officeDocument/2006/relationships/hyperlink" Target="https://www.caixa.gov.br/Downloads/sinapi-cadernos-tecnicos/SINAPI-CT-ALVENARIA-DE-VEDACAO.pdf" TargetMode="External"/><Relationship Id="rId814" Type="http://schemas.openxmlformats.org/officeDocument/2006/relationships/hyperlink" Target="https://www.caixa.gov.br/Downloads/sinapi-cadernos-tecnicos/SINAPI-CT-ATERROS-BASES-SUB-BASES-E-IMPRIMACOES.pdf" TargetMode="External"/><Relationship Id="rId1444" Type="http://schemas.openxmlformats.org/officeDocument/2006/relationships/hyperlink" Target="https://www.caixa.gov.br/Downloads/sinapi-cadernos-tecnicos/SINAPI-CT-CUSTOS-HORARIOS-PRODUTIVO-E-IMPRODUTIVO-DOS-EQUIPAMENTOS.pdf" TargetMode="External"/><Relationship Id="rId8057" Type="http://schemas.openxmlformats.org/officeDocument/2006/relationships/hyperlink" Target="https://www.caixa.gov.br/Downloads/sinapi-cadernos-tecnicos/SINAPI-CT-POCOS-DE-VISITA-E-CAIXAS-PARA-BOCAS-DE-LOBO.pdf" TargetMode="External"/><Relationship Id="rId8471" Type="http://schemas.openxmlformats.org/officeDocument/2006/relationships/hyperlink" Target="https://www.caixa.gov.br/Downloads/sinapi-cadernos-tecnicos/SINAPI-CT-RECOMPOSICAO-DE-PAVIMENTOS.pdf" TargetMode="External"/><Relationship Id="rId9108" Type="http://schemas.openxmlformats.org/officeDocument/2006/relationships/hyperlink" Target="https://www.caixa.gov.br/Downloads/sinapi-cadernos-tecnicos/SINAPI-CT-TRANSPORTE-DE-MATERIAIS-DENTRO-DO-CANTEIRO-DE-OBRAS.pdf" TargetMode="External"/><Relationship Id="rId9522" Type="http://schemas.openxmlformats.org/officeDocument/2006/relationships/hyperlink" Target="https://www.caixa.gov.br/Downloads/sinapi-cadernos-tecnicos/SINAPI-CT-VALVULAS-E-REGISTROS-PARA-SISTEMAS-PREDIAIS.pdf" TargetMode="External"/><Relationship Id="rId1511" Type="http://schemas.openxmlformats.org/officeDocument/2006/relationships/hyperlink" Target="https://www.caixa.gov.br/Downloads/sinapi-cadernos-tecnicos/SINAPI-CT-CUSTOS-HORARIOS-PRODUTIVO-E-IMPRODUTIVO-DOS-EQUIPAMENTOS.pdf" TargetMode="External"/><Relationship Id="rId4667" Type="http://schemas.openxmlformats.org/officeDocument/2006/relationships/hyperlink" Target="https://www.caixa.gov.br/Downloads/sinapi-cadernos-tecnicos/SINAPI-CT-INSTALACOES-ELETRICAS-QUADROS-CABOS-DISJUNTORES-CONTATORES-E-BARRAMENTOS-BLINDADOS.pdf" TargetMode="External"/><Relationship Id="rId5718" Type="http://schemas.openxmlformats.org/officeDocument/2006/relationships/hyperlink" Target="https://www.caixa.gov.br/Downloads/sinapi-cadernos-tecnicos/SINAPI-CT-INSTALACOES-PREDIAIS-DE-AGUA-QUENTE-EM-CPVC.pdf" TargetMode="External"/><Relationship Id="rId7073" Type="http://schemas.openxmlformats.org/officeDocument/2006/relationships/hyperlink" Target="https://www.caixa.gov.br/Downloads/sinapi-metodologia/Livro_SINAPI_Calculos_Parametros.pdf" TargetMode="External"/><Relationship Id="rId8124" Type="http://schemas.openxmlformats.org/officeDocument/2006/relationships/hyperlink" Target="https://www.caixa.gov.br/Downloads/sinapi-cadernos-tecnicos/SINAPI-CT-POCOS-DE-VISITA-E-CAIXAS-PARA-BOCAS-DE-LOBO.pdf" TargetMode="External"/><Relationship Id="rId3269" Type="http://schemas.openxmlformats.org/officeDocument/2006/relationships/hyperlink" Target="https://www.caixa.gov.br/Downloads/sinapi-cadernos-tecnicos/SINAPI-CT-ESCAVACAO-DE-VALAS.pdf" TargetMode="External"/><Relationship Id="rId3683" Type="http://schemas.openxmlformats.org/officeDocument/2006/relationships/hyperlink" Target="https://www.caixa.gov.br/Downloads/sinapi-cadernos-tecnicos/SINAPI-CT-ESTRUTURA-E-TRAMA-PARA-COBERTURA.pdf" TargetMode="External"/><Relationship Id="rId7140" Type="http://schemas.openxmlformats.org/officeDocument/2006/relationships/hyperlink" Target="https://www.caixa.gov.br/Downloads/sinapi-cadernos-tecnicos/SINAPI-CT-LOUCAS-E-METAIS.pdf" TargetMode="External"/><Relationship Id="rId2285" Type="http://schemas.openxmlformats.org/officeDocument/2006/relationships/hyperlink" Target="https://www.caixa.gov.br/Downloads/sinapi-cadernos-tecnicos/SINAPI-CT-DEPRECIACAO-JUROS-IMPOSTOS-E-SEGUROS-MANUTENCAO-E-MATERIAIS-NA-OPERACAO-DOS-EQUIPAMENTOS.pdf" TargetMode="External"/><Relationship Id="rId3336" Type="http://schemas.openxmlformats.org/officeDocument/2006/relationships/hyperlink" Target="https://www.caixa.gov.br/Downloads/sinapi-cadernos-tecnicos/SINAPI-CT-ESCORAMENTO-E-PREPARO-DE-FUNDO-DE-VALAS.pdf" TargetMode="External"/><Relationship Id="rId4734" Type="http://schemas.openxmlformats.org/officeDocument/2006/relationships/hyperlink" Target="https://www.caixa.gov.br/Downloads/sinapi-cadernos-tecnicos/SINAPI-CT-INSTALACOES-ELETRICAS-REDE-DE-DISTRIBUICAO.pdf" TargetMode="External"/><Relationship Id="rId257" Type="http://schemas.openxmlformats.org/officeDocument/2006/relationships/hyperlink" Target="https://www.caixa.gov.br/Downloads/sinapi-cadernos-tecnicos/SINAPI-CT-ARGAMASSAS.pdf" TargetMode="External"/><Relationship Id="rId3750" Type="http://schemas.openxmlformats.org/officeDocument/2006/relationships/hyperlink" Target="https://www.caixa.gov.br/Downloads/sinapi-cadernos-tecnicos/SINAPI-CT-ESTRUTURAS-DE-MADEIRA.pdf" TargetMode="External"/><Relationship Id="rId4801" Type="http://schemas.openxmlformats.org/officeDocument/2006/relationships/hyperlink" Target="https://www.caixa.gov.br/Downloads/sinapi-cadernos-tecnicos/SINAPI-CT-INSTALACOES-HIDRAULICAS-RESERVACAO-E-BOMBAS-DE-RECALQUE.pdf" TargetMode="External"/><Relationship Id="rId7957" Type="http://schemas.openxmlformats.org/officeDocument/2006/relationships/hyperlink" Target="https://www.caixa.gov.br/Downloads/sinapi-cadernos-tecnicos/SINAPI-CT-PISOS.pdf" TargetMode="External"/><Relationship Id="rId671" Type="http://schemas.openxmlformats.org/officeDocument/2006/relationships/hyperlink" Target="https://www.caixa.gov.br/Downloads/sinapi-cadernos-tecnicos/SINAPI-CT-ASSENTAMENTO-DE-TUBOS-DE-ESGOTO-OU-DRENAGEM-PLUVIAL-EM-CONCRETO.pdf" TargetMode="External"/><Relationship Id="rId2352" Type="http://schemas.openxmlformats.org/officeDocument/2006/relationships/hyperlink" Target="https://www.caixa.gov.br/Downloads/sinapi-cadernos-tecnicos/SINAPI-CT-DEPRECIACAO-JUROS-IMPOSTOS-E-SEGUROS-MANUTENCAO-E-MATERIAIS-NA-OPERACAO-DOS-EQUIPAMENTOS.pdf" TargetMode="External"/><Relationship Id="rId3403" Type="http://schemas.openxmlformats.org/officeDocument/2006/relationships/hyperlink" Target="https://www.caixa.gov.br/Downloads/sinapi-cadernos-tecnicos/SINAPI-CT-ESQUADRIAS-JANELAS.pdf" TargetMode="External"/><Relationship Id="rId6559" Type="http://schemas.openxmlformats.org/officeDocument/2006/relationships/hyperlink" Target="https://www.caixa.gov.br/Downloads/sinapi-cadernos-tecnicos/SINAPI-CT-INSTALACOES-EM-COBRE.pdf" TargetMode="External"/><Relationship Id="rId6973" Type="http://schemas.openxmlformats.org/officeDocument/2006/relationships/hyperlink" Target="https://www.caixa.gov.br/Downloads/sinapi-metodologia/Livro_SINAPI_Calculos_Parametros.pdf" TargetMode="External"/><Relationship Id="rId324" Type="http://schemas.openxmlformats.org/officeDocument/2006/relationships/hyperlink" Target="https://www.caixa.gov.br/Downloads/sinapi-cadernos-tecnicos/SINAPI-CT-ARMACAO-PARA-ESTRUTURAS-DE-CONCRETO-ARMADO.pdf" TargetMode="External"/><Relationship Id="rId2005" Type="http://schemas.openxmlformats.org/officeDocument/2006/relationships/hyperlink" Target="https://www.caixa.gov.br/Downloads/sinapi-cadernos-tecnicos/SINAPI-CT-DEPRECIACAO-JUROS-IMPOSTOS-E-SEGUROS-MANUTENCAO-E-MATERIAIS-NA-OPERACAO-DOS-EQUIPAMENTOS.pdf" TargetMode="External"/><Relationship Id="rId5575" Type="http://schemas.openxmlformats.org/officeDocument/2006/relationships/hyperlink" Target="https://www.caixa.gov.br/Downloads/sinapi-cadernos-tecnicos/SINAPI-CT-INSTALACOES-PREDIAIS-DE-AGUA-FRIA-EM-PVC.pdf" TargetMode="External"/><Relationship Id="rId6626" Type="http://schemas.openxmlformats.org/officeDocument/2006/relationships/hyperlink" Target="https://www.caixa.gov.br/Downloads/sinapi-cadernos-tecnicos/SINAPI-CT-LAJES-PRE-MOLDADAS.pdf" TargetMode="External"/><Relationship Id="rId9032" Type="http://schemas.openxmlformats.org/officeDocument/2006/relationships/hyperlink" Target="https://www.caixa.gov.br/Downloads/sinapi-cadernos-tecnicos/SINAPI-CT-TRANSPORTE-FLUVIAL-CARGA-E-DESCARGA.pdf" TargetMode="External"/><Relationship Id="rId1021" Type="http://schemas.openxmlformats.org/officeDocument/2006/relationships/hyperlink" Target="https://www.caixa.gov.br/Downloads/sinapi-cadernos-tecnicos/SINAPI-CT-BOCAS-PARA-BUEIROS.pdf" TargetMode="External"/><Relationship Id="rId4177" Type="http://schemas.openxmlformats.org/officeDocument/2006/relationships/hyperlink" Target="https://www.caixa.gov.br/Downloads/sinapi-cadernos-tecnicos/SINAPI-CT-GRAUTE-E-ARMACAO.pdf" TargetMode="External"/><Relationship Id="rId4591" Type="http://schemas.openxmlformats.org/officeDocument/2006/relationships/hyperlink" Target="https://www.caixa.gov.br/Downloads/sinapi-cadernos-tecnicos/SINAPI-CT-INSTALACOES-ELETRICAS-ELETRODUTOS-CONEXOES-E-CONDULETES-APARENTES.pdf" TargetMode="External"/><Relationship Id="rId5228" Type="http://schemas.openxmlformats.org/officeDocument/2006/relationships/hyperlink" Target="https://www.caixa.gov.br/Downloads/sinapi-cadernos-tecnicos/SINAPI-CT-INSTALACOES-HIDRAULICAS-EM-PPR.pdf" TargetMode="External"/><Relationship Id="rId5642" Type="http://schemas.openxmlformats.org/officeDocument/2006/relationships/hyperlink" Target="https://www.caixa.gov.br/Downloads/sinapi-cadernos-tecnicos/SINAPI-CT-INSTALACOES-PREDIAIS-DE-AGUA-FRIA-EM-PVC.pdf" TargetMode="External"/><Relationship Id="rId8798" Type="http://schemas.openxmlformats.org/officeDocument/2006/relationships/hyperlink" Target="https://www.caixa.gov.br/Downloads/sinapi-cadernos-tecnicos/SINAPI-CT-SINALIZACAO-VERTICAL-VIARIA.pdf" TargetMode="External"/><Relationship Id="rId3193" Type="http://schemas.openxmlformats.org/officeDocument/2006/relationships/hyperlink" Target="https://www.caixa.gov.br/Downloads/sinapi-cadernos-tecnicos/SINAPI-CT-ESCAVACAO-VERTICAL-A-CEU-ABERTO.pdf" TargetMode="External"/><Relationship Id="rId4244" Type="http://schemas.openxmlformats.org/officeDocument/2006/relationships/hyperlink" Target="https://www.caixa.gov.br/Downloads/sinapi-cadernos-tecnicos/SINAPI-CT-ILUMINACAO-PREDIAL-E-MONITORAMENTO.pdf" TargetMode="External"/><Relationship Id="rId1838" Type="http://schemas.openxmlformats.org/officeDocument/2006/relationships/hyperlink" Target="https://www.caixa.gov.br/Downloads/sinapi-cadernos-tecnicos/SINAPI-CT-DEMOLICOES-E-REMOCOES.pdf" TargetMode="External"/><Relationship Id="rId3260" Type="http://schemas.openxmlformats.org/officeDocument/2006/relationships/hyperlink" Target="https://www.caixa.gov.br/Downloads/sinapi-cadernos-tecnicos/SINAPI-CT-ESCAVACAO-DE-VALAS.pdf" TargetMode="External"/><Relationship Id="rId4311" Type="http://schemas.openxmlformats.org/officeDocument/2006/relationships/hyperlink" Target="https://www.caixa.gov.br/Downloads/sinapi-cadernos-tecnicos/SINAPI-CT-IMPERMEABILIZACAO-PROTECAO-MECANICA-E-TRATAMENTO-DE-JUNTA.pdf" TargetMode="External"/><Relationship Id="rId7467" Type="http://schemas.openxmlformats.org/officeDocument/2006/relationships/hyperlink" Target="https://www.caixa.gov.br/Downloads/sinapi-cadernos-tecnicos/SINAPI-CT-PAREDES-DE-CONCRETO-ARMACAO.pdf" TargetMode="External"/><Relationship Id="rId8865" Type="http://schemas.openxmlformats.org/officeDocument/2006/relationships/hyperlink" Target="https://www.caixa.gov.br/Downloads/sinapi-cadernos-tecnicos/SINAPI-CT-SISTEMAS-DE-MEDICAO.pdf" TargetMode="External"/><Relationship Id="rId181" Type="http://schemas.openxmlformats.org/officeDocument/2006/relationships/hyperlink" Target="https://www.caixa.gov.br/Downloads/sinapi-cadernos-tecnicos/SINAPI-CT-ARGAMASSAS.pdf" TargetMode="External"/><Relationship Id="rId1905" Type="http://schemas.openxmlformats.org/officeDocument/2006/relationships/hyperlink" Target="https://www.caixa.gov.br/Downloads/sinapi-cadernos-tecnicos/SINAPI-CT-DEPRECIACAO-JUROS-IMPOSTOS-E-SEGUROS-MANUTENCAO-E-MATERIAIS-NA-OPERACAO-DOS-EQUIPAMENTOS.pdf" TargetMode="External"/><Relationship Id="rId6069" Type="http://schemas.openxmlformats.org/officeDocument/2006/relationships/hyperlink" Target="https://www.caixa.gov.br/Downloads/sinapi-cadernos-tecnicos/SINAPI-CT-INSTALACOES-DE-GAS-E-INCENDIO-EM-ACO-E-FERRO-GALVANIZADO.pdf" TargetMode="External"/><Relationship Id="rId7881" Type="http://schemas.openxmlformats.org/officeDocument/2006/relationships/hyperlink" Target="https://www.caixa.gov.br/Downloads/sinapi-cadernos-tecnicos/SINAPI-CT-PINTURA-EM-SUPERFICIES-METALICAS.pdf" TargetMode="External"/><Relationship Id="rId8518" Type="http://schemas.openxmlformats.org/officeDocument/2006/relationships/hyperlink" Target="https://www.caixa.gov.br/Downloads/sinapi-cadernos-tecnicos/SINAPI-CT-REDES-DE-LOGICA-TELEFONIA-E-IMAGEM.pdf" TargetMode="External"/><Relationship Id="rId8932" Type="http://schemas.openxmlformats.org/officeDocument/2006/relationships/hyperlink" Target="https://www.caixa.gov.br/Downloads/sinapi-cadernos-tecnicos/SINAPI-CT-TELHAMENTO-PARA-COBERTURA.pdf" TargetMode="External"/><Relationship Id="rId5085" Type="http://schemas.openxmlformats.org/officeDocument/2006/relationships/hyperlink" Target="https://www.caixa.gov.br/Downloads/sinapi-cadernos-tecnicos/SINAPI-CT-INSTALACOES-HIDRAULICAS-EM-PEX.pdf" TargetMode="External"/><Relationship Id="rId6483" Type="http://schemas.openxmlformats.org/officeDocument/2006/relationships/hyperlink" Target="https://www.caixa.gov.br/Downloads/sinapi-cadernos-tecnicos/SINAPI-CT-INSTALACOES-EM-COBRE.pdf" TargetMode="External"/><Relationship Id="rId7534" Type="http://schemas.openxmlformats.org/officeDocument/2006/relationships/hyperlink" Target="https://www.caixa.gov.br/Downloads/sinapi-cadernos-tecnicos/SINAPI-CT-PAREDES-DE-CONCRETO-FORMAS.pdf" TargetMode="External"/><Relationship Id="rId998" Type="http://schemas.openxmlformats.org/officeDocument/2006/relationships/hyperlink" Target="https://www.caixa.gov.br/Downloads/sinapi-cadernos-tecnicos/SINAPI-CT-BOCAS-PARA-BUEIROS.pdf" TargetMode="External"/><Relationship Id="rId2679" Type="http://schemas.openxmlformats.org/officeDocument/2006/relationships/hyperlink" Target="https://www.caixa.gov.br/Downloads/sinapi-cadernos-tecnicos/SINAPI-CT-DISSIPADORES-DE-ENERGIA.pdf" TargetMode="External"/><Relationship Id="rId6136" Type="http://schemas.openxmlformats.org/officeDocument/2006/relationships/hyperlink" Target="https://www.caixa.gov.br/Downloads/sinapi-cadernos-tecnicos/SINAPI-CT-INSTALACOES-DE-GAS-E-INCENDIO-EM-ACO-E-FERRO-GALVANIZADO.pdf" TargetMode="External"/><Relationship Id="rId6550" Type="http://schemas.openxmlformats.org/officeDocument/2006/relationships/hyperlink" Target="https://www.caixa.gov.br/Downloads/sinapi-cadernos-tecnicos/SINAPI-CT-INSTALACOES-EM-COBRE.pdf" TargetMode="External"/><Relationship Id="rId7601" Type="http://schemas.openxmlformats.org/officeDocument/2006/relationships/hyperlink" Target="https://www.caixa.gov.br/Downloads/sinapi-cadernos-tecnicos/SINAPI-CT-PASSEIOS-DE-CONCRETO.pdf" TargetMode="External"/><Relationship Id="rId1695" Type="http://schemas.openxmlformats.org/officeDocument/2006/relationships/hyperlink" Target="https://www.caixa.gov.br/Downloads/sinapi-cadernos-tecnicos/SINAPI-CT-CUSTOS-HORARIOS-PRODUTIVO-E-IMPRODUTIVO-DOS-EQUIPAMENTOS.pdf" TargetMode="External"/><Relationship Id="rId2746" Type="http://schemas.openxmlformats.org/officeDocument/2006/relationships/hyperlink" Target="https://www.caixa.gov.br/Downloads/sinapi-cadernos-tecnicos/SINAPI-CT-DRENOS.pdf" TargetMode="External"/><Relationship Id="rId5152" Type="http://schemas.openxmlformats.org/officeDocument/2006/relationships/hyperlink" Target="https://www.caixa.gov.br/Downloads/sinapi-cadernos-tecnicos/SINAPI-CT-INSTALACOES-HIDRAULICAS-EM-PEX.pdf" TargetMode="External"/><Relationship Id="rId6203" Type="http://schemas.openxmlformats.org/officeDocument/2006/relationships/hyperlink" Target="https://www.caixa.gov.br/Downloads/sinapi-cadernos-tecnicos/SINAPI-CT-INSTALACOES-DE-GAS-E-INCENDIO-EM-ACO-E-FERRO-GALVANIZADO.pdf" TargetMode="External"/><Relationship Id="rId9359" Type="http://schemas.openxmlformats.org/officeDocument/2006/relationships/hyperlink" Target="https://www.caixa.gov.br/Downloads/sinapi-cadernos-tecnicos/SINAPI-CT-TUBULACAO-FLANGEADA-PARA-REDES-DE-AGUA.pdf" TargetMode="External"/><Relationship Id="rId718" Type="http://schemas.openxmlformats.org/officeDocument/2006/relationships/hyperlink" Target="https://www.caixa.gov.br/Downloads/sinapi-cadernos-tecnicos/SINAPI-CT-ATERRO-E-REATERRO-DE-VALAS.pdf" TargetMode="External"/><Relationship Id="rId1348" Type="http://schemas.openxmlformats.org/officeDocument/2006/relationships/hyperlink" Target="https://www.caixa.gov.br/Downloads/sinapi-cadernos-tecnicos/SINAPI-CT-CONCRETO-PROTENDIDO.pdf" TargetMode="External"/><Relationship Id="rId1762" Type="http://schemas.openxmlformats.org/officeDocument/2006/relationships/hyperlink" Target="https://www.caixa.gov.br/Downloads/sinapi-cadernos-tecnicos/SINAPI-CT-CUSTOS-HORARIOS-PRODUTIVO-E-IMPRODUTIVO-DOS-EQUIPAMENTOS.pdf" TargetMode="External"/><Relationship Id="rId8375" Type="http://schemas.openxmlformats.org/officeDocument/2006/relationships/hyperlink" Target="https://www.caixa.gov.br/Downloads/sinapi-cadernos-tecnicos/SINAPI-CT-RASGOS-E-FIXACOES.pdf" TargetMode="External"/><Relationship Id="rId9426" Type="http://schemas.openxmlformats.org/officeDocument/2006/relationships/hyperlink" Target="https://www.caixa.gov.br/Downloads/sinapi-cadernos-tecnicos/SINAPI-CT-VERGAS-CONTRAVERGAS-E-FIXACAO-DE-ALVENARIA.pdf" TargetMode="External"/><Relationship Id="rId1415" Type="http://schemas.openxmlformats.org/officeDocument/2006/relationships/hyperlink" Target="https://www.caixa.gov.br/Downloads/sinapi-cadernos-tecnicos/SINAPI-CT-CONTRAPISO.pdf" TargetMode="External"/><Relationship Id="rId2813" Type="http://schemas.openxmlformats.org/officeDocument/2006/relationships/hyperlink" Target="https://www.caixa.gov.br/Downloads/sinapi-cadernos-tecnicos/SINAPI-CT-DUTOS-PARA-AR-CONDICIONADO.pdf" TargetMode="External"/><Relationship Id="rId5969" Type="http://schemas.openxmlformats.org/officeDocument/2006/relationships/hyperlink" Target="https://www.caixa.gov.br/Downloads/sinapi-cadernos-tecnicos/SINAPI-CT-INSTALACOES-DE-GAS-E-INCENDIO-EM-ACO-E-FERRO-GALVANIZADO.pdf" TargetMode="External"/><Relationship Id="rId7391" Type="http://schemas.openxmlformats.org/officeDocument/2006/relationships/hyperlink" Target="https://www.caixa.gov.br/Downloads/sinapi-cadernos-tecnicos/SINAPI-CT-MASSA-UNICA-INTERNA.pdf" TargetMode="External"/><Relationship Id="rId8028" Type="http://schemas.openxmlformats.org/officeDocument/2006/relationships/hyperlink" Target="https://www.caixa.gov.br/Downloads/sinapi-cadernos-tecnicos/SINAPI-CT-POSTES-DE-CONCRETO-E-METALICOS.pdf" TargetMode="External"/><Relationship Id="rId8442" Type="http://schemas.openxmlformats.org/officeDocument/2006/relationships/hyperlink" Target="https://www.caixa.gov.br/Downloads/sinapi-cadernos-tecnicos/SINAPI-CT-RECOMPOSICAO-DE-PAVIMENTOS.pdf" TargetMode="External"/><Relationship Id="rId54" Type="http://schemas.openxmlformats.org/officeDocument/2006/relationships/hyperlink" Target="https://www.caixa.gov.br/Downloads/sinapi-cadernos-tecnicos/SINAPI-CT-ALVENARIA-DE-VEDACAO.pdf" TargetMode="External"/><Relationship Id="rId4985" Type="http://schemas.openxmlformats.org/officeDocument/2006/relationships/hyperlink" Target="https://www.caixa.gov.br/Downloads/sinapi-cadernos-tecnicos/SINAPI-CT-INSTALACOES-HIDRAULICAS-RESERVACAO-E-BOMBAS-DE-RECALQUE.pdf" TargetMode="External"/><Relationship Id="rId7044" Type="http://schemas.openxmlformats.org/officeDocument/2006/relationships/hyperlink" Target="https://www.caixa.gov.br/Downloads/sinapi-metodologia/Livro_SINAPI_Calculos_Parametros.pdf" TargetMode="External"/><Relationship Id="rId2189" Type="http://schemas.openxmlformats.org/officeDocument/2006/relationships/hyperlink" Target="https://www.caixa.gov.br/Downloads/sinapi-cadernos-tecnicos/SINAPI-CT-DEPRECIACAO-JUROS-IMPOSTOS-E-SEGUROS-MANUTENCAO-E-MATERIAIS-NA-OPERACAO-DOS-EQUIPAMENTOS.pdf" TargetMode="External"/><Relationship Id="rId3587" Type="http://schemas.openxmlformats.org/officeDocument/2006/relationships/hyperlink" Target="https://www.caixa.gov.br/Downloads/sinapi-cadernos-tecnicos/SINAPI-CT-ESTRUTURA-E-TRAMA-PARA-COBERTURA.pdf" TargetMode="External"/><Relationship Id="rId4638" Type="http://schemas.openxmlformats.org/officeDocument/2006/relationships/hyperlink" Target="https://www.caixa.gov.br/Downloads/sinapi-cadernos-tecnicos/SINAPI-CT-INSTALACOES-ELETRICAS-QUADROS-CABOS-DISJUNTORES-CONTATORES-E-BARRAMENTOS-BLINDADOS.pdf" TargetMode="External"/><Relationship Id="rId6060" Type="http://schemas.openxmlformats.org/officeDocument/2006/relationships/hyperlink" Target="https://www.caixa.gov.br/Downloads/sinapi-cadernos-tecnicos/SINAPI-CT-INSTALACOES-DE-GAS-E-INCENDIO-EM-ACO-E-FERRO-GALVANIZADO.pdf" TargetMode="External"/><Relationship Id="rId3654" Type="http://schemas.openxmlformats.org/officeDocument/2006/relationships/hyperlink" Target="https://www.caixa.gov.br/Downloads/sinapi-cadernos-tecnicos/SINAPI-CT-ESTRUTURA-E-TRAMA-PARA-COBERTURA.pdf" TargetMode="External"/><Relationship Id="rId4705" Type="http://schemas.openxmlformats.org/officeDocument/2006/relationships/hyperlink" Target="https://www.caixa.gov.br/Downloads/sinapi-cadernos-tecnicos/SINAPI-CT-INSTALACOES-ELETRICAS-REDE-DE-DISTRIBUICAO.pdf" TargetMode="External"/><Relationship Id="rId7111" Type="http://schemas.openxmlformats.org/officeDocument/2006/relationships/hyperlink" Target="https://www.caixa.gov.br/Downloads/sinapi-cadernos-tecnicos/SINAPI-CT-LOUCAS-E-METAIS.pdf" TargetMode="External"/><Relationship Id="rId575" Type="http://schemas.openxmlformats.org/officeDocument/2006/relationships/hyperlink" Target="https://www.caixa.gov.br/Downloads/sinapi-cadernos-tecnicos/SINAPI-CT-ASSENTAMENTO-DE-TUBOS-DE-PVC-E-METALICOS-EM-REDES-DE-AGUA.pdf" TargetMode="External"/><Relationship Id="rId2256" Type="http://schemas.openxmlformats.org/officeDocument/2006/relationships/hyperlink" Target="https://www.caixa.gov.br/Downloads/sinapi-cadernos-tecnicos/SINAPI-CT-DEPRECIACAO-JUROS-IMPOSTOS-E-SEGUROS-MANUTENCAO-E-MATERIAIS-NA-OPERACAO-DOS-EQUIPAMENTOS.pdf" TargetMode="External"/><Relationship Id="rId2670" Type="http://schemas.openxmlformats.org/officeDocument/2006/relationships/hyperlink" Target="https://www.caixa.gov.br/Downloads/sinapi-cadernos-tecnicos/SINAPI-CT-DEPRECIACAO-JUROS-IMPOSTOS-E-SEGUROS-MANUTENCAO-E-MATERIAIS-NA-OPERACAO-DOS-EQUIPAMENTOS.pdf" TargetMode="External"/><Relationship Id="rId3307" Type="http://schemas.openxmlformats.org/officeDocument/2006/relationships/hyperlink" Target="https://www.caixa.gov.br/Downloads/sinapi-cadernos-tecnicos/SINAPI-CT-ESCAVACAO-EM-MATERIAL-DE-3&#170;-CATEGORIA.pdf" TargetMode="External"/><Relationship Id="rId3721" Type="http://schemas.openxmlformats.org/officeDocument/2006/relationships/hyperlink" Target="https://www.caixa.gov.br/Downloads/sinapi-cadernos-tecnicos/SINAPI-CT-ESTRUTURAS-DE-CONTENCAO-PERFIS-PRANCHADOS-CORTINAS-E-MUROS-DE-ARRIMO.pdf" TargetMode="External"/><Relationship Id="rId6877" Type="http://schemas.openxmlformats.org/officeDocument/2006/relationships/hyperlink" Target="https://www.caixa.gov.br/Downloads/sinapi-metodologia/Livro_SINAPI_Calculos_Parametros.pdf" TargetMode="External"/><Relationship Id="rId7928" Type="http://schemas.openxmlformats.org/officeDocument/2006/relationships/hyperlink" Target="https://www.caixa.gov.br/Downloads/sinapi-cadernos-tecnicos/SINAPI-CT-PINTURA-PARA-PISOS-E-PARA-SINALIZACAO-HORIZONTAL-E-VERTICAL.pdf" TargetMode="External"/><Relationship Id="rId9283" Type="http://schemas.openxmlformats.org/officeDocument/2006/relationships/hyperlink" Target="https://www.caixa.gov.br/Downloads/sinapi-cadernos-tecnicos/SINAPI-CT-TRANSPORTE-CARGA-E-DESCARGA-DE-MATERIAIS.pdf" TargetMode="External"/><Relationship Id="rId228" Type="http://schemas.openxmlformats.org/officeDocument/2006/relationships/hyperlink" Target="https://www.caixa.gov.br/Downloads/sinapi-cadernos-tecnicos/SINAPI-CT-ARGAMASSAS.pdf" TargetMode="External"/><Relationship Id="rId642" Type="http://schemas.openxmlformats.org/officeDocument/2006/relationships/hyperlink" Target="https://www.caixa.gov.br/Downloads/sinapi-cadernos-tecnicos/SINAPI-CT-ASSENTAMENTO-DE-TUBOS-DE-ESGOTO-OU-DRENAGEM-PLUVIAL-EM-CONCRETO.pdf" TargetMode="External"/><Relationship Id="rId1272" Type="http://schemas.openxmlformats.org/officeDocument/2006/relationships/hyperlink" Target="https://www.caixa.gov.br/Downloads/sinapi-cadernos-tecnicos/SINAPI-CT-CONCRETAGEM-PARA-ESTRUTURAS-DE-CONCRETO-ARMADO.pdf" TargetMode="External"/><Relationship Id="rId2323" Type="http://schemas.openxmlformats.org/officeDocument/2006/relationships/hyperlink" Target="https://www.caixa.gov.br/Downloads/sinapi-cadernos-tecnicos/SINAPI-CT-DEPRECIACAO-JUROS-IMPOSTOS-E-SEGUROS-MANUTENCAO-E-MATERIAIS-NA-OPERACAO-DOS-EQUIPAMENTOS.pdf" TargetMode="External"/><Relationship Id="rId5479" Type="http://schemas.openxmlformats.org/officeDocument/2006/relationships/hyperlink" Target="https://www.caixa.gov.br/Downloads/sinapi-cadernos-tecnicos/SINAPI-CT-INSTALACOES-PREDIAIS-DE-AGUA-FRIA-EM-PVC.pdf" TargetMode="External"/><Relationship Id="rId5893" Type="http://schemas.openxmlformats.org/officeDocument/2006/relationships/hyperlink" Target="https://www.caixa.gov.br/Downloads/sinapi-cadernos-tecnicos/SINAPI-CT-INSTALACOES-DE-DIVISORIAS-DIVERSAS.pdf" TargetMode="External"/><Relationship Id="rId9350" Type="http://schemas.openxmlformats.org/officeDocument/2006/relationships/hyperlink" Target="https://www.caixa.gov.br/Downloads/sinapi-cadernos-tecnicos/SINAPI-CT-TUBULACAO-FLANGEADA-PARA-REDES-DE-AGUA.pdf" TargetMode="External"/><Relationship Id="rId4495" Type="http://schemas.openxmlformats.org/officeDocument/2006/relationships/hyperlink" Target="https://www.caixa.gov.br/Downloads/sinapi-cadernos-tecnicos/SINAPI-CT-INSTALACOES-ELETRICAS-ELETRODUTOS-EMBUTIDOS-CABOS-CAIXAS-TOMADAS-E-INTERRUPTORES.pdf" TargetMode="External"/><Relationship Id="rId5546" Type="http://schemas.openxmlformats.org/officeDocument/2006/relationships/hyperlink" Target="https://www.caixa.gov.br/Downloads/sinapi-cadernos-tecnicos/SINAPI-CT-INSTALACOES-PREDIAIS-DE-AGUA-FRIA-EM-PVC.pdf" TargetMode="External"/><Relationship Id="rId6944" Type="http://schemas.openxmlformats.org/officeDocument/2006/relationships/hyperlink" Target="https://www.caixa.gov.br/Downloads/sinapi-metodologia/Livro_SINAPI_Calculos_Parametros.pdf" TargetMode="External"/><Relationship Id="rId9003" Type="http://schemas.openxmlformats.org/officeDocument/2006/relationships/hyperlink" Target="https://www.caixa.gov.br/Downloads/sinapi-cadernos-tecnicos/SINAPI-CT-TRANSPORTE-FLUVIAL-CARGA-E-DESCARGA.pdf" TargetMode="External"/><Relationship Id="rId3097" Type="http://schemas.openxmlformats.org/officeDocument/2006/relationships/hyperlink" Target="https://www.caixa.gov.br/Downloads/sinapi-cadernos-tecnicos/SINAPI-CT-ESCADAS.pdf" TargetMode="External"/><Relationship Id="rId4148" Type="http://schemas.openxmlformats.org/officeDocument/2006/relationships/hyperlink" Target="https://www.caixa.gov.br/Downloads/sinapi-cadernos-tecnicos/SINAPI-CT-GESSO.pdf" TargetMode="External"/><Relationship Id="rId5960" Type="http://schemas.openxmlformats.org/officeDocument/2006/relationships/hyperlink" Target="https://www.caixa.gov.br/Downloads/sinapi-cadernos-tecnicos/SINAPI-CT-INSTALACOES-DE-GAS-E-INCENDIO-EM-ACO-E-FERRO-GALVANIZADO.pdf" TargetMode="External"/><Relationship Id="rId3164" Type="http://schemas.openxmlformats.org/officeDocument/2006/relationships/hyperlink" Target="https://www.caixa.gov.br/Downloads/sinapi-cadernos-tecnicos/SINAPI-CT-ESCAVACAO-VERTICAL-A-CEU-ABERTO.pdf" TargetMode="External"/><Relationship Id="rId4562" Type="http://schemas.openxmlformats.org/officeDocument/2006/relationships/hyperlink" Target="https://www.caixa.gov.br/Downloads/sinapi-cadernos-tecnicos/SINAPI-CT-INSTALACOES-ELETRICAS-ELETRODUTOS-CONEXOES-E-CONDULETES-APARENTES.pdf" TargetMode="External"/><Relationship Id="rId5613" Type="http://schemas.openxmlformats.org/officeDocument/2006/relationships/hyperlink" Target="https://www.caixa.gov.br/Downloads/sinapi-cadernos-tecnicos/SINAPI-CT-INSTALACOES-PREDIAIS-DE-AGUA-FRIA-EM-PVC.pdf" TargetMode="External"/><Relationship Id="rId8769" Type="http://schemas.openxmlformats.org/officeDocument/2006/relationships/hyperlink" Target="https://www.caixa.gov.br/Downloads/sinapi-cadernos-tecnicos/SINAPI-CT-SINALIZACAO-VERTICAL-VIARIA.pdf" TargetMode="External"/><Relationship Id="rId1809" Type="http://schemas.openxmlformats.org/officeDocument/2006/relationships/hyperlink" Target="https://www.caixa.gov.br/Downloads/sinapi-cadernos-tecnicos/SINAPI-CT-CUSTOS-HORARIOS-PRODUTIVO-E-IMPRODUTIVO-DOS-EQUIPAMENTOS.pdf" TargetMode="External"/><Relationship Id="rId4215" Type="http://schemas.openxmlformats.org/officeDocument/2006/relationships/hyperlink" Target="https://www.caixa.gov.br/Downloads/sinapi-cadernos-tecnicos/SINAPI-CT-GUIAS-E-SARJETAS.pdf" TargetMode="External"/><Relationship Id="rId7785" Type="http://schemas.openxmlformats.org/officeDocument/2006/relationships/hyperlink" Target="https://www.caixa.gov.br/Downloads/sinapi-cadernos-tecnicos/SINAPI-CT-PINTURA-EXTERNA.pdf" TargetMode="External"/><Relationship Id="rId8836" Type="http://schemas.openxmlformats.org/officeDocument/2006/relationships/hyperlink" Target="https://www.caixa.gov.br/Downloads/sinapi-cadernos-tecnicos/SINAPI-CT-SISTEMA-DE-PROTECAO-CONTRA-DESCARGAS-ATMOSFERICAS-SPDA.pdf" TargetMode="External"/><Relationship Id="rId2180" Type="http://schemas.openxmlformats.org/officeDocument/2006/relationships/hyperlink" Target="https://www.caixa.gov.br/Downloads/sinapi-cadernos-tecnicos/SINAPI-CT-DEPRECIACAO-JUROS-IMPOSTOS-E-SEGUROS-MANUTENCAO-E-MATERIAIS-NA-OPERACAO-DOS-EQUIPAMENTOS.pdf" TargetMode="External"/><Relationship Id="rId3231" Type="http://schemas.openxmlformats.org/officeDocument/2006/relationships/hyperlink" Target="https://www.caixa.gov.br/Downloads/sinapi-cadernos-tecnicos/SINAPI-CT-ESCAVACAO-DE-VALAS.pdf" TargetMode="External"/><Relationship Id="rId6387" Type="http://schemas.openxmlformats.org/officeDocument/2006/relationships/hyperlink" Target="https://www.caixa.gov.br/Downloads/sinapi-cadernos-tecnicos/SINAPI-CT-INSTALACOES-EM-COBRE.pdf" TargetMode="External"/><Relationship Id="rId7438" Type="http://schemas.openxmlformats.org/officeDocument/2006/relationships/hyperlink" Target="https://www.caixa.gov.br/Downloads/sinapi-cadernos-tecnicos/SINAPI-CT-PAISAGISMO-PLANTIO.pdf" TargetMode="External"/><Relationship Id="rId7852" Type="http://schemas.openxmlformats.org/officeDocument/2006/relationships/hyperlink" Target="https://www.caixa.gov.br/Downloads/sinapi-cadernos-tecnicos/SINAPI-CT-PINTURA-EM-MADEIRA.pdf" TargetMode="External"/><Relationship Id="rId8903" Type="http://schemas.openxmlformats.org/officeDocument/2006/relationships/hyperlink" Target="https://www.caixa.gov.br/Downloads/sinapi-cadernos-tecnicos/SINAPI-CT-SUPRESSAO-VEGETAL.pdf" TargetMode="External"/><Relationship Id="rId152" Type="http://schemas.openxmlformats.org/officeDocument/2006/relationships/hyperlink" Target="https://www.caixa.gov.br/Downloads/sinapi-cadernos-tecnicos/SINAPI-CT-ARGAMASSAS.pdf" TargetMode="External"/><Relationship Id="rId2997" Type="http://schemas.openxmlformats.org/officeDocument/2006/relationships/hyperlink" Target="https://www.caixa.gov.br/Downloads/sinapi-cadernos-tecnicos/SINAPI-CT-EQUIPAMENTOS-DE-PROTECAO-COLETIVA.pdf" TargetMode="External"/><Relationship Id="rId6454" Type="http://schemas.openxmlformats.org/officeDocument/2006/relationships/hyperlink" Target="https://www.caixa.gov.br/Downloads/sinapi-cadernos-tecnicos/SINAPI-CT-INSTALACOES-EM-COBRE.pdf" TargetMode="External"/><Relationship Id="rId7505" Type="http://schemas.openxmlformats.org/officeDocument/2006/relationships/hyperlink" Target="https://www.caixa.gov.br/Downloads/sinapi-cadernos-tecnicos/SINAPI-CT-PAREDES-DE-CONCRETO-ESTUCAMENTO.pdf" TargetMode="External"/><Relationship Id="rId969" Type="http://schemas.openxmlformats.org/officeDocument/2006/relationships/hyperlink" Target="https://www.caixa.gov.br/Downloads/sinapi-cadernos-tecnicos/SINAPI-CT-ATERROS-BASES-SUB-BASES-E-IMPRIMACOES.pdf" TargetMode="External"/><Relationship Id="rId1599" Type="http://schemas.openxmlformats.org/officeDocument/2006/relationships/hyperlink" Target="https://www.caixa.gov.br/Downloads/sinapi-cadernos-tecnicos/SINAPI-CT-CUSTOS-HORARIOS-PRODUTIVO-E-IMPRODUTIVO-DOS-EQUIPAMENTOS.pdf" TargetMode="External"/><Relationship Id="rId5056" Type="http://schemas.openxmlformats.org/officeDocument/2006/relationships/hyperlink" Target="https://www.caixa.gov.br/Downloads/sinapi-cadernos-tecnicos/SINAPI-CT-INSTALACOES-HIDRAULICAS-RESERVACAO-E-BOMBAS-DE-RECALQUE.pdf" TargetMode="External"/><Relationship Id="rId5470" Type="http://schemas.openxmlformats.org/officeDocument/2006/relationships/hyperlink" Target="https://www.caixa.gov.br/Downloads/sinapi-cadernos-tecnicos/SINAPI-CT-INSTALACOES-PREDIAIS-DE-AGUA-FRIA-EM-PVC.pdf" TargetMode="External"/><Relationship Id="rId6107" Type="http://schemas.openxmlformats.org/officeDocument/2006/relationships/hyperlink" Target="https://www.caixa.gov.br/Downloads/sinapi-cadernos-tecnicos/SINAPI-CT-INSTALACOES-DE-GAS-E-INCENDIO-EM-ACO-E-FERRO-GALVANIZADO.pdf" TargetMode="External"/><Relationship Id="rId6521" Type="http://schemas.openxmlformats.org/officeDocument/2006/relationships/hyperlink" Target="https://www.caixa.gov.br/Downloads/sinapi-cadernos-tecnicos/SINAPI-CT-INSTALACOES-EM-COBRE.pdf" TargetMode="External"/><Relationship Id="rId4072" Type="http://schemas.openxmlformats.org/officeDocument/2006/relationships/hyperlink" Target="https://www.caixa.gov.br/Downloads/sinapi-cadernos-tecnicos/SINAPI-CT-FORMAS-PARA-ESTRUTURAS-DE-CONCRETO-ARMADO.pdf" TargetMode="External"/><Relationship Id="rId5123" Type="http://schemas.openxmlformats.org/officeDocument/2006/relationships/hyperlink" Target="https://www.caixa.gov.br/Downloads/sinapi-cadernos-tecnicos/SINAPI-CT-INSTALACOES-HIDRAULICAS-EM-PEX.pdf" TargetMode="External"/><Relationship Id="rId8279" Type="http://schemas.openxmlformats.org/officeDocument/2006/relationships/hyperlink" Target="https://www.caixa.gov.br/Downloads/sinapi-cadernos-tecnicos/SINAPI-CT-RADIER-PISO-DE-CONCRETO-E-LAJE-SOBRE-SOLO.pdf" TargetMode="External"/><Relationship Id="rId1666" Type="http://schemas.openxmlformats.org/officeDocument/2006/relationships/hyperlink" Target="https://www.caixa.gov.br/Downloads/sinapi-cadernos-tecnicos/SINAPI-CT-CUSTOS-HORARIOS-PRODUTIVO-E-IMPRODUTIVO-DOS-EQUIPAMENTOS.pdf" TargetMode="External"/><Relationship Id="rId2717" Type="http://schemas.openxmlformats.org/officeDocument/2006/relationships/hyperlink" Target="https://www.caixa.gov.br/Downloads/sinapi-cadernos-tecnicos/SINAPI-CT-DRENOS.pdf" TargetMode="External"/><Relationship Id="rId7295" Type="http://schemas.openxmlformats.org/officeDocument/2006/relationships/hyperlink" Target="https://www.caixa.gov.br/Downloads/sinapi-cadernos-tecnicos/SINAPI-CT-MASSA-UNICA-EXTERNA.pdf" TargetMode="External"/><Relationship Id="rId8693" Type="http://schemas.openxmlformats.org/officeDocument/2006/relationships/hyperlink" Target="https://www.caixa.gov.br/Downloads/sinapi-cadernos-tecnicos/SINAPI-CT-REVESTIMENTOS-CERAMICOS-INTERNOS.pdf" TargetMode="External"/><Relationship Id="rId1319" Type="http://schemas.openxmlformats.org/officeDocument/2006/relationships/hyperlink" Target="https://www.caixa.gov.br/Downloads/sinapi-cadernos-tecnicos/SINAPI-CT-CONCRETO-PROTENDIDO.pdf" TargetMode="External"/><Relationship Id="rId1733" Type="http://schemas.openxmlformats.org/officeDocument/2006/relationships/hyperlink" Target="https://www.caixa.gov.br/Downloads/sinapi-cadernos-tecnicos/SINAPI-CT-CUSTOS-HORARIOS-PRODUTIVO-E-IMPRODUTIVO-DOS-EQUIPAMENTOS.pdf" TargetMode="External"/><Relationship Id="rId4889" Type="http://schemas.openxmlformats.org/officeDocument/2006/relationships/hyperlink" Target="https://www.caixa.gov.br/Downloads/sinapi-cadernos-tecnicos/SINAPI-CT-INSTALACOES-HIDRAULICAS-RESERVACAO-E-BOMBAS-DE-RECALQUE.pdf" TargetMode="External"/><Relationship Id="rId8346" Type="http://schemas.openxmlformats.org/officeDocument/2006/relationships/hyperlink" Target="https://www.caixa.gov.br/Downloads/sinapi-cadernos-tecnicos/SINAPI-CT-RASGOS-E-FIXACOES.pdf" TargetMode="External"/><Relationship Id="rId8760" Type="http://schemas.openxmlformats.org/officeDocument/2006/relationships/hyperlink" Target="https://www.caixa.gov.br/Downloads/sinapi-cadernos-tecnicos/SINAPI-CT-SINALIZACAO-VERTICAL-VIARIA.pdf" TargetMode="External"/><Relationship Id="rId25" Type="http://schemas.openxmlformats.org/officeDocument/2006/relationships/hyperlink" Target="https://www.caixa.gov.br/Downloads/sinapi-cadernos-tecnicos/SINAPI-CT-ALVENARIA-ESTRUTURAL-BLOCOS-DE-CONCRETO.pdf" TargetMode="External"/><Relationship Id="rId1800" Type="http://schemas.openxmlformats.org/officeDocument/2006/relationships/hyperlink" Target="https://www.caixa.gov.br/Downloads/sinapi-cadernos-tecnicos/SINAPI-CT-CUSTOS-HORARIOS-PRODUTIVO-E-IMPRODUTIVO-DOS-EQUIPAMENTOS.pdf" TargetMode="External"/><Relationship Id="rId4956" Type="http://schemas.openxmlformats.org/officeDocument/2006/relationships/hyperlink" Target="https://www.caixa.gov.br/Downloads/sinapi-cadernos-tecnicos/SINAPI-CT-INSTALACOES-HIDRAULICAS-RESERVACAO-E-BOMBAS-DE-RECALQUE.pdf" TargetMode="External"/><Relationship Id="rId7362" Type="http://schemas.openxmlformats.org/officeDocument/2006/relationships/hyperlink" Target="https://www.caixa.gov.br/Downloads/sinapi-cadernos-tecnicos/SINAPI-CT-MASSA-UNICA-INTERNA.pdf" TargetMode="External"/><Relationship Id="rId8413" Type="http://schemas.openxmlformats.org/officeDocument/2006/relationships/hyperlink" Target="https://www.caixa.gov.br/Downloads/sinapi-cadernos-tecnicos/SINAPI-CT-RECOMPOSICAO-DE-PAVIMENTOS.pdf" TargetMode="External"/><Relationship Id="rId3558" Type="http://schemas.openxmlformats.org/officeDocument/2006/relationships/hyperlink" Target="https://www.caixa.gov.br/Downloads/sinapi-cadernos-tecnicos/SINAPI-CT-ESTACAS-ESCAVADAS-SEM-FLUIDO-ESTABILIZANTE.pdf" TargetMode="External"/><Relationship Id="rId3972" Type="http://schemas.openxmlformats.org/officeDocument/2006/relationships/hyperlink" Target="https://www.caixa.gov.br/Downloads/sinapi-cadernos-tecnicos/SINAPI-CT-FUNDACOES-RASAS-(BLOCOS-SAPATAS-VIGAS-BALDRAME).pdf" TargetMode="External"/><Relationship Id="rId4609" Type="http://schemas.openxmlformats.org/officeDocument/2006/relationships/hyperlink" Target="https://www.caixa.gov.br/Downloads/sinapi-cadernos-tecnicos/SINAPI-CT-INSTALACOES-ELETRICAS-QUADROS-CABOS-DISJUNTORES-CONTATORES-E-BARRAMENTOS-BLINDADOS.pdf" TargetMode="External"/><Relationship Id="rId7015" Type="http://schemas.openxmlformats.org/officeDocument/2006/relationships/hyperlink" Target="https://www.caixa.gov.br/Downloads/sinapi-metodologia/Livro_SINAPI_Calculos_Parametros.pdf" TargetMode="External"/><Relationship Id="rId479" Type="http://schemas.openxmlformats.org/officeDocument/2006/relationships/hyperlink" Target="https://www.caixa.gov.br/Downloads/sinapi-cadernos-tecnicos/SINAPI-CT-ASSENTAMENTO-DE-TUBOS-DE-PVC-E-METALICOS-EM-REDES-DE-AGUA.pdf" TargetMode="External"/><Relationship Id="rId893" Type="http://schemas.openxmlformats.org/officeDocument/2006/relationships/hyperlink" Target="https://www.caixa.gov.br/Downloads/sinapi-cadernos-tecnicos/SINAPI-CT-ATERROS-BASES-SUB-BASES-E-IMPRIMACOES.pdf" TargetMode="External"/><Relationship Id="rId2574" Type="http://schemas.openxmlformats.org/officeDocument/2006/relationships/hyperlink" Target="https://www.caixa.gov.br/Downloads/sinapi-cadernos-tecnicos/SINAPI-CT-DEPRECIACAO-JUROS-IMPOSTOS-E-SEGUROS-MANUTENCAO-E-MATERIAIS-NA-OPERACAO-DOS-EQUIPAMENTOS.pdf" TargetMode="External"/><Relationship Id="rId3625" Type="http://schemas.openxmlformats.org/officeDocument/2006/relationships/hyperlink" Target="https://www.caixa.gov.br/Downloads/sinapi-cadernos-tecnicos/SINAPI-CT-ESTRUTURA-E-TRAMA-PARA-COBERTURA.pdf" TargetMode="External"/><Relationship Id="rId6031" Type="http://schemas.openxmlformats.org/officeDocument/2006/relationships/hyperlink" Target="https://www.caixa.gov.br/Downloads/sinapi-cadernos-tecnicos/SINAPI-CT-INSTALACOES-DE-GAS-E-INCENDIO-EM-ACO-E-FERRO-GALVANIZADO.pdf" TargetMode="External"/><Relationship Id="rId9187" Type="http://schemas.openxmlformats.org/officeDocument/2006/relationships/hyperlink" Target="https://www.caixa.gov.br/Downloads/sinapi-cadernos-tecnicos/SINAPI-CT-TRANSPORTE-CARGA-E-DESCARGA-DE-MATERIAIS.pdf" TargetMode="External"/><Relationship Id="rId546" Type="http://schemas.openxmlformats.org/officeDocument/2006/relationships/hyperlink" Target="https://www.caixa.gov.br/Downloads/sinapi-cadernos-tecnicos/SINAPI-CT-ASSENTAMENTO-DE-TUBOS-DE-PVC-E-METALICOS-EM-REDES-DE-AGUA.pdf" TargetMode="External"/><Relationship Id="rId1176" Type="http://schemas.openxmlformats.org/officeDocument/2006/relationships/hyperlink" Target="https://www.caixa.gov.br/Downloads/sinapi-cadernos-tecnicos/SINAPI-CT-CAIXAS-DE-AGUA-PARA-EDIFICACOES.pdf" TargetMode="External"/><Relationship Id="rId2227" Type="http://schemas.openxmlformats.org/officeDocument/2006/relationships/hyperlink" Target="https://www.caixa.gov.br/Downloads/sinapi-cadernos-tecnicos/SINAPI-CT-DEPRECIACAO-JUROS-IMPOSTOS-E-SEGUROS-MANUTENCAO-E-MATERIAIS-NA-OPERACAO-DOS-EQUIPAMENTOS.pdf" TargetMode="External"/><Relationship Id="rId9254" Type="http://schemas.openxmlformats.org/officeDocument/2006/relationships/hyperlink" Target="https://www.caixa.gov.br/Downloads/sinapi-cadernos-tecnicos/SINAPI-CT-TRANSPORTE-CARGA-E-DESCARGA-DE-MATERIAIS.pdf" TargetMode="External"/><Relationship Id="rId960" Type="http://schemas.openxmlformats.org/officeDocument/2006/relationships/hyperlink" Target="https://www.caixa.gov.br/Downloads/sinapi-cadernos-tecnicos/SINAPI-CT-ATERROS-BASES-SUB-BASES-E-IMPRIMACOES.pdf" TargetMode="External"/><Relationship Id="rId1243" Type="http://schemas.openxmlformats.org/officeDocument/2006/relationships/hyperlink" Target="https://www.caixa.gov.br/Downloads/sinapi-cadernos-tecnicos/SINAPI-CT-CHAPISCO.pdf" TargetMode="External"/><Relationship Id="rId1590" Type="http://schemas.openxmlformats.org/officeDocument/2006/relationships/hyperlink" Target="https://www.caixa.gov.br/Downloads/sinapi-cadernos-tecnicos/SINAPI-CT-CUSTOS-HORARIOS-PRODUTIVO-E-IMPRODUTIVO-DOS-EQUIPAMENTOS.pdf" TargetMode="External"/><Relationship Id="rId2641" Type="http://schemas.openxmlformats.org/officeDocument/2006/relationships/hyperlink" Target="https://www.caixa.gov.br/Downloads/sinapi-cadernos-tecnicos/SINAPI-CT-DEPRECIACAO-JUROS-IMPOSTOS-E-SEGUROS-MANUTENCAO-E-MATERIAIS-NA-OPERACAO-DOS-EQUIPAMENTOS.pdf" TargetMode="External"/><Relationship Id="rId4399" Type="http://schemas.openxmlformats.org/officeDocument/2006/relationships/hyperlink" Target="https://www.caixa.gov.br/Downloads/sinapi-cadernos-tecnicos/SINAPI-CT-INSTALACOES-ELETRICAS-ELETRODUTOS-EMBUTIDOS-CABOS-CAIXAS-TOMADAS-E-INTERRUPTORES.pdf" TargetMode="External"/><Relationship Id="rId5797" Type="http://schemas.openxmlformats.org/officeDocument/2006/relationships/hyperlink" Target="https://www.caixa.gov.br/Downloads/sinapi-cadernos-tecnicos/SINAPI-CT-INSTALACOES-PREDIAIS-DE-AGUAS-PLUVIAIS-TUBOS-CONEXOES-CAIXAS-E-RALOS.pdf" TargetMode="External"/><Relationship Id="rId6848" Type="http://schemas.openxmlformats.org/officeDocument/2006/relationships/hyperlink" Target="https://www.caixa.gov.br/Downloads/sinapi-metodologia/Livro_SINAPI_Calculos_Parametros.pdf" TargetMode="External"/><Relationship Id="rId8270" Type="http://schemas.openxmlformats.org/officeDocument/2006/relationships/hyperlink" Target="https://www.caixa.gov.br/Downloads/sinapi-cadernos-tecnicos/SINAPI-CT-QUADRAS-E-SEUS-EQUIPAMENTOS.pdf" TargetMode="External"/><Relationship Id="rId613" Type="http://schemas.openxmlformats.org/officeDocument/2006/relationships/hyperlink" Target="https://www.caixa.gov.br/Downloads/sinapi-cadernos-tecnicos/SINAPI-CT-ASSENTAMENTO-DE-TUBOS-DE-PVC-E-METALICOS-EM-REDES-DE-AGUA.pdf" TargetMode="External"/><Relationship Id="rId5864" Type="http://schemas.openxmlformats.org/officeDocument/2006/relationships/hyperlink" Target="https://www.caixa.gov.br/Downloads/sinapi-cadernos-tecnicos/SINAPI-CT-INSTALACOES-PREDIAIS-DE-AGUAS-PLUVIAIS-TUBOS-CONEXOES-CAIXAS-E-RALOS.pdf" TargetMode="External"/><Relationship Id="rId6915" Type="http://schemas.openxmlformats.org/officeDocument/2006/relationships/hyperlink" Target="https://www.caixa.gov.br/Downloads/sinapi-metodologia/Livro_SINAPI_Calculos_Parametros.pdf" TargetMode="External"/><Relationship Id="rId9321" Type="http://schemas.openxmlformats.org/officeDocument/2006/relationships/hyperlink" Target="https://www.caixa.gov.br/Downloads/sinapi-cadernos-tecnicos/SINAPI-CT-TRATAMENTOS-SUPERFICIAIS.pdf" TargetMode="External"/><Relationship Id="rId1310" Type="http://schemas.openxmlformats.org/officeDocument/2006/relationships/hyperlink" Target="https://www.caixa.gov.br/Downloads/sinapi-cadernos-tecnicos/SINAPI-CT-CONCRETO-PROTENDIDO.pdf" TargetMode="External"/><Relationship Id="rId4466" Type="http://schemas.openxmlformats.org/officeDocument/2006/relationships/hyperlink" Target="https://www.caixa.gov.br/Downloads/sinapi-cadernos-tecnicos/SINAPI-CT-INSTALACOES-ELETRICAS-ELETRODUTOS-EMBUTIDOS-CABOS-CAIXAS-TOMADAS-E-INTERRUPTORES.pdf" TargetMode="External"/><Relationship Id="rId4880" Type="http://schemas.openxmlformats.org/officeDocument/2006/relationships/hyperlink" Target="https://www.caixa.gov.br/Downloads/sinapi-cadernos-tecnicos/SINAPI-CT-INSTALACOES-HIDRAULICAS-RESERVACAO-E-BOMBAS-DE-RECALQUE.pdf" TargetMode="External"/><Relationship Id="rId5517" Type="http://schemas.openxmlformats.org/officeDocument/2006/relationships/hyperlink" Target="https://www.caixa.gov.br/Downloads/sinapi-cadernos-tecnicos/SINAPI-CT-INSTALACOES-PREDIAIS-DE-AGUA-FRIA-EM-PVC.pdf" TargetMode="External"/><Relationship Id="rId5931" Type="http://schemas.openxmlformats.org/officeDocument/2006/relationships/hyperlink" Target="https://www.caixa.gov.br/Downloads/sinapi-cadernos-tecnicos/SINAPI-CT-INSTALACOES-DE-GAS-E-INCENDIO-EM-ACO-E-FERRO-GALVANIZADO.pdf" TargetMode="External"/><Relationship Id="rId3068" Type="http://schemas.openxmlformats.org/officeDocument/2006/relationships/hyperlink" Target="https://www.caixa.gov.br/Downloads/sinapi-cadernos-tecnicos/SINAPI-CT-ESCADAS.pdf" TargetMode="External"/><Relationship Id="rId3482" Type="http://schemas.openxmlformats.org/officeDocument/2006/relationships/hyperlink" Target="https://www.caixa.gov.br/Downloads/sinapi-cadernos-tecnicos/SINAPI-CT-ESQUADRIAS-PORTAS.pdf" TargetMode="External"/><Relationship Id="rId4119" Type="http://schemas.openxmlformats.org/officeDocument/2006/relationships/hyperlink" Target="https://www.caixa.gov.br/Downloads/sinapi-cadernos-tecnicos/SINAPI-CT-GALERIAS-COM-ADUELAS-DE-CONCRETO.pdf" TargetMode="External"/><Relationship Id="rId4533" Type="http://schemas.openxmlformats.org/officeDocument/2006/relationships/hyperlink" Target="https://www.caixa.gov.br/Downloads/sinapi-cadernos-tecnicos/SINAPI-CT-INSTALACOES-ELETRICAS-ELETRODUTOS-CONEXOES-E-CONDULETES-APARENTES.pdf" TargetMode="External"/><Relationship Id="rId7689" Type="http://schemas.openxmlformats.org/officeDocument/2006/relationships/hyperlink" Target="https://www.caixa.gov.br/Downloads/sinapi-cadernos-tecnicos/SINAPI-CT-PEITORIS-E-CHAPINS.pdf" TargetMode="External"/><Relationship Id="rId2084" Type="http://schemas.openxmlformats.org/officeDocument/2006/relationships/hyperlink" Target="https://www.caixa.gov.br/Downloads/sinapi-cadernos-tecnicos/SINAPI-CT-DEPRECIACAO-JUROS-IMPOSTOS-E-SEGUROS-MANUTENCAO-E-MATERIAIS-NA-OPERACAO-DOS-EQUIPAMENTOS.pdf" TargetMode="External"/><Relationship Id="rId3135" Type="http://schemas.openxmlformats.org/officeDocument/2006/relationships/hyperlink" Target="https://www.caixa.gov.br/Downloads/sinapi-cadernos-tecnicos/SINAPI-CT-ESCAVACAO-HORIZONTAL.pdf" TargetMode="External"/><Relationship Id="rId4600" Type="http://schemas.openxmlformats.org/officeDocument/2006/relationships/hyperlink" Target="https://www.caixa.gov.br/Downloads/sinapi-cadernos-tecnicos/SINAPI-CT-INSTALACOES-ELETRICAS-QUADROS-CABOS-DISJUNTORES-CONTATORES-E-BARRAMENTOS-BLINDADOS.pdf" TargetMode="External"/><Relationship Id="rId7756" Type="http://schemas.openxmlformats.org/officeDocument/2006/relationships/hyperlink" Target="https://www.caixa.gov.br/Downloads/sinapi-cadernos-tecnicos/SINAPI-CT-PERFURACAO-HORIZONTAL-DIRECIONAL-HDD.pdf" TargetMode="External"/><Relationship Id="rId470" Type="http://schemas.openxmlformats.org/officeDocument/2006/relationships/hyperlink" Target="https://www.caixa.gov.br/Downloads/sinapi-cadernos-tecnicos/SINAPI-CT-ASSENTAMENTO-DE-TUBOS-DE-PVC-E-METALICOS-EM-REDES-DE-AGUA.pdf" TargetMode="External"/><Relationship Id="rId2151" Type="http://schemas.openxmlformats.org/officeDocument/2006/relationships/hyperlink" Target="https://www.caixa.gov.br/Downloads/sinapi-cadernos-tecnicos/SINAPI-CT-DEPRECIACAO-JUROS-IMPOSTOS-E-SEGUROS-MANUTENCAO-E-MATERIAIS-NA-OPERACAO-DOS-EQUIPAMENTOS.pdf" TargetMode="External"/><Relationship Id="rId3202" Type="http://schemas.openxmlformats.org/officeDocument/2006/relationships/hyperlink" Target="https://www.caixa.gov.br/Downloads/sinapi-cadernos-tecnicos/SINAPI-CT-ESCAVACAO-VERTICAL-A-CEU-ABERTO.pdf" TargetMode="External"/><Relationship Id="rId6358" Type="http://schemas.openxmlformats.org/officeDocument/2006/relationships/hyperlink" Target="https://www.caixa.gov.br/Downloads/sinapi-cadernos-tecnicos/SINAPI-CT-INSTALACOES-EM-COBRE.pdf" TargetMode="External"/><Relationship Id="rId7409" Type="http://schemas.openxmlformats.org/officeDocument/2006/relationships/hyperlink" Target="https://www.caixa.gov.br/Downloads/sinapi-cadernos-tecnicos/SINAPI-CT-MOBILIARIO-URBANO.pdf" TargetMode="External"/><Relationship Id="rId8807" Type="http://schemas.openxmlformats.org/officeDocument/2006/relationships/hyperlink" Target="https://www.caixa.gov.br/Downloads/sinapi-cadernos-tecnicos/SINAPI-CT-SISTEMA-DE-PROTECAO-CONTRA-DESCARGAS-ATMOSFERICAS-SPDA.pdf" TargetMode="External"/><Relationship Id="rId123" Type="http://schemas.openxmlformats.org/officeDocument/2006/relationships/hyperlink" Target="https://www.caixa.gov.br/Downloads/sinapi-cadernos-tecnicos/SINAPI-CT-ARGAMASSAS.pdf" TargetMode="External"/><Relationship Id="rId5374" Type="http://schemas.openxmlformats.org/officeDocument/2006/relationships/hyperlink" Target="https://www.caixa.gov.br/Downloads/sinapi-cadernos-tecnicos/SINAPI-CT-INSTALACOES-PREDIAIS-DE-ESGOTO-TUBOS-E-CONEXOES.pdf" TargetMode="External"/><Relationship Id="rId6772" Type="http://schemas.openxmlformats.org/officeDocument/2006/relationships/hyperlink" Target="https://www.caixa.gov.br/Downloads/sinapi-metodologia/Livro_SINAPI_Calculos_Parametros.pdf" TargetMode="External"/><Relationship Id="rId7823" Type="http://schemas.openxmlformats.org/officeDocument/2006/relationships/hyperlink" Target="https://www.caixa.gov.br/Downloads/sinapi-cadernos-tecnicos/SINAPI-CT-PINTURA-EM-MADEIRA.pdf" TargetMode="External"/><Relationship Id="rId2968" Type="http://schemas.openxmlformats.org/officeDocument/2006/relationships/hyperlink" Target="https://www.caixa.gov.br/Downloads/sinapi-cadernos-tecnicos/SINAPI-CT-EQUIPAMENTOS-DE-PROTECAO-COLETIVA.pdf" TargetMode="External"/><Relationship Id="rId5027" Type="http://schemas.openxmlformats.org/officeDocument/2006/relationships/hyperlink" Target="https://www.caixa.gov.br/Downloads/sinapi-cadernos-tecnicos/SINAPI-CT-INSTALACOES-HIDRAULICAS-RESERVACAO-E-BOMBAS-DE-RECALQUE.pdf" TargetMode="External"/><Relationship Id="rId6425" Type="http://schemas.openxmlformats.org/officeDocument/2006/relationships/hyperlink" Target="https://www.caixa.gov.br/Downloads/sinapi-cadernos-tecnicos/SINAPI-CT-INSTALACOES-EM-COBRE.pdf" TargetMode="External"/><Relationship Id="rId1984" Type="http://schemas.openxmlformats.org/officeDocument/2006/relationships/hyperlink" Target="https://www.caixa.gov.br/Downloads/sinapi-cadernos-tecnicos/SINAPI-CT-DEPRECIACAO-JUROS-IMPOSTOS-E-SEGUROS-MANUTENCAO-E-MATERIAIS-NA-OPERACAO-DOS-EQUIPAMENTOS.pdf" TargetMode="External"/><Relationship Id="rId4390" Type="http://schemas.openxmlformats.org/officeDocument/2006/relationships/hyperlink" Target="https://www.caixa.gov.br/Downloads/sinapi-cadernos-tecnicos/SINAPI-CT-INSTALACOES-ELETRICAS-ELETRODUTOS-EMBUTIDOS-CABOS-CAIXAS-TOMADAS-E-INTERRUPTORES.pdf" TargetMode="External"/><Relationship Id="rId5441" Type="http://schemas.openxmlformats.org/officeDocument/2006/relationships/hyperlink" Target="https://www.caixa.gov.br/Downloads/sinapi-cadernos-tecnicos/SINAPI-CT-INSTALACOES-PREDIAIS-DE-AGUA-FRIA-EM-PVC.pdf" TargetMode="External"/><Relationship Id="rId8597" Type="http://schemas.openxmlformats.org/officeDocument/2006/relationships/hyperlink" Target="https://www.caixa.gov.br/Downloads/sinapi-cadernos-tecnicos/SINAPI-CT-REDES-DE-AGUA-E-ESGOTO-EM-PEAD-LISO-(TUBOS-E-CONEXOES).pdf" TargetMode="External"/><Relationship Id="rId9648" Type="http://schemas.openxmlformats.org/officeDocument/2006/relationships/hyperlink" Target="https://www.caixa.gov.br/Downloads/sinapi-cadernos-tecnicos/SINAPI-CT-VALVULAS-PARA-REDES-DE-SANEAMENTO.pdf" TargetMode="External"/><Relationship Id="rId1637" Type="http://schemas.openxmlformats.org/officeDocument/2006/relationships/hyperlink" Target="https://www.caixa.gov.br/Downloads/sinapi-cadernos-tecnicos/SINAPI-CT-CUSTOS-HORARIOS-PRODUTIVO-E-IMPRODUTIVO-DOS-EQUIPAMENTOS.pdf" TargetMode="External"/><Relationship Id="rId4043" Type="http://schemas.openxmlformats.org/officeDocument/2006/relationships/hyperlink" Target="https://www.caixa.gov.br/Downloads/sinapi-cadernos-tecnicos/SINAPI-CT-FORMAS-PARA-ESTRUTURAS-DE-CONCRETO-ARMADO.pdf" TargetMode="External"/><Relationship Id="rId7199" Type="http://schemas.openxmlformats.org/officeDocument/2006/relationships/hyperlink" Target="https://www.caixa.gov.br/Downloads/sinapi-cadernos-tecnicos/SINAPI-CT-LOUCAS-E-METAIS.pdf" TargetMode="External"/><Relationship Id="rId8664" Type="http://schemas.openxmlformats.org/officeDocument/2006/relationships/hyperlink" Target="https://www.caixa.gov.br/Downloads/sinapi-cadernos-tecnicos/SINAPI-CT-REDES-DE-AGUA-E-ESGOTO-EM-PEAD-LISO-(TUBOS-E-CONEXOES).pdf" TargetMode="External"/><Relationship Id="rId1704" Type="http://schemas.openxmlformats.org/officeDocument/2006/relationships/hyperlink" Target="https://www.caixa.gov.br/Downloads/sinapi-cadernos-tecnicos/SINAPI-CT-CUSTOS-HORARIOS-PRODUTIVO-E-IMPRODUTIVO-DOS-EQUIPAMENTOS.pdf" TargetMode="External"/><Relationship Id="rId4110" Type="http://schemas.openxmlformats.org/officeDocument/2006/relationships/hyperlink" Target="https://www.caixa.gov.br/Downloads/sinapi-cadernos-tecnicos/SINAPI-CT-GALERIAS-COM-ADUELAS-DE-CONCRETO.pdf" TargetMode="External"/><Relationship Id="rId7266" Type="http://schemas.openxmlformats.org/officeDocument/2006/relationships/hyperlink" Target="https://www.caixa.gov.br/Downloads/sinapi-cadernos-tecnicos/SINAPI-CT-MASSA-UNICA-EXTERNA.pdf" TargetMode="External"/><Relationship Id="rId7680" Type="http://schemas.openxmlformats.org/officeDocument/2006/relationships/hyperlink" Target="https://www.caixa.gov.br/Downloads/sinapi-cadernos-tecnicos/SINAPI-CT-PAVIMENTO-RIGIDO-DE-CONCRETO.pdf" TargetMode="External"/><Relationship Id="rId8317" Type="http://schemas.openxmlformats.org/officeDocument/2006/relationships/hyperlink" Target="https://www.caixa.gov.br/Downloads/sinapi-cadernos-tecnicos/SINAPI-CT-RADIER-PISO-DE-CONCRETO-E-LAJE-SOBRE-SOLO.pdf" TargetMode="External"/><Relationship Id="rId8731" Type="http://schemas.openxmlformats.org/officeDocument/2006/relationships/hyperlink" Target="https://www.caixa.gov.br/Downloads/sinapi-cadernos-tecnicos/SINAPI-CT-REVESTIMENTOS-CERAMICOS-INTERNOS.pdf" TargetMode="External"/><Relationship Id="rId6282" Type="http://schemas.openxmlformats.org/officeDocument/2006/relationships/hyperlink" Target="https://www.caixa.gov.br/Downloads/sinapi-cadernos-tecnicos/SINAPI-CT-INSTALACOES-DE-AR-CONDICIONADO.pdf" TargetMode="External"/><Relationship Id="rId7333" Type="http://schemas.openxmlformats.org/officeDocument/2006/relationships/hyperlink" Target="https://www.caixa.gov.br/Downloads/sinapi-cadernos-tecnicos/SINAPI-CT-MASSA-UNICA-EXTERNA.pdf" TargetMode="External"/><Relationship Id="rId797" Type="http://schemas.openxmlformats.org/officeDocument/2006/relationships/hyperlink" Target="https://www.caixa.gov.br/Downloads/sinapi-cadernos-tecnicos/SINAPI-CT-ATERROS-BASES-SUB-BASES-E-IMPRIMACOES.pdf" TargetMode="External"/><Relationship Id="rId2478" Type="http://schemas.openxmlformats.org/officeDocument/2006/relationships/hyperlink" Target="https://www.caixa.gov.br/Downloads/sinapi-cadernos-tecnicos/SINAPI-CT-DEPRECIACAO-JUROS-IMPOSTOS-E-SEGUROS-MANUTENCAO-E-MATERIAIS-NA-OPERACAO-DOS-EQUIPAMENTOS.pdf" TargetMode="External"/><Relationship Id="rId3876" Type="http://schemas.openxmlformats.org/officeDocument/2006/relationships/hyperlink" Target="https://www.caixa.gov.br/Downloads/sinapi-cadernos-tecnicos/SINAPI-CT-FORROS.pdf" TargetMode="External"/><Relationship Id="rId4927" Type="http://schemas.openxmlformats.org/officeDocument/2006/relationships/hyperlink" Target="https://www.caixa.gov.br/Downloads/sinapi-cadernos-tecnicos/SINAPI-CT-INSTALACOES-HIDRAULICAS-RESERVACAO-E-BOMBAS-DE-RECALQUE.pdf" TargetMode="External"/><Relationship Id="rId2892" Type="http://schemas.openxmlformats.org/officeDocument/2006/relationships/hyperlink" Target="https://www.caixa.gov.br/Downloads/sinapi-cadernos-tecnicos/SINAPI-CT-ELETROCALHAS.pdf" TargetMode="External"/><Relationship Id="rId3529" Type="http://schemas.openxmlformats.org/officeDocument/2006/relationships/hyperlink" Target="https://www.caixa.gov.br/Downloads/sinapi-cadernos-tecnicos/SINAPI-CT-ESQUADRIAS-PORTAS.pdf" TargetMode="External"/><Relationship Id="rId3943" Type="http://schemas.openxmlformats.org/officeDocument/2006/relationships/hyperlink" Target="https://www.caixa.gov.br/Downloads/sinapi-cadernos-tecnicos/SINAPI-CT-FUNDACOES-RASAS-(BLOCOS-SAPATAS-VIGAS-BALDRAME).pdf" TargetMode="External"/><Relationship Id="rId6002" Type="http://schemas.openxmlformats.org/officeDocument/2006/relationships/hyperlink" Target="https://www.caixa.gov.br/Downloads/sinapi-cadernos-tecnicos/SINAPI-CT-INSTALACOES-DE-GAS-E-INCENDIO-EM-ACO-E-FERRO-GALVANIZADO.pdf" TargetMode="External"/><Relationship Id="rId7400" Type="http://schemas.openxmlformats.org/officeDocument/2006/relationships/hyperlink" Target="https://www.caixa.gov.br/Downloads/sinapi-cadernos-tecnicos/SINAPI-CT-MOBILIARIO-URBANO.pdf" TargetMode="External"/><Relationship Id="rId9158" Type="http://schemas.openxmlformats.org/officeDocument/2006/relationships/hyperlink" Target="https://www.caixa.gov.br/Downloads/sinapi-cadernos-tecnicos/SINAPI-CT-TRANSPORTE-DE-MATERIAIS-DENTRO-DO-CANTEIRO-DE-OBRAS.pdf" TargetMode="External"/><Relationship Id="rId864" Type="http://schemas.openxmlformats.org/officeDocument/2006/relationships/hyperlink" Target="https://www.caixa.gov.br/Downloads/sinapi-cadernos-tecnicos/SINAPI-CT-ATERROS-BASES-SUB-BASES-E-IMPRIMACOES.pdf" TargetMode="External"/><Relationship Id="rId1494" Type="http://schemas.openxmlformats.org/officeDocument/2006/relationships/hyperlink" Target="https://www.caixa.gov.br/Downloads/sinapi-cadernos-tecnicos/SINAPI-CT-CUSTOS-HORARIOS-PRODUTIVO-E-IMPRODUTIVO-DOS-EQUIPAMENTOS.pdf" TargetMode="External"/><Relationship Id="rId2545" Type="http://schemas.openxmlformats.org/officeDocument/2006/relationships/hyperlink" Target="https://www.caixa.gov.br/Downloads/sinapi-cadernos-tecnicos/SINAPI-CT-DEPRECIACAO-JUROS-IMPOSTOS-E-SEGUROS-MANUTENCAO-E-MATERIAIS-NA-OPERACAO-DOS-EQUIPAMENTOS.pdf" TargetMode="External"/><Relationship Id="rId9572" Type="http://schemas.openxmlformats.org/officeDocument/2006/relationships/hyperlink" Target="https://www.caixa.gov.br/Downloads/sinapi-cadernos-tecnicos/SINAPI-CT-VALVULAS-E-REGISTROS-PARA-SISTEMAS-PREDIAIS.pdf" TargetMode="External"/><Relationship Id="rId517" Type="http://schemas.openxmlformats.org/officeDocument/2006/relationships/hyperlink" Target="https://www.caixa.gov.br/Downloads/sinapi-cadernos-tecnicos/SINAPI-CT-ASSENTAMENTO-DE-TUBOS-DE-PVC-E-METALICOS-EM-REDES-DE-AGUA.pdf" TargetMode="External"/><Relationship Id="rId931" Type="http://schemas.openxmlformats.org/officeDocument/2006/relationships/hyperlink" Target="https://www.caixa.gov.br/Downloads/sinapi-cadernos-tecnicos/SINAPI-CT-ATERROS-BASES-SUB-BASES-E-IMPRIMACOES.pdf" TargetMode="External"/><Relationship Id="rId1147" Type="http://schemas.openxmlformats.org/officeDocument/2006/relationships/hyperlink" Target="https://www.caixa.gov.br/Downloads/sinapi-cadernos-tecnicos/SINAPI-CT-CAIXAS-ENTERRADAS.pdf" TargetMode="External"/><Relationship Id="rId1561" Type="http://schemas.openxmlformats.org/officeDocument/2006/relationships/hyperlink" Target="https://www.caixa.gov.br/Downloads/sinapi-cadernos-tecnicos/SINAPI-CT-CUSTOS-HORARIOS-PRODUTIVO-E-IMPRODUTIVO-DOS-EQUIPAMENTOS.pdf" TargetMode="External"/><Relationship Id="rId2612" Type="http://schemas.openxmlformats.org/officeDocument/2006/relationships/hyperlink" Target="https://www.caixa.gov.br/Downloads/sinapi-cadernos-tecnicos/SINAPI-CT-DEPRECIACAO-JUROS-IMPOSTOS-E-SEGUROS-MANUTENCAO-E-MATERIAIS-NA-OPERACAO-DOS-EQUIPAMENTOS.pdf" TargetMode="External"/><Relationship Id="rId5768" Type="http://schemas.openxmlformats.org/officeDocument/2006/relationships/hyperlink" Target="https://www.caixa.gov.br/Downloads/sinapi-cadernos-tecnicos/SINAPI-CT-INSTALACOES-PREDIAIS-DE-AGUA-QUENTE-EM-CPVC.pdf" TargetMode="External"/><Relationship Id="rId6819" Type="http://schemas.openxmlformats.org/officeDocument/2006/relationships/hyperlink" Target="https://www.caixa.gov.br/Downloads/sinapi-metodologia/Livro_SINAPI_Calculos_Parametros.pdf" TargetMode="External"/><Relationship Id="rId8174" Type="http://schemas.openxmlformats.org/officeDocument/2006/relationships/hyperlink" Target="https://www.caixa.gov.br/Downloads/sinapi-cadernos-tecnicos/SINAPI-CT-POCOS-DE-VISITA-E-CAIXAS-PARA-BOCAS-DE-LOBO.pdf" TargetMode="External"/><Relationship Id="rId9225" Type="http://schemas.openxmlformats.org/officeDocument/2006/relationships/hyperlink" Target="https://www.caixa.gov.br/Downloads/sinapi-cadernos-tecnicos/SINAPI-CT-TRANSPORTE-CARGA-E-DESCARGA-DE-MATERIAIS.pdf" TargetMode="External"/><Relationship Id="rId1214" Type="http://schemas.openxmlformats.org/officeDocument/2006/relationships/hyperlink" Target="https://www.caixa.gov.br/Downloads/sinapi-cadernos-tecnicos/SINAPI-CT-CERCAS-PROTETORES-E-ALAMBRADOS.pdf" TargetMode="External"/><Relationship Id="rId4784" Type="http://schemas.openxmlformats.org/officeDocument/2006/relationships/hyperlink" Target="https://www.caixa.gov.br/Downloads/sinapi-cadernos-tecnicos/SINAPI-CT-INSTALACOES-HIDRAULICAS-RESERVACAO-E-BOMBAS-DE-RECALQUE.pdf" TargetMode="External"/><Relationship Id="rId5835" Type="http://schemas.openxmlformats.org/officeDocument/2006/relationships/hyperlink" Target="https://www.caixa.gov.br/Downloads/sinapi-cadernos-tecnicos/SINAPI-CT-INSTALACOES-PREDIAIS-DE-AGUAS-PLUVIAIS-TUBOS-CONEXOES-CAIXAS-E-RALOS.pdf" TargetMode="External"/><Relationship Id="rId7190" Type="http://schemas.openxmlformats.org/officeDocument/2006/relationships/hyperlink" Target="https://www.caixa.gov.br/Downloads/sinapi-cadernos-tecnicos/SINAPI-CT-LOUCAS-E-METAIS.pdf" TargetMode="External"/><Relationship Id="rId8241" Type="http://schemas.openxmlformats.org/officeDocument/2006/relationships/hyperlink" Target="https://www.caixa.gov.br/Downloads/sinapi-cadernos-tecnicos/SINAPI-CT-PRODUCAO-DE-CONCRETO.pdf" TargetMode="External"/><Relationship Id="rId3386" Type="http://schemas.openxmlformats.org/officeDocument/2006/relationships/hyperlink" Target="https://www.caixa.gov.br/Downloads/sinapi-cadernos-tecnicos/SINAPI-CT-ESQUADRIAS-JANELAS.pdf" TargetMode="External"/><Relationship Id="rId4437" Type="http://schemas.openxmlformats.org/officeDocument/2006/relationships/hyperlink" Target="https://www.caixa.gov.br/Downloads/sinapi-cadernos-tecnicos/SINAPI-CT-INSTALACOES-ELETRICAS-ELETRODUTOS-EMBUTIDOS-CABOS-CAIXAS-TOMADAS-E-INTERRUPTORES.pdf" TargetMode="External"/><Relationship Id="rId3039" Type="http://schemas.openxmlformats.org/officeDocument/2006/relationships/hyperlink" Target="https://www.caixa.gov.br/Downloads/sinapi-cadernos-tecnicos/SINAPI-CT-ESCADAS.pdf" TargetMode="External"/><Relationship Id="rId3453" Type="http://schemas.openxmlformats.org/officeDocument/2006/relationships/hyperlink" Target="https://www.caixa.gov.br/Downloads/sinapi-cadernos-tecnicos/SINAPI-CT-ESQUADRIAS-PORTAS.pdf" TargetMode="External"/><Relationship Id="rId4851" Type="http://schemas.openxmlformats.org/officeDocument/2006/relationships/hyperlink" Target="https://www.caixa.gov.br/Downloads/sinapi-cadernos-tecnicos/SINAPI-CT-INSTALACOES-HIDRAULICAS-RESERVACAO-E-BOMBAS-DE-RECALQUE.pdf" TargetMode="External"/><Relationship Id="rId5902" Type="http://schemas.openxmlformats.org/officeDocument/2006/relationships/hyperlink" Target="https://www.caixa.gov.br/Downloads/sinapi-cadernos-tecnicos/SINAPI-CT-INSTALACOES-DE-GAS-E-INCENDIO-EM-ACO-E-FERRO-GALVANIZADO.pdf" TargetMode="External"/><Relationship Id="rId374" Type="http://schemas.openxmlformats.org/officeDocument/2006/relationships/hyperlink" Target="https://www.caixa.gov.br/Downloads/sinapi-cadernos-tecnicos/SINAPI-CT-ASSENTAMENTO-DE-TUBOS-DE-ESGOTO-EM-PVC-E-PEAD.pdf" TargetMode="External"/><Relationship Id="rId2055" Type="http://schemas.openxmlformats.org/officeDocument/2006/relationships/hyperlink" Target="https://www.caixa.gov.br/Downloads/sinapi-cadernos-tecnicos/SINAPI-CT-DEPRECIACAO-JUROS-IMPOSTOS-E-SEGUROS-MANUTENCAO-E-MATERIAIS-NA-OPERACAO-DOS-EQUIPAMENTOS.pdf" TargetMode="External"/><Relationship Id="rId3106" Type="http://schemas.openxmlformats.org/officeDocument/2006/relationships/hyperlink" Target="https://www.caixa.gov.br/Downloads/sinapi-cadernos-tecnicos/SINAPI-CT-ESCADAS.pdf" TargetMode="External"/><Relationship Id="rId4504" Type="http://schemas.openxmlformats.org/officeDocument/2006/relationships/hyperlink" Target="https://www.caixa.gov.br/Downloads/sinapi-cadernos-tecnicos/SINAPI-CT-INSTALACOES-ELETRICAS-ELETRODUTOS-EMBUTIDOS-CABOS-CAIXAS-TOMADAS-E-INTERRUPTORES.pdf" TargetMode="External"/><Relationship Id="rId9082" Type="http://schemas.openxmlformats.org/officeDocument/2006/relationships/hyperlink" Target="https://www.caixa.gov.br/Downloads/sinapi-cadernos-tecnicos/SINAPI-CT-TRANSPORTE-DE-MATERIAIS-DENTRO-DO-CANTEIRO-DE-OBRAS.pdf" TargetMode="External"/><Relationship Id="rId3520" Type="http://schemas.openxmlformats.org/officeDocument/2006/relationships/hyperlink" Target="https://www.caixa.gov.br/Downloads/sinapi-cadernos-tecnicos/SINAPI-CT-ESQUADRIAS-PORTAS.pdf" TargetMode="External"/><Relationship Id="rId6676" Type="http://schemas.openxmlformats.org/officeDocument/2006/relationships/hyperlink" Target="https://www.caixa.gov.br/Downloads/sinapi-cadernos-tecnicos/SINAPI-CT-LIGACOES-PREDIAIS-DE-AGUA-E-ESGOTO.pdf" TargetMode="External"/><Relationship Id="rId7727" Type="http://schemas.openxmlformats.org/officeDocument/2006/relationships/hyperlink" Target="https://www.caixa.gov.br/Downloads/sinapi-cadernos-tecnicos/SINAPI-CT-PERFURACAO-HORIZONTAL-DIRECIONAL-HDD.pdf" TargetMode="External"/><Relationship Id="rId441" Type="http://schemas.openxmlformats.org/officeDocument/2006/relationships/hyperlink" Target="https://www.caixa.gov.br/Downloads/sinapi-cadernos-tecnicos/SINAPI-CT-ASSENTAMENTO-DE-TUBOS-DE-PVC-E-METALICOS-EM-REDES-DE-AGUA.pdf" TargetMode="External"/><Relationship Id="rId1071" Type="http://schemas.openxmlformats.org/officeDocument/2006/relationships/hyperlink" Target="https://www.caixa.gov.br/Downloads/sinapi-cadernos-tecnicos/SINAPI-CT-BOMBAS-HIDRAULICAS-CENTRIFUGAS-HORIZONTAIS-E-SUBMERSIVEIS.pdf" TargetMode="External"/><Relationship Id="rId2122" Type="http://schemas.openxmlformats.org/officeDocument/2006/relationships/hyperlink" Target="https://www.caixa.gov.br/Downloads/sinapi-cadernos-tecnicos/SINAPI-CT-DEPRECIACAO-JUROS-IMPOSTOS-E-SEGUROS-MANUTENCAO-E-MATERIAIS-NA-OPERACAO-DOS-EQUIPAMENTOS.pdf" TargetMode="External"/><Relationship Id="rId5278" Type="http://schemas.openxmlformats.org/officeDocument/2006/relationships/hyperlink" Target="https://www.caixa.gov.br/Downloads/sinapi-cadernos-tecnicos/SINAPI-CT-INSTALACOES-HIDRAULICAS-EM-PPR.pdf" TargetMode="External"/><Relationship Id="rId5692" Type="http://schemas.openxmlformats.org/officeDocument/2006/relationships/hyperlink" Target="https://www.caixa.gov.br/Downloads/sinapi-cadernos-tecnicos/SINAPI-CT-INSTALACOES-PREDIAIS-DE-AGUA-QUENTE-EM-CPVC.pdf" TargetMode="External"/><Relationship Id="rId6329" Type="http://schemas.openxmlformats.org/officeDocument/2006/relationships/hyperlink" Target="https://www.caixa.gov.br/Downloads/sinapi-cadernos-tecnicos/SINAPI-CT-INSTALACOES-DE-AR-CONDICIONADO-EM-COBRE.pdf" TargetMode="External"/><Relationship Id="rId6743" Type="http://schemas.openxmlformats.org/officeDocument/2006/relationships/hyperlink" Target="https://www.caixa.gov.br/Downloads/sinapi-metodologia/Livro_SINAPI_Calculos_Parametros.pdf" TargetMode="External"/><Relationship Id="rId1888" Type="http://schemas.openxmlformats.org/officeDocument/2006/relationships/hyperlink" Target="https://www.caixa.gov.br/Downloads/sinapi-cadernos-tecnicos/SINAPI-CT-DEPRECIACAO-JUROS-IMPOSTOS-E-SEGUROS-MANUTENCAO-E-MATERIAIS-NA-OPERACAO-DOS-EQUIPAMENTOS.pdf" TargetMode="External"/><Relationship Id="rId2939" Type="http://schemas.openxmlformats.org/officeDocument/2006/relationships/hyperlink" Target="https://www.caixa.gov.br/Downloads/sinapi-cadernos-tecnicos/SINAPI-CT-EQUIPAMENTOS-DE-PROTECAO-COLETIVA.pdf" TargetMode="External"/><Relationship Id="rId4294" Type="http://schemas.openxmlformats.org/officeDocument/2006/relationships/hyperlink" Target="https://www.caixa.gov.br/Downloads/sinapi-cadernos-tecnicos/SINAPI-CT-IMPERMEABILIZACAO-PROTECAO-MECANICA-E-TRATAMENTO-DE-JUNTA.pdf" TargetMode="External"/><Relationship Id="rId5345" Type="http://schemas.openxmlformats.org/officeDocument/2006/relationships/hyperlink" Target="https://www.caixa.gov.br/Downloads/sinapi-cadernos-tecnicos/SINAPI-CT-INSTALACOES-PREDIAIS-DE-ESGOTO-TUBOS-E-CONEXOES.pdf" TargetMode="External"/><Relationship Id="rId6810" Type="http://schemas.openxmlformats.org/officeDocument/2006/relationships/hyperlink" Target="https://www.caixa.gov.br/Downloads/sinapi-metodologia/Livro_SINAPI_Calculos_Parametros.pdf" TargetMode="External"/><Relationship Id="rId4361" Type="http://schemas.openxmlformats.org/officeDocument/2006/relationships/hyperlink" Target="https://www.caixa.gov.br/Downloads/sinapi-cadernos-tecnicos/SINAPI-CT-INSTALACOES-ELETRICAS-ELETRODUTOS-EMBUTIDOS-CABOS-CAIXAS-TOMADAS-E-INTERRUPTORES.pdf" TargetMode="External"/><Relationship Id="rId5412" Type="http://schemas.openxmlformats.org/officeDocument/2006/relationships/hyperlink" Target="https://www.caixa.gov.br/Downloads/sinapi-cadernos-tecnicos/SINAPI-CT-INSTALACOES-PREDIAIS-DE-ESGOTO-TUBOS-E-CONEXOES.pdf" TargetMode="External"/><Relationship Id="rId8568" Type="http://schemas.openxmlformats.org/officeDocument/2006/relationships/hyperlink" Target="https://www.caixa.gov.br/Downloads/sinapi-cadernos-tecnicos/SINAPI-CT-REDES-DE-LOGICA-TELEFONIA-E-IMAGEM.pdf" TargetMode="External"/><Relationship Id="rId9619" Type="http://schemas.openxmlformats.org/officeDocument/2006/relationships/hyperlink" Target="https://www.caixa.gov.br/Downloads/sinapi-cadernos-tecnicos/SINAPI-CT-VALVULAS-PARA-REDES-DE-SANEAMENTO.pdf" TargetMode="External"/><Relationship Id="rId1955" Type="http://schemas.openxmlformats.org/officeDocument/2006/relationships/hyperlink" Target="https://www.caixa.gov.br/Downloads/sinapi-cadernos-tecnicos/SINAPI-CT-DEPRECIACAO-JUROS-IMPOSTOS-E-SEGUROS-MANUTENCAO-E-MATERIAIS-NA-OPERACAO-DOS-EQUIPAMENTOS.pdf" TargetMode="External"/><Relationship Id="rId4014" Type="http://schemas.openxmlformats.org/officeDocument/2006/relationships/hyperlink" Target="https://www.caixa.gov.br/Downloads/sinapi-cadernos-tecnicos/SINAPI-CT-FORMAS-PARA-ESTRUTURAS-DE-CONCRETO-ARMADO.pdf" TargetMode="External"/><Relationship Id="rId7584" Type="http://schemas.openxmlformats.org/officeDocument/2006/relationships/hyperlink" Target="https://www.caixa.gov.br/Downloads/sinapi-cadernos-tecnicos/SINAPI-CT-PARQUINHOS-E-EQUIPAMENTOS-DE-GINASTICA-AO-AR-LIVRE.pdf" TargetMode="External"/><Relationship Id="rId8982" Type="http://schemas.openxmlformats.org/officeDocument/2006/relationships/hyperlink" Target="https://www.caixa.gov.br/Downloads/sinapi-cadernos-tecnicos/SINAPI-CT-TRANSPORTE-FLUVIAL-CARGA-E-DESCARGA.pdf" TargetMode="External"/><Relationship Id="rId1608" Type="http://schemas.openxmlformats.org/officeDocument/2006/relationships/hyperlink" Target="https://www.caixa.gov.br/Downloads/sinapi-cadernos-tecnicos/SINAPI-CT-CUSTOS-HORARIOS-PRODUTIVO-E-IMPRODUTIVO-DOS-EQUIPAMENTOS.pdf" TargetMode="External"/><Relationship Id="rId3030" Type="http://schemas.openxmlformats.org/officeDocument/2006/relationships/hyperlink" Target="https://www.caixa.gov.br/Downloads/sinapi-cadernos-tecnicos/SINAPI-CT-ESCADAS.pdf" TargetMode="External"/><Relationship Id="rId6186" Type="http://schemas.openxmlformats.org/officeDocument/2006/relationships/hyperlink" Target="https://www.caixa.gov.br/Downloads/sinapi-cadernos-tecnicos/SINAPI-CT-INSTALACOES-DE-GAS-E-INCENDIO-EM-ACO-E-FERRO-GALVANIZADO.pdf" TargetMode="External"/><Relationship Id="rId7237" Type="http://schemas.openxmlformats.org/officeDocument/2006/relationships/hyperlink" Target="https://www.caixa.gov.br/Downloads/sinapi-cadernos-tecnicos/SINAPI-CT-LUMINARIAS-EXTERNAS.pdf" TargetMode="External"/><Relationship Id="rId8635" Type="http://schemas.openxmlformats.org/officeDocument/2006/relationships/hyperlink" Target="https://www.caixa.gov.br/Downloads/sinapi-cadernos-tecnicos/SINAPI-CT-REDES-DE-AGUA-E-ESGOTO-EM-PEAD-LISO-(TUBOS-E-CONEXOES).pdf" TargetMode="External"/><Relationship Id="rId7651" Type="http://schemas.openxmlformats.org/officeDocument/2006/relationships/hyperlink" Target="https://www.caixa.gov.br/Downloads/sinapi-cadernos-tecnicos/SINAPI-CT-PAVIMENTO-RIGIDO-DE-CONCRETO.pdf" TargetMode="External"/><Relationship Id="rId8702" Type="http://schemas.openxmlformats.org/officeDocument/2006/relationships/hyperlink" Target="https://www.caixa.gov.br/Downloads/sinapi-cadernos-tecnicos/SINAPI-CT-REVESTIMENTOS-CERAMICOS-INTERNOS.pdf" TargetMode="External"/><Relationship Id="rId2796" Type="http://schemas.openxmlformats.org/officeDocument/2006/relationships/hyperlink" Target="https://www.caixa.gov.br/Downloads/sinapi-cadernos-tecnicos/SINAPI-CT-DUTOS-PARA-AR-CONDICIONADO.pdf" TargetMode="External"/><Relationship Id="rId3847" Type="http://schemas.openxmlformats.org/officeDocument/2006/relationships/hyperlink" Target="https://www.caixa.gov.br/Downloads/sinapi-cadernos-tecnicos/SINAPI-CT-EXECUCAO-DE-TIRANTES.pdf" TargetMode="External"/><Relationship Id="rId6253" Type="http://schemas.openxmlformats.org/officeDocument/2006/relationships/hyperlink" Target="https://www.caixa.gov.br/Downloads/sinapi-cadernos-tecnicos/SINAPI-CT-INSTALACOES-DE-GAS-EM-PEX-MULTICAMADAS.pdf" TargetMode="External"/><Relationship Id="rId7304" Type="http://schemas.openxmlformats.org/officeDocument/2006/relationships/hyperlink" Target="https://www.caixa.gov.br/Downloads/sinapi-cadernos-tecnicos/SINAPI-CT-MASSA-UNICA-EXTERNA.pdf" TargetMode="External"/><Relationship Id="rId768" Type="http://schemas.openxmlformats.org/officeDocument/2006/relationships/hyperlink" Target="https://www.caixa.gov.br/Downloads/sinapi-cadernos-tecnicos/SINAPI-CT-ATERROS-BASES-SUB-BASES-E-IMPRIMACOES.pdf" TargetMode="External"/><Relationship Id="rId1398" Type="http://schemas.openxmlformats.org/officeDocument/2006/relationships/hyperlink" Target="https://www.caixa.gov.br/Downloads/sinapi-cadernos-tecnicos/SINAPI-CT-CONTRAPISO.pdf" TargetMode="External"/><Relationship Id="rId2449" Type="http://schemas.openxmlformats.org/officeDocument/2006/relationships/hyperlink" Target="https://www.caixa.gov.br/Downloads/sinapi-cadernos-tecnicos/SINAPI-CT-DEPRECIACAO-JUROS-IMPOSTOS-E-SEGUROS-MANUTENCAO-E-MATERIAIS-NA-OPERACAO-DOS-EQUIPAMENTOS.pdf" TargetMode="External"/><Relationship Id="rId2863" Type="http://schemas.openxmlformats.org/officeDocument/2006/relationships/hyperlink" Target="https://www.caixa.gov.br/Downloads/sinapi-cadernos-tecnicos/SINAPI-CT-ELETROCALHAS.pdf" TargetMode="External"/><Relationship Id="rId3914" Type="http://schemas.openxmlformats.org/officeDocument/2006/relationships/hyperlink" Target="https://www.caixa.gov.br/Downloads/sinapi-cadernos-tecnicos/SINAPI-CT-FOSSAS-E-SUMIDOUROS.pdf" TargetMode="External"/><Relationship Id="rId6320" Type="http://schemas.openxmlformats.org/officeDocument/2006/relationships/hyperlink" Target="https://www.caixa.gov.br/Downloads/sinapi-cadernos-tecnicos/SINAPI-CT-INSTALACOES-DE-AR-CONDICIONADO.pdf" TargetMode="External"/><Relationship Id="rId9476" Type="http://schemas.openxmlformats.org/officeDocument/2006/relationships/hyperlink" Target="https://www.caixa.gov.br/Downloads/sinapi-cadernos-tecnicos/SINAPI-CT-VIDROS-E-ESPELHOS.pdf" TargetMode="External"/><Relationship Id="rId835" Type="http://schemas.openxmlformats.org/officeDocument/2006/relationships/hyperlink" Target="https://www.caixa.gov.br/Downloads/sinapi-cadernos-tecnicos/SINAPI-CT-ATERROS-BASES-SUB-BASES-E-IMPRIMACOES.pdf" TargetMode="External"/><Relationship Id="rId1465" Type="http://schemas.openxmlformats.org/officeDocument/2006/relationships/hyperlink" Target="https://www.caixa.gov.br/Downloads/sinapi-cadernos-tecnicos/SINAPI-CT-CUSTOS-HORARIOS-PRODUTIVO-E-IMPRODUTIVO-DOS-EQUIPAMENTOS.pdf" TargetMode="External"/><Relationship Id="rId2516" Type="http://schemas.openxmlformats.org/officeDocument/2006/relationships/hyperlink" Target="https://www.caixa.gov.br/Downloads/sinapi-cadernos-tecnicos/SINAPI-CT-DEPRECIACAO-JUROS-IMPOSTOS-E-SEGUROS-MANUTENCAO-E-MATERIAIS-NA-OPERACAO-DOS-EQUIPAMENTOS.pdf" TargetMode="External"/><Relationship Id="rId8078" Type="http://schemas.openxmlformats.org/officeDocument/2006/relationships/hyperlink" Target="https://www.caixa.gov.br/Downloads/sinapi-cadernos-tecnicos/SINAPI-CT-POCOS-DE-VISITA-E-CAIXAS-PARA-BOCAS-DE-LOBO.pdf" TargetMode="External"/><Relationship Id="rId8492" Type="http://schemas.openxmlformats.org/officeDocument/2006/relationships/hyperlink" Target="https://www.caixa.gov.br/Downloads/sinapi-cadernos-tecnicos/SINAPI-CT-REDES-ENTERRADAS-DE-DISTRIBUICAO-ELETRICA.pdf" TargetMode="External"/><Relationship Id="rId9129" Type="http://schemas.openxmlformats.org/officeDocument/2006/relationships/hyperlink" Target="https://www.caixa.gov.br/Downloads/sinapi-cadernos-tecnicos/SINAPI-CT-TRANSPORTE-DE-MATERIAIS-DENTRO-DO-CANTEIRO-DE-OBRAS.pdf" TargetMode="External"/><Relationship Id="rId9543" Type="http://schemas.openxmlformats.org/officeDocument/2006/relationships/hyperlink" Target="https://www.caixa.gov.br/Downloads/sinapi-cadernos-tecnicos/SINAPI-CT-VALVULAS-E-REGISTROS-PARA-SISTEMAS-PREDIAIS.pdf" TargetMode="External"/><Relationship Id="rId1118" Type="http://schemas.openxmlformats.org/officeDocument/2006/relationships/hyperlink" Target="https://www.caixa.gov.br/Downloads/sinapi-cadernos-tecnicos/SINAPI-CT-CAIXAS-ENTERRADAS.pdf" TargetMode="External"/><Relationship Id="rId1532" Type="http://schemas.openxmlformats.org/officeDocument/2006/relationships/hyperlink" Target="https://www.caixa.gov.br/Downloads/sinapi-cadernos-tecnicos/SINAPI-CT-CUSTOS-HORARIOS-PRODUTIVO-E-IMPRODUTIVO-DOS-EQUIPAMENTOS.pdf" TargetMode="External"/><Relationship Id="rId2930" Type="http://schemas.openxmlformats.org/officeDocument/2006/relationships/hyperlink" Target="https://www.caixa.gov.br/Downloads/sinapi-cadernos-tecnicos/SINAPI-CT-ENERGIA-SOLAR-PARA-EDIFICACOES.pdf" TargetMode="External"/><Relationship Id="rId4688" Type="http://schemas.openxmlformats.org/officeDocument/2006/relationships/hyperlink" Target="https://www.caixa.gov.br/Downloads/sinapi-cadernos-tecnicos/SINAPI-CT-INSTALACOES-ELETRICAS-QUADROS-CABOS-DISJUNTORES-CONTATORES-E-BARRAMENTOS-BLINDADOS.pdf" TargetMode="External"/><Relationship Id="rId7094" Type="http://schemas.openxmlformats.org/officeDocument/2006/relationships/hyperlink" Target="https://www.caixa.gov.br/Downloads/sinapi-metodologia/Livro_SINAPI_Calculos_Parametros.pdf" TargetMode="External"/><Relationship Id="rId8145" Type="http://schemas.openxmlformats.org/officeDocument/2006/relationships/hyperlink" Target="https://www.caixa.gov.br/Downloads/sinapi-cadernos-tecnicos/SINAPI-CT-POCOS-DE-VISITA-E-CAIXAS-PARA-BOCAS-DE-LOBO.pdf" TargetMode="External"/><Relationship Id="rId902" Type="http://schemas.openxmlformats.org/officeDocument/2006/relationships/hyperlink" Target="https://www.caixa.gov.br/Downloads/sinapi-cadernos-tecnicos/SINAPI-CT-ATERROS-BASES-SUB-BASES-E-IMPRIMACOES.pdf" TargetMode="External"/><Relationship Id="rId5739" Type="http://schemas.openxmlformats.org/officeDocument/2006/relationships/hyperlink" Target="https://www.caixa.gov.br/Downloads/sinapi-cadernos-tecnicos/SINAPI-CT-INSTALACOES-PREDIAIS-DE-AGUA-QUENTE-EM-CPVC.pdf" TargetMode="External"/><Relationship Id="rId7161" Type="http://schemas.openxmlformats.org/officeDocument/2006/relationships/hyperlink" Target="https://www.caixa.gov.br/Downloads/sinapi-cadernos-tecnicos/SINAPI-CT-LOUCAS-E-METAIS.pdf" TargetMode="External"/><Relationship Id="rId8212" Type="http://schemas.openxmlformats.org/officeDocument/2006/relationships/hyperlink" Target="https://www.caixa.gov.br/Downloads/sinapi-cadernos-tecnicos/SINAPI-CT-POCOS-DE-VISITA-E-CAIXAS-PARA-BOCAS-DE-LOBO.pdf" TargetMode="External"/><Relationship Id="rId9610" Type="http://schemas.openxmlformats.org/officeDocument/2006/relationships/hyperlink" Target="https://www.caixa.gov.br/Downloads/sinapi-cadernos-tecnicos/SINAPI-CT-VALVULAS-PARA-REDES-DE-SANEAMENTO.pdf" TargetMode="External"/><Relationship Id="rId4755" Type="http://schemas.openxmlformats.org/officeDocument/2006/relationships/hyperlink" Target="https://www.caixa.gov.br/Downloads/sinapi-cadernos-tecnicos/SINAPI-CT-INSTALACOES-ELETRICAS-REDE-DE-DISTRIBUICAO.pdf" TargetMode="External"/><Relationship Id="rId5806" Type="http://schemas.openxmlformats.org/officeDocument/2006/relationships/hyperlink" Target="https://www.caixa.gov.br/Downloads/sinapi-cadernos-tecnicos/SINAPI-CT-INSTALACOES-PREDIAIS-DE-AGUAS-PLUVIAIS-TUBOS-CONEXOES-CAIXAS-E-RALOS.pdf" TargetMode="External"/><Relationship Id="rId278" Type="http://schemas.openxmlformats.org/officeDocument/2006/relationships/hyperlink" Target="https://www.caixa.gov.br/Downloads/sinapi-cadernos-tecnicos/SINAPI-CT-ARMACAO-PARA-ESTRUTURAS-DE-CONCRETO-ARMADO.pdf" TargetMode="External"/><Relationship Id="rId3357" Type="http://schemas.openxmlformats.org/officeDocument/2006/relationships/hyperlink" Target="https://www.caixa.gov.br/Downloads/sinapi-cadernos-tecnicos/SINAPI-CT-ESCORAMENTO-E-PREPARO-DE-FUNDO-DE-VALAS.pdf" TargetMode="External"/><Relationship Id="rId3771" Type="http://schemas.openxmlformats.org/officeDocument/2006/relationships/hyperlink" Target="https://www.caixa.gov.br/Downloads/sinapi-cadernos-tecnicos/SINAPI-CT-ESTRUTURAS-DE-MADEIRA.pdf" TargetMode="External"/><Relationship Id="rId4408" Type="http://schemas.openxmlformats.org/officeDocument/2006/relationships/hyperlink" Target="https://www.caixa.gov.br/Downloads/sinapi-cadernos-tecnicos/SINAPI-CT-INSTALACOES-ELETRICAS-ELETRODUTOS-EMBUTIDOS-CABOS-CAIXAS-TOMADAS-E-INTERRUPTORES.pdf" TargetMode="External"/><Relationship Id="rId4822" Type="http://schemas.openxmlformats.org/officeDocument/2006/relationships/hyperlink" Target="https://www.caixa.gov.br/Downloads/sinapi-cadernos-tecnicos/SINAPI-CT-INSTALACOES-HIDRAULICAS-RESERVACAO-E-BOMBAS-DE-RECALQUE.pdf" TargetMode="External"/><Relationship Id="rId7978" Type="http://schemas.openxmlformats.org/officeDocument/2006/relationships/hyperlink" Target="https://www.caixa.gov.br/Downloads/sinapi-cadernos-tecnicos/SINAPI-CT-PISOS.pdf" TargetMode="External"/><Relationship Id="rId692" Type="http://schemas.openxmlformats.org/officeDocument/2006/relationships/hyperlink" Target="https://www.caixa.gov.br/Downloads/sinapi-cadernos-tecnicos/SINAPI-CT-ASSENTAMENTO-DE-TUBOS-DE-ESGOTO-OU-DRENAGEM-PLUVIAL-EM-CONCRETO.pdf" TargetMode="External"/><Relationship Id="rId2373" Type="http://schemas.openxmlformats.org/officeDocument/2006/relationships/hyperlink" Target="https://www.caixa.gov.br/Downloads/sinapi-cadernos-tecnicos/SINAPI-CT-DEPRECIACAO-JUROS-IMPOSTOS-E-SEGUROS-MANUTENCAO-E-MATERIAIS-NA-OPERACAO-DOS-EQUIPAMENTOS.pdf" TargetMode="External"/><Relationship Id="rId3424" Type="http://schemas.openxmlformats.org/officeDocument/2006/relationships/hyperlink" Target="https://www.caixa.gov.br/Downloads/sinapi-cadernos-tecnicos/SINAPI-CT-ESQUADRIAS-PORTAS.pdf" TargetMode="External"/><Relationship Id="rId6994" Type="http://schemas.openxmlformats.org/officeDocument/2006/relationships/hyperlink" Target="https://www.caixa.gov.br/Downloads/sinapi-metodologia/Livro_SINAPI_Calculos_Parametros.pdf" TargetMode="External"/><Relationship Id="rId345" Type="http://schemas.openxmlformats.org/officeDocument/2006/relationships/hyperlink" Target="https://www.caixa.gov.br/Downloads/sinapi-cadernos-tecnicos/SINAPI-CT-ASFALTO.pdf" TargetMode="External"/><Relationship Id="rId2026" Type="http://schemas.openxmlformats.org/officeDocument/2006/relationships/hyperlink" Target="https://www.caixa.gov.br/Downloads/sinapi-cadernos-tecnicos/SINAPI-CT-DEPRECIACAO-JUROS-IMPOSTOS-E-SEGUROS-MANUTENCAO-E-MATERIAIS-NA-OPERACAO-DOS-EQUIPAMENTOS.pdf" TargetMode="External"/><Relationship Id="rId2440" Type="http://schemas.openxmlformats.org/officeDocument/2006/relationships/hyperlink" Target="https://www.caixa.gov.br/Downloads/sinapi-cadernos-tecnicos/SINAPI-CT-DEPRECIACAO-JUROS-IMPOSTOS-E-SEGUROS-MANUTENCAO-E-MATERIAIS-NA-OPERACAO-DOS-EQUIPAMENTOS.pdf" TargetMode="External"/><Relationship Id="rId5596" Type="http://schemas.openxmlformats.org/officeDocument/2006/relationships/hyperlink" Target="https://www.caixa.gov.br/Downloads/sinapi-cadernos-tecnicos/SINAPI-CT-INSTALACOES-PREDIAIS-DE-AGUA-FRIA-EM-PVC.pdf" TargetMode="External"/><Relationship Id="rId6647" Type="http://schemas.openxmlformats.org/officeDocument/2006/relationships/hyperlink" Target="https://www.caixa.gov.br/Downloads/sinapi-cadernos-tecnicos/SINAPI-CT-LASTRO.pdf" TargetMode="External"/><Relationship Id="rId9053" Type="http://schemas.openxmlformats.org/officeDocument/2006/relationships/hyperlink" Target="https://www.caixa.gov.br/Downloads/sinapi-cadernos-tecnicos/SINAPI-CT-TRANSPORTE-FLUVIAL-CARGA-E-DESCARGA.pdf" TargetMode="External"/><Relationship Id="rId412" Type="http://schemas.openxmlformats.org/officeDocument/2006/relationships/hyperlink" Target="https://www.caixa.gov.br/Downloads/sinapi-cadernos-tecnicos/SINAPI-CT-ASSENTAMENTO-DE-TUBOS-DE-PVC-E-METALICOS-EM-REDES-DE-AGUA.pdf" TargetMode="External"/><Relationship Id="rId1042" Type="http://schemas.openxmlformats.org/officeDocument/2006/relationships/hyperlink" Target="https://www.caixa.gov.br/Downloads/sinapi-cadernos-tecnicos/SINAPI-CT-BOCAS-PARA-BUEIROS.pdf" TargetMode="External"/><Relationship Id="rId4198" Type="http://schemas.openxmlformats.org/officeDocument/2006/relationships/hyperlink" Target="https://www.caixa.gov.br/Downloads/sinapi-cadernos-tecnicos/SINAPI-CT-GUARDA-CORPO-CORRIMAO-E-GRADE-PARA-ESQUADRIAS.pdf" TargetMode="External"/><Relationship Id="rId5249" Type="http://schemas.openxmlformats.org/officeDocument/2006/relationships/hyperlink" Target="https://www.caixa.gov.br/Downloads/sinapi-cadernos-tecnicos/SINAPI-CT-INSTALACOES-HIDRAULICAS-EM-PPR.pdf" TargetMode="External"/><Relationship Id="rId5663" Type="http://schemas.openxmlformats.org/officeDocument/2006/relationships/hyperlink" Target="https://www.caixa.gov.br/Downloads/sinapi-cadernos-tecnicos/SINAPI-CT-INSTALACOES-PREDIAIS-DE-AGUA-QUENTE-EM-CPVC.pdf" TargetMode="External"/><Relationship Id="rId9120" Type="http://schemas.openxmlformats.org/officeDocument/2006/relationships/hyperlink" Target="https://www.caixa.gov.br/Downloads/sinapi-cadernos-tecnicos/SINAPI-CT-TRANSPORTE-DE-MATERIAIS-DENTRO-DO-CANTEIRO-DE-OBRAS.pdf" TargetMode="External"/><Relationship Id="rId4265" Type="http://schemas.openxmlformats.org/officeDocument/2006/relationships/hyperlink" Target="https://www.caixa.gov.br/Downloads/sinapi-cadernos-tecnicos/SINAPI-CT-ILUMINACAO-PREDIAL-E-MONITORAMENTO.pdf" TargetMode="External"/><Relationship Id="rId5316" Type="http://schemas.openxmlformats.org/officeDocument/2006/relationships/hyperlink" Target="https://www.caixa.gov.br/Downloads/sinapi-cadernos-tecnicos/SINAPI-CT-INSTALACOES-HIDRAULICAS-EM-PPR.pdf" TargetMode="External"/><Relationship Id="rId6714" Type="http://schemas.openxmlformats.org/officeDocument/2006/relationships/hyperlink" Target="https://www.caixa.gov.br/Downloads/sinapi-cadernos-tecnicos/SINAPI-CT-LIMPEZA-DE-OBRA.pdf" TargetMode="External"/><Relationship Id="rId1859" Type="http://schemas.openxmlformats.org/officeDocument/2006/relationships/hyperlink" Target="https://www.caixa.gov.br/Downloads/sinapi-cadernos-tecnicos/SINAPI-CT-DEMOLICOES-E-REMOCOES.pdf" TargetMode="External"/><Relationship Id="rId5730" Type="http://schemas.openxmlformats.org/officeDocument/2006/relationships/hyperlink" Target="https://www.caixa.gov.br/Downloads/sinapi-cadernos-tecnicos/SINAPI-CT-INSTALACOES-PREDIAIS-DE-AGUA-QUENTE-EM-CPVC.pdf" TargetMode="External"/><Relationship Id="rId8886" Type="http://schemas.openxmlformats.org/officeDocument/2006/relationships/hyperlink" Target="https://www.caixa.gov.br/Downloads/sinapi-cadernos-tecnicos/SINAPI-CT-SISTEMAS-DE-MEDICAO.pdf" TargetMode="External"/><Relationship Id="rId1926" Type="http://schemas.openxmlformats.org/officeDocument/2006/relationships/hyperlink" Target="https://www.caixa.gov.br/Downloads/sinapi-cadernos-tecnicos/SINAPI-CT-DEPRECIACAO-JUROS-IMPOSTOS-E-SEGUROS-MANUTENCAO-E-MATERIAIS-NA-OPERACAO-DOS-EQUIPAMENTOS.pdf" TargetMode="External"/><Relationship Id="rId3281" Type="http://schemas.openxmlformats.org/officeDocument/2006/relationships/hyperlink" Target="https://www.caixa.gov.br/Downloads/sinapi-cadernos-tecnicos/SINAPI-CT-ESCAVACAO-DE-VALAS.pdf" TargetMode="External"/><Relationship Id="rId4332" Type="http://schemas.openxmlformats.org/officeDocument/2006/relationships/hyperlink" Target="https://www.caixa.gov.br/Downloads/sinapi-cadernos-tecnicos/SINAPI-CT-INSTALACOES-ELETRICAS-ELETRODUTOS-EMBUTIDOS-CABOS-CAIXAS-TOMADAS-E-INTERRUPTORES.pdf" TargetMode="External"/><Relationship Id="rId7488" Type="http://schemas.openxmlformats.org/officeDocument/2006/relationships/hyperlink" Target="https://www.caixa.gov.br/Downloads/sinapi-cadernos-tecnicos/SINAPI-CT-PAREDES-DE-CONCRETO-CONCRETAGEM.pdf" TargetMode="External"/><Relationship Id="rId8539" Type="http://schemas.openxmlformats.org/officeDocument/2006/relationships/hyperlink" Target="https://www.caixa.gov.br/Downloads/sinapi-cadernos-tecnicos/SINAPI-CT-REDES-DE-LOGICA-TELEFONIA-E-IMAGEM.pdf" TargetMode="External"/><Relationship Id="rId8953" Type="http://schemas.openxmlformats.org/officeDocument/2006/relationships/hyperlink" Target="https://www.caixa.gov.br/Downloads/sinapi-cadernos-tecnicos/SINAPI-CT-TELHAMENTO-PARA-COBERTURA.pdf" TargetMode="External"/><Relationship Id="rId7555" Type="http://schemas.openxmlformats.org/officeDocument/2006/relationships/hyperlink" Target="https://www.caixa.gov.br/Downloads/sinapi-cadernos-tecnicos/SINAPI-CT-PAREDES-EM-DRYWALL.pdf" TargetMode="External"/><Relationship Id="rId8606" Type="http://schemas.openxmlformats.org/officeDocument/2006/relationships/hyperlink" Target="https://www.caixa.gov.br/Downloads/sinapi-cadernos-tecnicos/SINAPI-CT-REDES-DE-AGUA-E-ESGOTO-EM-PEAD-LISO-(TUBOS-E-CONEXOES).pdf" TargetMode="External"/><Relationship Id="rId3001" Type="http://schemas.openxmlformats.org/officeDocument/2006/relationships/hyperlink" Target="https://www.caixa.gov.br/Downloads/sinapi-cadernos-tecnicos/SINAPI-CT-EQUIPAMENTOS-DE-PROTECAO-COLETIVA.pdf" TargetMode="External"/><Relationship Id="rId6157" Type="http://schemas.openxmlformats.org/officeDocument/2006/relationships/hyperlink" Target="https://www.caixa.gov.br/Downloads/sinapi-cadernos-tecnicos/SINAPI-CT-INSTALACOES-DE-GAS-E-INCENDIO-EM-ACO-E-FERRO-GALVANIZADO.pdf" TargetMode="External"/><Relationship Id="rId6571" Type="http://schemas.openxmlformats.org/officeDocument/2006/relationships/hyperlink" Target="https://www.caixa.gov.br/Downloads/sinapi-cadernos-tecnicos/SINAPI-CT-INSTALACOES-EM-COBRE.pdf" TargetMode="External"/><Relationship Id="rId7208" Type="http://schemas.openxmlformats.org/officeDocument/2006/relationships/hyperlink" Target="https://www.caixa.gov.br/Downloads/sinapi-cadernos-tecnicos/SINAPI-CT-LOUCAS-E-METAIS.pdf" TargetMode="External"/><Relationship Id="rId7622" Type="http://schemas.openxmlformats.org/officeDocument/2006/relationships/hyperlink" Target="https://www.caixa.gov.br/Downloads/sinapi-cadernos-tecnicos/SINAPI-CT-PAVIMENTO-INTERTRAVADO.pdf" TargetMode="External"/><Relationship Id="rId2767" Type="http://schemas.openxmlformats.org/officeDocument/2006/relationships/hyperlink" Target="https://www.caixa.gov.br/Downloads/sinapi-cadernos-tecnicos/SINAPI-CT-DUTOS-PARA-AR-CONDICIONADO.pdf" TargetMode="External"/><Relationship Id="rId5173" Type="http://schemas.openxmlformats.org/officeDocument/2006/relationships/hyperlink" Target="https://www.caixa.gov.br/Downloads/sinapi-cadernos-tecnicos/SINAPI-CT-INSTALACOES-HIDRAULICAS-EM-PEX.pdf" TargetMode="External"/><Relationship Id="rId6224" Type="http://schemas.openxmlformats.org/officeDocument/2006/relationships/hyperlink" Target="https://www.caixa.gov.br/Downloads/sinapi-cadernos-tecnicos/SINAPI-CT-INSTALACOES-DE-GAS-EM-PEX-MULTICAMADAS.pdf" TargetMode="External"/><Relationship Id="rId739" Type="http://schemas.openxmlformats.org/officeDocument/2006/relationships/hyperlink" Target="https://www.caixa.gov.br/Downloads/sinapi-cadernos-tecnicos/SINAPI-CT-ATERRO-E-REATERRO-DE-VALAS.pdf" TargetMode="External"/><Relationship Id="rId1369" Type="http://schemas.openxmlformats.org/officeDocument/2006/relationships/hyperlink" Target="https://www.caixa.gov.br/Downloads/sinapi-cadernos-tecnicos/SINAPI-CT-CONTRAPISO.pdf" TargetMode="External"/><Relationship Id="rId3818" Type="http://schemas.openxmlformats.org/officeDocument/2006/relationships/hyperlink" Target="https://www.caixa.gov.br/Downloads/sinapi-cadernos-tecnicos/SINAPI-CT-EXECUCAO-DE-TIRANTES.pdf" TargetMode="External"/><Relationship Id="rId5240" Type="http://schemas.openxmlformats.org/officeDocument/2006/relationships/hyperlink" Target="https://www.caixa.gov.br/Downloads/sinapi-cadernos-tecnicos/SINAPI-CT-INSTALACOES-HIDRAULICAS-EM-PPR.pdf" TargetMode="External"/><Relationship Id="rId8396" Type="http://schemas.openxmlformats.org/officeDocument/2006/relationships/hyperlink" Target="https://www.caixa.gov.br/Downloads/sinapi-cadernos-tecnicos/SINAPI-CT-RASGOS-E-FIXACOES.pdf" TargetMode="External"/><Relationship Id="rId9447" Type="http://schemas.openxmlformats.org/officeDocument/2006/relationships/hyperlink" Target="https://www.caixa.gov.br/Downloads/sinapi-cadernos-tecnicos/SINAPI-CT-VIDROS-E-ESPELHOS.pdf" TargetMode="External"/><Relationship Id="rId1783" Type="http://schemas.openxmlformats.org/officeDocument/2006/relationships/hyperlink" Target="https://www.caixa.gov.br/Downloads/sinapi-cadernos-tecnicos/SINAPI-CT-CUSTOS-HORARIOS-PRODUTIVO-E-IMPRODUTIVO-DOS-EQUIPAMENTOS.pdf" TargetMode="External"/><Relationship Id="rId2834" Type="http://schemas.openxmlformats.org/officeDocument/2006/relationships/hyperlink" Target="https://www.caixa.gov.br/Downloads/sinapi-cadernos-tecnicos/SINAPI-CT-ELETROCALHAS.pdf" TargetMode="External"/><Relationship Id="rId8049" Type="http://schemas.openxmlformats.org/officeDocument/2006/relationships/hyperlink" Target="https://www.caixa.gov.br/Downloads/sinapi-cadernos-tecnicos/SINAPI-CT-POCOS-DE-VISITA-E-CAIXAS-PARA-BOCAS-DE-LOBO.pdf" TargetMode="External"/><Relationship Id="rId75" Type="http://schemas.openxmlformats.org/officeDocument/2006/relationships/hyperlink" Target="https://www.caixa.gov.br/Downloads/sinapi-cadernos-tecnicos/SINAPI-CT-ALVENARIA-DE-VEDACAO.pdf" TargetMode="External"/><Relationship Id="rId806" Type="http://schemas.openxmlformats.org/officeDocument/2006/relationships/hyperlink" Target="https://www.caixa.gov.br/Downloads/sinapi-cadernos-tecnicos/SINAPI-CT-ATERROS-BASES-SUB-BASES-E-IMPRIMACOES.pdf" TargetMode="External"/><Relationship Id="rId1436" Type="http://schemas.openxmlformats.org/officeDocument/2006/relationships/hyperlink" Target="https://www.caixa.gov.br/Downloads/sinapi-cadernos-tecnicos/SINAPI-CT-CUSTOS-HORARIOS-PRODUTIVO-E-IMPRODUTIVO-DOS-EQUIPAMENTOS.pdf" TargetMode="External"/><Relationship Id="rId1850" Type="http://schemas.openxmlformats.org/officeDocument/2006/relationships/hyperlink" Target="https://www.caixa.gov.br/Downloads/sinapi-cadernos-tecnicos/SINAPI-CT-DEMOLICOES-E-REMOCOES.pdf" TargetMode="External"/><Relationship Id="rId2901" Type="http://schemas.openxmlformats.org/officeDocument/2006/relationships/hyperlink" Target="https://www.caixa.gov.br/Downloads/sinapi-cadernos-tecnicos/SINAPI-CT-ELETROCALHAS.pdf" TargetMode="External"/><Relationship Id="rId7065" Type="http://schemas.openxmlformats.org/officeDocument/2006/relationships/hyperlink" Target="https://www.caixa.gov.br/Downloads/sinapi-metodologia/Livro_SINAPI_Calculos_Parametros.pdf" TargetMode="External"/><Relationship Id="rId8463" Type="http://schemas.openxmlformats.org/officeDocument/2006/relationships/hyperlink" Target="https://www.caixa.gov.br/Downloads/sinapi-cadernos-tecnicos/SINAPI-CT-RECOMPOSICAO-DE-PAVIMENTOS.pdf" TargetMode="External"/><Relationship Id="rId9514" Type="http://schemas.openxmlformats.org/officeDocument/2006/relationships/hyperlink" Target="https://www.caixa.gov.br/Downloads/sinapi-cadernos-tecnicos/SINAPI-CT-VALVULAS-E-REGISTROS-PARA-SISTEMAS-PREDIAIS.pdf" TargetMode="External"/><Relationship Id="rId1503" Type="http://schemas.openxmlformats.org/officeDocument/2006/relationships/hyperlink" Target="https://www.caixa.gov.br/Downloads/sinapi-cadernos-tecnicos/SINAPI-CT-CUSTOS-HORARIOS-PRODUTIVO-E-IMPRODUTIVO-DOS-EQUIPAMENTOS.pdf" TargetMode="External"/><Relationship Id="rId4659" Type="http://schemas.openxmlformats.org/officeDocument/2006/relationships/hyperlink" Target="https://www.caixa.gov.br/Downloads/sinapi-cadernos-tecnicos/SINAPI-CT-INSTALACOES-ELETRICAS-QUADROS-CABOS-DISJUNTORES-CONTATORES-E-BARRAMENTOS-BLINDADOS.pdf" TargetMode="External"/><Relationship Id="rId8116" Type="http://schemas.openxmlformats.org/officeDocument/2006/relationships/hyperlink" Target="https://www.caixa.gov.br/Downloads/sinapi-cadernos-tecnicos/SINAPI-CT-POCOS-DE-VISITA-E-CAIXAS-PARA-BOCAS-DE-LOBO.pdf" TargetMode="External"/><Relationship Id="rId8530" Type="http://schemas.openxmlformats.org/officeDocument/2006/relationships/hyperlink" Target="https://www.caixa.gov.br/Downloads/sinapi-cadernos-tecnicos/SINAPI-CT-REDES-DE-LOGICA-TELEFONIA-E-IMAGEM.pdf" TargetMode="External"/><Relationship Id="rId3675" Type="http://schemas.openxmlformats.org/officeDocument/2006/relationships/hyperlink" Target="https://www.caixa.gov.br/Downloads/sinapi-cadernos-tecnicos/SINAPI-CT-ESTRUTURA-E-TRAMA-PARA-COBERTURA.pdf" TargetMode="External"/><Relationship Id="rId4726" Type="http://schemas.openxmlformats.org/officeDocument/2006/relationships/hyperlink" Target="https://www.caixa.gov.br/Downloads/sinapi-cadernos-tecnicos/SINAPI-CT-INSTALACOES-ELETRICAS-REDE-DE-DISTRIBUICAO.pdf" TargetMode="External"/><Relationship Id="rId6081" Type="http://schemas.openxmlformats.org/officeDocument/2006/relationships/hyperlink" Target="https://www.caixa.gov.br/Downloads/sinapi-cadernos-tecnicos/SINAPI-CT-INSTALACOES-DE-GAS-E-INCENDIO-EM-ACO-E-FERRO-GALVANIZADO.pdf" TargetMode="External"/><Relationship Id="rId7132" Type="http://schemas.openxmlformats.org/officeDocument/2006/relationships/hyperlink" Target="https://www.caixa.gov.br/Downloads/sinapi-cadernos-tecnicos/SINAPI-CT-LOUCAS-E-METAIS.pdf" TargetMode="External"/><Relationship Id="rId596" Type="http://schemas.openxmlformats.org/officeDocument/2006/relationships/hyperlink" Target="https://www.caixa.gov.br/Downloads/sinapi-cadernos-tecnicos/SINAPI-CT-ASSENTAMENTO-DE-TUBOS-DE-PVC-E-METALICOS-EM-REDES-DE-AGUA.pdf" TargetMode="External"/><Relationship Id="rId2277" Type="http://schemas.openxmlformats.org/officeDocument/2006/relationships/hyperlink" Target="https://www.caixa.gov.br/Downloads/sinapi-cadernos-tecnicos/SINAPI-CT-DEPRECIACAO-JUROS-IMPOSTOS-E-SEGUROS-MANUTENCAO-E-MATERIAIS-NA-OPERACAO-DOS-EQUIPAMENTOS.pdf" TargetMode="External"/><Relationship Id="rId2691" Type="http://schemas.openxmlformats.org/officeDocument/2006/relationships/hyperlink" Target="https://www.caixa.gov.br/Downloads/sinapi-cadernos-tecnicos/SINAPI-CT-DISSIPADORES-DE-ENERGIA.pdf" TargetMode="External"/><Relationship Id="rId3328" Type="http://schemas.openxmlformats.org/officeDocument/2006/relationships/hyperlink" Target="https://www.caixa.gov.br/Downloads/sinapi-cadernos-tecnicos/SINAPI-CT-ESCORAMENTO-E-PREPARO-DE-FUNDO-DE-VALAS.pdf" TargetMode="External"/><Relationship Id="rId3742" Type="http://schemas.openxmlformats.org/officeDocument/2006/relationships/hyperlink" Target="https://www.caixa.gov.br/Downloads/sinapi-cadernos-tecnicos/SINAPI-CT-ESTRUTURAS-DE-MADEIRA.pdf" TargetMode="External"/><Relationship Id="rId6898" Type="http://schemas.openxmlformats.org/officeDocument/2006/relationships/hyperlink" Target="https://www.caixa.gov.br/Downloads/sinapi-metodologia/Livro_SINAPI_Calculos_Parametros.pdf" TargetMode="External"/><Relationship Id="rId249" Type="http://schemas.openxmlformats.org/officeDocument/2006/relationships/hyperlink" Target="https://www.caixa.gov.br/Downloads/sinapi-cadernos-tecnicos/SINAPI-CT-ARGAMASSAS.pdf" TargetMode="External"/><Relationship Id="rId663" Type="http://schemas.openxmlformats.org/officeDocument/2006/relationships/hyperlink" Target="https://www.caixa.gov.br/Downloads/sinapi-cadernos-tecnicos/SINAPI-CT-ASSENTAMENTO-DE-TUBOS-DE-ESGOTO-OU-DRENAGEM-PLUVIAL-EM-CONCRETO.pdf" TargetMode="External"/><Relationship Id="rId1293" Type="http://schemas.openxmlformats.org/officeDocument/2006/relationships/hyperlink" Target="https://www.caixa.gov.br/Downloads/sinapi-cadernos-tecnicos/SINAPI-CT-CONCRETO-PROJETADO.pdf" TargetMode="External"/><Relationship Id="rId2344" Type="http://schemas.openxmlformats.org/officeDocument/2006/relationships/hyperlink" Target="https://www.caixa.gov.br/Downloads/sinapi-cadernos-tecnicos/SINAPI-CT-DEPRECIACAO-JUROS-IMPOSTOS-E-SEGUROS-MANUTENCAO-E-MATERIAIS-NA-OPERACAO-DOS-EQUIPAMENTOS.pdf" TargetMode="External"/><Relationship Id="rId7949" Type="http://schemas.openxmlformats.org/officeDocument/2006/relationships/hyperlink" Target="https://www.caixa.gov.br/Downloads/sinapi-cadernos-tecnicos/SINAPI-CT-PISOS.pdf" TargetMode="External"/><Relationship Id="rId9371" Type="http://schemas.openxmlformats.org/officeDocument/2006/relationships/hyperlink" Target="https://www.caixa.gov.br/Downloads/sinapi-cadernos-tecnicos/SINAPI-CT-TUBULACAO-FLANGEADA-PARA-REDES-DE-AGUA.pdf" TargetMode="External"/><Relationship Id="rId316" Type="http://schemas.openxmlformats.org/officeDocument/2006/relationships/hyperlink" Target="https://www.caixa.gov.br/Downloads/sinapi-cadernos-tecnicos/SINAPI-CT-ARMACAO-PARA-ESTRUTURAS-DE-CONCRETO-ARMADO.pdf" TargetMode="External"/><Relationship Id="rId6965" Type="http://schemas.openxmlformats.org/officeDocument/2006/relationships/hyperlink" Target="https://www.caixa.gov.br/Downloads/sinapi-metodologia/Livro_SINAPI_Calculos_Parametros.pdf" TargetMode="External"/><Relationship Id="rId9024" Type="http://schemas.openxmlformats.org/officeDocument/2006/relationships/hyperlink" Target="https://www.caixa.gov.br/Downloads/sinapi-cadernos-tecnicos/SINAPI-CT-TRANSPORTE-FLUVIAL-CARGA-E-DESCARGA.pdf" TargetMode="External"/><Relationship Id="rId730" Type="http://schemas.openxmlformats.org/officeDocument/2006/relationships/hyperlink" Target="https://www.caixa.gov.br/Downloads/sinapi-cadernos-tecnicos/SINAPI-CT-ATERRO-E-REATERRO-DE-VALAS.pdf" TargetMode="External"/><Relationship Id="rId1013" Type="http://schemas.openxmlformats.org/officeDocument/2006/relationships/hyperlink" Target="https://www.caixa.gov.br/Downloads/sinapi-cadernos-tecnicos/SINAPI-CT-BOCAS-PARA-BUEIROS.pdf" TargetMode="External"/><Relationship Id="rId1360" Type="http://schemas.openxmlformats.org/officeDocument/2006/relationships/hyperlink" Target="https://www.caixa.gov.br/Downloads/sinapi-cadernos-tecnicos/SINAPI-CT-CONTRAPISO.pdf" TargetMode="External"/><Relationship Id="rId2411" Type="http://schemas.openxmlformats.org/officeDocument/2006/relationships/hyperlink" Target="https://www.caixa.gov.br/Downloads/sinapi-cadernos-tecnicos/SINAPI-CT-DEPRECIACAO-JUROS-IMPOSTOS-E-SEGUROS-MANUTENCAO-E-MATERIAIS-NA-OPERACAO-DOS-EQUIPAMENTOS.pdf" TargetMode="External"/><Relationship Id="rId4169" Type="http://schemas.openxmlformats.org/officeDocument/2006/relationships/hyperlink" Target="https://www.caixa.gov.br/Downloads/sinapi-cadernos-tecnicos/SINAPI-CT-GRAUTE-E-ARMACAO.pdf" TargetMode="External"/><Relationship Id="rId5567" Type="http://schemas.openxmlformats.org/officeDocument/2006/relationships/hyperlink" Target="https://www.caixa.gov.br/Downloads/sinapi-cadernos-tecnicos/SINAPI-CT-INSTALACOES-PREDIAIS-DE-AGUA-FRIA-EM-PVC.pdf" TargetMode="External"/><Relationship Id="rId5981" Type="http://schemas.openxmlformats.org/officeDocument/2006/relationships/hyperlink" Target="https://www.caixa.gov.br/Downloads/sinapi-cadernos-tecnicos/SINAPI-CT-INSTALACOES-DE-GAS-E-INCENDIO-EM-ACO-E-FERRO-GALVANIZADO.pdf" TargetMode="External"/><Relationship Id="rId6618" Type="http://schemas.openxmlformats.org/officeDocument/2006/relationships/hyperlink" Target="https://www.caixa.gov.br/Downloads/sinapi-cadernos-tecnicos/SINAPI-CT-INSTALACOES-PARA-CANTEIROS-DE-OBRAS.pdf" TargetMode="External"/><Relationship Id="rId8040" Type="http://schemas.openxmlformats.org/officeDocument/2006/relationships/hyperlink" Target="https://www.caixa.gov.br/Downloads/sinapi-cadernos-tecnicos/SINAPI-CT-POCOS-DE-VISITA-E-CAIXAS-PARA-BOCAS-DE-LOBO.pdf" TargetMode="External"/><Relationship Id="rId4583" Type="http://schemas.openxmlformats.org/officeDocument/2006/relationships/hyperlink" Target="https://www.caixa.gov.br/Downloads/sinapi-cadernos-tecnicos/SINAPI-CT-INSTALACOES-ELETRICAS-ELETRODUTOS-CONEXOES-E-CONDULETES-APARENTES.pdf" TargetMode="External"/><Relationship Id="rId5634" Type="http://schemas.openxmlformats.org/officeDocument/2006/relationships/hyperlink" Target="https://www.caixa.gov.br/Downloads/sinapi-cadernos-tecnicos/SINAPI-CT-INSTALACOES-PREDIAIS-DE-AGUA-FRIA-EM-PVC.pdf" TargetMode="External"/><Relationship Id="rId3185" Type="http://schemas.openxmlformats.org/officeDocument/2006/relationships/hyperlink" Target="https://www.caixa.gov.br/Downloads/sinapi-cadernos-tecnicos/SINAPI-CT-ESCAVACAO-VERTICAL-A-CEU-ABERTO.pdf" TargetMode="External"/><Relationship Id="rId4236" Type="http://schemas.openxmlformats.org/officeDocument/2006/relationships/hyperlink" Target="https://www.caixa.gov.br/Downloads/sinapi-cadernos-tecnicos/SINAPI-CT-GUIAS-E-SARJETAS.pdf" TargetMode="External"/><Relationship Id="rId4650" Type="http://schemas.openxmlformats.org/officeDocument/2006/relationships/hyperlink" Target="https://www.caixa.gov.br/Downloads/sinapi-cadernos-tecnicos/SINAPI-CT-INSTALACOES-ELETRICAS-QUADROS-CABOS-DISJUNTORES-CONTATORES-E-BARRAMENTOS-BLINDADOS.pdf" TargetMode="External"/><Relationship Id="rId5701" Type="http://schemas.openxmlformats.org/officeDocument/2006/relationships/hyperlink" Target="https://www.caixa.gov.br/Downloads/sinapi-cadernos-tecnicos/SINAPI-CT-INSTALACOES-PREDIAIS-DE-AGUA-QUENTE-EM-CPVC.pdf" TargetMode="External"/><Relationship Id="rId8857" Type="http://schemas.openxmlformats.org/officeDocument/2006/relationships/hyperlink" Target="https://www.caixa.gov.br/Downloads/sinapi-cadernos-tecnicos/SINAPI-CT-SISTEMAS-DE-MEDICAO.pdf" TargetMode="External"/><Relationship Id="rId3252" Type="http://schemas.openxmlformats.org/officeDocument/2006/relationships/hyperlink" Target="https://www.caixa.gov.br/Downloads/sinapi-cadernos-tecnicos/SINAPI-CT-ESCAVACAO-DE-VALAS.pdf" TargetMode="External"/><Relationship Id="rId4303" Type="http://schemas.openxmlformats.org/officeDocument/2006/relationships/hyperlink" Target="https://www.caixa.gov.br/Downloads/sinapi-cadernos-tecnicos/SINAPI-CT-IMPERMEABILIZACAO-PROTECAO-MECANICA-E-TRATAMENTO-DE-JUNTA.pdf" TargetMode="External"/><Relationship Id="rId7459" Type="http://schemas.openxmlformats.org/officeDocument/2006/relationships/hyperlink" Target="https://www.caixa.gov.br/Downloads/sinapi-cadernos-tecnicos/SINAPI-CT-PAREDES-DE-CONCRETO-ARMACAO.pdf" TargetMode="External"/><Relationship Id="rId7873" Type="http://schemas.openxmlformats.org/officeDocument/2006/relationships/hyperlink" Target="https://www.caixa.gov.br/Downloads/sinapi-cadernos-tecnicos/SINAPI-CT-PINTURA-EM-SUPERFICIES-METALICAS.pdf" TargetMode="External"/><Relationship Id="rId173" Type="http://schemas.openxmlformats.org/officeDocument/2006/relationships/hyperlink" Target="https://www.caixa.gov.br/Downloads/sinapi-cadernos-tecnicos/SINAPI-CT-ARGAMASSAS.pdf" TargetMode="External"/><Relationship Id="rId6475" Type="http://schemas.openxmlformats.org/officeDocument/2006/relationships/hyperlink" Target="https://www.caixa.gov.br/Downloads/sinapi-cadernos-tecnicos/SINAPI-CT-INSTALACOES-EM-COBRE.pdf" TargetMode="External"/><Relationship Id="rId7526" Type="http://schemas.openxmlformats.org/officeDocument/2006/relationships/hyperlink" Target="https://www.caixa.gov.br/Downloads/sinapi-cadernos-tecnicos/SINAPI-CT-PAREDES-DE-CONCRETO-FORMAS.pdf" TargetMode="External"/><Relationship Id="rId8924" Type="http://schemas.openxmlformats.org/officeDocument/2006/relationships/hyperlink" Target="https://www.caixa.gov.br/Downloads/sinapi-cadernos-tecnicos/SINAPI-CT-TELHAMENTO-PARA-COBERTURA.pdf" TargetMode="External"/><Relationship Id="rId240" Type="http://schemas.openxmlformats.org/officeDocument/2006/relationships/hyperlink" Target="https://www.caixa.gov.br/Downloads/sinapi-cadernos-tecnicos/SINAPI-CT-ARGAMASSAS.pdf" TargetMode="External"/><Relationship Id="rId5077" Type="http://schemas.openxmlformats.org/officeDocument/2006/relationships/hyperlink" Target="https://www.caixa.gov.br/Downloads/sinapi-cadernos-tecnicos/SINAPI-CT-INSTALACOES-HIDRAULICAS-RESERVACAO-E-BOMBAS-DE-RECALQUE.pdf" TargetMode="External"/><Relationship Id="rId6128" Type="http://schemas.openxmlformats.org/officeDocument/2006/relationships/hyperlink" Target="https://www.caixa.gov.br/Downloads/sinapi-cadernos-tecnicos/SINAPI-CT-INSTALACOES-DE-GAS-E-INCENDIO-EM-ACO-E-FERRO-GALVANIZADO.pdf" TargetMode="External"/><Relationship Id="rId7940" Type="http://schemas.openxmlformats.org/officeDocument/2006/relationships/hyperlink" Target="https://www.caixa.gov.br/Downloads/sinapi-cadernos-tecnicos/SINAPI-CT-PINTURA-PARA-PISOS-E-PARA-SINALIZACAO-HORIZONTAL-E-VERTICAL.pdf" TargetMode="External"/><Relationship Id="rId4093" Type="http://schemas.openxmlformats.org/officeDocument/2006/relationships/hyperlink" Target="https://www.caixa.gov.br/Downloads/sinapi-cadernos-tecnicos/SINAPI-CT-FORMAS-PARA-PILARES-CIRCULARES.pdf" TargetMode="External"/><Relationship Id="rId5144" Type="http://schemas.openxmlformats.org/officeDocument/2006/relationships/hyperlink" Target="https://www.caixa.gov.br/Downloads/sinapi-cadernos-tecnicos/SINAPI-CT-INSTALACOES-HIDRAULICAS-EM-PEX.pdf" TargetMode="External"/><Relationship Id="rId5491" Type="http://schemas.openxmlformats.org/officeDocument/2006/relationships/hyperlink" Target="https://www.caixa.gov.br/Downloads/sinapi-cadernos-tecnicos/SINAPI-CT-INSTALACOES-PREDIAIS-DE-AGUA-FRIA-EM-PVC.pdf" TargetMode="External"/><Relationship Id="rId6542" Type="http://schemas.openxmlformats.org/officeDocument/2006/relationships/hyperlink" Target="https://www.caixa.gov.br/Downloads/sinapi-cadernos-tecnicos/SINAPI-CT-INSTALACOES-EM-COBRE.pdf" TargetMode="External"/><Relationship Id="rId1687" Type="http://schemas.openxmlformats.org/officeDocument/2006/relationships/hyperlink" Target="https://www.caixa.gov.br/Downloads/sinapi-cadernos-tecnicos/SINAPI-CT-CUSTOS-HORARIOS-PRODUTIVO-E-IMPRODUTIVO-DOS-EQUIPAMENTOS.pdf" TargetMode="External"/><Relationship Id="rId2738" Type="http://schemas.openxmlformats.org/officeDocument/2006/relationships/hyperlink" Target="https://www.caixa.gov.br/Downloads/sinapi-cadernos-tecnicos/SINAPI-CT-DRENOS.pdf" TargetMode="External"/><Relationship Id="rId1754" Type="http://schemas.openxmlformats.org/officeDocument/2006/relationships/hyperlink" Target="https://www.caixa.gov.br/Downloads/sinapi-cadernos-tecnicos/SINAPI-CT-CUSTOS-HORARIOS-PRODUTIVO-E-IMPRODUTIVO-DOS-EQUIPAMENTOS.pdf" TargetMode="External"/><Relationship Id="rId2805" Type="http://schemas.openxmlformats.org/officeDocument/2006/relationships/hyperlink" Target="https://www.caixa.gov.br/Downloads/sinapi-cadernos-tecnicos/SINAPI-CT-DUTOS-PARA-AR-CONDICIONADO.pdf" TargetMode="External"/><Relationship Id="rId4160" Type="http://schemas.openxmlformats.org/officeDocument/2006/relationships/hyperlink" Target="https://www.caixa.gov.br/Downloads/sinapi-cadernos-tecnicos/SINAPI-CT-GRAUTE-E-ARMACAO.pdf" TargetMode="External"/><Relationship Id="rId5211" Type="http://schemas.openxmlformats.org/officeDocument/2006/relationships/hyperlink" Target="https://www.caixa.gov.br/Downloads/sinapi-cadernos-tecnicos/SINAPI-CT-INSTALACOES-HIDRAULICAS-EM-PEX.pdf" TargetMode="External"/><Relationship Id="rId8367" Type="http://schemas.openxmlformats.org/officeDocument/2006/relationships/hyperlink" Target="https://www.caixa.gov.br/Downloads/sinapi-cadernos-tecnicos/SINAPI-CT-RASGOS-E-FIXACOES.pdf" TargetMode="External"/><Relationship Id="rId8781" Type="http://schemas.openxmlformats.org/officeDocument/2006/relationships/hyperlink" Target="https://www.caixa.gov.br/Downloads/sinapi-cadernos-tecnicos/SINAPI-CT-SINALIZACAO-VERTICAL-VIARIA.pdf" TargetMode="External"/><Relationship Id="rId9418" Type="http://schemas.openxmlformats.org/officeDocument/2006/relationships/hyperlink" Target="https://www.caixa.gov.br/Downloads/sinapi-cadernos-tecnicos/SINAPI-CT-VERGAS-CONTRAVERGAS-E-FIXACAO-DE-ALVENARIA.pdf" TargetMode="External"/><Relationship Id="rId46" Type="http://schemas.openxmlformats.org/officeDocument/2006/relationships/hyperlink" Target="https://www.caixa.gov.br/Downloads/sinapi-cadernos-tecnicos/SINAPI-CT-ALVENARIA-DE-VEDACAO.pdf" TargetMode="External"/><Relationship Id="rId1407" Type="http://schemas.openxmlformats.org/officeDocument/2006/relationships/hyperlink" Target="https://www.caixa.gov.br/Downloads/sinapi-cadernos-tecnicos/SINAPI-CT-CONTRAPISO.pdf" TargetMode="External"/><Relationship Id="rId1821" Type="http://schemas.openxmlformats.org/officeDocument/2006/relationships/hyperlink" Target="https://www.caixa.gov.br/Downloads/sinapi-cadernos-tecnicos/SINAPI-CT-DEMOLICOES-E-REMOCOES.pdf" TargetMode="External"/><Relationship Id="rId4977" Type="http://schemas.openxmlformats.org/officeDocument/2006/relationships/hyperlink" Target="https://www.caixa.gov.br/Downloads/sinapi-cadernos-tecnicos/SINAPI-CT-INSTALACOES-HIDRAULICAS-RESERVACAO-E-BOMBAS-DE-RECALQUE.pdf" TargetMode="External"/><Relationship Id="rId7383" Type="http://schemas.openxmlformats.org/officeDocument/2006/relationships/hyperlink" Target="https://www.caixa.gov.br/Downloads/sinapi-cadernos-tecnicos/SINAPI-CT-MASSA-UNICA-INTERNA.pdf" TargetMode="External"/><Relationship Id="rId8434" Type="http://schemas.openxmlformats.org/officeDocument/2006/relationships/hyperlink" Target="https://www.caixa.gov.br/Downloads/sinapi-cadernos-tecnicos/SINAPI-CT-RECOMPOSICAO-DE-PAVIMENTOS.pdf" TargetMode="External"/><Relationship Id="rId3579" Type="http://schemas.openxmlformats.org/officeDocument/2006/relationships/hyperlink" Target="https://www.caixa.gov.br/Downloads/sinapi-cadernos-tecnicos/SINAPI-CT-ESTACAS-EM-HELICE-CONTINUA.pdf" TargetMode="External"/><Relationship Id="rId7036" Type="http://schemas.openxmlformats.org/officeDocument/2006/relationships/hyperlink" Target="https://www.caixa.gov.br/Downloads/sinapi-metodologia/Livro_SINAPI_Calculos_Parametros.pdf" TargetMode="External"/><Relationship Id="rId7450" Type="http://schemas.openxmlformats.org/officeDocument/2006/relationships/hyperlink" Target="https://www.caixa.gov.br/Downloads/sinapi-cadernos-tecnicos/SINAPI-CT-PAISAGISMO-PLANTIO.pdf" TargetMode="External"/><Relationship Id="rId8501" Type="http://schemas.openxmlformats.org/officeDocument/2006/relationships/hyperlink" Target="https://www.caixa.gov.br/Downloads/sinapi-cadernos-tecnicos/SINAPI-CT-REDES-ENTERRADAS-DE-DISTRIBUICAO-ELETRICA.pdf" TargetMode="External"/><Relationship Id="rId2595" Type="http://schemas.openxmlformats.org/officeDocument/2006/relationships/hyperlink" Target="https://www.caixa.gov.br/Downloads/sinapi-cadernos-tecnicos/SINAPI-CT-DEPRECIACAO-JUROS-IMPOSTOS-E-SEGUROS-MANUTENCAO-E-MATERIAIS-NA-OPERACAO-DOS-EQUIPAMENTOS.pdf" TargetMode="External"/><Relationship Id="rId3993" Type="http://schemas.openxmlformats.org/officeDocument/2006/relationships/hyperlink" Target="https://www.caixa.gov.br/Downloads/sinapi-cadernos-tecnicos/SINAPI-CT-FORMAS-PARA-ESTRUTURAS-DE-CONCRETO-ARMADO.pdf" TargetMode="External"/><Relationship Id="rId6052" Type="http://schemas.openxmlformats.org/officeDocument/2006/relationships/hyperlink" Target="https://www.caixa.gov.br/Downloads/sinapi-cadernos-tecnicos/SINAPI-CT-INSTALACOES-DE-GAS-E-INCENDIO-EM-ACO-E-FERRO-GALVANIZADO.pdf" TargetMode="External"/><Relationship Id="rId7103" Type="http://schemas.openxmlformats.org/officeDocument/2006/relationships/hyperlink" Target="https://www.caixa.gov.br/Downloads/sinapi-cadernos-tecnicos/SINAPI-CT-LOCACAO-DE-OBRAS.pdf" TargetMode="External"/><Relationship Id="rId567" Type="http://schemas.openxmlformats.org/officeDocument/2006/relationships/hyperlink" Target="https://www.caixa.gov.br/Downloads/sinapi-cadernos-tecnicos/SINAPI-CT-ASSENTAMENTO-DE-TUBOS-DE-PVC-E-METALICOS-EM-REDES-DE-AGUA.pdf" TargetMode="External"/><Relationship Id="rId1197" Type="http://schemas.openxmlformats.org/officeDocument/2006/relationships/hyperlink" Target="https://www.caixa.gov.br/Downloads/sinapi-cadernos-tecnicos/SINAPI-CT-CANALETAS-GRELHAS-E-CAIXAS-COM-GRELHA-PARA-DRENAGEM.pdf" TargetMode="External"/><Relationship Id="rId2248" Type="http://schemas.openxmlformats.org/officeDocument/2006/relationships/hyperlink" Target="https://www.caixa.gov.br/Downloads/sinapi-cadernos-tecnicos/SINAPI-CT-DEPRECIACAO-JUROS-IMPOSTOS-E-SEGUROS-MANUTENCAO-E-MATERIAIS-NA-OPERACAO-DOS-EQUIPAMENTOS.pdf" TargetMode="External"/><Relationship Id="rId3646" Type="http://schemas.openxmlformats.org/officeDocument/2006/relationships/hyperlink" Target="https://www.caixa.gov.br/Downloads/sinapi-cadernos-tecnicos/SINAPI-CT-ESTRUTURA-E-TRAMA-PARA-COBERTURA.pdf" TargetMode="External"/><Relationship Id="rId9275" Type="http://schemas.openxmlformats.org/officeDocument/2006/relationships/hyperlink" Target="https://www.caixa.gov.br/Downloads/sinapi-cadernos-tecnicos/SINAPI-CT-TRANSPORTE-CARGA-E-DESCARGA-DE-MATERIAIS.pdf" TargetMode="External"/><Relationship Id="rId981" Type="http://schemas.openxmlformats.org/officeDocument/2006/relationships/hyperlink" Target="https://www.caixa.gov.br/Downloads/sinapi-cadernos-tecnicos/SINAPI-CT-ATERROS-BASES-SUB-BASES-E-IMPRIMACOES.pdf" TargetMode="External"/><Relationship Id="rId2662" Type="http://schemas.openxmlformats.org/officeDocument/2006/relationships/hyperlink" Target="https://www.caixa.gov.br/Downloads/sinapi-cadernos-tecnicos/SINAPI-CT-DEPRECIACAO-JUROS-IMPOSTOS-E-SEGUROS-MANUTENCAO-E-MATERIAIS-NA-OPERACAO-DOS-EQUIPAMENTOS.pdf" TargetMode="External"/><Relationship Id="rId3713" Type="http://schemas.openxmlformats.org/officeDocument/2006/relationships/hyperlink" Target="https://www.caixa.gov.br/Downloads/sinapi-cadernos-tecnicos/SINAPI-CT-ESTRUTURAS-DE-CONTENCAO-ESTACAS-PAREDES-DIAFRAGMA-E-MURETA-GUIA.pdf" TargetMode="External"/><Relationship Id="rId6869" Type="http://schemas.openxmlformats.org/officeDocument/2006/relationships/hyperlink" Target="https://www.caixa.gov.br/Downloads/sinapi-metodologia/Livro_SINAPI_Calculos_Parametros.pdf" TargetMode="External"/><Relationship Id="rId634" Type="http://schemas.openxmlformats.org/officeDocument/2006/relationships/hyperlink" Target="https://www.caixa.gov.br/Downloads/sinapi-cadernos-tecnicos/SINAPI-CT-ASSENTAMENTO-DE-TUBOS-DE-ESGOTO-OU-DRENAGEM-PLUVIAL-EM-CONCRETO.pdf" TargetMode="External"/><Relationship Id="rId1264" Type="http://schemas.openxmlformats.org/officeDocument/2006/relationships/hyperlink" Target="https://www.caixa.gov.br/Downloads/sinapi-cadernos-tecnicos/SINAPI-CT-CONCRETAGEM-PARA-ESTRUTURAS-DE-CONCRETO-ARMADO.pdf" TargetMode="External"/><Relationship Id="rId2315" Type="http://schemas.openxmlformats.org/officeDocument/2006/relationships/hyperlink" Target="https://www.caixa.gov.br/Downloads/sinapi-cadernos-tecnicos/SINAPI-CT-DEPRECIACAO-JUROS-IMPOSTOS-E-SEGUROS-MANUTENCAO-E-MATERIAIS-NA-OPERACAO-DOS-EQUIPAMENTOS.pdf" TargetMode="External"/><Relationship Id="rId5885" Type="http://schemas.openxmlformats.org/officeDocument/2006/relationships/hyperlink" Target="https://www.caixa.gov.br/Downloads/sinapi-cadernos-tecnicos/SINAPI-CT-INSTALACOES-DE-DIVISORIAS-DIVERSAS.pdf" TargetMode="External"/><Relationship Id="rId6936" Type="http://schemas.openxmlformats.org/officeDocument/2006/relationships/hyperlink" Target="https://www.caixa.gov.br/Downloads/sinapi-metodologia/Livro_SINAPI_Calculos_Parametros.pdf" TargetMode="External"/><Relationship Id="rId8291" Type="http://schemas.openxmlformats.org/officeDocument/2006/relationships/hyperlink" Target="https://www.caixa.gov.br/Downloads/sinapi-cadernos-tecnicos/SINAPI-CT-RADIER-PISO-DE-CONCRETO-E-LAJE-SOBRE-SOLO.pdf" TargetMode="External"/><Relationship Id="rId9342" Type="http://schemas.openxmlformats.org/officeDocument/2006/relationships/hyperlink" Target="https://www.caixa.gov.br/Downloads/sinapi-cadernos-tecnicos/SINAPI-CT-TUBULACAO-FLANGEADA-PARA-REDES-DE-AGUA.pdf" TargetMode="External"/><Relationship Id="rId701" Type="http://schemas.openxmlformats.org/officeDocument/2006/relationships/hyperlink" Target="https://www.caixa.gov.br/Downloads/sinapi-cadernos-tecnicos/SINAPI-CT-ASSENTAMENTO-DE-TUBOS-DE-ESGOTO-OU-DRENAGEM-PLUVIAL-EM-CONCRETO.pdf" TargetMode="External"/><Relationship Id="rId1331" Type="http://schemas.openxmlformats.org/officeDocument/2006/relationships/hyperlink" Target="https://www.caixa.gov.br/Downloads/sinapi-cadernos-tecnicos/SINAPI-CT-CONCRETO-PROTENDIDO.pdf" TargetMode="External"/><Relationship Id="rId4487" Type="http://schemas.openxmlformats.org/officeDocument/2006/relationships/hyperlink" Target="https://www.caixa.gov.br/Downloads/sinapi-cadernos-tecnicos/SINAPI-CT-INSTALACOES-ELETRICAS-ELETRODUTOS-EMBUTIDOS-CABOS-CAIXAS-TOMADAS-E-INTERRUPTORES.pdf" TargetMode="External"/><Relationship Id="rId5538" Type="http://schemas.openxmlformats.org/officeDocument/2006/relationships/hyperlink" Target="https://www.caixa.gov.br/Downloads/sinapi-cadernos-tecnicos/SINAPI-CT-INSTALACOES-PREDIAIS-DE-AGUA-FRIA-EM-PVC.pdf" TargetMode="External"/><Relationship Id="rId5952" Type="http://schemas.openxmlformats.org/officeDocument/2006/relationships/hyperlink" Target="https://www.caixa.gov.br/Downloads/sinapi-cadernos-tecnicos/SINAPI-CT-INSTALACOES-DE-GAS-E-INCENDIO-EM-ACO-E-FERRO-GALVANIZADO.pdf" TargetMode="External"/><Relationship Id="rId3089" Type="http://schemas.openxmlformats.org/officeDocument/2006/relationships/hyperlink" Target="https://www.caixa.gov.br/Downloads/sinapi-cadernos-tecnicos/SINAPI-CT-ESCADAS.pdf" TargetMode="External"/><Relationship Id="rId4554" Type="http://schemas.openxmlformats.org/officeDocument/2006/relationships/hyperlink" Target="https://www.caixa.gov.br/Downloads/sinapi-cadernos-tecnicos/SINAPI-CT-INSTALACOES-ELETRICAS-ELETRODUTOS-CONEXOES-E-CONDULETES-APARENTES.pdf" TargetMode="External"/><Relationship Id="rId5605" Type="http://schemas.openxmlformats.org/officeDocument/2006/relationships/hyperlink" Target="https://www.caixa.gov.br/Downloads/sinapi-cadernos-tecnicos/SINAPI-CT-INSTALACOES-PREDIAIS-DE-AGUA-FRIA-EM-PVC.pdf" TargetMode="External"/><Relationship Id="rId8011" Type="http://schemas.openxmlformats.org/officeDocument/2006/relationships/hyperlink" Target="https://www.caixa.gov.br/Downloads/sinapi-cadernos-tecnicos/SINAPI-CT-POSTES-DE-CONCRETO-E-METALICOS.pdf" TargetMode="External"/><Relationship Id="rId3156" Type="http://schemas.openxmlformats.org/officeDocument/2006/relationships/hyperlink" Target="https://www.caixa.gov.br/Downloads/sinapi-cadernos-tecnicos/SINAPI-CT-ESCAVACAO-VERTICAL-A-CEU-ABERTO.pdf" TargetMode="External"/><Relationship Id="rId4207" Type="http://schemas.openxmlformats.org/officeDocument/2006/relationships/hyperlink" Target="https://www.caixa.gov.br/Downloads/sinapi-cadernos-tecnicos/SINAPI-CT-GUIAS-E-SARJETAS.pdf" TargetMode="External"/><Relationship Id="rId491" Type="http://schemas.openxmlformats.org/officeDocument/2006/relationships/hyperlink" Target="https://www.caixa.gov.br/Downloads/sinapi-cadernos-tecnicos/SINAPI-CT-ASSENTAMENTO-DE-TUBOS-DE-PVC-E-METALICOS-EM-REDES-DE-AGUA.pdf" TargetMode="External"/><Relationship Id="rId2172" Type="http://schemas.openxmlformats.org/officeDocument/2006/relationships/hyperlink" Target="https://www.caixa.gov.br/Downloads/sinapi-cadernos-tecnicos/SINAPI-CT-DEPRECIACAO-JUROS-IMPOSTOS-E-SEGUROS-MANUTENCAO-E-MATERIAIS-NA-OPERACAO-DOS-EQUIPAMENTOS.pdf" TargetMode="External"/><Relationship Id="rId3223" Type="http://schemas.openxmlformats.org/officeDocument/2006/relationships/hyperlink" Target="https://www.caixa.gov.br/Downloads/sinapi-cadernos-tecnicos/SINAPI-CT-ESCAVACAO-VERTICAL-A-CEU-ABERTO.pdf" TargetMode="External"/><Relationship Id="rId3570" Type="http://schemas.openxmlformats.org/officeDocument/2006/relationships/hyperlink" Target="https://www.caixa.gov.br/Downloads/sinapi-cadernos-tecnicos/SINAPI-CT-ESTACAS-RAIZ.pdf" TargetMode="External"/><Relationship Id="rId4621" Type="http://schemas.openxmlformats.org/officeDocument/2006/relationships/hyperlink" Target="https://www.caixa.gov.br/Downloads/sinapi-cadernos-tecnicos/SINAPI-CT-INSTALACOES-ELETRICAS-QUADROS-CABOS-DISJUNTORES-CONTATORES-E-BARRAMENTOS-BLINDADOS.pdf" TargetMode="External"/><Relationship Id="rId6379" Type="http://schemas.openxmlformats.org/officeDocument/2006/relationships/hyperlink" Target="https://www.caixa.gov.br/Downloads/sinapi-cadernos-tecnicos/SINAPI-CT-INSTALACOES-EM-COBRE.pdf" TargetMode="External"/><Relationship Id="rId7777" Type="http://schemas.openxmlformats.org/officeDocument/2006/relationships/hyperlink" Target="https://www.caixa.gov.br/Downloads/sinapi-cadernos-tecnicos/SINAPI-CT-PINTURA-EXTERNA.pdf" TargetMode="External"/><Relationship Id="rId8828" Type="http://schemas.openxmlformats.org/officeDocument/2006/relationships/hyperlink" Target="https://www.caixa.gov.br/Downloads/sinapi-cadernos-tecnicos/SINAPI-CT-SISTEMA-DE-PROTECAO-CONTRA-DESCARGAS-ATMOSFERICAS-SPDA.pdf" TargetMode="External"/><Relationship Id="rId144" Type="http://schemas.openxmlformats.org/officeDocument/2006/relationships/hyperlink" Target="https://www.caixa.gov.br/Downloads/sinapi-cadernos-tecnicos/SINAPI-CT-ARGAMASSAS.pdf" TargetMode="External"/><Relationship Id="rId6793" Type="http://schemas.openxmlformats.org/officeDocument/2006/relationships/hyperlink" Target="https://www.caixa.gov.br/Downloads/sinapi-metodologia/Livro_SINAPI_Calculos_Parametros.pdf" TargetMode="External"/><Relationship Id="rId7844" Type="http://schemas.openxmlformats.org/officeDocument/2006/relationships/hyperlink" Target="https://www.caixa.gov.br/Downloads/sinapi-cadernos-tecnicos/SINAPI-CT-PINTURA-EM-MADEIRA.pdf" TargetMode="External"/><Relationship Id="rId2989" Type="http://schemas.openxmlformats.org/officeDocument/2006/relationships/hyperlink" Target="https://www.caixa.gov.br/Downloads/sinapi-cadernos-tecnicos/SINAPI-CT-EQUIPAMENTOS-DE-PROTECAO-COLETIVA.pdf" TargetMode="External"/><Relationship Id="rId5395" Type="http://schemas.openxmlformats.org/officeDocument/2006/relationships/hyperlink" Target="https://www.caixa.gov.br/Downloads/sinapi-cadernos-tecnicos/SINAPI-CT-INSTALACOES-PREDIAIS-DE-ESGOTO-TUBOS-E-CONEXOES.pdf" TargetMode="External"/><Relationship Id="rId6446" Type="http://schemas.openxmlformats.org/officeDocument/2006/relationships/hyperlink" Target="https://www.caixa.gov.br/Downloads/sinapi-cadernos-tecnicos/SINAPI-CT-INSTALACOES-EM-COBRE.pdf" TargetMode="External"/><Relationship Id="rId6860" Type="http://schemas.openxmlformats.org/officeDocument/2006/relationships/hyperlink" Target="https://www.caixa.gov.br/Downloads/sinapi-metodologia/Livro_SINAPI_Calculos_Parametros.pdf" TargetMode="External"/><Relationship Id="rId7911" Type="http://schemas.openxmlformats.org/officeDocument/2006/relationships/hyperlink" Target="https://www.caixa.gov.br/Downloads/sinapi-cadernos-tecnicos/SINAPI-CT-PINTURA-PARA-PISOS-E-PARA-SINALIZACAO-HORIZONTAL-E-VERTICAL.pdf" TargetMode="External"/><Relationship Id="rId211" Type="http://schemas.openxmlformats.org/officeDocument/2006/relationships/hyperlink" Target="https://www.caixa.gov.br/Downloads/sinapi-cadernos-tecnicos/SINAPI-CT-ARGAMASSAS.pdf" TargetMode="External"/><Relationship Id="rId5048" Type="http://schemas.openxmlformats.org/officeDocument/2006/relationships/hyperlink" Target="https://www.caixa.gov.br/Downloads/sinapi-cadernos-tecnicos/SINAPI-CT-INSTALACOES-HIDRAULICAS-RESERVACAO-E-BOMBAS-DE-RECALQUE.pdf" TargetMode="External"/><Relationship Id="rId5462" Type="http://schemas.openxmlformats.org/officeDocument/2006/relationships/hyperlink" Target="https://www.caixa.gov.br/Downloads/sinapi-cadernos-tecnicos/SINAPI-CT-INSTALACOES-PREDIAIS-DE-AGUA-FRIA-EM-PVC.pdf" TargetMode="External"/><Relationship Id="rId6513" Type="http://schemas.openxmlformats.org/officeDocument/2006/relationships/hyperlink" Target="https://www.caixa.gov.br/Downloads/sinapi-cadernos-tecnicos/SINAPI-CT-INSTALACOES-EM-COBRE.pdf" TargetMode="External"/><Relationship Id="rId1658" Type="http://schemas.openxmlformats.org/officeDocument/2006/relationships/hyperlink" Target="https://www.caixa.gov.br/Downloads/sinapi-cadernos-tecnicos/SINAPI-CT-CUSTOS-HORARIOS-PRODUTIVO-E-IMPRODUTIVO-DOS-EQUIPAMENTOS.pdf" TargetMode="External"/><Relationship Id="rId2709" Type="http://schemas.openxmlformats.org/officeDocument/2006/relationships/hyperlink" Target="https://www.caixa.gov.br/Downloads/sinapi-cadernos-tecnicos/SINAPI-CT-DRENAGEM-DE-AR-CONDICIONADO.pdf" TargetMode="External"/><Relationship Id="rId4064" Type="http://schemas.openxmlformats.org/officeDocument/2006/relationships/hyperlink" Target="https://www.caixa.gov.br/Downloads/sinapi-cadernos-tecnicos/SINAPI-CT-FORMAS-PARA-ESTRUTURAS-DE-CONCRETO-ARMADO.pdf" TargetMode="External"/><Relationship Id="rId5115" Type="http://schemas.openxmlformats.org/officeDocument/2006/relationships/hyperlink" Target="https://www.caixa.gov.br/Downloads/sinapi-cadernos-tecnicos/SINAPI-CT-INSTALACOES-HIDRAULICAS-EM-PEX.pdf" TargetMode="External"/><Relationship Id="rId8685" Type="http://schemas.openxmlformats.org/officeDocument/2006/relationships/hyperlink" Target="https://www.caixa.gov.br/Downloads/sinapi-cadernos-tecnicos/SINAPI-CT-REVESTIMENTOS-CERAMICOS-EXTERNOS.pdf" TargetMode="External"/><Relationship Id="rId3080" Type="http://schemas.openxmlformats.org/officeDocument/2006/relationships/hyperlink" Target="https://www.caixa.gov.br/Downloads/sinapi-cadernos-tecnicos/SINAPI-CT-ESCADAS.pdf" TargetMode="External"/><Relationship Id="rId4131" Type="http://schemas.openxmlformats.org/officeDocument/2006/relationships/hyperlink" Target="https://www.caixa.gov.br/Downloads/sinapi-cadernos-tecnicos/SINAPI-CT-GALERIAS-COM-ADUELAS-DE-CONCRETO.pdf" TargetMode="External"/><Relationship Id="rId7287" Type="http://schemas.openxmlformats.org/officeDocument/2006/relationships/hyperlink" Target="https://www.caixa.gov.br/Downloads/sinapi-cadernos-tecnicos/SINAPI-CT-MASSA-UNICA-EXTERNA.pdf" TargetMode="External"/><Relationship Id="rId8338" Type="http://schemas.openxmlformats.org/officeDocument/2006/relationships/hyperlink" Target="https://www.caixa.gov.br/Downloads/sinapi-cadernos-tecnicos/SINAPI-CT-RASGOS-E-FIXACOES.pdf" TargetMode="External"/><Relationship Id="rId1725" Type="http://schemas.openxmlformats.org/officeDocument/2006/relationships/hyperlink" Target="https://www.caixa.gov.br/Downloads/sinapi-cadernos-tecnicos/SINAPI-CT-CUSTOS-HORARIOS-PRODUTIVO-E-IMPRODUTIVO-DOS-EQUIPAMENTOS.pdf" TargetMode="External"/><Relationship Id="rId7354" Type="http://schemas.openxmlformats.org/officeDocument/2006/relationships/hyperlink" Target="https://www.caixa.gov.br/Downloads/sinapi-cadernos-tecnicos/SINAPI-CT-MASSA-UNICA-INTERNA.pdf" TargetMode="External"/><Relationship Id="rId8752" Type="http://schemas.openxmlformats.org/officeDocument/2006/relationships/hyperlink" Target="https://www.caixa.gov.br/Downloads/sinapi-cadernos-tecnicos/SINAPI-CT-SINALIZACAO-HORIZONTAL-VIARIA.pdf" TargetMode="External"/><Relationship Id="rId17" Type="http://schemas.openxmlformats.org/officeDocument/2006/relationships/hyperlink" Target="https://www.caixa.gov.br/Downloads/sinapi-cadernos-tecnicos/SINAPI-CT-ALVENARIA-ESTRUTURAL-BLOCOS-CERAMICOS.pdf" TargetMode="External"/><Relationship Id="rId3897" Type="http://schemas.openxmlformats.org/officeDocument/2006/relationships/hyperlink" Target="https://www.caixa.gov.br/Downloads/sinapi-cadernos-tecnicos/SINAPI-CT-FOSSAS-E-SUMIDOUROS.pdf" TargetMode="External"/><Relationship Id="rId4948" Type="http://schemas.openxmlformats.org/officeDocument/2006/relationships/hyperlink" Target="https://www.caixa.gov.br/Downloads/sinapi-cadernos-tecnicos/SINAPI-CT-INSTALACOES-HIDRAULICAS-RESERVACAO-E-BOMBAS-DE-RECALQUE.pdf" TargetMode="External"/><Relationship Id="rId7007" Type="http://schemas.openxmlformats.org/officeDocument/2006/relationships/hyperlink" Target="https://www.caixa.gov.br/Downloads/sinapi-metodologia/Livro_SINAPI_Calculos_Parametros.pdf" TargetMode="External"/><Relationship Id="rId8405" Type="http://schemas.openxmlformats.org/officeDocument/2006/relationships/hyperlink" Target="https://www.caixa.gov.br/Downloads/sinapi-cadernos-tecnicos/SINAPI-CT-RASGOS-E-FIXACOES.pdf" TargetMode="External"/><Relationship Id="rId2499" Type="http://schemas.openxmlformats.org/officeDocument/2006/relationships/hyperlink" Target="https://www.caixa.gov.br/Downloads/sinapi-cadernos-tecnicos/SINAPI-CT-DEPRECIACAO-JUROS-IMPOSTOS-E-SEGUROS-MANUTENCAO-E-MATERIAIS-NA-OPERACAO-DOS-EQUIPAMENTOS.pdf" TargetMode="External"/><Relationship Id="rId3964" Type="http://schemas.openxmlformats.org/officeDocument/2006/relationships/hyperlink" Target="https://www.caixa.gov.br/Downloads/sinapi-cadernos-tecnicos/SINAPI-CT-FUNDACOES-RASAS-(BLOCOS-SAPATAS-VIGAS-BALDRAME).pdf" TargetMode="External"/><Relationship Id="rId6370" Type="http://schemas.openxmlformats.org/officeDocument/2006/relationships/hyperlink" Target="https://www.caixa.gov.br/Downloads/sinapi-cadernos-tecnicos/SINAPI-CT-INSTALACOES-EM-COBRE.pdf" TargetMode="External"/><Relationship Id="rId7421" Type="http://schemas.openxmlformats.org/officeDocument/2006/relationships/hyperlink" Target="https://www.caixa.gov.br/Downloads/sinapi-cadernos-tecnicos/SINAPI-CT-MONOCAPA.pdf" TargetMode="External"/><Relationship Id="rId1" Type="http://schemas.openxmlformats.org/officeDocument/2006/relationships/hyperlink" Target="https://www.caixa.gov.br/Downloads/sinapi-cadernos-tecnicos/SINAPI-CT-ACESSIBILIDADE.pdf" TargetMode="External"/><Relationship Id="rId885" Type="http://schemas.openxmlformats.org/officeDocument/2006/relationships/hyperlink" Target="https://www.caixa.gov.br/Downloads/sinapi-cadernos-tecnicos/SINAPI-CT-ATERROS-BASES-SUB-BASES-E-IMPRIMACOES.pdf" TargetMode="External"/><Relationship Id="rId2566" Type="http://schemas.openxmlformats.org/officeDocument/2006/relationships/hyperlink" Target="https://www.caixa.gov.br/Downloads/sinapi-cadernos-tecnicos/SINAPI-CT-DEPRECIACAO-JUROS-IMPOSTOS-E-SEGUROS-MANUTENCAO-E-MATERIAIS-NA-OPERACAO-DOS-EQUIPAMENTOS.pdf" TargetMode="External"/><Relationship Id="rId2980" Type="http://schemas.openxmlformats.org/officeDocument/2006/relationships/hyperlink" Target="https://www.caixa.gov.br/Downloads/sinapi-cadernos-tecnicos/SINAPI-CT-EQUIPAMENTOS-DE-PROTECAO-COLETIVA.pdf" TargetMode="External"/><Relationship Id="rId3617" Type="http://schemas.openxmlformats.org/officeDocument/2006/relationships/hyperlink" Target="https://www.caixa.gov.br/Downloads/sinapi-cadernos-tecnicos/SINAPI-CT-ESTRUTURA-E-TRAMA-PARA-COBERTURA.pdf" TargetMode="External"/><Relationship Id="rId6023" Type="http://schemas.openxmlformats.org/officeDocument/2006/relationships/hyperlink" Target="https://www.caixa.gov.br/Downloads/sinapi-cadernos-tecnicos/SINAPI-CT-INSTALACOES-DE-GAS-E-INCENDIO-EM-ACO-E-FERRO-GALVANIZADO.pdf" TargetMode="External"/><Relationship Id="rId9179" Type="http://schemas.openxmlformats.org/officeDocument/2006/relationships/hyperlink" Target="https://www.caixa.gov.br/Downloads/sinapi-cadernos-tecnicos/SINAPI-CT-TRANSPORTE-CARGA-E-DESCARGA-DE-MATERIAIS.pdf" TargetMode="External"/><Relationship Id="rId9593" Type="http://schemas.openxmlformats.org/officeDocument/2006/relationships/hyperlink" Target="https://www.caixa.gov.br/Downloads/sinapi-cadernos-tecnicos/SINAPI-CT-VALVULAS-E-REGISTROS-PARA-SISTEMAS-PREDIAIS.pdf" TargetMode="External"/><Relationship Id="rId538" Type="http://schemas.openxmlformats.org/officeDocument/2006/relationships/hyperlink" Target="https://www.caixa.gov.br/Downloads/sinapi-cadernos-tecnicos/SINAPI-CT-ASSENTAMENTO-DE-TUBOS-DE-PVC-E-METALICOS-EM-REDES-DE-AGUA.pdf" TargetMode="External"/><Relationship Id="rId952" Type="http://schemas.openxmlformats.org/officeDocument/2006/relationships/hyperlink" Target="https://www.caixa.gov.br/Downloads/sinapi-cadernos-tecnicos/SINAPI-CT-ATERROS-BASES-SUB-BASES-E-IMPRIMACOES.pdf" TargetMode="External"/><Relationship Id="rId1168" Type="http://schemas.openxmlformats.org/officeDocument/2006/relationships/hyperlink" Target="https://www.caixa.gov.br/Downloads/sinapi-cadernos-tecnicos/SINAPI-CT-CAIXAS-DE-AGUA-PARA-EDIFICACOES.pdf" TargetMode="External"/><Relationship Id="rId1582" Type="http://schemas.openxmlformats.org/officeDocument/2006/relationships/hyperlink" Target="https://www.caixa.gov.br/Downloads/sinapi-cadernos-tecnicos/SINAPI-CT-CUSTOS-HORARIOS-PRODUTIVO-E-IMPRODUTIVO-DOS-EQUIPAMENTOS.pdf" TargetMode="External"/><Relationship Id="rId2219" Type="http://schemas.openxmlformats.org/officeDocument/2006/relationships/hyperlink" Target="https://www.caixa.gov.br/Downloads/sinapi-cadernos-tecnicos/SINAPI-CT-DEPRECIACAO-JUROS-IMPOSTOS-E-SEGUROS-MANUTENCAO-E-MATERIAIS-NA-OPERACAO-DOS-EQUIPAMENTOS.pdf" TargetMode="External"/><Relationship Id="rId2633" Type="http://schemas.openxmlformats.org/officeDocument/2006/relationships/hyperlink" Target="https://www.caixa.gov.br/Downloads/sinapi-cadernos-tecnicos/SINAPI-CT-DEPRECIACAO-JUROS-IMPOSTOS-E-SEGUROS-MANUTENCAO-E-MATERIAIS-NA-OPERACAO-DOS-EQUIPAMENTOS.pdf" TargetMode="External"/><Relationship Id="rId5789" Type="http://schemas.openxmlformats.org/officeDocument/2006/relationships/hyperlink" Target="https://www.caixa.gov.br/Downloads/sinapi-cadernos-tecnicos/SINAPI-CT-INSTALACOES-PREDIAIS-DE-AGUAS-PLUVIAIS-TUBOS-CONEXOES-CAIXAS-E-RALOS.pdf" TargetMode="External"/><Relationship Id="rId8195" Type="http://schemas.openxmlformats.org/officeDocument/2006/relationships/hyperlink" Target="https://www.caixa.gov.br/Downloads/sinapi-cadernos-tecnicos/SINAPI-CT-POCOS-DE-VISITA-E-CAIXAS-PARA-BOCAS-DE-LOBO.pdf" TargetMode="External"/><Relationship Id="rId9246" Type="http://schemas.openxmlformats.org/officeDocument/2006/relationships/hyperlink" Target="https://www.caixa.gov.br/Downloads/sinapi-cadernos-tecnicos/SINAPI-CT-TRANSPORTE-CARGA-E-DESCARGA-DE-MATERIAIS.pdf" TargetMode="External"/><Relationship Id="rId605" Type="http://schemas.openxmlformats.org/officeDocument/2006/relationships/hyperlink" Target="https://www.caixa.gov.br/Downloads/sinapi-cadernos-tecnicos/SINAPI-CT-ASSENTAMENTO-DE-TUBOS-DE-PVC-E-METALICOS-EM-REDES-DE-AGUA.pdf" TargetMode="External"/><Relationship Id="rId1235" Type="http://schemas.openxmlformats.org/officeDocument/2006/relationships/hyperlink" Target="https://www.caixa.gov.br/Downloads/sinapi-cadernos-tecnicos/SINAPI-CT-CHAPISCO.pdf" TargetMode="External"/><Relationship Id="rId8262" Type="http://schemas.openxmlformats.org/officeDocument/2006/relationships/hyperlink" Target="https://www.caixa.gov.br/Downloads/sinapi-cadernos-tecnicos/SINAPI-CT-QUADRAS-E-SEUS-EQUIPAMENTOS.pdf" TargetMode="External"/><Relationship Id="rId9313" Type="http://schemas.openxmlformats.org/officeDocument/2006/relationships/hyperlink" Target="https://www.caixa.gov.br/Downloads/sinapi-cadernos-tecnicos/SINAPI-CT-TRATAMENTOS-SUPERFICIAIS.pdf" TargetMode="External"/><Relationship Id="rId1302" Type="http://schemas.openxmlformats.org/officeDocument/2006/relationships/hyperlink" Target="https://www.caixa.gov.br/Downloads/sinapi-cadernos-tecnicos/SINAPI-CT-CONCRETO-PROJETADO.pdf" TargetMode="External"/><Relationship Id="rId2700" Type="http://schemas.openxmlformats.org/officeDocument/2006/relationships/hyperlink" Target="https://www.caixa.gov.br/Downloads/sinapi-cadernos-tecnicos/SINAPI-CT-DRENAGEM-DE-AR-CONDICIONADO.pdf" TargetMode="External"/><Relationship Id="rId4458" Type="http://schemas.openxmlformats.org/officeDocument/2006/relationships/hyperlink" Target="https://www.caixa.gov.br/Downloads/sinapi-cadernos-tecnicos/SINAPI-CT-INSTALACOES-ELETRICAS-ELETRODUTOS-EMBUTIDOS-CABOS-CAIXAS-TOMADAS-E-INTERRUPTORES.pdf" TargetMode="External"/><Relationship Id="rId5856" Type="http://schemas.openxmlformats.org/officeDocument/2006/relationships/hyperlink" Target="https://www.caixa.gov.br/Downloads/sinapi-cadernos-tecnicos/SINAPI-CT-INSTALACOES-PREDIAIS-DE-AGUAS-PLUVIAIS-TUBOS-CONEXOES-CAIXAS-E-RALOS.pdf" TargetMode="External"/><Relationship Id="rId6907" Type="http://schemas.openxmlformats.org/officeDocument/2006/relationships/hyperlink" Target="https://www.caixa.gov.br/Downloads/sinapi-metodologia/Livro_SINAPI_Calculos_Parametros.pdf" TargetMode="External"/><Relationship Id="rId4872" Type="http://schemas.openxmlformats.org/officeDocument/2006/relationships/hyperlink" Target="https://www.caixa.gov.br/Downloads/sinapi-cadernos-tecnicos/SINAPI-CT-INSTALACOES-HIDRAULICAS-RESERVACAO-E-BOMBAS-DE-RECALQUE.pdf" TargetMode="External"/><Relationship Id="rId5509" Type="http://schemas.openxmlformats.org/officeDocument/2006/relationships/hyperlink" Target="https://www.caixa.gov.br/Downloads/sinapi-cadernos-tecnicos/SINAPI-CT-INSTALACOES-PREDIAIS-DE-AGUA-FRIA-EM-PVC.pdf" TargetMode="External"/><Relationship Id="rId5923" Type="http://schemas.openxmlformats.org/officeDocument/2006/relationships/hyperlink" Target="https://www.caixa.gov.br/Downloads/sinapi-cadernos-tecnicos/SINAPI-CT-INSTALACOES-DE-GAS-E-INCENDIO-EM-ACO-E-FERRO-GALVANIZADO.pdf" TargetMode="External"/><Relationship Id="rId395" Type="http://schemas.openxmlformats.org/officeDocument/2006/relationships/hyperlink" Target="https://www.caixa.gov.br/Downloads/sinapi-cadernos-tecnicos/SINAPI-CT-ASSENTAMENTO-DE-TUBOS-DE-ESGOTO-EM-PVC-E-PEAD.pdf" TargetMode="External"/><Relationship Id="rId2076" Type="http://schemas.openxmlformats.org/officeDocument/2006/relationships/hyperlink" Target="https://www.caixa.gov.br/Downloads/sinapi-cadernos-tecnicos/SINAPI-CT-DEPRECIACAO-JUROS-IMPOSTOS-E-SEGUROS-MANUTENCAO-E-MATERIAIS-NA-OPERACAO-DOS-EQUIPAMENTOS.pdf" TargetMode="External"/><Relationship Id="rId3474" Type="http://schemas.openxmlformats.org/officeDocument/2006/relationships/hyperlink" Target="https://www.caixa.gov.br/Downloads/sinapi-cadernos-tecnicos/SINAPI-CT-ESQUADRIAS-PORTAS.pdf" TargetMode="External"/><Relationship Id="rId4525" Type="http://schemas.openxmlformats.org/officeDocument/2006/relationships/hyperlink" Target="https://www.caixa.gov.br/Downloads/sinapi-cadernos-tecnicos/SINAPI-CT-INSTALACOES-ELETRICAS-ELETRODUTOS-CONEXOES-E-CONDULETES-APARENTES.pdf" TargetMode="External"/><Relationship Id="rId2490" Type="http://schemas.openxmlformats.org/officeDocument/2006/relationships/hyperlink" Target="https://www.caixa.gov.br/Downloads/sinapi-cadernos-tecnicos/SINAPI-CT-DEPRECIACAO-JUROS-IMPOSTOS-E-SEGUROS-MANUTENCAO-E-MATERIAIS-NA-OPERACAO-DOS-EQUIPAMENTOS.pdf" TargetMode="External"/><Relationship Id="rId3127" Type="http://schemas.openxmlformats.org/officeDocument/2006/relationships/hyperlink" Target="https://www.caixa.gov.br/Downloads/sinapi-cadernos-tecnicos/SINAPI-CT-ESCAVACAO-HORIZONTAL.pdf" TargetMode="External"/><Relationship Id="rId3541" Type="http://schemas.openxmlformats.org/officeDocument/2006/relationships/hyperlink" Target="https://www.caixa.gov.br/Downloads/sinapi-cadernos-tecnicos/SINAPI-CT-ESTACAS-BROCA-STRAUSS-E-ESCAVADA-COM-FLUIDO-ESTABILIZANTE.pdf" TargetMode="External"/><Relationship Id="rId6697" Type="http://schemas.openxmlformats.org/officeDocument/2006/relationships/hyperlink" Target="https://www.caixa.gov.br/Downloads/sinapi-cadernos-tecnicos/SINAPI-CT-LIMPEZA-DE-OBRA.pdf" TargetMode="External"/><Relationship Id="rId7748" Type="http://schemas.openxmlformats.org/officeDocument/2006/relationships/hyperlink" Target="https://www.caixa.gov.br/Downloads/sinapi-cadernos-tecnicos/SINAPI-CT-PERFURACAO-HORIZONTAL-DIRECIONAL-HDD.pdf" TargetMode="External"/><Relationship Id="rId462" Type="http://schemas.openxmlformats.org/officeDocument/2006/relationships/hyperlink" Target="https://www.caixa.gov.br/Downloads/sinapi-cadernos-tecnicos/SINAPI-CT-ASSENTAMENTO-DE-TUBOS-DE-PVC-E-METALICOS-EM-REDES-DE-AGUA.pdf" TargetMode="External"/><Relationship Id="rId1092" Type="http://schemas.openxmlformats.org/officeDocument/2006/relationships/hyperlink" Target="https://www.caixa.gov.br/Downloads/sinapi-cadernos-tecnicos/SINAPI-CT-CAIXAS-ENTERRADAS.pdf" TargetMode="External"/><Relationship Id="rId2143" Type="http://schemas.openxmlformats.org/officeDocument/2006/relationships/hyperlink" Target="https://www.caixa.gov.br/Downloads/sinapi-cadernos-tecnicos/SINAPI-CT-DEPRECIACAO-JUROS-IMPOSTOS-E-SEGUROS-MANUTENCAO-E-MATERIAIS-NA-OPERACAO-DOS-EQUIPAMENTOS.pdf" TargetMode="External"/><Relationship Id="rId5299" Type="http://schemas.openxmlformats.org/officeDocument/2006/relationships/hyperlink" Target="https://www.caixa.gov.br/Downloads/sinapi-cadernos-tecnicos/SINAPI-CT-INSTALACOES-HIDRAULICAS-EM-PPR.pdf" TargetMode="External"/><Relationship Id="rId6764" Type="http://schemas.openxmlformats.org/officeDocument/2006/relationships/hyperlink" Target="https://www.caixa.gov.br/Downloads/sinapi-metodologia/Livro_SINAPI_Calculos_Parametros.pdf" TargetMode="External"/><Relationship Id="rId7815" Type="http://schemas.openxmlformats.org/officeDocument/2006/relationships/hyperlink" Target="https://www.caixa.gov.br/Downloads/sinapi-cadernos-tecnicos/SINAPI-CT-PINTURA-INTERNA.pdf" TargetMode="External"/><Relationship Id="rId9170" Type="http://schemas.openxmlformats.org/officeDocument/2006/relationships/hyperlink" Target="https://www.caixa.gov.br/Downloads/sinapi-cadernos-tecnicos/SINAPI-CT-TRANSPORTE-DE-MATERIAIS-DENTRO-DO-CANTEIRO-DE-OBRAS.pdf" TargetMode="External"/><Relationship Id="rId115" Type="http://schemas.openxmlformats.org/officeDocument/2006/relationships/hyperlink" Target="https://www.caixa.gov.br/Downloads/sinapi-cadernos-tecnicos/SINAPI-CT-ARGAMASSAS.pdf" TargetMode="External"/><Relationship Id="rId2210" Type="http://schemas.openxmlformats.org/officeDocument/2006/relationships/hyperlink" Target="https://www.caixa.gov.br/Downloads/sinapi-cadernos-tecnicos/SINAPI-CT-DEPRECIACAO-JUROS-IMPOSTOS-E-SEGUROS-MANUTENCAO-E-MATERIAIS-NA-OPERACAO-DOS-EQUIPAMENTOS.pdf" TargetMode="External"/><Relationship Id="rId5366" Type="http://schemas.openxmlformats.org/officeDocument/2006/relationships/hyperlink" Target="https://www.caixa.gov.br/Downloads/sinapi-cadernos-tecnicos/SINAPI-CT-INSTALACOES-PREDIAIS-DE-ESGOTO-TUBOS-E-CONEXOES.pdf" TargetMode="External"/><Relationship Id="rId6417" Type="http://schemas.openxmlformats.org/officeDocument/2006/relationships/hyperlink" Target="https://www.caixa.gov.br/Downloads/sinapi-cadernos-tecnicos/SINAPI-CT-INSTALACOES-EM-COBRE.pdf" TargetMode="External"/><Relationship Id="rId4382" Type="http://schemas.openxmlformats.org/officeDocument/2006/relationships/hyperlink" Target="https://www.caixa.gov.br/Downloads/sinapi-cadernos-tecnicos/SINAPI-CT-INSTALACOES-ELETRICAS-ELETRODUTOS-EMBUTIDOS-CABOS-CAIXAS-TOMADAS-E-INTERRUPTORES.pdf" TargetMode="External"/><Relationship Id="rId5019" Type="http://schemas.openxmlformats.org/officeDocument/2006/relationships/hyperlink" Target="https://www.caixa.gov.br/Downloads/sinapi-cadernos-tecnicos/SINAPI-CT-INSTALACOES-HIDRAULICAS-RESERVACAO-E-BOMBAS-DE-RECALQUE.pdf" TargetMode="External"/><Relationship Id="rId5433" Type="http://schemas.openxmlformats.org/officeDocument/2006/relationships/hyperlink" Target="https://www.caixa.gov.br/Downloads/sinapi-cadernos-tecnicos/SINAPI-CT-INSTALACOES-PREDIAIS-DE-AGUA-FRIA-EM-PVC.pdf" TargetMode="External"/><Relationship Id="rId5780" Type="http://schemas.openxmlformats.org/officeDocument/2006/relationships/hyperlink" Target="https://www.caixa.gov.br/Downloads/sinapi-cadernos-tecnicos/SINAPI-CT-INSTALACOES-PREDIAIS-DE-AGUA-QUENTE-EM-CPVC.pdf" TargetMode="External"/><Relationship Id="rId6831" Type="http://schemas.openxmlformats.org/officeDocument/2006/relationships/hyperlink" Target="https://www.caixa.gov.br/Downloads/sinapi-metodologia/Livro_SINAPI_Calculos_Parametros.pdf" TargetMode="External"/><Relationship Id="rId8589" Type="http://schemas.openxmlformats.org/officeDocument/2006/relationships/hyperlink" Target="https://www.caixa.gov.br/Downloads/sinapi-cadernos-tecnicos/SINAPI-CT-REDES-DE-AGUA-E-ESGOTO-EM-PEAD-LISO-(TUBOS-E-CONEXOES).pdf" TargetMode="External"/><Relationship Id="rId1976" Type="http://schemas.openxmlformats.org/officeDocument/2006/relationships/hyperlink" Target="https://www.caixa.gov.br/Downloads/sinapi-cadernos-tecnicos/SINAPI-CT-DEPRECIACAO-JUROS-IMPOSTOS-E-SEGUROS-MANUTENCAO-E-MATERIAIS-NA-OPERACAO-DOS-EQUIPAMENTOS.pdf" TargetMode="External"/><Relationship Id="rId4035" Type="http://schemas.openxmlformats.org/officeDocument/2006/relationships/hyperlink" Target="https://www.caixa.gov.br/Downloads/sinapi-cadernos-tecnicos/SINAPI-CT-FORMAS-PARA-ESTRUTURAS-DE-CONCRETO-ARMADO.pdf" TargetMode="External"/><Relationship Id="rId1629" Type="http://schemas.openxmlformats.org/officeDocument/2006/relationships/hyperlink" Target="https://www.caixa.gov.br/Downloads/sinapi-cadernos-tecnicos/SINAPI-CT-CUSTOS-HORARIOS-PRODUTIVO-E-IMPRODUTIVO-DOS-EQUIPAMENTOS.pdf" TargetMode="External"/><Relationship Id="rId5500" Type="http://schemas.openxmlformats.org/officeDocument/2006/relationships/hyperlink" Target="https://www.caixa.gov.br/Downloads/sinapi-cadernos-tecnicos/SINAPI-CT-INSTALACOES-PREDIAIS-DE-AGUA-FRIA-EM-PVC.pdf" TargetMode="External"/><Relationship Id="rId8656" Type="http://schemas.openxmlformats.org/officeDocument/2006/relationships/hyperlink" Target="https://www.caixa.gov.br/Downloads/sinapi-cadernos-tecnicos/SINAPI-CT-REDES-DE-AGUA-E-ESGOTO-EM-PEAD-LISO-(TUBOS-E-CONEXOES).pdf" TargetMode="External"/><Relationship Id="rId3051" Type="http://schemas.openxmlformats.org/officeDocument/2006/relationships/hyperlink" Target="https://www.caixa.gov.br/Downloads/sinapi-cadernos-tecnicos/SINAPI-CT-ESCADAS.pdf" TargetMode="External"/><Relationship Id="rId4102" Type="http://schemas.openxmlformats.org/officeDocument/2006/relationships/hyperlink" Target="https://www.caixa.gov.br/Downloads/sinapi-cadernos-tecnicos/SINAPI-CT-GABIOES-EXECUCAO-DE-MURO-E-PROTECAO-SUPERFICIAL.pdf" TargetMode="External"/><Relationship Id="rId7258" Type="http://schemas.openxmlformats.org/officeDocument/2006/relationships/hyperlink" Target="https://www.caixa.gov.br/Downloads/sinapi-cadernos-tecnicos/SINAPI-CT-MASSA-UNICA-EXTERNA.pdf" TargetMode="External"/><Relationship Id="rId7672" Type="http://schemas.openxmlformats.org/officeDocument/2006/relationships/hyperlink" Target="https://www.caixa.gov.br/Downloads/sinapi-cadernos-tecnicos/SINAPI-CT-PAVIMENTO-RIGIDO-DE-CONCRETO.pdf" TargetMode="External"/><Relationship Id="rId8309" Type="http://schemas.openxmlformats.org/officeDocument/2006/relationships/hyperlink" Target="https://www.caixa.gov.br/Downloads/sinapi-cadernos-tecnicos/SINAPI-CT-RADIER-PISO-DE-CONCRETO-E-LAJE-SOBRE-SOLO.pdf" TargetMode="External"/><Relationship Id="rId8723" Type="http://schemas.openxmlformats.org/officeDocument/2006/relationships/hyperlink" Target="https://www.caixa.gov.br/Downloads/sinapi-cadernos-tecnicos/SINAPI-CT-REVESTIMENTOS-CERAMICOS-INTERNOS.pdf" TargetMode="External"/><Relationship Id="rId3868" Type="http://schemas.openxmlformats.org/officeDocument/2006/relationships/hyperlink" Target="https://www.caixa.gov.br/Downloads/sinapi-cadernos-tecnicos/SINAPI-CT-FORROS.pdf" TargetMode="External"/><Relationship Id="rId4919" Type="http://schemas.openxmlformats.org/officeDocument/2006/relationships/hyperlink" Target="https://www.caixa.gov.br/Downloads/sinapi-cadernos-tecnicos/SINAPI-CT-INSTALACOES-HIDRAULICAS-RESERVACAO-E-BOMBAS-DE-RECALQUE.pdf" TargetMode="External"/><Relationship Id="rId6274" Type="http://schemas.openxmlformats.org/officeDocument/2006/relationships/hyperlink" Target="https://www.caixa.gov.br/Downloads/sinapi-cadernos-tecnicos/SINAPI-CT-INSTALACOES-DE-GAS-EM-PEX-MULTICAMADAS.pdf" TargetMode="External"/><Relationship Id="rId7325" Type="http://schemas.openxmlformats.org/officeDocument/2006/relationships/hyperlink" Target="https://www.caixa.gov.br/Downloads/sinapi-cadernos-tecnicos/SINAPI-CT-MASSA-UNICA-EXTERNA.pdf" TargetMode="External"/><Relationship Id="rId789" Type="http://schemas.openxmlformats.org/officeDocument/2006/relationships/hyperlink" Target="https://www.caixa.gov.br/Downloads/sinapi-cadernos-tecnicos/SINAPI-CT-ATERROS-BASES-SUB-BASES-E-IMPRIMACOES.pdf" TargetMode="External"/><Relationship Id="rId2884" Type="http://schemas.openxmlformats.org/officeDocument/2006/relationships/hyperlink" Target="https://www.caixa.gov.br/Downloads/sinapi-cadernos-tecnicos/SINAPI-CT-ELETROCALHAS.pdf" TargetMode="External"/><Relationship Id="rId5290" Type="http://schemas.openxmlformats.org/officeDocument/2006/relationships/hyperlink" Target="https://www.caixa.gov.br/Downloads/sinapi-cadernos-tecnicos/SINAPI-CT-INSTALACOES-HIDRAULICAS-EM-PPR.pdf" TargetMode="External"/><Relationship Id="rId6341" Type="http://schemas.openxmlformats.org/officeDocument/2006/relationships/hyperlink" Target="https://www.caixa.gov.br/Downloads/sinapi-cadernos-tecnicos/SINAPI-CT-INSTALACOES-EM-COBRE.pdf" TargetMode="External"/><Relationship Id="rId9497" Type="http://schemas.openxmlformats.org/officeDocument/2006/relationships/hyperlink" Target="https://www.caixa.gov.br/Downloads/sinapi-cadernos-tecnicos/SINAPI-CT-VALVULAS-E-REGISTROS-PARA-SISTEMAS-PREDIAIS.pdf" TargetMode="External"/><Relationship Id="rId856" Type="http://schemas.openxmlformats.org/officeDocument/2006/relationships/hyperlink" Target="https://www.caixa.gov.br/Downloads/sinapi-cadernos-tecnicos/SINAPI-CT-ATERROS-BASES-SUB-BASES-E-IMPRIMACOES.pdf" TargetMode="External"/><Relationship Id="rId1486" Type="http://schemas.openxmlformats.org/officeDocument/2006/relationships/hyperlink" Target="https://www.caixa.gov.br/Downloads/sinapi-cadernos-tecnicos/SINAPI-CT-CUSTOS-HORARIOS-PRODUTIVO-E-IMPRODUTIVO-DOS-EQUIPAMENTOS.pdf" TargetMode="External"/><Relationship Id="rId2537" Type="http://schemas.openxmlformats.org/officeDocument/2006/relationships/hyperlink" Target="https://www.caixa.gov.br/Downloads/sinapi-cadernos-tecnicos/SINAPI-CT-DEPRECIACAO-JUROS-IMPOSTOS-E-SEGUROS-MANUTENCAO-E-MATERIAIS-NA-OPERACAO-DOS-EQUIPAMENTOS.pdf" TargetMode="External"/><Relationship Id="rId3935" Type="http://schemas.openxmlformats.org/officeDocument/2006/relationships/hyperlink" Target="https://www.caixa.gov.br/Downloads/sinapi-cadernos-tecnicos/SINAPI-CT-FUNDACOES-RASAS-(BLOCOS-SAPATAS-VIGAS-BALDRAME).pdf" TargetMode="External"/><Relationship Id="rId8099" Type="http://schemas.openxmlformats.org/officeDocument/2006/relationships/hyperlink" Target="https://www.caixa.gov.br/Downloads/sinapi-cadernos-tecnicos/SINAPI-CT-POCOS-DE-VISITA-E-CAIXAS-PARA-BOCAS-DE-LOBO.pdf" TargetMode="External"/><Relationship Id="rId9564" Type="http://schemas.openxmlformats.org/officeDocument/2006/relationships/hyperlink" Target="https://www.caixa.gov.br/Downloads/sinapi-cadernos-tecnicos/SINAPI-CT-VALVULAS-E-REGISTROS-PARA-SISTEMAS-PREDIAIS.pdf" TargetMode="External"/><Relationship Id="rId509" Type="http://schemas.openxmlformats.org/officeDocument/2006/relationships/hyperlink" Target="https://www.caixa.gov.br/Downloads/sinapi-cadernos-tecnicos/SINAPI-CT-ASSENTAMENTO-DE-TUBOS-DE-PVC-E-METALICOS-EM-REDES-DE-AGUA.pdf" TargetMode="External"/><Relationship Id="rId1139" Type="http://schemas.openxmlformats.org/officeDocument/2006/relationships/hyperlink" Target="https://www.caixa.gov.br/Downloads/sinapi-cadernos-tecnicos/SINAPI-CT-CAIXAS-ENTERRADAS.pdf" TargetMode="External"/><Relationship Id="rId2951" Type="http://schemas.openxmlformats.org/officeDocument/2006/relationships/hyperlink" Target="https://www.caixa.gov.br/Downloads/sinapi-cadernos-tecnicos/SINAPI-CT-EQUIPAMENTOS-DE-PROTECAO-COLETIVA.pdf" TargetMode="External"/><Relationship Id="rId5010" Type="http://schemas.openxmlformats.org/officeDocument/2006/relationships/hyperlink" Target="https://www.caixa.gov.br/Downloads/sinapi-cadernos-tecnicos/SINAPI-CT-INSTALACOES-HIDRAULICAS-RESERVACAO-E-BOMBAS-DE-RECALQUE.pdf" TargetMode="External"/><Relationship Id="rId8166" Type="http://schemas.openxmlformats.org/officeDocument/2006/relationships/hyperlink" Target="https://www.caixa.gov.br/Downloads/sinapi-cadernos-tecnicos/SINAPI-CT-POCOS-DE-VISITA-E-CAIXAS-PARA-BOCAS-DE-LOBO.pdf" TargetMode="External"/><Relationship Id="rId9217" Type="http://schemas.openxmlformats.org/officeDocument/2006/relationships/hyperlink" Target="https://www.caixa.gov.br/Downloads/sinapi-cadernos-tecnicos/SINAPI-CT-TRANSPORTE-CARGA-E-DESCARGA-DE-MATERIAIS.pdf" TargetMode="External"/><Relationship Id="rId923" Type="http://schemas.openxmlformats.org/officeDocument/2006/relationships/hyperlink" Target="https://www.caixa.gov.br/Downloads/sinapi-cadernos-tecnicos/SINAPI-CT-ATERROS-BASES-SUB-BASES-E-IMPRIMACOES.pdf" TargetMode="External"/><Relationship Id="rId1553" Type="http://schemas.openxmlformats.org/officeDocument/2006/relationships/hyperlink" Target="https://www.caixa.gov.br/Downloads/sinapi-cadernos-tecnicos/SINAPI-CT-CUSTOS-HORARIOS-PRODUTIVO-E-IMPRODUTIVO-DOS-EQUIPAMENTOS.pdf" TargetMode="External"/><Relationship Id="rId2604" Type="http://schemas.openxmlformats.org/officeDocument/2006/relationships/hyperlink" Target="https://www.caixa.gov.br/Downloads/sinapi-cadernos-tecnicos/SINAPI-CT-DEPRECIACAO-JUROS-IMPOSTOS-E-SEGUROS-MANUTENCAO-E-MATERIAIS-NA-OPERACAO-DOS-EQUIPAMENTOS.pdf" TargetMode="External"/><Relationship Id="rId8580" Type="http://schemas.openxmlformats.org/officeDocument/2006/relationships/hyperlink" Target="https://www.caixa.gov.br/Downloads/sinapi-cadernos-tecnicos/SINAPI-CT-REDES-DE-AGUA-E-ESGOTO-EM-PEAD-LISO-(TUBOS-E-CONEXOES).pdf" TargetMode="External"/><Relationship Id="rId9631" Type="http://schemas.openxmlformats.org/officeDocument/2006/relationships/hyperlink" Target="https://www.caixa.gov.br/Downloads/sinapi-cadernos-tecnicos/SINAPI-CT-VALVULAS-PARA-REDES-DE-SANEAMENTO.pdf" TargetMode="External"/><Relationship Id="rId1206" Type="http://schemas.openxmlformats.org/officeDocument/2006/relationships/hyperlink" Target="https://www.caixa.gov.br/Downloads/sinapi-cadernos-tecnicos/SINAPI-CT-CERCAS-PROTETORES-E-ALAMBRADOS.pdf" TargetMode="External"/><Relationship Id="rId1620" Type="http://schemas.openxmlformats.org/officeDocument/2006/relationships/hyperlink" Target="https://www.caixa.gov.br/Downloads/sinapi-cadernos-tecnicos/SINAPI-CT-CUSTOS-HORARIOS-PRODUTIVO-E-IMPRODUTIVO-DOS-EQUIPAMENTOS.pdf" TargetMode="External"/><Relationship Id="rId4776" Type="http://schemas.openxmlformats.org/officeDocument/2006/relationships/hyperlink" Target="https://www.caixa.gov.br/Downloads/sinapi-cadernos-tecnicos/SINAPI-CT-INSTALACOES-ELETRICAS-REDE-DE-DISTRIBUICAO.pdf" TargetMode="External"/><Relationship Id="rId5827" Type="http://schemas.openxmlformats.org/officeDocument/2006/relationships/hyperlink" Target="https://www.caixa.gov.br/Downloads/sinapi-cadernos-tecnicos/SINAPI-CT-INSTALACOES-PREDIAIS-DE-AGUAS-PLUVIAIS-TUBOS-CONEXOES-CAIXAS-E-RALOS.pdf" TargetMode="External"/><Relationship Id="rId7182" Type="http://schemas.openxmlformats.org/officeDocument/2006/relationships/hyperlink" Target="https://www.caixa.gov.br/Downloads/sinapi-cadernos-tecnicos/SINAPI-CT-LOUCAS-E-METAIS.pdf" TargetMode="External"/><Relationship Id="rId8233" Type="http://schemas.openxmlformats.org/officeDocument/2006/relationships/hyperlink" Target="https://www.caixa.gov.br/Downloads/sinapi-cadernos-tecnicos/SINAPI-CT-PRODUCAO-DE-CONCRETO.pdf" TargetMode="External"/><Relationship Id="rId3378" Type="http://schemas.openxmlformats.org/officeDocument/2006/relationships/hyperlink" Target="https://www.caixa.gov.br/Downloads/sinapi-cadernos-tecnicos/SINAPI-CT-ESGOTAMENTO-DE-VALA-E-REBAIXAMENTO-DO-LENCOL-FREATICO.pdf" TargetMode="External"/><Relationship Id="rId3792" Type="http://schemas.openxmlformats.org/officeDocument/2006/relationships/hyperlink" Target="https://www.caixa.gov.br/Downloads/sinapi-cadernos-tecnicos/SINAPI-CT-ESTRUTURAS-DE-MADEIRA.pdf" TargetMode="External"/><Relationship Id="rId4429" Type="http://schemas.openxmlformats.org/officeDocument/2006/relationships/hyperlink" Target="https://www.caixa.gov.br/Downloads/sinapi-cadernos-tecnicos/SINAPI-CT-INSTALACOES-ELETRICAS-ELETRODUTOS-EMBUTIDOS-CABOS-CAIXAS-TOMADAS-E-INTERRUPTORES.pdf" TargetMode="External"/><Relationship Id="rId4843" Type="http://schemas.openxmlformats.org/officeDocument/2006/relationships/hyperlink" Target="https://www.caixa.gov.br/Downloads/sinapi-cadernos-tecnicos/SINAPI-CT-INSTALACOES-HIDRAULICAS-RESERVACAO-E-BOMBAS-DE-RECALQUE.pdf" TargetMode="External"/><Relationship Id="rId7999" Type="http://schemas.openxmlformats.org/officeDocument/2006/relationships/hyperlink" Target="https://www.caixa.gov.br/Downloads/sinapi-cadernos-tecnicos/SINAPI-CT-POSTES-DE-CONCRETO-E-METALICOS.pdf" TargetMode="External"/><Relationship Id="rId8300" Type="http://schemas.openxmlformats.org/officeDocument/2006/relationships/hyperlink" Target="https://www.caixa.gov.br/Downloads/sinapi-cadernos-tecnicos/SINAPI-CT-RADIER-PISO-DE-CONCRETO-E-LAJE-SOBRE-SOLO.pdf" TargetMode="External"/><Relationship Id="rId299" Type="http://schemas.openxmlformats.org/officeDocument/2006/relationships/hyperlink" Target="https://www.caixa.gov.br/Downloads/sinapi-cadernos-tecnicos/SINAPI-CT-ARMACAO-PARA-ESTRUTURAS-DE-CONCRETO-ARMADO.pdf" TargetMode="External"/><Relationship Id="rId2394" Type="http://schemas.openxmlformats.org/officeDocument/2006/relationships/hyperlink" Target="https://www.caixa.gov.br/Downloads/sinapi-cadernos-tecnicos/SINAPI-CT-DEPRECIACAO-JUROS-IMPOSTOS-E-SEGUROS-MANUTENCAO-E-MATERIAIS-NA-OPERACAO-DOS-EQUIPAMENTOS.pdf" TargetMode="External"/><Relationship Id="rId3445" Type="http://schemas.openxmlformats.org/officeDocument/2006/relationships/hyperlink" Target="https://www.caixa.gov.br/Downloads/sinapi-cadernos-tecnicos/SINAPI-CT-ESQUADRIAS-PORTAS.pdf" TargetMode="External"/><Relationship Id="rId366" Type="http://schemas.openxmlformats.org/officeDocument/2006/relationships/hyperlink" Target="https://www.caixa.gov.br/Downloads/sinapi-cadernos-tecnicos/SINAPI-CT-ASSENTAMENTO-DE-TUBOS-DE-ESGOTO-EM-PVC-E-PEAD.pdf" TargetMode="External"/><Relationship Id="rId780" Type="http://schemas.openxmlformats.org/officeDocument/2006/relationships/hyperlink" Target="https://www.caixa.gov.br/Downloads/sinapi-cadernos-tecnicos/SINAPI-CT-ATERROS-BASES-SUB-BASES-E-IMPRIMACOES.pdf" TargetMode="External"/><Relationship Id="rId2047" Type="http://schemas.openxmlformats.org/officeDocument/2006/relationships/hyperlink" Target="https://www.caixa.gov.br/Downloads/sinapi-cadernos-tecnicos/SINAPI-CT-DEPRECIACAO-JUROS-IMPOSTOS-E-SEGUROS-MANUTENCAO-E-MATERIAIS-NA-OPERACAO-DOS-EQUIPAMENTOS.pdf" TargetMode="External"/><Relationship Id="rId2461" Type="http://schemas.openxmlformats.org/officeDocument/2006/relationships/hyperlink" Target="https://www.caixa.gov.br/Downloads/sinapi-cadernos-tecnicos/SINAPI-CT-DEPRECIACAO-JUROS-IMPOSTOS-E-SEGUROS-MANUTENCAO-E-MATERIAIS-NA-OPERACAO-DOS-EQUIPAMENTOS.pdf" TargetMode="External"/><Relationship Id="rId3512" Type="http://schemas.openxmlformats.org/officeDocument/2006/relationships/hyperlink" Target="https://www.caixa.gov.br/Downloads/sinapi-cadernos-tecnicos/SINAPI-CT-ESQUADRIAS-PORTAS.pdf" TargetMode="External"/><Relationship Id="rId4910" Type="http://schemas.openxmlformats.org/officeDocument/2006/relationships/hyperlink" Target="https://www.caixa.gov.br/Downloads/sinapi-cadernos-tecnicos/SINAPI-CT-INSTALACOES-HIDRAULICAS-RESERVACAO-E-BOMBAS-DE-RECALQUE.pdf" TargetMode="External"/><Relationship Id="rId6668" Type="http://schemas.openxmlformats.org/officeDocument/2006/relationships/hyperlink" Target="https://www.caixa.gov.br/Downloads/sinapi-cadernos-tecnicos/SINAPI-CT-LIGACOES-PREDIAIS-DE-AGUA-E-ESGOTO.pdf" TargetMode="External"/><Relationship Id="rId9074" Type="http://schemas.openxmlformats.org/officeDocument/2006/relationships/hyperlink" Target="https://www.caixa.gov.br/Downloads/sinapi-cadernos-tecnicos/SINAPI-CT-TRANSPORTE-FLUVIAL-MOMENTO-DE-TRANSPORTE.pdf" TargetMode="External"/><Relationship Id="rId433" Type="http://schemas.openxmlformats.org/officeDocument/2006/relationships/hyperlink" Target="https://www.caixa.gov.br/Downloads/sinapi-cadernos-tecnicos/SINAPI-CT-ASSENTAMENTO-DE-TUBOS-DE-PVC-E-METALICOS-EM-REDES-DE-AGUA.pdf" TargetMode="External"/><Relationship Id="rId1063" Type="http://schemas.openxmlformats.org/officeDocument/2006/relationships/hyperlink" Target="https://www.caixa.gov.br/Downloads/sinapi-cadernos-tecnicos/SINAPI-CT-BOMBAS-HIDRAULICAS-CENTRIFUGAS-HORIZONTAIS-E-SUBMERSIVEIS.pdf" TargetMode="External"/><Relationship Id="rId2114" Type="http://schemas.openxmlformats.org/officeDocument/2006/relationships/hyperlink" Target="https://www.caixa.gov.br/Downloads/sinapi-cadernos-tecnicos/SINAPI-CT-DEPRECIACAO-JUROS-IMPOSTOS-E-SEGUROS-MANUTENCAO-E-MATERIAIS-NA-OPERACAO-DOS-EQUIPAMENTOS.pdf" TargetMode="External"/><Relationship Id="rId7719" Type="http://schemas.openxmlformats.org/officeDocument/2006/relationships/hyperlink" Target="https://www.caixa.gov.br/Downloads/sinapi-cadernos-tecnicos/SINAPI-CT-PERFURACAO-HORIZONTAL-DIRECIONAL-HDD.pdf" TargetMode="External"/><Relationship Id="rId8090" Type="http://schemas.openxmlformats.org/officeDocument/2006/relationships/hyperlink" Target="https://www.caixa.gov.br/Downloads/sinapi-cadernos-tecnicos/SINAPI-CT-POCOS-DE-VISITA-E-CAIXAS-PARA-BOCAS-DE-LOBO.pdf" TargetMode="External"/><Relationship Id="rId9141" Type="http://schemas.openxmlformats.org/officeDocument/2006/relationships/hyperlink" Target="https://www.caixa.gov.br/Downloads/sinapi-cadernos-tecnicos/SINAPI-CT-TRANSPORTE-DE-MATERIAIS-DENTRO-DO-CANTEIRO-DE-OBRAS.pdf" TargetMode="External"/><Relationship Id="rId4286" Type="http://schemas.openxmlformats.org/officeDocument/2006/relationships/hyperlink" Target="https://www.caixa.gov.br/Downloads/sinapi-cadernos-tecnicos/SINAPI-CT-IMPERMEABILIZACAO-PROTECAO-MECANICA-E-TRATAMENTO-DE-JUNTA.pdf" TargetMode="External"/><Relationship Id="rId5684" Type="http://schemas.openxmlformats.org/officeDocument/2006/relationships/hyperlink" Target="https://www.caixa.gov.br/Downloads/sinapi-cadernos-tecnicos/SINAPI-CT-INSTALACOES-PREDIAIS-DE-AGUA-QUENTE-EM-CPVC.pdf" TargetMode="External"/><Relationship Id="rId6735" Type="http://schemas.openxmlformats.org/officeDocument/2006/relationships/hyperlink" Target="https://www.caixa.gov.br/Downloads/sinapi-metodologia/Livro_SINAPI_Calculos_Parametros.pdf" TargetMode="External"/><Relationship Id="rId500" Type="http://schemas.openxmlformats.org/officeDocument/2006/relationships/hyperlink" Target="https://www.caixa.gov.br/Downloads/sinapi-cadernos-tecnicos/SINAPI-CT-ASSENTAMENTO-DE-TUBOS-DE-PVC-E-METALICOS-EM-REDES-DE-AGUA.pdf" TargetMode="External"/><Relationship Id="rId1130" Type="http://schemas.openxmlformats.org/officeDocument/2006/relationships/hyperlink" Target="https://www.caixa.gov.br/Downloads/sinapi-cadernos-tecnicos/SINAPI-CT-CAIXAS-ENTERRADAS.pdf" TargetMode="External"/><Relationship Id="rId5337" Type="http://schemas.openxmlformats.org/officeDocument/2006/relationships/hyperlink" Target="https://www.caixa.gov.br/Downloads/sinapi-cadernos-tecnicos/SINAPI-CT-INSTALACOES-PREDIAIS-DE-ESGOTO-TUBOS-E-CONEXOES.pdf" TargetMode="External"/><Relationship Id="rId5751" Type="http://schemas.openxmlformats.org/officeDocument/2006/relationships/hyperlink" Target="https://www.caixa.gov.br/Downloads/sinapi-cadernos-tecnicos/SINAPI-CT-INSTALACOES-PREDIAIS-DE-AGUA-QUENTE-EM-CPVC.pdf" TargetMode="External"/><Relationship Id="rId6802" Type="http://schemas.openxmlformats.org/officeDocument/2006/relationships/hyperlink" Target="https://www.caixa.gov.br/Downloads/sinapi-metodologia/Livro_SINAPI_Calculos_Parametros.pdf" TargetMode="External"/><Relationship Id="rId1947" Type="http://schemas.openxmlformats.org/officeDocument/2006/relationships/hyperlink" Target="https://www.caixa.gov.br/Downloads/sinapi-cadernos-tecnicos/SINAPI-CT-DEPRECIACAO-JUROS-IMPOSTOS-E-SEGUROS-MANUTENCAO-E-MATERIAIS-NA-OPERACAO-DOS-EQUIPAMENTOS.pdf" TargetMode="External"/><Relationship Id="rId4353" Type="http://schemas.openxmlformats.org/officeDocument/2006/relationships/hyperlink" Target="https://www.caixa.gov.br/Downloads/sinapi-cadernos-tecnicos/SINAPI-CT-INSTALACOES-ELETRICAS-ELETRODUTOS-EMBUTIDOS-CABOS-CAIXAS-TOMADAS-E-INTERRUPTORES.pdf" TargetMode="External"/><Relationship Id="rId5404" Type="http://schemas.openxmlformats.org/officeDocument/2006/relationships/hyperlink" Target="https://www.caixa.gov.br/Downloads/sinapi-cadernos-tecnicos/SINAPI-CT-INSTALACOES-PREDIAIS-DE-ESGOTO-TUBOS-E-CONEXOES.pdf" TargetMode="External"/><Relationship Id="rId8974" Type="http://schemas.openxmlformats.org/officeDocument/2006/relationships/hyperlink" Target="https://www.caixa.gov.br/Downloads/sinapi-cadernos-tecnicos/SINAPI-CT-TRANSPORTE-FLUVIAL-CARGA-E-DESCARGA.pdf" TargetMode="External"/><Relationship Id="rId4006" Type="http://schemas.openxmlformats.org/officeDocument/2006/relationships/hyperlink" Target="https://www.caixa.gov.br/Downloads/sinapi-cadernos-tecnicos/SINAPI-CT-FORMAS-PARA-ESTRUTURAS-DE-CONCRETO-ARMADO.pdf" TargetMode="External"/><Relationship Id="rId4420" Type="http://schemas.openxmlformats.org/officeDocument/2006/relationships/hyperlink" Target="https://www.caixa.gov.br/Downloads/sinapi-cadernos-tecnicos/SINAPI-CT-INSTALACOES-ELETRICAS-ELETRODUTOS-EMBUTIDOS-CABOS-CAIXAS-TOMADAS-E-INTERRUPTORES.pdf" TargetMode="External"/><Relationship Id="rId7576" Type="http://schemas.openxmlformats.org/officeDocument/2006/relationships/hyperlink" Target="https://www.caixa.gov.br/Downloads/sinapi-cadernos-tecnicos/SINAPI-CT-PARQUINHOS-E-EQUIPAMENTOS-DE-GINASTICA-AO-AR-LIVRE.pdf" TargetMode="External"/><Relationship Id="rId7990" Type="http://schemas.openxmlformats.org/officeDocument/2006/relationships/hyperlink" Target="https://www.caixa.gov.br/Downloads/sinapi-cadernos-tecnicos/SINAPI-CT-PISOS.pdf" TargetMode="External"/><Relationship Id="rId8627" Type="http://schemas.openxmlformats.org/officeDocument/2006/relationships/hyperlink" Target="https://www.caixa.gov.br/Downloads/sinapi-cadernos-tecnicos/SINAPI-CT-REDES-DE-AGUA-E-ESGOTO-EM-PEAD-LISO-(TUBOS-E-CONEXOES).pdf" TargetMode="External"/><Relationship Id="rId290" Type="http://schemas.openxmlformats.org/officeDocument/2006/relationships/hyperlink" Target="https://www.caixa.gov.br/Downloads/sinapi-cadernos-tecnicos/SINAPI-CT-ARMACAO-PARA-ESTRUTURAS-DE-CONCRETO-ARMADO.pdf" TargetMode="External"/><Relationship Id="rId3022" Type="http://schemas.openxmlformats.org/officeDocument/2006/relationships/hyperlink" Target="https://www.caixa.gov.br/Downloads/sinapi-cadernos-tecnicos/SINAPI-CT-ESCADAS.pdf" TargetMode="External"/><Relationship Id="rId6178" Type="http://schemas.openxmlformats.org/officeDocument/2006/relationships/hyperlink" Target="https://www.caixa.gov.br/Downloads/sinapi-cadernos-tecnicos/SINAPI-CT-INSTALACOES-DE-GAS-E-INCENDIO-EM-ACO-E-FERRO-GALVANIZADO.pdf" TargetMode="External"/><Relationship Id="rId6592" Type="http://schemas.openxmlformats.org/officeDocument/2006/relationships/hyperlink" Target="https://www.caixa.gov.br/Downloads/sinapi-cadernos-tecnicos/SINAPI-CT-INSTALACOES-PARA-CANTEIROS-DE-OBRAS.pdf" TargetMode="External"/><Relationship Id="rId7229" Type="http://schemas.openxmlformats.org/officeDocument/2006/relationships/hyperlink" Target="https://www.caixa.gov.br/Downloads/sinapi-cadernos-tecnicos/SINAPI-CT-LUMINARIAS-EXTERNAS.pdf" TargetMode="External"/><Relationship Id="rId7643" Type="http://schemas.openxmlformats.org/officeDocument/2006/relationships/hyperlink" Target="https://www.caixa.gov.br/Downloads/sinapi-cadernos-tecnicos/SINAPI-CT-PAVIMENTO-INTERTRAVADO.pdf" TargetMode="External"/><Relationship Id="rId5194" Type="http://schemas.openxmlformats.org/officeDocument/2006/relationships/hyperlink" Target="https://www.caixa.gov.br/Downloads/sinapi-cadernos-tecnicos/SINAPI-CT-INSTALACOES-HIDRAULICAS-EM-PEX.pdf" TargetMode="External"/><Relationship Id="rId6245" Type="http://schemas.openxmlformats.org/officeDocument/2006/relationships/hyperlink" Target="https://www.caixa.gov.br/Downloads/sinapi-cadernos-tecnicos/SINAPI-CT-INSTALACOES-DE-GAS-EM-PEX-MULTICAMADAS.pdf" TargetMode="External"/><Relationship Id="rId2788" Type="http://schemas.openxmlformats.org/officeDocument/2006/relationships/hyperlink" Target="https://www.caixa.gov.br/Downloads/sinapi-cadernos-tecnicos/SINAPI-CT-DUTOS-PARA-AR-CONDICIONADO.pdf" TargetMode="External"/><Relationship Id="rId3839" Type="http://schemas.openxmlformats.org/officeDocument/2006/relationships/hyperlink" Target="https://www.caixa.gov.br/Downloads/sinapi-cadernos-tecnicos/SINAPI-CT-EXECUCAO-DE-TIRANTES.pdf" TargetMode="External"/><Relationship Id="rId7710" Type="http://schemas.openxmlformats.org/officeDocument/2006/relationships/hyperlink" Target="https://www.caixa.gov.br/Downloads/sinapi-cadernos-tecnicos/SINAPI-CT-PERFURACAO-HORIZONTAL-DIRECIONAL-HDD.pdf" TargetMode="External"/><Relationship Id="rId2855" Type="http://schemas.openxmlformats.org/officeDocument/2006/relationships/hyperlink" Target="https://www.caixa.gov.br/Downloads/sinapi-cadernos-tecnicos/SINAPI-CT-ELETROCALHAS.pdf" TargetMode="External"/><Relationship Id="rId3906" Type="http://schemas.openxmlformats.org/officeDocument/2006/relationships/hyperlink" Target="https://www.caixa.gov.br/Downloads/sinapi-cadernos-tecnicos/SINAPI-CT-FOSSAS-E-SUMIDOUROS.pdf" TargetMode="External"/><Relationship Id="rId5261" Type="http://schemas.openxmlformats.org/officeDocument/2006/relationships/hyperlink" Target="https://www.caixa.gov.br/Downloads/sinapi-cadernos-tecnicos/SINAPI-CT-INSTALACOES-HIDRAULICAS-EM-PPR.pdf" TargetMode="External"/><Relationship Id="rId6312" Type="http://schemas.openxmlformats.org/officeDocument/2006/relationships/hyperlink" Target="https://www.caixa.gov.br/Downloads/sinapi-cadernos-tecnicos/SINAPI-CT-INSTALACOES-DE-AR-CONDICIONADO.pdf" TargetMode="External"/><Relationship Id="rId9468" Type="http://schemas.openxmlformats.org/officeDocument/2006/relationships/hyperlink" Target="https://www.caixa.gov.br/Downloads/sinapi-cadernos-tecnicos/SINAPI-CT-VIDROS-E-ESPELHOS.pdf" TargetMode="External"/><Relationship Id="rId96" Type="http://schemas.openxmlformats.org/officeDocument/2006/relationships/hyperlink" Target="https://www.caixa.gov.br/Downloads/sinapi-cadernos-tecnicos/SINAPI-CT-ALVENARIAS-DIVERSAS.pdf" TargetMode="External"/><Relationship Id="rId827" Type="http://schemas.openxmlformats.org/officeDocument/2006/relationships/hyperlink" Target="https://www.caixa.gov.br/Downloads/sinapi-cadernos-tecnicos/SINAPI-CT-ATERROS-BASES-SUB-BASES-E-IMPRIMACOES.pdf" TargetMode="External"/><Relationship Id="rId1457" Type="http://schemas.openxmlformats.org/officeDocument/2006/relationships/hyperlink" Target="https://www.caixa.gov.br/Downloads/sinapi-cadernos-tecnicos/SINAPI-CT-CUSTOS-HORARIOS-PRODUTIVO-E-IMPRODUTIVO-DOS-EQUIPAMENTOS.pdf" TargetMode="External"/><Relationship Id="rId1871" Type="http://schemas.openxmlformats.org/officeDocument/2006/relationships/hyperlink" Target="https://www.caixa.gov.br/Downloads/sinapi-cadernos-tecnicos/SINAPI-CT-DEMOLICOES-E-REMOCOES.pdf" TargetMode="External"/><Relationship Id="rId2508" Type="http://schemas.openxmlformats.org/officeDocument/2006/relationships/hyperlink" Target="https://www.caixa.gov.br/Downloads/sinapi-cadernos-tecnicos/SINAPI-CT-DEPRECIACAO-JUROS-IMPOSTOS-E-SEGUROS-MANUTENCAO-E-MATERIAIS-NA-OPERACAO-DOS-EQUIPAMENTOS.pdf" TargetMode="External"/><Relationship Id="rId2922" Type="http://schemas.openxmlformats.org/officeDocument/2006/relationships/hyperlink" Target="https://www.caixa.gov.br/Downloads/sinapi-cadernos-tecnicos/SINAPI-CT-ENERGIA-SOLAR-PARA-EDIFICACOES.pdf" TargetMode="External"/><Relationship Id="rId8484" Type="http://schemas.openxmlformats.org/officeDocument/2006/relationships/hyperlink" Target="https://www.caixa.gov.br/Downloads/sinapi-cadernos-tecnicos/SINAPI-CT-REDES-ENTERRADAS-DE-DISTRIBUICAO-ELETRICA.pdf" TargetMode="External"/><Relationship Id="rId9535" Type="http://schemas.openxmlformats.org/officeDocument/2006/relationships/hyperlink" Target="https://www.caixa.gov.br/Downloads/sinapi-cadernos-tecnicos/SINAPI-CT-VALVULAS-E-REGISTROS-PARA-SISTEMAS-PREDIAIS.pdf" TargetMode="External"/><Relationship Id="rId1524" Type="http://schemas.openxmlformats.org/officeDocument/2006/relationships/hyperlink" Target="https://www.caixa.gov.br/Downloads/sinapi-cadernos-tecnicos/SINAPI-CT-CUSTOS-HORARIOS-PRODUTIVO-E-IMPRODUTIVO-DOS-EQUIPAMENTOS.pdf" TargetMode="External"/><Relationship Id="rId7086" Type="http://schemas.openxmlformats.org/officeDocument/2006/relationships/hyperlink" Target="https://www.caixa.gov.br/Downloads/sinapi-metodologia/Livro_SINAPI_Calculos_Parametros.pdf" TargetMode="External"/><Relationship Id="rId8137" Type="http://schemas.openxmlformats.org/officeDocument/2006/relationships/hyperlink" Target="https://www.caixa.gov.br/Downloads/sinapi-cadernos-tecnicos/SINAPI-CT-POCOS-DE-VISITA-E-CAIXAS-PARA-BOCAS-DE-LOBO.pdf" TargetMode="External"/><Relationship Id="rId8551" Type="http://schemas.openxmlformats.org/officeDocument/2006/relationships/hyperlink" Target="https://www.caixa.gov.br/Downloads/sinapi-cadernos-tecnicos/SINAPI-CT-REDES-DE-LOGICA-TELEFONIA-E-IMAGEM.pdf" TargetMode="External"/><Relationship Id="rId9602" Type="http://schemas.openxmlformats.org/officeDocument/2006/relationships/hyperlink" Target="https://www.caixa.gov.br/Downloads/sinapi-cadernos-tecnicos/SINAPI-CT-VALVULAS-PARA-REDES-DE-SANEAMENTO.pdf" TargetMode="External"/><Relationship Id="rId3696" Type="http://schemas.openxmlformats.org/officeDocument/2006/relationships/hyperlink" Target="https://www.caixa.gov.br/Downloads/sinapi-cadernos-tecnicos/SINAPI-CT-ESTRUTURAS-PRE-FABRICADAS-E-PRE-MOLDADAS.pdf" TargetMode="External"/><Relationship Id="rId4747" Type="http://schemas.openxmlformats.org/officeDocument/2006/relationships/hyperlink" Target="https://www.caixa.gov.br/Downloads/sinapi-cadernos-tecnicos/SINAPI-CT-INSTALACOES-ELETRICAS-REDE-DE-DISTRIBUICAO.pdf" TargetMode="External"/><Relationship Id="rId7153" Type="http://schemas.openxmlformats.org/officeDocument/2006/relationships/hyperlink" Target="https://www.caixa.gov.br/Downloads/sinapi-cadernos-tecnicos/SINAPI-CT-LOUCAS-E-METAIS.pdf" TargetMode="External"/><Relationship Id="rId8204" Type="http://schemas.openxmlformats.org/officeDocument/2006/relationships/hyperlink" Target="https://www.caixa.gov.br/Downloads/sinapi-cadernos-tecnicos/SINAPI-CT-POCOS-DE-VISITA-E-CAIXAS-PARA-BOCAS-DE-LOBO.pdf" TargetMode="External"/><Relationship Id="rId2298" Type="http://schemas.openxmlformats.org/officeDocument/2006/relationships/hyperlink" Target="https://www.caixa.gov.br/Downloads/sinapi-cadernos-tecnicos/SINAPI-CT-DEPRECIACAO-JUROS-IMPOSTOS-E-SEGUROS-MANUTENCAO-E-MATERIAIS-NA-OPERACAO-DOS-EQUIPAMENTOS.pdf" TargetMode="External"/><Relationship Id="rId3349" Type="http://schemas.openxmlformats.org/officeDocument/2006/relationships/hyperlink" Target="https://www.caixa.gov.br/Downloads/sinapi-cadernos-tecnicos/SINAPI-CT-ESCORAMENTO-E-PREPARO-DE-FUNDO-DE-VALAS.pdf" TargetMode="External"/><Relationship Id="rId7220" Type="http://schemas.openxmlformats.org/officeDocument/2006/relationships/hyperlink" Target="https://www.caixa.gov.br/Downloads/sinapi-cadernos-tecnicos/SINAPI-CT-LUMINARIAS-EXTERNAS.pdf" TargetMode="External"/><Relationship Id="rId684" Type="http://schemas.openxmlformats.org/officeDocument/2006/relationships/hyperlink" Target="https://www.caixa.gov.br/Downloads/sinapi-cadernos-tecnicos/SINAPI-CT-ASSENTAMENTO-DE-TUBOS-DE-ESGOTO-OU-DRENAGEM-PLUVIAL-EM-CONCRETO.pdf" TargetMode="External"/><Relationship Id="rId2365" Type="http://schemas.openxmlformats.org/officeDocument/2006/relationships/hyperlink" Target="https://www.caixa.gov.br/Downloads/sinapi-cadernos-tecnicos/SINAPI-CT-DEPRECIACAO-JUROS-IMPOSTOS-E-SEGUROS-MANUTENCAO-E-MATERIAIS-NA-OPERACAO-DOS-EQUIPAMENTOS.pdf" TargetMode="External"/><Relationship Id="rId3763" Type="http://schemas.openxmlformats.org/officeDocument/2006/relationships/hyperlink" Target="https://www.caixa.gov.br/Downloads/sinapi-cadernos-tecnicos/SINAPI-CT-ESTRUTURAS-DE-MADEIRA.pdf" TargetMode="External"/><Relationship Id="rId4814" Type="http://schemas.openxmlformats.org/officeDocument/2006/relationships/hyperlink" Target="https://www.caixa.gov.br/Downloads/sinapi-cadernos-tecnicos/SINAPI-CT-INSTALACOES-HIDRAULICAS-RESERVACAO-E-BOMBAS-DE-RECALQUE.pdf" TargetMode="External"/><Relationship Id="rId9392" Type="http://schemas.openxmlformats.org/officeDocument/2006/relationships/hyperlink" Target="https://www.caixa.gov.br/Downloads/sinapi-cadernos-tecnicos/SINAPI-CT-TUBULOES.pdf" TargetMode="External"/><Relationship Id="rId337" Type="http://schemas.openxmlformats.org/officeDocument/2006/relationships/hyperlink" Target="https://www.caixa.gov.br/Downloads/sinapi-cadernos-tecnicos/SINAPI-CT-ARRASAMENTO-DE-ESTACAS.pdf" TargetMode="External"/><Relationship Id="rId2018" Type="http://schemas.openxmlformats.org/officeDocument/2006/relationships/hyperlink" Target="https://www.caixa.gov.br/Downloads/sinapi-cadernos-tecnicos/SINAPI-CT-DEPRECIACAO-JUROS-IMPOSTOS-E-SEGUROS-MANUTENCAO-E-MATERIAIS-NA-OPERACAO-DOS-EQUIPAMENTOS.pdf" TargetMode="External"/><Relationship Id="rId3416" Type="http://schemas.openxmlformats.org/officeDocument/2006/relationships/hyperlink" Target="https://www.caixa.gov.br/Downloads/sinapi-cadernos-tecnicos/SINAPI-CT-ESQUADRIAS-JANELAS.pdf" TargetMode="External"/><Relationship Id="rId3830" Type="http://schemas.openxmlformats.org/officeDocument/2006/relationships/hyperlink" Target="https://www.caixa.gov.br/Downloads/sinapi-cadernos-tecnicos/SINAPI-CT-EXECUCAO-DE-TIRANTES.pdf" TargetMode="External"/><Relationship Id="rId6986" Type="http://schemas.openxmlformats.org/officeDocument/2006/relationships/hyperlink" Target="https://www.caixa.gov.br/Downloads/sinapi-metodologia/Livro_SINAPI_Calculos_Parametros.pdf" TargetMode="External"/><Relationship Id="rId9045" Type="http://schemas.openxmlformats.org/officeDocument/2006/relationships/hyperlink" Target="https://www.caixa.gov.br/Downloads/sinapi-cadernos-tecnicos/SINAPI-CT-TRANSPORTE-FLUVIAL-CARGA-E-DESCARGA.pdf" TargetMode="External"/><Relationship Id="rId751" Type="http://schemas.openxmlformats.org/officeDocument/2006/relationships/hyperlink" Target="https://www.caixa.gov.br/Downloads/sinapi-cadernos-tecnicos/SINAPI-CT-ATERRO-E-REATERRO-DE-VALAS.pdf" TargetMode="External"/><Relationship Id="rId1381" Type="http://schemas.openxmlformats.org/officeDocument/2006/relationships/hyperlink" Target="https://www.caixa.gov.br/Downloads/sinapi-cadernos-tecnicos/SINAPI-CT-CONTRAPISO.pdf" TargetMode="External"/><Relationship Id="rId2432" Type="http://schemas.openxmlformats.org/officeDocument/2006/relationships/hyperlink" Target="https://www.caixa.gov.br/Downloads/sinapi-cadernos-tecnicos/SINAPI-CT-DEPRECIACAO-JUROS-IMPOSTOS-E-SEGUROS-MANUTENCAO-E-MATERIAIS-NA-OPERACAO-DOS-EQUIPAMENTOS.pdf" TargetMode="External"/><Relationship Id="rId5588" Type="http://schemas.openxmlformats.org/officeDocument/2006/relationships/hyperlink" Target="https://www.caixa.gov.br/Downloads/sinapi-cadernos-tecnicos/SINAPI-CT-INSTALACOES-PREDIAIS-DE-AGUA-FRIA-EM-PVC.pdf" TargetMode="External"/><Relationship Id="rId6639" Type="http://schemas.openxmlformats.org/officeDocument/2006/relationships/hyperlink" Target="https://www.caixa.gov.br/Downloads/sinapi-cadernos-tecnicos/SINAPI-CT-LASTRO.pdf" TargetMode="External"/><Relationship Id="rId404" Type="http://schemas.openxmlformats.org/officeDocument/2006/relationships/hyperlink" Target="https://www.caixa.gov.br/Downloads/sinapi-cadernos-tecnicos/SINAPI-CT-ASSENTAMENTO-DE-TUBOS-DE-PVC-E-METALICOS-EM-REDES-DE-AGUA.pdf" TargetMode="External"/><Relationship Id="rId1034" Type="http://schemas.openxmlformats.org/officeDocument/2006/relationships/hyperlink" Target="https://www.caixa.gov.br/Downloads/sinapi-cadernos-tecnicos/SINAPI-CT-BOCAS-PARA-BUEIROS.pdf" TargetMode="External"/><Relationship Id="rId5655" Type="http://schemas.openxmlformats.org/officeDocument/2006/relationships/hyperlink" Target="https://www.caixa.gov.br/Downloads/sinapi-cadernos-tecnicos/SINAPI-CT-INSTALACOES-PREDIAIS-DE-AGUA-QUENTE-EM-CPVC.pdf" TargetMode="External"/><Relationship Id="rId6706" Type="http://schemas.openxmlformats.org/officeDocument/2006/relationships/hyperlink" Target="https://www.caixa.gov.br/Downloads/sinapi-cadernos-tecnicos/SINAPI-CT-LIMPEZA-DE-OBRA.pdf" TargetMode="External"/><Relationship Id="rId8061" Type="http://schemas.openxmlformats.org/officeDocument/2006/relationships/hyperlink" Target="https://www.caixa.gov.br/Downloads/sinapi-cadernos-tecnicos/SINAPI-CT-POCOS-DE-VISITA-E-CAIXAS-PARA-BOCAS-DE-LOBO.pdf" TargetMode="External"/><Relationship Id="rId9112" Type="http://schemas.openxmlformats.org/officeDocument/2006/relationships/hyperlink" Target="https://www.caixa.gov.br/Downloads/sinapi-cadernos-tecnicos/SINAPI-CT-TRANSPORTE-DE-MATERIAIS-DENTRO-DO-CANTEIRO-DE-OBRAS.pdf" TargetMode="External"/><Relationship Id="rId1101" Type="http://schemas.openxmlformats.org/officeDocument/2006/relationships/hyperlink" Target="https://www.caixa.gov.br/Downloads/sinapi-cadernos-tecnicos/SINAPI-CT-CAIXAS-ENTERRADAS.pdf" TargetMode="External"/><Relationship Id="rId4257" Type="http://schemas.openxmlformats.org/officeDocument/2006/relationships/hyperlink" Target="https://www.caixa.gov.br/Downloads/sinapi-cadernos-tecnicos/SINAPI-CT-ILUMINACAO-PREDIAL-E-MONITORAMENTO.pdf" TargetMode="External"/><Relationship Id="rId4671" Type="http://schemas.openxmlformats.org/officeDocument/2006/relationships/hyperlink" Target="https://www.caixa.gov.br/Downloads/sinapi-cadernos-tecnicos/SINAPI-CT-INSTALACOES-ELETRICAS-QUADROS-CABOS-DISJUNTORES-CONTATORES-E-BARRAMENTOS-BLINDADOS.pdf" TargetMode="External"/><Relationship Id="rId5308" Type="http://schemas.openxmlformats.org/officeDocument/2006/relationships/hyperlink" Target="https://www.caixa.gov.br/Downloads/sinapi-cadernos-tecnicos/SINAPI-CT-INSTALACOES-HIDRAULICAS-EM-PPR.pdf" TargetMode="External"/><Relationship Id="rId5722" Type="http://schemas.openxmlformats.org/officeDocument/2006/relationships/hyperlink" Target="https://www.caixa.gov.br/Downloads/sinapi-cadernos-tecnicos/SINAPI-CT-INSTALACOES-PREDIAIS-DE-AGUA-QUENTE-EM-CPVC.pdf" TargetMode="External"/><Relationship Id="rId8878" Type="http://schemas.openxmlformats.org/officeDocument/2006/relationships/hyperlink" Target="https://www.caixa.gov.br/Downloads/sinapi-cadernos-tecnicos/SINAPI-CT-SISTEMAS-DE-MEDICAO.pdf" TargetMode="External"/><Relationship Id="rId3273" Type="http://schemas.openxmlformats.org/officeDocument/2006/relationships/hyperlink" Target="https://www.caixa.gov.br/Downloads/sinapi-cadernos-tecnicos/SINAPI-CT-ESCAVACAO-DE-VALAS.pdf" TargetMode="External"/><Relationship Id="rId4324" Type="http://schemas.openxmlformats.org/officeDocument/2006/relationships/hyperlink" Target="https://www.caixa.gov.br/Downloads/sinapi-cadernos-tecnicos/SINAPI-CT-INSTALACOES-ELETRICAS-ELETRODUTOS-EMBUTIDOS-CABOS-CAIXAS-TOMADAS-E-INTERRUPTORES.pdf" TargetMode="External"/><Relationship Id="rId194" Type="http://schemas.openxmlformats.org/officeDocument/2006/relationships/hyperlink" Target="https://www.caixa.gov.br/Downloads/sinapi-cadernos-tecnicos/SINAPI-CT-ARGAMASSAS.pdf" TargetMode="External"/><Relationship Id="rId1918" Type="http://schemas.openxmlformats.org/officeDocument/2006/relationships/hyperlink" Target="https://www.caixa.gov.br/Downloads/sinapi-cadernos-tecnicos/SINAPI-CT-DEPRECIACAO-JUROS-IMPOSTOS-E-SEGUROS-MANUTENCAO-E-MATERIAIS-NA-OPERACAO-DOS-EQUIPAMENTOS.pdf" TargetMode="External"/><Relationship Id="rId6496" Type="http://schemas.openxmlformats.org/officeDocument/2006/relationships/hyperlink" Target="https://www.caixa.gov.br/Downloads/sinapi-cadernos-tecnicos/SINAPI-CT-INSTALACOES-EM-COBRE.pdf" TargetMode="External"/><Relationship Id="rId7894" Type="http://schemas.openxmlformats.org/officeDocument/2006/relationships/hyperlink" Target="https://www.caixa.gov.br/Downloads/sinapi-cadernos-tecnicos/SINAPI-CT-PINTURA-EM-SUPERFICIES-METALICAS.pdf" TargetMode="External"/><Relationship Id="rId8945" Type="http://schemas.openxmlformats.org/officeDocument/2006/relationships/hyperlink" Target="https://www.caixa.gov.br/Downloads/sinapi-cadernos-tecnicos/SINAPI-CT-TELHAMENTO-PARA-COBERTURA.pdf" TargetMode="External"/><Relationship Id="rId261" Type="http://schemas.openxmlformats.org/officeDocument/2006/relationships/hyperlink" Target="https://www.caixa.gov.br/Downloads/sinapi-cadernos-tecnicos/SINAPI-CT-ARGAMASSAS.pdf" TargetMode="External"/><Relationship Id="rId3340" Type="http://schemas.openxmlformats.org/officeDocument/2006/relationships/hyperlink" Target="https://www.caixa.gov.br/Downloads/sinapi-cadernos-tecnicos/SINAPI-CT-ESCORAMENTO-E-PREPARO-DE-FUNDO-DE-VALAS.pdf" TargetMode="External"/><Relationship Id="rId5098" Type="http://schemas.openxmlformats.org/officeDocument/2006/relationships/hyperlink" Target="https://www.caixa.gov.br/Downloads/sinapi-cadernos-tecnicos/SINAPI-CT-INSTALACOES-HIDRAULICAS-EM-PEX.pdf" TargetMode="External"/><Relationship Id="rId6149" Type="http://schemas.openxmlformats.org/officeDocument/2006/relationships/hyperlink" Target="https://www.caixa.gov.br/Downloads/sinapi-cadernos-tecnicos/SINAPI-CT-INSTALACOES-DE-GAS-E-INCENDIO-EM-ACO-E-FERRO-GALVANIZADO.pdf" TargetMode="External"/><Relationship Id="rId7547" Type="http://schemas.openxmlformats.org/officeDocument/2006/relationships/hyperlink" Target="https://www.caixa.gov.br/Downloads/sinapi-cadernos-tecnicos/SINAPI-CT-PAREDES-EM-DRYWALL.pdf" TargetMode="External"/><Relationship Id="rId7961" Type="http://schemas.openxmlformats.org/officeDocument/2006/relationships/hyperlink" Target="https://www.caixa.gov.br/Downloads/sinapi-cadernos-tecnicos/SINAPI-CT-PISOS.pdf" TargetMode="External"/><Relationship Id="rId6563" Type="http://schemas.openxmlformats.org/officeDocument/2006/relationships/hyperlink" Target="https://www.caixa.gov.br/Downloads/sinapi-cadernos-tecnicos/SINAPI-CT-INSTALACOES-EM-COBRE.pdf" TargetMode="External"/><Relationship Id="rId7614" Type="http://schemas.openxmlformats.org/officeDocument/2006/relationships/hyperlink" Target="https://www.caixa.gov.br/Downloads/sinapi-cadernos-tecnicos/SINAPI-CT-PAVIMENTACOES-DIVERSAS-PARALELEPIPEDOS-E-PEDRAS-POLIEDRICAS.pdf" TargetMode="External"/><Relationship Id="rId2759" Type="http://schemas.openxmlformats.org/officeDocument/2006/relationships/hyperlink" Target="https://www.caixa.gov.br/Downloads/sinapi-cadernos-tecnicos/SINAPI-CT-DRENOS.pdf" TargetMode="External"/><Relationship Id="rId5165" Type="http://schemas.openxmlformats.org/officeDocument/2006/relationships/hyperlink" Target="https://www.caixa.gov.br/Downloads/sinapi-cadernos-tecnicos/SINAPI-CT-INSTALACOES-HIDRAULICAS-EM-PEX.pdf" TargetMode="External"/><Relationship Id="rId6216" Type="http://schemas.openxmlformats.org/officeDocument/2006/relationships/hyperlink" Target="https://www.caixa.gov.br/Downloads/sinapi-cadernos-tecnicos/SINAPI-CT-INSTALACOES-DE-GAS-E-INCENDIO-EM-ACO-E-FERRO-GALVANIZADO.pdf" TargetMode="External"/><Relationship Id="rId6630" Type="http://schemas.openxmlformats.org/officeDocument/2006/relationships/hyperlink" Target="https://www.caixa.gov.br/Downloads/sinapi-cadernos-tecnicos/SINAPI-CT-LAJES-PRE-MOLDADAS.pdf" TargetMode="External"/><Relationship Id="rId1775" Type="http://schemas.openxmlformats.org/officeDocument/2006/relationships/hyperlink" Target="https://www.caixa.gov.br/Downloads/sinapi-cadernos-tecnicos/SINAPI-CT-CUSTOS-HORARIOS-PRODUTIVO-E-IMPRODUTIVO-DOS-EQUIPAMENTOS.pdf" TargetMode="External"/><Relationship Id="rId2826" Type="http://schemas.openxmlformats.org/officeDocument/2006/relationships/hyperlink" Target="https://www.caixa.gov.br/Downloads/sinapi-cadernos-tecnicos/SINAPI-CT-ELETROCALHAS.pdf" TargetMode="External"/><Relationship Id="rId4181" Type="http://schemas.openxmlformats.org/officeDocument/2006/relationships/hyperlink" Target="https://www.caixa.gov.br/Downloads/sinapi-cadernos-tecnicos/SINAPI-CT-GUARDA-CORPO-CORRIMAO-E-GRADE-PARA-ESQUADRIAS.pdf" TargetMode="External"/><Relationship Id="rId5232" Type="http://schemas.openxmlformats.org/officeDocument/2006/relationships/hyperlink" Target="https://www.caixa.gov.br/Downloads/sinapi-cadernos-tecnicos/SINAPI-CT-INSTALACOES-HIDRAULICAS-EM-PPR.pdf" TargetMode="External"/><Relationship Id="rId8388" Type="http://schemas.openxmlformats.org/officeDocument/2006/relationships/hyperlink" Target="https://www.caixa.gov.br/Downloads/sinapi-cadernos-tecnicos/SINAPI-CT-RASGOS-E-FIXACOES.pdf" TargetMode="External"/><Relationship Id="rId9439" Type="http://schemas.openxmlformats.org/officeDocument/2006/relationships/hyperlink" Target="https://www.caixa.gov.br/Downloads/sinapi-cadernos-tecnicos/SINAPI-CT-VERGAS-CONTRAVERGAS-E-FIXACAO-DE-ALVENARIA.pdf" TargetMode="External"/><Relationship Id="rId67" Type="http://schemas.openxmlformats.org/officeDocument/2006/relationships/hyperlink" Target="https://www.caixa.gov.br/Downloads/sinapi-cadernos-tecnicos/SINAPI-CT-ALVENARIA-DE-VEDACAO.pdf" TargetMode="External"/><Relationship Id="rId1428" Type="http://schemas.openxmlformats.org/officeDocument/2006/relationships/hyperlink" Target="https://www.caixa.gov.br/Downloads/sinapi-cadernos-tecnicos/SINAPI-CT-CUSTOS-HORARIOS-PRODUTIVO-E-IMPRODUTIVO-DOS-EQUIPAMENTOS.pdf" TargetMode="External"/><Relationship Id="rId8455" Type="http://schemas.openxmlformats.org/officeDocument/2006/relationships/hyperlink" Target="https://www.caixa.gov.br/Downloads/sinapi-cadernos-tecnicos/SINAPI-CT-RECOMPOSICAO-DE-PAVIMENTOS.pdf" TargetMode="External"/><Relationship Id="rId9506" Type="http://schemas.openxmlformats.org/officeDocument/2006/relationships/hyperlink" Target="https://www.caixa.gov.br/Downloads/sinapi-cadernos-tecnicos/SINAPI-CT-VALVULAS-E-REGISTROS-PARA-SISTEMAS-PREDIAIS.pdf" TargetMode="External"/><Relationship Id="rId1842" Type="http://schemas.openxmlformats.org/officeDocument/2006/relationships/hyperlink" Target="https://www.caixa.gov.br/Downloads/sinapi-cadernos-tecnicos/SINAPI-CT-DEMOLICOES-E-REMOCOES.pdf" TargetMode="External"/><Relationship Id="rId4998" Type="http://schemas.openxmlformats.org/officeDocument/2006/relationships/hyperlink" Target="https://www.caixa.gov.br/Downloads/sinapi-cadernos-tecnicos/SINAPI-CT-INSTALACOES-HIDRAULICAS-RESERVACAO-E-BOMBAS-DE-RECALQUE.pdf" TargetMode="External"/><Relationship Id="rId7057" Type="http://schemas.openxmlformats.org/officeDocument/2006/relationships/hyperlink" Target="https://www.caixa.gov.br/Downloads/sinapi-metodologia/Livro_SINAPI_Calculos_Parametros.pdf" TargetMode="External"/><Relationship Id="rId8108" Type="http://schemas.openxmlformats.org/officeDocument/2006/relationships/hyperlink" Target="https://www.caixa.gov.br/Downloads/sinapi-cadernos-tecnicos/SINAPI-CT-POCOS-DE-VISITA-E-CAIXAS-PARA-BOCAS-DE-LOBO.pdf" TargetMode="External"/><Relationship Id="rId6073" Type="http://schemas.openxmlformats.org/officeDocument/2006/relationships/hyperlink" Target="https://www.caixa.gov.br/Downloads/sinapi-cadernos-tecnicos/SINAPI-CT-INSTALACOES-DE-GAS-E-INCENDIO-EM-ACO-E-FERRO-GALVANIZADO.pdf" TargetMode="External"/><Relationship Id="rId7124" Type="http://schemas.openxmlformats.org/officeDocument/2006/relationships/hyperlink" Target="https://www.caixa.gov.br/Downloads/sinapi-cadernos-tecnicos/SINAPI-CT-LOUCAS-E-METAIS.pdf" TargetMode="External"/><Relationship Id="rId7471" Type="http://schemas.openxmlformats.org/officeDocument/2006/relationships/hyperlink" Target="https://www.caixa.gov.br/Downloads/sinapi-cadernos-tecnicos/SINAPI-CT-PAREDES-DE-CONCRETO-ARMACAO.pdf" TargetMode="External"/><Relationship Id="rId8522" Type="http://schemas.openxmlformats.org/officeDocument/2006/relationships/hyperlink" Target="https://www.caixa.gov.br/Downloads/sinapi-cadernos-tecnicos/SINAPI-CT-REDES-DE-LOGICA-TELEFONIA-E-IMAGEM.pdf" TargetMode="External"/><Relationship Id="rId3667" Type="http://schemas.openxmlformats.org/officeDocument/2006/relationships/hyperlink" Target="https://www.caixa.gov.br/Downloads/sinapi-cadernos-tecnicos/SINAPI-CT-ESTRUTURA-E-TRAMA-PARA-COBERTURA.pdf" TargetMode="External"/><Relationship Id="rId4718" Type="http://schemas.openxmlformats.org/officeDocument/2006/relationships/hyperlink" Target="https://www.caixa.gov.br/Downloads/sinapi-cadernos-tecnicos/SINAPI-CT-INSTALACOES-ELETRICAS-REDE-DE-DISTRIBUICAO.pdf" TargetMode="External"/><Relationship Id="rId588" Type="http://schemas.openxmlformats.org/officeDocument/2006/relationships/hyperlink" Target="https://www.caixa.gov.br/Downloads/sinapi-cadernos-tecnicos/SINAPI-CT-ASSENTAMENTO-DE-TUBOS-DE-PVC-E-METALICOS-EM-REDES-DE-AGUA.pdf" TargetMode="External"/><Relationship Id="rId2269" Type="http://schemas.openxmlformats.org/officeDocument/2006/relationships/hyperlink" Target="https://www.caixa.gov.br/Downloads/sinapi-cadernos-tecnicos/SINAPI-CT-DEPRECIACAO-JUROS-IMPOSTOS-E-SEGUROS-MANUTENCAO-E-MATERIAIS-NA-OPERACAO-DOS-EQUIPAMENTOS.pdf" TargetMode="External"/><Relationship Id="rId2683" Type="http://schemas.openxmlformats.org/officeDocument/2006/relationships/hyperlink" Target="https://www.caixa.gov.br/Downloads/sinapi-cadernos-tecnicos/SINAPI-CT-DISSIPADORES-DE-ENERGIA.pdf" TargetMode="External"/><Relationship Id="rId3734" Type="http://schemas.openxmlformats.org/officeDocument/2006/relationships/hyperlink" Target="https://www.caixa.gov.br/Downloads/sinapi-cadernos-tecnicos/SINAPI-CT-ESTRUTURAS-DE-CONTENCAO-PERFIS-PRANCHADOS-CORTINAS-E-MUROS-DE-ARRIMO.pdf" TargetMode="External"/><Relationship Id="rId6140" Type="http://schemas.openxmlformats.org/officeDocument/2006/relationships/hyperlink" Target="https://www.caixa.gov.br/Downloads/sinapi-cadernos-tecnicos/SINAPI-CT-INSTALACOES-DE-GAS-E-INCENDIO-EM-ACO-E-FERRO-GALVANIZADO.pdf" TargetMode="External"/><Relationship Id="rId9296" Type="http://schemas.openxmlformats.org/officeDocument/2006/relationships/hyperlink" Target="https://www.caixa.gov.br/Downloads/sinapi-cadernos-tecnicos/SINAPI-CT-TRANSPORTE-CARGA-E-DESCARGA-DE-MATERIAIS.pdf" TargetMode="External"/><Relationship Id="rId655" Type="http://schemas.openxmlformats.org/officeDocument/2006/relationships/hyperlink" Target="https://www.caixa.gov.br/Downloads/sinapi-cadernos-tecnicos/SINAPI-CT-ASSENTAMENTO-DE-TUBOS-DE-ESGOTO-OU-DRENAGEM-PLUVIAL-EM-CONCRETO.pdf" TargetMode="External"/><Relationship Id="rId1285" Type="http://schemas.openxmlformats.org/officeDocument/2006/relationships/hyperlink" Target="https://www.caixa.gov.br/Downloads/sinapi-cadernos-tecnicos/SINAPI-CT-CONCRETO-PROJETADO.pdf" TargetMode="External"/><Relationship Id="rId2336" Type="http://schemas.openxmlformats.org/officeDocument/2006/relationships/hyperlink" Target="https://www.caixa.gov.br/Downloads/sinapi-cadernos-tecnicos/SINAPI-CT-DEPRECIACAO-JUROS-IMPOSTOS-E-SEGUROS-MANUTENCAO-E-MATERIAIS-NA-OPERACAO-DOS-EQUIPAMENTOS.pdf" TargetMode="External"/><Relationship Id="rId2750" Type="http://schemas.openxmlformats.org/officeDocument/2006/relationships/hyperlink" Target="https://www.caixa.gov.br/Downloads/sinapi-cadernos-tecnicos/SINAPI-CT-DRENOS.pdf" TargetMode="External"/><Relationship Id="rId3801" Type="http://schemas.openxmlformats.org/officeDocument/2006/relationships/hyperlink" Target="https://www.caixa.gov.br/Downloads/sinapi-cadernos-tecnicos/SINAPI-CT-ESTRUTURAS-DE-MADEIRA.pdf" TargetMode="External"/><Relationship Id="rId6957" Type="http://schemas.openxmlformats.org/officeDocument/2006/relationships/hyperlink" Target="https://www.caixa.gov.br/Downloads/sinapi-metodologia/Livro_SINAPI_Calculos_Parametros.pdf" TargetMode="External"/><Relationship Id="rId9363" Type="http://schemas.openxmlformats.org/officeDocument/2006/relationships/hyperlink" Target="https://www.caixa.gov.br/Downloads/sinapi-cadernos-tecnicos/SINAPI-CT-TUBULACAO-FLANGEADA-PARA-REDES-DE-AGUA.pdf" TargetMode="External"/><Relationship Id="rId308" Type="http://schemas.openxmlformats.org/officeDocument/2006/relationships/hyperlink" Target="https://www.caixa.gov.br/Downloads/sinapi-cadernos-tecnicos/SINAPI-CT-ARMACAO-PARA-ESTRUTURAS-DE-CONCRETO-ARMADO.pdf" TargetMode="External"/><Relationship Id="rId722" Type="http://schemas.openxmlformats.org/officeDocument/2006/relationships/hyperlink" Target="https://www.caixa.gov.br/Downloads/sinapi-cadernos-tecnicos/SINAPI-CT-ATERRO-E-REATERRO-DE-VALAS.pdf" TargetMode="External"/><Relationship Id="rId1352" Type="http://schemas.openxmlformats.org/officeDocument/2006/relationships/hyperlink" Target="https://www.caixa.gov.br/Downloads/sinapi-cadernos-tecnicos/SINAPI-CT-CONCRETO-PROTENDIDO.pdf" TargetMode="External"/><Relationship Id="rId2403" Type="http://schemas.openxmlformats.org/officeDocument/2006/relationships/hyperlink" Target="https://www.caixa.gov.br/Downloads/sinapi-cadernos-tecnicos/SINAPI-CT-DEPRECIACAO-JUROS-IMPOSTOS-E-SEGUROS-MANUTENCAO-E-MATERIAIS-NA-OPERACAO-DOS-EQUIPAMENTOS.pdf" TargetMode="External"/><Relationship Id="rId5559" Type="http://schemas.openxmlformats.org/officeDocument/2006/relationships/hyperlink" Target="https://www.caixa.gov.br/Downloads/sinapi-cadernos-tecnicos/SINAPI-CT-INSTALACOES-PREDIAIS-DE-AGUA-FRIA-EM-PVC.pdf" TargetMode="External"/><Relationship Id="rId9016" Type="http://schemas.openxmlformats.org/officeDocument/2006/relationships/hyperlink" Target="https://www.caixa.gov.br/Downloads/sinapi-cadernos-tecnicos/SINAPI-CT-TRANSPORTE-FLUVIAL-CARGA-E-DESCARGA.pdf" TargetMode="External"/><Relationship Id="rId9430" Type="http://schemas.openxmlformats.org/officeDocument/2006/relationships/hyperlink" Target="https://www.caixa.gov.br/Downloads/sinapi-cadernos-tecnicos/SINAPI-CT-VERGAS-CONTRAVERGAS-E-FIXACAO-DE-ALVENARIA.pdf" TargetMode="External"/><Relationship Id="rId1005" Type="http://schemas.openxmlformats.org/officeDocument/2006/relationships/hyperlink" Target="https://www.caixa.gov.br/Downloads/sinapi-cadernos-tecnicos/SINAPI-CT-BOCAS-PARA-BUEIROS.pdf" TargetMode="External"/><Relationship Id="rId4575" Type="http://schemas.openxmlformats.org/officeDocument/2006/relationships/hyperlink" Target="https://www.caixa.gov.br/Downloads/sinapi-cadernos-tecnicos/SINAPI-CT-INSTALACOES-ELETRICAS-ELETRODUTOS-CONEXOES-E-CONDULETES-APARENTES.pdf" TargetMode="External"/><Relationship Id="rId5973" Type="http://schemas.openxmlformats.org/officeDocument/2006/relationships/hyperlink" Target="https://www.caixa.gov.br/Downloads/sinapi-cadernos-tecnicos/SINAPI-CT-INSTALACOES-DE-GAS-E-INCENDIO-EM-ACO-E-FERRO-GALVANIZADO.pdf" TargetMode="External"/><Relationship Id="rId8032" Type="http://schemas.openxmlformats.org/officeDocument/2006/relationships/hyperlink" Target="https://www.caixa.gov.br/Downloads/sinapi-cadernos-tecnicos/SINAPI-CT-POSTES-DE-CONCRETO-E-METALICOS.pdf" TargetMode="External"/><Relationship Id="rId3177" Type="http://schemas.openxmlformats.org/officeDocument/2006/relationships/hyperlink" Target="https://www.caixa.gov.br/Downloads/sinapi-cadernos-tecnicos/SINAPI-CT-ESCAVACAO-VERTICAL-A-CEU-ABERTO.pdf" TargetMode="External"/><Relationship Id="rId4228" Type="http://schemas.openxmlformats.org/officeDocument/2006/relationships/hyperlink" Target="https://www.caixa.gov.br/Downloads/sinapi-cadernos-tecnicos/SINAPI-CT-GUIAS-E-SARJETAS.pdf" TargetMode="External"/><Relationship Id="rId5626" Type="http://schemas.openxmlformats.org/officeDocument/2006/relationships/hyperlink" Target="https://www.caixa.gov.br/Downloads/sinapi-cadernos-tecnicos/SINAPI-CT-INSTALACOES-PREDIAIS-DE-AGUA-FRIA-EM-PVC.pdf" TargetMode="External"/><Relationship Id="rId3591" Type="http://schemas.openxmlformats.org/officeDocument/2006/relationships/hyperlink" Target="https://www.caixa.gov.br/Downloads/sinapi-cadernos-tecnicos/SINAPI-CT-ESTRUTURA-E-TRAMA-PARA-COBERTURA.pdf" TargetMode="External"/><Relationship Id="rId4642" Type="http://schemas.openxmlformats.org/officeDocument/2006/relationships/hyperlink" Target="https://www.caixa.gov.br/Downloads/sinapi-cadernos-tecnicos/SINAPI-CT-INSTALACOES-ELETRICAS-QUADROS-CABOS-DISJUNTORES-CONTATORES-E-BARRAMENTOS-BLINDADOS.pdf" TargetMode="External"/><Relationship Id="rId7798" Type="http://schemas.openxmlformats.org/officeDocument/2006/relationships/hyperlink" Target="https://www.caixa.gov.br/Downloads/sinapi-cadernos-tecnicos/SINAPI-CT-PINTURA-EXTERNA.pdf" TargetMode="External"/><Relationship Id="rId8849" Type="http://schemas.openxmlformats.org/officeDocument/2006/relationships/hyperlink" Target="https://www.caixa.gov.br/Downloads/sinapi-cadernos-tecnicos/SINAPI-CT-SISTEMAS-DE-MEDICAO.pdf" TargetMode="External"/><Relationship Id="rId2193" Type="http://schemas.openxmlformats.org/officeDocument/2006/relationships/hyperlink" Target="https://www.caixa.gov.br/Downloads/sinapi-cadernos-tecnicos/SINAPI-CT-DEPRECIACAO-JUROS-IMPOSTOS-E-SEGUROS-MANUTENCAO-E-MATERIAIS-NA-OPERACAO-DOS-EQUIPAMENTOS.pdf" TargetMode="External"/><Relationship Id="rId3244" Type="http://schemas.openxmlformats.org/officeDocument/2006/relationships/hyperlink" Target="https://www.caixa.gov.br/Downloads/sinapi-cadernos-tecnicos/SINAPI-CT-ESCAVACAO-DE-VALAS.pdf" TargetMode="External"/><Relationship Id="rId7865" Type="http://schemas.openxmlformats.org/officeDocument/2006/relationships/hyperlink" Target="https://www.caixa.gov.br/Downloads/sinapi-cadernos-tecnicos/SINAPI-CT-PINTURA-EM-SUPERFICIES-METALICAS.pdf" TargetMode="External"/><Relationship Id="rId8916" Type="http://schemas.openxmlformats.org/officeDocument/2006/relationships/hyperlink" Target="https://www.caixa.gov.br/Downloads/sinapi-cadernos-tecnicos/SINAPI-CT-TELHAMENTO-PARA-COBERTURA.pdf" TargetMode="External"/><Relationship Id="rId165" Type="http://schemas.openxmlformats.org/officeDocument/2006/relationships/hyperlink" Target="https://www.caixa.gov.br/Downloads/sinapi-cadernos-tecnicos/SINAPI-CT-ARGAMASSAS.pdf" TargetMode="External"/><Relationship Id="rId2260" Type="http://schemas.openxmlformats.org/officeDocument/2006/relationships/hyperlink" Target="https://www.caixa.gov.br/Downloads/sinapi-cadernos-tecnicos/SINAPI-CT-DEPRECIACAO-JUROS-IMPOSTOS-E-SEGUROS-MANUTENCAO-E-MATERIAIS-NA-OPERACAO-DOS-EQUIPAMENTOS.pdf" TargetMode="External"/><Relationship Id="rId3311" Type="http://schemas.openxmlformats.org/officeDocument/2006/relationships/hyperlink" Target="https://www.caixa.gov.br/Downloads/sinapi-cadernos-tecnicos/SINAPI-CT-ESCAVACAO-EM-MATERIAL-DE-3&#170;-CATEGORIA.pdf" TargetMode="External"/><Relationship Id="rId6467" Type="http://schemas.openxmlformats.org/officeDocument/2006/relationships/hyperlink" Target="https://www.caixa.gov.br/Downloads/sinapi-cadernos-tecnicos/SINAPI-CT-INSTALACOES-EM-COBRE.pdf" TargetMode="External"/><Relationship Id="rId6881" Type="http://schemas.openxmlformats.org/officeDocument/2006/relationships/hyperlink" Target="https://www.caixa.gov.br/Downloads/sinapi-metodologia/Livro_SINAPI_Calculos_Parametros.pdf" TargetMode="External"/><Relationship Id="rId7518" Type="http://schemas.openxmlformats.org/officeDocument/2006/relationships/hyperlink" Target="https://www.caixa.gov.br/Downloads/sinapi-cadernos-tecnicos/SINAPI-CT-PAREDES-DE-CONCRETO-ESTUCAMENTO.pdf" TargetMode="External"/><Relationship Id="rId7932" Type="http://schemas.openxmlformats.org/officeDocument/2006/relationships/hyperlink" Target="https://www.caixa.gov.br/Downloads/sinapi-cadernos-tecnicos/SINAPI-CT-PINTURA-PARA-PISOS-E-PARA-SINALIZACAO-HORIZONTAL-E-VERTICAL.pdf" TargetMode="External"/><Relationship Id="rId232" Type="http://schemas.openxmlformats.org/officeDocument/2006/relationships/hyperlink" Target="https://www.caixa.gov.br/Downloads/sinapi-cadernos-tecnicos/SINAPI-CT-ARGAMASSAS.pdf" TargetMode="External"/><Relationship Id="rId5069" Type="http://schemas.openxmlformats.org/officeDocument/2006/relationships/hyperlink" Target="https://www.caixa.gov.br/Downloads/sinapi-cadernos-tecnicos/SINAPI-CT-INSTALACOES-HIDRAULICAS-RESERVACAO-E-BOMBAS-DE-RECALQUE.pdf" TargetMode="External"/><Relationship Id="rId5483" Type="http://schemas.openxmlformats.org/officeDocument/2006/relationships/hyperlink" Target="https://www.caixa.gov.br/Downloads/sinapi-cadernos-tecnicos/SINAPI-CT-INSTALACOES-PREDIAIS-DE-AGUA-FRIA-EM-PVC.pdf" TargetMode="External"/><Relationship Id="rId6534" Type="http://schemas.openxmlformats.org/officeDocument/2006/relationships/hyperlink" Target="https://www.caixa.gov.br/Downloads/sinapi-cadernos-tecnicos/SINAPI-CT-INSTALACOES-EM-COBRE.pdf" TargetMode="External"/><Relationship Id="rId1679" Type="http://schemas.openxmlformats.org/officeDocument/2006/relationships/hyperlink" Target="https://www.caixa.gov.br/Downloads/sinapi-cadernos-tecnicos/SINAPI-CT-CUSTOS-HORARIOS-PRODUTIVO-E-IMPRODUTIVO-DOS-EQUIPAMENTOS.pdf" TargetMode="External"/><Relationship Id="rId4085" Type="http://schemas.openxmlformats.org/officeDocument/2006/relationships/hyperlink" Target="https://www.caixa.gov.br/Downloads/sinapi-cadernos-tecnicos/SINAPI-CT-FORMAS-PARA-PILARES-CIRCULARES.pdf" TargetMode="External"/><Relationship Id="rId5136" Type="http://schemas.openxmlformats.org/officeDocument/2006/relationships/hyperlink" Target="https://www.caixa.gov.br/Downloads/sinapi-cadernos-tecnicos/SINAPI-CT-INSTALACOES-HIDRAULICAS-EM-PEX.pdf" TargetMode="External"/><Relationship Id="rId4152" Type="http://schemas.openxmlformats.org/officeDocument/2006/relationships/hyperlink" Target="https://www.caixa.gov.br/Downloads/sinapi-cadernos-tecnicos/SINAPI-CT-GESSO.pdf" TargetMode="External"/><Relationship Id="rId5203" Type="http://schemas.openxmlformats.org/officeDocument/2006/relationships/hyperlink" Target="https://www.caixa.gov.br/Downloads/sinapi-cadernos-tecnicos/SINAPI-CT-INSTALACOES-HIDRAULICAS-EM-PEX.pdf" TargetMode="External"/><Relationship Id="rId5550" Type="http://schemas.openxmlformats.org/officeDocument/2006/relationships/hyperlink" Target="https://www.caixa.gov.br/Downloads/sinapi-cadernos-tecnicos/SINAPI-CT-INSTALACOES-PREDIAIS-DE-AGUA-FRIA-EM-PVC.pdf" TargetMode="External"/><Relationship Id="rId6601" Type="http://schemas.openxmlformats.org/officeDocument/2006/relationships/hyperlink" Target="https://www.caixa.gov.br/Downloads/sinapi-cadernos-tecnicos/SINAPI-CT-INSTALACOES-PARA-CANTEIROS-DE-OBRAS.pdf" TargetMode="External"/><Relationship Id="rId8359" Type="http://schemas.openxmlformats.org/officeDocument/2006/relationships/hyperlink" Target="https://www.caixa.gov.br/Downloads/sinapi-cadernos-tecnicos/SINAPI-CT-RASGOS-E-FIXACOES.pdf" TargetMode="External"/><Relationship Id="rId1746" Type="http://schemas.openxmlformats.org/officeDocument/2006/relationships/hyperlink" Target="https://www.caixa.gov.br/Downloads/sinapi-cadernos-tecnicos/SINAPI-CT-CUSTOS-HORARIOS-PRODUTIVO-E-IMPRODUTIVO-DOS-EQUIPAMENTOS.pdf" TargetMode="External"/><Relationship Id="rId8773" Type="http://schemas.openxmlformats.org/officeDocument/2006/relationships/hyperlink" Target="https://www.caixa.gov.br/Downloads/sinapi-cadernos-tecnicos/SINAPI-CT-SINALIZACAO-VERTICAL-VIARIA.pdf" TargetMode="External"/><Relationship Id="rId38" Type="http://schemas.openxmlformats.org/officeDocument/2006/relationships/hyperlink" Target="https://www.caixa.gov.br/Downloads/sinapi-cadernos-tecnicos/SINAPI-CT-ALVENARIA-DE-VEDACAO.pdf" TargetMode="External"/><Relationship Id="rId1813" Type="http://schemas.openxmlformats.org/officeDocument/2006/relationships/hyperlink" Target="https://www.caixa.gov.br/Downloads/sinapi-cadernos-tecnicos/SINAPI-CT-DEMOLICOES-E-REMOCOES.pdf" TargetMode="External"/><Relationship Id="rId4969" Type="http://schemas.openxmlformats.org/officeDocument/2006/relationships/hyperlink" Target="https://www.caixa.gov.br/Downloads/sinapi-cadernos-tecnicos/SINAPI-CT-INSTALACOES-HIDRAULICAS-RESERVACAO-E-BOMBAS-DE-RECALQUE.pdf" TargetMode="External"/><Relationship Id="rId7375" Type="http://schemas.openxmlformats.org/officeDocument/2006/relationships/hyperlink" Target="https://www.caixa.gov.br/Downloads/sinapi-cadernos-tecnicos/SINAPI-CT-MASSA-UNICA-INTERNA.pdf" TargetMode="External"/><Relationship Id="rId8426" Type="http://schemas.openxmlformats.org/officeDocument/2006/relationships/hyperlink" Target="https://www.caixa.gov.br/Downloads/sinapi-cadernos-tecnicos/SINAPI-CT-RECOMPOSICAO-DE-PAVIMENTOS.pdf" TargetMode="External"/><Relationship Id="rId8840" Type="http://schemas.openxmlformats.org/officeDocument/2006/relationships/hyperlink" Target="https://www.caixa.gov.br/Downloads/sinapi-cadernos-tecnicos/SINAPI-CT-SISTEMAS-HOSPITALARES-PONTOS-DE-CONSUMO.pdf" TargetMode="External"/><Relationship Id="rId3985" Type="http://schemas.openxmlformats.org/officeDocument/2006/relationships/hyperlink" Target="https://www.caixa.gov.br/Downloads/sinapi-cadernos-tecnicos/SINAPI-CT-FORMAS-PARA-ESTRUTURAS-DE-CONCRETO-ARMADO.pdf" TargetMode="External"/><Relationship Id="rId6391" Type="http://schemas.openxmlformats.org/officeDocument/2006/relationships/hyperlink" Target="https://www.caixa.gov.br/Downloads/sinapi-cadernos-tecnicos/SINAPI-CT-INSTALACOES-EM-COBRE.pdf" TargetMode="External"/><Relationship Id="rId7028" Type="http://schemas.openxmlformats.org/officeDocument/2006/relationships/hyperlink" Target="https://www.caixa.gov.br/Downloads/sinapi-metodologia/Livro_SINAPI_Calculos_Parametros.pdf" TargetMode="External"/><Relationship Id="rId7442" Type="http://schemas.openxmlformats.org/officeDocument/2006/relationships/hyperlink" Target="https://www.caixa.gov.br/Downloads/sinapi-cadernos-tecnicos/SINAPI-CT-PAISAGISMO-PLANTIO.pdf" TargetMode="External"/><Relationship Id="rId2587" Type="http://schemas.openxmlformats.org/officeDocument/2006/relationships/hyperlink" Target="https://www.caixa.gov.br/Downloads/sinapi-cadernos-tecnicos/SINAPI-CT-DEPRECIACAO-JUROS-IMPOSTOS-E-SEGUROS-MANUTENCAO-E-MATERIAIS-NA-OPERACAO-DOS-EQUIPAMENTOS.pdf" TargetMode="External"/><Relationship Id="rId3638" Type="http://schemas.openxmlformats.org/officeDocument/2006/relationships/hyperlink" Target="https://www.caixa.gov.br/Downloads/sinapi-cadernos-tecnicos/SINAPI-CT-ESTRUTURA-E-TRAMA-PARA-COBERTURA.pdf" TargetMode="External"/><Relationship Id="rId6044" Type="http://schemas.openxmlformats.org/officeDocument/2006/relationships/hyperlink" Target="https://www.caixa.gov.br/Downloads/sinapi-cadernos-tecnicos/SINAPI-CT-INSTALACOES-DE-GAS-E-INCENDIO-EM-ACO-E-FERRO-GALVANIZADO.pdf" TargetMode="External"/><Relationship Id="rId559" Type="http://schemas.openxmlformats.org/officeDocument/2006/relationships/hyperlink" Target="https://www.caixa.gov.br/Downloads/sinapi-cadernos-tecnicos/SINAPI-CT-ASSENTAMENTO-DE-TUBOS-DE-PVC-E-METALICOS-EM-REDES-DE-AGUA.pdf" TargetMode="External"/><Relationship Id="rId1189" Type="http://schemas.openxmlformats.org/officeDocument/2006/relationships/hyperlink" Target="https://www.caixa.gov.br/Downloads/sinapi-cadernos-tecnicos/SINAPI-CT-CANALETAS-GRELHAS-E-CAIXAS-COM-GRELHA-PARA-DRENAGEM.pdf" TargetMode="External"/><Relationship Id="rId5060" Type="http://schemas.openxmlformats.org/officeDocument/2006/relationships/hyperlink" Target="https://www.caixa.gov.br/Downloads/sinapi-cadernos-tecnicos/SINAPI-CT-INSTALACOES-HIDRAULICAS-RESERVACAO-E-BOMBAS-DE-RECALQUE.pdf" TargetMode="External"/><Relationship Id="rId6111" Type="http://schemas.openxmlformats.org/officeDocument/2006/relationships/hyperlink" Target="https://www.caixa.gov.br/Downloads/sinapi-cadernos-tecnicos/SINAPI-CT-INSTALACOES-DE-GAS-E-INCENDIO-EM-ACO-E-FERRO-GALVANIZADO.pdf" TargetMode="External"/><Relationship Id="rId9267" Type="http://schemas.openxmlformats.org/officeDocument/2006/relationships/hyperlink" Target="https://www.caixa.gov.br/Downloads/sinapi-cadernos-tecnicos/SINAPI-CT-TRANSPORTE-CARGA-E-DESCARGA-DE-MATERIAIS.pdf" TargetMode="External"/><Relationship Id="rId626" Type="http://schemas.openxmlformats.org/officeDocument/2006/relationships/hyperlink" Target="https://www.caixa.gov.br/Downloads/sinapi-cadernos-tecnicos/SINAPI-CT-ASSENTAMENTO-DE-TUBOS-DE-PVC-E-METALICOS-EM-REDES-DE-AGUA.pdf" TargetMode="External"/><Relationship Id="rId973" Type="http://schemas.openxmlformats.org/officeDocument/2006/relationships/hyperlink" Target="https://www.caixa.gov.br/Downloads/sinapi-cadernos-tecnicos/SINAPI-CT-ATERROS-BASES-SUB-BASES-E-IMPRIMACOES.pdf" TargetMode="External"/><Relationship Id="rId1256" Type="http://schemas.openxmlformats.org/officeDocument/2006/relationships/hyperlink" Target="https://www.caixa.gov.br/Downloads/sinapi-cadernos-tecnicos/SINAPI-CT-CHAPISCO.pdf" TargetMode="External"/><Relationship Id="rId2307" Type="http://schemas.openxmlformats.org/officeDocument/2006/relationships/hyperlink" Target="https://www.caixa.gov.br/Downloads/sinapi-cadernos-tecnicos/SINAPI-CT-DEPRECIACAO-JUROS-IMPOSTOS-E-SEGUROS-MANUTENCAO-E-MATERIAIS-NA-OPERACAO-DOS-EQUIPAMENTOS.pdf" TargetMode="External"/><Relationship Id="rId2654" Type="http://schemas.openxmlformats.org/officeDocument/2006/relationships/hyperlink" Target="https://www.caixa.gov.br/Downloads/sinapi-cadernos-tecnicos/SINAPI-CT-DEPRECIACAO-JUROS-IMPOSTOS-E-SEGUROS-MANUTENCAO-E-MATERIAIS-NA-OPERACAO-DOS-EQUIPAMENTOS.pdf" TargetMode="External"/><Relationship Id="rId3705" Type="http://schemas.openxmlformats.org/officeDocument/2006/relationships/hyperlink" Target="https://www.caixa.gov.br/Downloads/sinapi-cadernos-tecnicos/SINAPI-CT-ESTRUTURAS-PRE-FABRICADAS-E-PRE-MOLDADAS.pdf" TargetMode="External"/><Relationship Id="rId8283" Type="http://schemas.openxmlformats.org/officeDocument/2006/relationships/hyperlink" Target="https://www.caixa.gov.br/Downloads/sinapi-cadernos-tecnicos/SINAPI-CT-RADIER-PISO-DE-CONCRETO-E-LAJE-SOBRE-SOLO.pdf" TargetMode="External"/><Relationship Id="rId9334" Type="http://schemas.openxmlformats.org/officeDocument/2006/relationships/hyperlink" Target="https://www.caixa.gov.br/Downloads/sinapi-cadernos-tecnicos/SINAPI-CT-TUBULACAO-FLANGEADA-PARA-REDES-DE-AGUA.pdf" TargetMode="External"/><Relationship Id="rId1670" Type="http://schemas.openxmlformats.org/officeDocument/2006/relationships/hyperlink" Target="https://www.caixa.gov.br/Downloads/sinapi-cadernos-tecnicos/SINAPI-CT-CUSTOS-HORARIOS-PRODUTIVO-E-IMPRODUTIVO-DOS-EQUIPAMENTOS.pdf" TargetMode="External"/><Relationship Id="rId2721" Type="http://schemas.openxmlformats.org/officeDocument/2006/relationships/hyperlink" Target="https://www.caixa.gov.br/Downloads/sinapi-cadernos-tecnicos/SINAPI-CT-DRENOS.pdf" TargetMode="External"/><Relationship Id="rId5877" Type="http://schemas.openxmlformats.org/officeDocument/2006/relationships/hyperlink" Target="https://www.caixa.gov.br/Downloads/sinapi-cadernos-tecnicos/SINAPI-CT-INSTALACOES-DE-DIVISORIAS-DIVERSAS.pdf" TargetMode="External"/><Relationship Id="rId6928" Type="http://schemas.openxmlformats.org/officeDocument/2006/relationships/hyperlink" Target="https://www.caixa.gov.br/Downloads/sinapi-metodologia/Livro_SINAPI_Calculos_Parametros.pdf" TargetMode="External"/><Relationship Id="rId1323" Type="http://schemas.openxmlformats.org/officeDocument/2006/relationships/hyperlink" Target="https://www.caixa.gov.br/Downloads/sinapi-cadernos-tecnicos/SINAPI-CT-CONCRETO-PROTENDIDO.pdf" TargetMode="External"/><Relationship Id="rId4479" Type="http://schemas.openxmlformats.org/officeDocument/2006/relationships/hyperlink" Target="https://www.caixa.gov.br/Downloads/sinapi-cadernos-tecnicos/SINAPI-CT-INSTALACOES-ELETRICAS-ELETRODUTOS-EMBUTIDOS-CABOS-CAIXAS-TOMADAS-E-INTERRUPTORES.pdf" TargetMode="External"/><Relationship Id="rId4893" Type="http://schemas.openxmlformats.org/officeDocument/2006/relationships/hyperlink" Target="https://www.caixa.gov.br/Downloads/sinapi-cadernos-tecnicos/SINAPI-CT-INSTALACOES-HIDRAULICAS-RESERVACAO-E-BOMBAS-DE-RECALQUE.pdf" TargetMode="External"/><Relationship Id="rId5944" Type="http://schemas.openxmlformats.org/officeDocument/2006/relationships/hyperlink" Target="https://www.caixa.gov.br/Downloads/sinapi-cadernos-tecnicos/SINAPI-CT-INSTALACOES-DE-GAS-E-INCENDIO-EM-ACO-E-FERRO-GALVANIZADO.pdf" TargetMode="External"/><Relationship Id="rId8350" Type="http://schemas.openxmlformats.org/officeDocument/2006/relationships/hyperlink" Target="https://www.caixa.gov.br/Downloads/sinapi-cadernos-tecnicos/SINAPI-CT-RASGOS-E-FIXACOES.pdf" TargetMode="External"/><Relationship Id="rId9401" Type="http://schemas.openxmlformats.org/officeDocument/2006/relationships/hyperlink" Target="https://www.caixa.gov.br/Downloads/sinapi-cadernos-tecnicos/SINAPI-CT-TUBULOES.pdf" TargetMode="External"/><Relationship Id="rId3495" Type="http://schemas.openxmlformats.org/officeDocument/2006/relationships/hyperlink" Target="https://www.caixa.gov.br/Downloads/sinapi-cadernos-tecnicos/SINAPI-CT-ESQUADRIAS-PORTAS.pdf" TargetMode="External"/><Relationship Id="rId4546" Type="http://schemas.openxmlformats.org/officeDocument/2006/relationships/hyperlink" Target="https://www.caixa.gov.br/Downloads/sinapi-cadernos-tecnicos/SINAPI-CT-INSTALACOES-ELETRICAS-ELETRODUTOS-CONEXOES-E-CONDULETES-APARENTES.pdf" TargetMode="External"/><Relationship Id="rId4960" Type="http://schemas.openxmlformats.org/officeDocument/2006/relationships/hyperlink" Target="https://www.caixa.gov.br/Downloads/sinapi-cadernos-tecnicos/SINAPI-CT-INSTALACOES-HIDRAULICAS-RESERVACAO-E-BOMBAS-DE-RECALQUE.pdf" TargetMode="External"/><Relationship Id="rId8003" Type="http://schemas.openxmlformats.org/officeDocument/2006/relationships/hyperlink" Target="https://www.caixa.gov.br/Downloads/sinapi-cadernos-tecnicos/SINAPI-CT-POSTES-DE-CONCRETO-E-METALICOS.pdf" TargetMode="External"/><Relationship Id="rId2097" Type="http://schemas.openxmlformats.org/officeDocument/2006/relationships/hyperlink" Target="https://www.caixa.gov.br/Downloads/sinapi-cadernos-tecnicos/SINAPI-CT-DEPRECIACAO-JUROS-IMPOSTOS-E-SEGUROS-MANUTENCAO-E-MATERIAIS-NA-OPERACAO-DOS-EQUIPAMENTOS.pdf" TargetMode="External"/><Relationship Id="rId3148" Type="http://schemas.openxmlformats.org/officeDocument/2006/relationships/hyperlink" Target="https://www.caixa.gov.br/Downloads/sinapi-cadernos-tecnicos/SINAPI-CT-ESCAVACAO-HORIZONTAL.pdf" TargetMode="External"/><Relationship Id="rId3562" Type="http://schemas.openxmlformats.org/officeDocument/2006/relationships/hyperlink" Target="https://www.caixa.gov.br/Downloads/sinapi-cadernos-tecnicos/SINAPI-CT-ESTACAS-METALICAS.pdf" TargetMode="External"/><Relationship Id="rId4613" Type="http://schemas.openxmlformats.org/officeDocument/2006/relationships/hyperlink" Target="https://www.caixa.gov.br/Downloads/sinapi-cadernos-tecnicos/SINAPI-CT-INSTALACOES-ELETRICAS-QUADROS-CABOS-DISJUNTORES-CONTATORES-E-BARRAMENTOS-BLINDADOS.pdf" TargetMode="External"/><Relationship Id="rId7769" Type="http://schemas.openxmlformats.org/officeDocument/2006/relationships/hyperlink" Target="https://www.caixa.gov.br/Downloads/sinapi-cadernos-tecnicos/SINAPI-CT-PINTURA-EXTERNA.pdf" TargetMode="External"/><Relationship Id="rId483" Type="http://schemas.openxmlformats.org/officeDocument/2006/relationships/hyperlink" Target="https://www.caixa.gov.br/Downloads/sinapi-cadernos-tecnicos/SINAPI-CT-ASSENTAMENTO-DE-TUBOS-DE-PVC-E-METALICOS-EM-REDES-DE-AGUA.pdf" TargetMode="External"/><Relationship Id="rId2164" Type="http://schemas.openxmlformats.org/officeDocument/2006/relationships/hyperlink" Target="https://www.caixa.gov.br/Downloads/sinapi-cadernos-tecnicos/SINAPI-CT-DEPRECIACAO-JUROS-IMPOSTOS-E-SEGUROS-MANUTENCAO-E-MATERIAIS-NA-OPERACAO-DOS-EQUIPAMENTOS.pdf" TargetMode="External"/><Relationship Id="rId3215" Type="http://schemas.openxmlformats.org/officeDocument/2006/relationships/hyperlink" Target="https://www.caixa.gov.br/Downloads/sinapi-cadernos-tecnicos/SINAPI-CT-ESCAVACAO-VERTICAL-A-CEU-ABERTO.pdf" TargetMode="External"/><Relationship Id="rId6785" Type="http://schemas.openxmlformats.org/officeDocument/2006/relationships/hyperlink" Target="https://www.caixa.gov.br/Downloads/sinapi-metodologia/Livro_SINAPI_Calculos_Parametros.pdf" TargetMode="External"/><Relationship Id="rId9191" Type="http://schemas.openxmlformats.org/officeDocument/2006/relationships/hyperlink" Target="https://www.caixa.gov.br/Downloads/sinapi-cadernos-tecnicos/SINAPI-CT-TRANSPORTE-CARGA-E-DESCARGA-DE-MATERIAIS.pdf" TargetMode="External"/><Relationship Id="rId136" Type="http://schemas.openxmlformats.org/officeDocument/2006/relationships/hyperlink" Target="https://www.caixa.gov.br/Downloads/sinapi-cadernos-tecnicos/SINAPI-CT-ARGAMASSAS.pdf" TargetMode="External"/><Relationship Id="rId550" Type="http://schemas.openxmlformats.org/officeDocument/2006/relationships/hyperlink" Target="https://www.caixa.gov.br/Downloads/sinapi-cadernos-tecnicos/SINAPI-CT-ASSENTAMENTO-DE-TUBOS-DE-PVC-E-METALICOS-EM-REDES-DE-AGUA.pdf" TargetMode="External"/><Relationship Id="rId1180" Type="http://schemas.openxmlformats.org/officeDocument/2006/relationships/hyperlink" Target="https://www.caixa.gov.br/Downloads/sinapi-cadernos-tecnicos/SINAPI-CT-CAIXAS-DE-AGUA-PARA-EDIFICACOES.pdf" TargetMode="External"/><Relationship Id="rId2231" Type="http://schemas.openxmlformats.org/officeDocument/2006/relationships/hyperlink" Target="https://www.caixa.gov.br/Downloads/sinapi-cadernos-tecnicos/SINAPI-CT-DEPRECIACAO-JUROS-IMPOSTOS-E-SEGUROS-MANUTENCAO-E-MATERIAIS-NA-OPERACAO-DOS-EQUIPAMENTOS.pdf" TargetMode="External"/><Relationship Id="rId5387" Type="http://schemas.openxmlformats.org/officeDocument/2006/relationships/hyperlink" Target="https://www.caixa.gov.br/Downloads/sinapi-cadernos-tecnicos/SINAPI-CT-INSTALACOES-PREDIAIS-DE-ESGOTO-TUBOS-E-CONEXOES.pdf" TargetMode="External"/><Relationship Id="rId6438" Type="http://schemas.openxmlformats.org/officeDocument/2006/relationships/hyperlink" Target="https://www.caixa.gov.br/Downloads/sinapi-cadernos-tecnicos/SINAPI-CT-INSTALACOES-EM-COBRE.pdf" TargetMode="External"/><Relationship Id="rId7836" Type="http://schemas.openxmlformats.org/officeDocument/2006/relationships/hyperlink" Target="https://www.caixa.gov.br/Downloads/sinapi-cadernos-tecnicos/SINAPI-CT-PINTURA-EM-MADEIRA.pdf" TargetMode="External"/><Relationship Id="rId203" Type="http://schemas.openxmlformats.org/officeDocument/2006/relationships/hyperlink" Target="https://www.caixa.gov.br/Downloads/sinapi-cadernos-tecnicos/SINAPI-CT-ARGAMASSAS.pdf" TargetMode="External"/><Relationship Id="rId6852" Type="http://schemas.openxmlformats.org/officeDocument/2006/relationships/hyperlink" Target="https://www.caixa.gov.br/Downloads/sinapi-metodologia/Livro_SINAPI_Calculos_Parametros.pdf" TargetMode="External"/><Relationship Id="rId7903" Type="http://schemas.openxmlformats.org/officeDocument/2006/relationships/hyperlink" Target="https://www.caixa.gov.br/Downloads/sinapi-cadernos-tecnicos/SINAPI-CT-PINTURA-EM-SUPERFICIES-METALICAS.pdf" TargetMode="External"/><Relationship Id="rId1997" Type="http://schemas.openxmlformats.org/officeDocument/2006/relationships/hyperlink" Target="https://www.caixa.gov.br/Downloads/sinapi-cadernos-tecnicos/SINAPI-CT-DEPRECIACAO-JUROS-IMPOSTOS-E-SEGUROS-MANUTENCAO-E-MATERIAIS-NA-OPERACAO-DOS-EQUIPAMENTOS.pdf" TargetMode="External"/><Relationship Id="rId4056" Type="http://schemas.openxmlformats.org/officeDocument/2006/relationships/hyperlink" Target="https://www.caixa.gov.br/Downloads/sinapi-cadernos-tecnicos/SINAPI-CT-FORMAS-PARA-ESTRUTURAS-DE-CONCRETO-ARMADO.pdf" TargetMode="External"/><Relationship Id="rId5454" Type="http://schemas.openxmlformats.org/officeDocument/2006/relationships/hyperlink" Target="https://www.caixa.gov.br/Downloads/sinapi-cadernos-tecnicos/SINAPI-CT-INSTALACOES-PREDIAIS-DE-AGUA-FRIA-EM-PVC.pdf" TargetMode="External"/><Relationship Id="rId6505" Type="http://schemas.openxmlformats.org/officeDocument/2006/relationships/hyperlink" Target="https://www.caixa.gov.br/Downloads/sinapi-cadernos-tecnicos/SINAPI-CT-INSTALACOES-EM-COBRE.pdf" TargetMode="External"/><Relationship Id="rId4470" Type="http://schemas.openxmlformats.org/officeDocument/2006/relationships/hyperlink" Target="https://www.caixa.gov.br/Downloads/sinapi-cadernos-tecnicos/SINAPI-CT-INSTALACOES-ELETRICAS-ELETRODUTOS-EMBUTIDOS-CABOS-CAIXAS-TOMADAS-E-INTERRUPTORES.pdf" TargetMode="External"/><Relationship Id="rId5107" Type="http://schemas.openxmlformats.org/officeDocument/2006/relationships/hyperlink" Target="https://www.caixa.gov.br/Downloads/sinapi-cadernos-tecnicos/SINAPI-CT-INSTALACOES-HIDRAULICAS-EM-PEX.pdf" TargetMode="External"/><Relationship Id="rId5521" Type="http://schemas.openxmlformats.org/officeDocument/2006/relationships/hyperlink" Target="https://www.caixa.gov.br/Downloads/sinapi-cadernos-tecnicos/SINAPI-CT-INSTALACOES-PREDIAIS-DE-AGUA-FRIA-EM-PVC.pdf" TargetMode="External"/><Relationship Id="rId8677" Type="http://schemas.openxmlformats.org/officeDocument/2006/relationships/hyperlink" Target="https://www.caixa.gov.br/Downloads/sinapi-cadernos-tecnicos/SINAPI-CT-REDES-DE-AGUA-E-ESGOTO-EM-PEAD-LISO-(TUBOS-E-CONEXOES).pdf" TargetMode="External"/><Relationship Id="rId1717" Type="http://schemas.openxmlformats.org/officeDocument/2006/relationships/hyperlink" Target="https://www.caixa.gov.br/Downloads/sinapi-cadernos-tecnicos/SINAPI-CT-CUSTOS-HORARIOS-PRODUTIVO-E-IMPRODUTIVO-DOS-EQUIPAMENTOS.pdf" TargetMode="External"/><Relationship Id="rId3072" Type="http://schemas.openxmlformats.org/officeDocument/2006/relationships/hyperlink" Target="https://www.caixa.gov.br/Downloads/sinapi-cadernos-tecnicos/SINAPI-CT-ESCADAS.pdf" TargetMode="External"/><Relationship Id="rId4123" Type="http://schemas.openxmlformats.org/officeDocument/2006/relationships/hyperlink" Target="https://www.caixa.gov.br/Downloads/sinapi-cadernos-tecnicos/SINAPI-CT-GALERIAS-COM-ADUELAS-DE-CONCRETO.pdf" TargetMode="External"/><Relationship Id="rId7279" Type="http://schemas.openxmlformats.org/officeDocument/2006/relationships/hyperlink" Target="https://www.caixa.gov.br/Downloads/sinapi-cadernos-tecnicos/SINAPI-CT-MASSA-UNICA-EXTERNA.pdf" TargetMode="External"/><Relationship Id="rId7693" Type="http://schemas.openxmlformats.org/officeDocument/2006/relationships/hyperlink" Target="https://www.caixa.gov.br/Downloads/sinapi-cadernos-tecnicos/SINAPI-CT-PEITORIS-E-CHAPINS.pdf" TargetMode="External"/><Relationship Id="rId8744" Type="http://schemas.openxmlformats.org/officeDocument/2006/relationships/hyperlink" Target="https://www.caixa.gov.br/Downloads/sinapi-cadernos-tecnicos/SINAPI-CT-SINALIZACAO-HORIZONTAL-VIARIA.pdf" TargetMode="External"/><Relationship Id="rId3889" Type="http://schemas.openxmlformats.org/officeDocument/2006/relationships/hyperlink" Target="https://www.caixa.gov.br/Downloads/sinapi-cadernos-tecnicos/SINAPI-CT-FOSSAS-E-SUMIDOUROS.pdf" TargetMode="External"/><Relationship Id="rId6295" Type="http://schemas.openxmlformats.org/officeDocument/2006/relationships/hyperlink" Target="https://www.caixa.gov.br/Downloads/sinapi-cadernos-tecnicos/SINAPI-CT-INSTALACOES-DE-AR-CONDICIONADO.pdf" TargetMode="External"/><Relationship Id="rId7346" Type="http://schemas.openxmlformats.org/officeDocument/2006/relationships/hyperlink" Target="https://www.caixa.gov.br/Downloads/sinapi-cadernos-tecnicos/SINAPI-CT-MASSA-UNICA-INTERNA.pdf" TargetMode="External"/><Relationship Id="rId6362" Type="http://schemas.openxmlformats.org/officeDocument/2006/relationships/hyperlink" Target="https://www.caixa.gov.br/Downloads/sinapi-cadernos-tecnicos/SINAPI-CT-INSTALACOES-EM-COBRE.pdf" TargetMode="External"/><Relationship Id="rId7413" Type="http://schemas.openxmlformats.org/officeDocument/2006/relationships/hyperlink" Target="https://www.caixa.gov.br/Downloads/sinapi-cadernos-tecnicos/SINAPI-CT-MOBILIARIO-URBANO.pdf" TargetMode="External"/><Relationship Id="rId7760" Type="http://schemas.openxmlformats.org/officeDocument/2006/relationships/hyperlink" Target="https://www.caixa.gov.br/Downloads/sinapi-cadernos-tecnicos/SINAPI-CT-PERFURACAO-HORIZONTAL-DIRECIONAL-HDD.pdf" TargetMode="External"/><Relationship Id="rId8811" Type="http://schemas.openxmlformats.org/officeDocument/2006/relationships/hyperlink" Target="https://www.caixa.gov.br/Downloads/sinapi-cadernos-tecnicos/SINAPI-CT-SISTEMA-DE-PROTECAO-CONTRA-DESCARGAS-ATMOSFERICAS-SPDA.pdf" TargetMode="External"/><Relationship Id="rId3956" Type="http://schemas.openxmlformats.org/officeDocument/2006/relationships/hyperlink" Target="https://www.caixa.gov.br/Downloads/sinapi-cadernos-tecnicos/SINAPI-CT-FUNDACOES-RASAS-(BLOCOS-SAPATAS-VIGAS-BALDRAME).pdf" TargetMode="External"/><Relationship Id="rId6015" Type="http://schemas.openxmlformats.org/officeDocument/2006/relationships/hyperlink" Target="https://www.caixa.gov.br/Downloads/sinapi-cadernos-tecnicos/SINAPI-CT-INSTALACOES-DE-GAS-E-INCENDIO-EM-ACO-E-FERRO-GALVANIZADO.pdf" TargetMode="External"/><Relationship Id="rId877" Type="http://schemas.openxmlformats.org/officeDocument/2006/relationships/hyperlink" Target="https://www.caixa.gov.br/Downloads/sinapi-cadernos-tecnicos/SINAPI-CT-ATERROS-BASES-SUB-BASES-E-IMPRIMACOES.pdf" TargetMode="External"/><Relationship Id="rId2558" Type="http://schemas.openxmlformats.org/officeDocument/2006/relationships/hyperlink" Target="https://www.caixa.gov.br/Downloads/sinapi-cadernos-tecnicos/SINAPI-CT-DEPRECIACAO-JUROS-IMPOSTOS-E-SEGUROS-MANUTENCAO-E-MATERIAIS-NA-OPERACAO-DOS-EQUIPAMENTOS.pdf" TargetMode="External"/><Relationship Id="rId2972" Type="http://schemas.openxmlformats.org/officeDocument/2006/relationships/hyperlink" Target="https://www.caixa.gov.br/Downloads/sinapi-cadernos-tecnicos/SINAPI-CT-EQUIPAMENTOS-DE-PROTECAO-COLETIVA.pdf" TargetMode="External"/><Relationship Id="rId3609" Type="http://schemas.openxmlformats.org/officeDocument/2006/relationships/hyperlink" Target="https://www.caixa.gov.br/Downloads/sinapi-cadernos-tecnicos/SINAPI-CT-ESTRUTURA-E-TRAMA-PARA-COBERTURA.pdf" TargetMode="External"/><Relationship Id="rId8187" Type="http://schemas.openxmlformats.org/officeDocument/2006/relationships/hyperlink" Target="https://www.caixa.gov.br/Downloads/sinapi-cadernos-tecnicos/SINAPI-CT-POCOS-DE-VISITA-E-CAIXAS-PARA-BOCAS-DE-LOBO.pdf" TargetMode="External"/><Relationship Id="rId9585" Type="http://schemas.openxmlformats.org/officeDocument/2006/relationships/hyperlink" Target="https://www.caixa.gov.br/Downloads/sinapi-cadernos-tecnicos/SINAPI-CT-VALVULAS-E-REGISTROS-PARA-SISTEMAS-PREDIAIS.pdf" TargetMode="External"/><Relationship Id="rId944" Type="http://schemas.openxmlformats.org/officeDocument/2006/relationships/hyperlink" Target="https://www.caixa.gov.br/Downloads/sinapi-cadernos-tecnicos/SINAPI-CT-ATERROS-BASES-SUB-BASES-E-IMPRIMACOES.pdf" TargetMode="External"/><Relationship Id="rId1574" Type="http://schemas.openxmlformats.org/officeDocument/2006/relationships/hyperlink" Target="https://www.caixa.gov.br/Downloads/sinapi-cadernos-tecnicos/SINAPI-CT-CUSTOS-HORARIOS-PRODUTIVO-E-IMPRODUTIVO-DOS-EQUIPAMENTOS.pdf" TargetMode="External"/><Relationship Id="rId2625" Type="http://schemas.openxmlformats.org/officeDocument/2006/relationships/hyperlink" Target="https://www.caixa.gov.br/Downloads/sinapi-cadernos-tecnicos/SINAPI-CT-DEPRECIACAO-JUROS-IMPOSTOS-E-SEGUROS-MANUTENCAO-E-MATERIAIS-NA-OPERACAO-DOS-EQUIPAMENTOS.pdf" TargetMode="External"/><Relationship Id="rId5031" Type="http://schemas.openxmlformats.org/officeDocument/2006/relationships/hyperlink" Target="https://www.caixa.gov.br/Downloads/sinapi-cadernos-tecnicos/SINAPI-CT-INSTALACOES-HIDRAULICAS-RESERVACAO-E-BOMBAS-DE-RECALQUE.pdf" TargetMode="External"/><Relationship Id="rId9238" Type="http://schemas.openxmlformats.org/officeDocument/2006/relationships/hyperlink" Target="https://www.caixa.gov.br/Downloads/sinapi-cadernos-tecnicos/SINAPI-CT-TRANSPORTE-CARGA-E-DESCARGA-DE-MATERIAIS.pdf" TargetMode="External"/><Relationship Id="rId9652" Type="http://schemas.openxmlformats.org/officeDocument/2006/relationships/hyperlink" Target="https://www.caixa.gov.br/Downloads/sinapi-cadernos-tecnicos/SINAPI-CT-VALVULAS-PARA-REDES-DE-SANEAMENTO.pdf" TargetMode="External"/><Relationship Id="rId1227" Type="http://schemas.openxmlformats.org/officeDocument/2006/relationships/hyperlink" Target="https://www.caixa.gov.br/Downloads/sinapi-cadernos-tecnicos/SINAPI-CT-CERCAS-PROTETORES-E-ALAMBRADOS.pdf" TargetMode="External"/><Relationship Id="rId1641" Type="http://schemas.openxmlformats.org/officeDocument/2006/relationships/hyperlink" Target="https://www.caixa.gov.br/Downloads/sinapi-cadernos-tecnicos/SINAPI-CT-CUSTOS-HORARIOS-PRODUTIVO-E-IMPRODUTIVO-DOS-EQUIPAMENTOS.pdf" TargetMode="External"/><Relationship Id="rId4797" Type="http://schemas.openxmlformats.org/officeDocument/2006/relationships/hyperlink" Target="https://www.caixa.gov.br/Downloads/sinapi-cadernos-tecnicos/SINAPI-CT-INSTALACOES-HIDRAULICAS-RESERVACAO-E-BOMBAS-DE-RECALQUE.pdf" TargetMode="External"/><Relationship Id="rId5848" Type="http://schemas.openxmlformats.org/officeDocument/2006/relationships/hyperlink" Target="https://www.caixa.gov.br/Downloads/sinapi-cadernos-tecnicos/SINAPI-CT-INSTALACOES-PREDIAIS-DE-AGUAS-PLUVIAIS-TUBOS-CONEXOES-CAIXAS-E-RALOS.pdf" TargetMode="External"/><Relationship Id="rId8254" Type="http://schemas.openxmlformats.org/officeDocument/2006/relationships/hyperlink" Target="https://www.caixa.gov.br/Downloads/sinapi-cadernos-tecnicos/SINAPI-CT-QUADRAS-E-SEUS-EQUIPAMENTOS.pdf" TargetMode="External"/><Relationship Id="rId9305" Type="http://schemas.openxmlformats.org/officeDocument/2006/relationships/hyperlink" Target="https://www.caixa.gov.br/Downloads/sinapi-cadernos-tecnicos/SINAPI-CT-TRANSPORTE-CARGA-E-DESCARGA-DE-MATERIAIS.pdf" TargetMode="External"/><Relationship Id="rId3399" Type="http://schemas.openxmlformats.org/officeDocument/2006/relationships/hyperlink" Target="https://www.caixa.gov.br/Downloads/sinapi-cadernos-tecnicos/SINAPI-CT-ESQUADRIAS-JANELAS.pdf" TargetMode="External"/><Relationship Id="rId4864" Type="http://schemas.openxmlformats.org/officeDocument/2006/relationships/hyperlink" Target="https://www.caixa.gov.br/Downloads/sinapi-cadernos-tecnicos/SINAPI-CT-INSTALACOES-HIDRAULICAS-RESERVACAO-E-BOMBAS-DE-RECALQUE.pdf" TargetMode="External"/><Relationship Id="rId7270" Type="http://schemas.openxmlformats.org/officeDocument/2006/relationships/hyperlink" Target="https://www.caixa.gov.br/Downloads/sinapi-cadernos-tecnicos/SINAPI-CT-MASSA-UNICA-EXTERNA.pdf" TargetMode="External"/><Relationship Id="rId8321" Type="http://schemas.openxmlformats.org/officeDocument/2006/relationships/hyperlink" Target="https://www.caixa.gov.br/Downloads/sinapi-cadernos-tecnicos/SINAPI-CT-RASGOS-E-FIXACOES.pdf" TargetMode="External"/><Relationship Id="rId3466" Type="http://schemas.openxmlformats.org/officeDocument/2006/relationships/hyperlink" Target="https://www.caixa.gov.br/Downloads/sinapi-cadernos-tecnicos/SINAPI-CT-ESQUADRIAS-PORTAS.pdf" TargetMode="External"/><Relationship Id="rId4517" Type="http://schemas.openxmlformats.org/officeDocument/2006/relationships/hyperlink" Target="https://www.caixa.gov.br/Downloads/sinapi-cadernos-tecnicos/SINAPI-CT-INSTALACOES-ELETRICAS-ELETRODUTOS-CONEXOES-E-CONDULETES-APARENTES.pdf" TargetMode="External"/><Relationship Id="rId5915" Type="http://schemas.openxmlformats.org/officeDocument/2006/relationships/hyperlink" Target="https://www.caixa.gov.br/Downloads/sinapi-cadernos-tecnicos/SINAPI-CT-INSTALACOES-DE-GAS-E-INCENDIO-EM-ACO-E-FERRO-GALVANIZADO.pdf" TargetMode="External"/><Relationship Id="rId387" Type="http://schemas.openxmlformats.org/officeDocument/2006/relationships/hyperlink" Target="https://www.caixa.gov.br/Downloads/sinapi-cadernos-tecnicos/SINAPI-CT-ASSENTAMENTO-DE-TUBOS-DE-ESGOTO-EM-PVC-E-PEAD.pdf" TargetMode="External"/><Relationship Id="rId2068" Type="http://schemas.openxmlformats.org/officeDocument/2006/relationships/hyperlink" Target="https://www.caixa.gov.br/Downloads/sinapi-cadernos-tecnicos/SINAPI-CT-DEPRECIACAO-JUROS-IMPOSTOS-E-SEGUROS-MANUTENCAO-E-MATERIAIS-NA-OPERACAO-DOS-EQUIPAMENTOS.pdf" TargetMode="External"/><Relationship Id="rId3119" Type="http://schemas.openxmlformats.org/officeDocument/2006/relationships/hyperlink" Target="https://www.caixa.gov.br/Downloads/sinapi-cadernos-tecnicos/SINAPI-CT-ESCAVACAO-HORIZONTAL.pdf" TargetMode="External"/><Relationship Id="rId3880" Type="http://schemas.openxmlformats.org/officeDocument/2006/relationships/hyperlink" Target="https://www.caixa.gov.br/Downloads/sinapi-cadernos-tecnicos/SINAPI-CT-FORROS.pdf" TargetMode="External"/><Relationship Id="rId4931" Type="http://schemas.openxmlformats.org/officeDocument/2006/relationships/hyperlink" Target="https://www.caixa.gov.br/Downloads/sinapi-cadernos-tecnicos/SINAPI-CT-INSTALACOES-HIDRAULICAS-RESERVACAO-E-BOMBAS-DE-RECALQUE.pdf" TargetMode="External"/><Relationship Id="rId9095" Type="http://schemas.openxmlformats.org/officeDocument/2006/relationships/hyperlink" Target="https://www.caixa.gov.br/Downloads/sinapi-cadernos-tecnicos/SINAPI-CT-TRANSPORTE-DE-MATERIAIS-DENTRO-DO-CANTEIRO-DE-OBRAS.pdf" TargetMode="External"/><Relationship Id="rId1084" Type="http://schemas.openxmlformats.org/officeDocument/2006/relationships/hyperlink" Target="https://www.caixa.gov.br/Downloads/sinapi-cadernos-tecnicos/SINAPI-CT-BOMBAS-HIDRAULICAS-CENTRIFUGAS-HORIZONTAIS-E-SUBMERSIVEIS.pdf" TargetMode="External"/><Relationship Id="rId2482" Type="http://schemas.openxmlformats.org/officeDocument/2006/relationships/hyperlink" Target="https://www.caixa.gov.br/Downloads/sinapi-cadernos-tecnicos/SINAPI-CT-DEPRECIACAO-JUROS-IMPOSTOS-E-SEGUROS-MANUTENCAO-E-MATERIAIS-NA-OPERACAO-DOS-EQUIPAMENTOS.pdf" TargetMode="External"/><Relationship Id="rId3533" Type="http://schemas.openxmlformats.org/officeDocument/2006/relationships/hyperlink" Target="https://www.caixa.gov.br/Downloads/sinapi-cadernos-tecnicos/SINAPI-CT-ESQUADRIAS-PORTAS.pdf" TargetMode="External"/><Relationship Id="rId6689" Type="http://schemas.openxmlformats.org/officeDocument/2006/relationships/hyperlink" Target="https://www.caixa.gov.br/Downloads/sinapi-cadernos-tecnicos/SINAPI-CT-LIGACOES-PREDIAIS-DE-AGUA-E-ESGOTO.pdf" TargetMode="External"/><Relationship Id="rId9162" Type="http://schemas.openxmlformats.org/officeDocument/2006/relationships/hyperlink" Target="https://www.caixa.gov.br/Downloads/sinapi-cadernos-tecnicos/SINAPI-CT-TRANSPORTE-DE-MATERIAIS-DENTRO-DO-CANTEIRO-DE-OBRAS.pdf" TargetMode="External"/><Relationship Id="rId107" Type="http://schemas.openxmlformats.org/officeDocument/2006/relationships/hyperlink" Target="https://www.caixa.gov.br/Downloads/sinapi-cadernos-tecnicos/SINAPI-CT-ARGAMASSAS.pdf" TargetMode="External"/><Relationship Id="rId454" Type="http://schemas.openxmlformats.org/officeDocument/2006/relationships/hyperlink" Target="https://www.caixa.gov.br/Downloads/sinapi-cadernos-tecnicos/SINAPI-CT-ASSENTAMENTO-DE-TUBOS-DE-PVC-E-METALICOS-EM-REDES-DE-AGUA.pdf" TargetMode="External"/><Relationship Id="rId2135" Type="http://schemas.openxmlformats.org/officeDocument/2006/relationships/hyperlink" Target="https://www.caixa.gov.br/Downloads/sinapi-cadernos-tecnicos/SINAPI-CT-DEPRECIACAO-JUROS-IMPOSTOS-E-SEGUROS-MANUTENCAO-E-MATERIAIS-NA-OPERACAO-DOS-EQUIPAMENTOS.pdf" TargetMode="External"/><Relationship Id="rId3600" Type="http://schemas.openxmlformats.org/officeDocument/2006/relationships/hyperlink" Target="https://www.caixa.gov.br/Downloads/sinapi-cadernos-tecnicos/SINAPI-CT-ESTRUTURA-E-TRAMA-PARA-COBERTURA.pdf" TargetMode="External"/><Relationship Id="rId6756" Type="http://schemas.openxmlformats.org/officeDocument/2006/relationships/hyperlink" Target="https://www.caixa.gov.br/Downloads/sinapi-metodologia/Livro_SINAPI_Calculos_Parametros.pdf" TargetMode="External"/><Relationship Id="rId7807" Type="http://schemas.openxmlformats.org/officeDocument/2006/relationships/hyperlink" Target="https://www.caixa.gov.br/Downloads/sinapi-cadernos-tecnicos/SINAPI-CT-PINTURA-INTERNA.pdf" TargetMode="External"/><Relationship Id="rId521" Type="http://schemas.openxmlformats.org/officeDocument/2006/relationships/hyperlink" Target="https://www.caixa.gov.br/Downloads/sinapi-cadernos-tecnicos/SINAPI-CT-ASSENTAMENTO-DE-TUBOS-DE-PVC-E-METALICOS-EM-REDES-DE-AGUA.pdf" TargetMode="External"/><Relationship Id="rId1151" Type="http://schemas.openxmlformats.org/officeDocument/2006/relationships/hyperlink" Target="https://www.caixa.gov.br/Downloads/sinapi-cadernos-tecnicos/SINAPI-CT-CAIXAS-DE-AGUA-PARA-EDIFICACOES.pdf" TargetMode="External"/><Relationship Id="rId2202" Type="http://schemas.openxmlformats.org/officeDocument/2006/relationships/hyperlink" Target="https://www.caixa.gov.br/Downloads/sinapi-cadernos-tecnicos/SINAPI-CT-DEPRECIACAO-JUROS-IMPOSTOS-E-SEGUROS-MANUTENCAO-E-MATERIAIS-NA-OPERACAO-DOS-EQUIPAMENTOS.pdf" TargetMode="External"/><Relationship Id="rId5358" Type="http://schemas.openxmlformats.org/officeDocument/2006/relationships/hyperlink" Target="https://www.caixa.gov.br/Downloads/sinapi-cadernos-tecnicos/SINAPI-CT-INSTALACOES-PREDIAIS-DE-ESGOTO-TUBOS-E-CONEXOES.pdf" TargetMode="External"/><Relationship Id="rId5772" Type="http://schemas.openxmlformats.org/officeDocument/2006/relationships/hyperlink" Target="https://www.caixa.gov.br/Downloads/sinapi-cadernos-tecnicos/SINAPI-CT-INSTALACOES-PREDIAIS-DE-AGUA-QUENTE-EM-CPVC.pdf" TargetMode="External"/><Relationship Id="rId6409" Type="http://schemas.openxmlformats.org/officeDocument/2006/relationships/hyperlink" Target="https://www.caixa.gov.br/Downloads/sinapi-cadernos-tecnicos/SINAPI-CT-INSTALACOES-EM-COBRE.pdf" TargetMode="External"/><Relationship Id="rId6823" Type="http://schemas.openxmlformats.org/officeDocument/2006/relationships/hyperlink" Target="https://www.caixa.gov.br/Downloads/sinapi-metodologia/Livro_SINAPI_Calculos_Parametros.pdf" TargetMode="External"/><Relationship Id="rId1968" Type="http://schemas.openxmlformats.org/officeDocument/2006/relationships/hyperlink" Target="https://www.caixa.gov.br/Downloads/sinapi-cadernos-tecnicos/SINAPI-CT-DEPRECIACAO-JUROS-IMPOSTOS-E-SEGUROS-MANUTENCAO-E-MATERIAIS-NA-OPERACAO-DOS-EQUIPAMENTOS.pdf" TargetMode="External"/><Relationship Id="rId4374" Type="http://schemas.openxmlformats.org/officeDocument/2006/relationships/hyperlink" Target="https://www.caixa.gov.br/Downloads/sinapi-cadernos-tecnicos/SINAPI-CT-INSTALACOES-ELETRICAS-ELETRODUTOS-EMBUTIDOS-CABOS-CAIXAS-TOMADAS-E-INTERRUPTORES.pdf" TargetMode="External"/><Relationship Id="rId5425" Type="http://schemas.openxmlformats.org/officeDocument/2006/relationships/hyperlink" Target="https://www.caixa.gov.br/Downloads/sinapi-cadernos-tecnicos/SINAPI-CT-INSTALACOES-PREDIAIS-DE-AGUA-FRIA-EM-PVC.pdf" TargetMode="External"/><Relationship Id="rId8995" Type="http://schemas.openxmlformats.org/officeDocument/2006/relationships/hyperlink" Target="https://www.caixa.gov.br/Downloads/sinapi-cadernos-tecnicos/SINAPI-CT-TRANSPORTE-FLUVIAL-CARGA-E-DESCARGA.pdf" TargetMode="External"/><Relationship Id="rId3390" Type="http://schemas.openxmlformats.org/officeDocument/2006/relationships/hyperlink" Target="https://www.caixa.gov.br/Downloads/sinapi-cadernos-tecnicos/SINAPI-CT-ESQUADRIAS-JANELAS.pdf" TargetMode="External"/><Relationship Id="rId4027" Type="http://schemas.openxmlformats.org/officeDocument/2006/relationships/hyperlink" Target="https://www.caixa.gov.br/Downloads/sinapi-cadernos-tecnicos/SINAPI-CT-FORMAS-PARA-ESTRUTURAS-DE-CONCRETO-ARMADO.pdf" TargetMode="External"/><Relationship Id="rId4441" Type="http://schemas.openxmlformats.org/officeDocument/2006/relationships/hyperlink" Target="https://www.caixa.gov.br/Downloads/sinapi-cadernos-tecnicos/SINAPI-CT-INSTALACOES-ELETRICAS-ELETRODUTOS-EMBUTIDOS-CABOS-CAIXAS-TOMADAS-E-INTERRUPTORES.pdf" TargetMode="External"/><Relationship Id="rId7597" Type="http://schemas.openxmlformats.org/officeDocument/2006/relationships/hyperlink" Target="https://www.caixa.gov.br/Downloads/sinapi-cadernos-tecnicos/SINAPI-CT-PASSEIOS-DE-CONCRETO.pdf" TargetMode="External"/><Relationship Id="rId8648" Type="http://schemas.openxmlformats.org/officeDocument/2006/relationships/hyperlink" Target="https://www.caixa.gov.br/Downloads/sinapi-cadernos-tecnicos/SINAPI-CT-REDES-DE-AGUA-E-ESGOTO-EM-PEAD-LISO-(TUBOS-E-CONEXOES).pdf" TargetMode="External"/><Relationship Id="rId3043" Type="http://schemas.openxmlformats.org/officeDocument/2006/relationships/hyperlink" Target="https://www.caixa.gov.br/Downloads/sinapi-cadernos-tecnicos/SINAPI-CT-ESCADAS.pdf" TargetMode="External"/><Relationship Id="rId6199" Type="http://schemas.openxmlformats.org/officeDocument/2006/relationships/hyperlink" Target="https://www.caixa.gov.br/Downloads/sinapi-cadernos-tecnicos/SINAPI-CT-INSTALACOES-DE-GAS-E-INCENDIO-EM-ACO-E-FERRO-GALVANIZADO.pdf" TargetMode="External"/><Relationship Id="rId6266" Type="http://schemas.openxmlformats.org/officeDocument/2006/relationships/hyperlink" Target="https://www.caixa.gov.br/Downloads/sinapi-cadernos-tecnicos/SINAPI-CT-INSTALACOES-DE-GAS-EM-PEX-MULTICAMADAS.pdf" TargetMode="External"/><Relationship Id="rId7664" Type="http://schemas.openxmlformats.org/officeDocument/2006/relationships/hyperlink" Target="https://www.caixa.gov.br/Downloads/sinapi-cadernos-tecnicos/SINAPI-CT-PAVIMENTO-RIGIDO-DE-CONCRETO.pdf" TargetMode="External"/><Relationship Id="rId8715" Type="http://schemas.openxmlformats.org/officeDocument/2006/relationships/hyperlink" Target="https://www.caixa.gov.br/Downloads/sinapi-cadernos-tecnicos/SINAPI-CT-REVESTIMENTOS-CERAMICOS-INTERNOS.pdf" TargetMode="External"/><Relationship Id="rId3110" Type="http://schemas.openxmlformats.org/officeDocument/2006/relationships/hyperlink" Target="https://www.caixa.gov.br/Downloads/sinapi-cadernos-tecnicos/SINAPI-CT-ESCADAS.pdf" TargetMode="External"/><Relationship Id="rId6680" Type="http://schemas.openxmlformats.org/officeDocument/2006/relationships/hyperlink" Target="https://www.caixa.gov.br/Downloads/sinapi-cadernos-tecnicos/SINAPI-CT-LIGACOES-PREDIAIS-DE-AGUA-E-ESGOTO.pdf" TargetMode="External"/><Relationship Id="rId7317" Type="http://schemas.openxmlformats.org/officeDocument/2006/relationships/hyperlink" Target="https://www.caixa.gov.br/Downloads/sinapi-cadernos-tecnicos/SINAPI-CT-MASSA-UNICA-EXTERNA.pdf" TargetMode="External"/><Relationship Id="rId7731" Type="http://schemas.openxmlformats.org/officeDocument/2006/relationships/hyperlink" Target="https://www.caixa.gov.br/Downloads/sinapi-cadernos-tecnicos/SINAPI-CT-PERFURACAO-HORIZONTAL-DIRECIONAL-HDD.pdf" TargetMode="External"/><Relationship Id="rId2876" Type="http://schemas.openxmlformats.org/officeDocument/2006/relationships/hyperlink" Target="https://www.caixa.gov.br/Downloads/sinapi-cadernos-tecnicos/SINAPI-CT-ELETROCALHAS.pdf" TargetMode="External"/><Relationship Id="rId3927" Type="http://schemas.openxmlformats.org/officeDocument/2006/relationships/hyperlink" Target="https://www.caixa.gov.br/Downloads/sinapi-cadernos-tecnicos/SINAPI-CT-FOSSAS-E-SUMIDOUROS.pdf" TargetMode="External"/><Relationship Id="rId5282" Type="http://schemas.openxmlformats.org/officeDocument/2006/relationships/hyperlink" Target="https://www.caixa.gov.br/Downloads/sinapi-cadernos-tecnicos/SINAPI-CT-INSTALACOES-HIDRAULICAS-EM-PPR.pdf" TargetMode="External"/><Relationship Id="rId6333" Type="http://schemas.openxmlformats.org/officeDocument/2006/relationships/hyperlink" Target="https://www.caixa.gov.br/Downloads/sinapi-cadernos-tecnicos/SINAPI-CT-INSTALACOES-DE-AR-CONDICIONADO-EM-COBRE.pdf" TargetMode="External"/><Relationship Id="rId9489" Type="http://schemas.openxmlformats.org/officeDocument/2006/relationships/hyperlink" Target="https://www.caixa.gov.br/Downloads/sinapi-cadernos-tecnicos/SINAPI-CT-VIDROS-E-ESPELHOS.pdf" TargetMode="External"/><Relationship Id="rId848" Type="http://schemas.openxmlformats.org/officeDocument/2006/relationships/hyperlink" Target="https://www.caixa.gov.br/Downloads/sinapi-cadernos-tecnicos/SINAPI-CT-ATERROS-BASES-SUB-BASES-E-IMPRIMACOES.pdf" TargetMode="External"/><Relationship Id="rId1478" Type="http://schemas.openxmlformats.org/officeDocument/2006/relationships/hyperlink" Target="https://www.caixa.gov.br/Downloads/sinapi-cadernos-tecnicos/SINAPI-CT-CUSTOS-HORARIOS-PRODUTIVO-E-IMPRODUTIVO-DOS-EQUIPAMENTOS.pdf" TargetMode="External"/><Relationship Id="rId1892" Type="http://schemas.openxmlformats.org/officeDocument/2006/relationships/hyperlink" Target="https://www.caixa.gov.br/Downloads/sinapi-cadernos-tecnicos/SINAPI-CT-DEPRECIACAO-JUROS-IMPOSTOS-E-SEGUROS-MANUTENCAO-E-MATERIAIS-NA-OPERACAO-DOS-EQUIPAMENTOS.pdf" TargetMode="External"/><Relationship Id="rId2529" Type="http://schemas.openxmlformats.org/officeDocument/2006/relationships/hyperlink" Target="https://www.caixa.gov.br/Downloads/sinapi-cadernos-tecnicos/SINAPI-CT-DEPRECIACAO-JUROS-IMPOSTOS-E-SEGUROS-MANUTENCAO-E-MATERIAIS-NA-OPERACAO-DOS-EQUIPAMENTOS.pdf" TargetMode="External"/><Relationship Id="rId6400" Type="http://schemas.openxmlformats.org/officeDocument/2006/relationships/hyperlink" Target="https://www.caixa.gov.br/Downloads/sinapi-cadernos-tecnicos/SINAPI-CT-INSTALACOES-EM-COBRE.pdf" TargetMode="External"/><Relationship Id="rId9556" Type="http://schemas.openxmlformats.org/officeDocument/2006/relationships/hyperlink" Target="https://www.caixa.gov.br/Downloads/sinapi-cadernos-tecnicos/SINAPI-CT-VALVULAS-E-REGISTROS-PARA-SISTEMAS-PREDIAIS.pdf" TargetMode="External"/><Relationship Id="rId915" Type="http://schemas.openxmlformats.org/officeDocument/2006/relationships/hyperlink" Target="https://www.caixa.gov.br/Downloads/sinapi-cadernos-tecnicos/SINAPI-CT-ATERROS-BASES-SUB-BASES-E-IMPRIMACOES.pdf" TargetMode="External"/><Relationship Id="rId1545" Type="http://schemas.openxmlformats.org/officeDocument/2006/relationships/hyperlink" Target="https://www.caixa.gov.br/Downloads/sinapi-cadernos-tecnicos/SINAPI-CT-CUSTOS-HORARIOS-PRODUTIVO-E-IMPRODUTIVO-DOS-EQUIPAMENTOS.pdf" TargetMode="External"/><Relationship Id="rId2943" Type="http://schemas.openxmlformats.org/officeDocument/2006/relationships/hyperlink" Target="https://www.caixa.gov.br/Downloads/sinapi-cadernos-tecnicos/SINAPI-CT-EQUIPAMENTOS-DE-PROTECAO-COLETIVA.pdf" TargetMode="External"/><Relationship Id="rId5002" Type="http://schemas.openxmlformats.org/officeDocument/2006/relationships/hyperlink" Target="https://www.caixa.gov.br/Downloads/sinapi-cadernos-tecnicos/SINAPI-CT-INSTALACOES-HIDRAULICAS-RESERVACAO-E-BOMBAS-DE-RECALQUE.pdf" TargetMode="External"/><Relationship Id="rId8158" Type="http://schemas.openxmlformats.org/officeDocument/2006/relationships/hyperlink" Target="https://www.caixa.gov.br/Downloads/sinapi-cadernos-tecnicos/SINAPI-CT-POCOS-DE-VISITA-E-CAIXAS-PARA-BOCAS-DE-LOBO.pdf" TargetMode="External"/><Relationship Id="rId8572" Type="http://schemas.openxmlformats.org/officeDocument/2006/relationships/hyperlink" Target="https://www.caixa.gov.br/Downloads/sinapi-cadernos-tecnicos/SINAPI-CT-REDES-DE-AGUA-E-ESGOTO-EM-PEAD-LISO-(TUBOS-E-CONEXOES).pdf" TargetMode="External"/><Relationship Id="rId9209" Type="http://schemas.openxmlformats.org/officeDocument/2006/relationships/hyperlink" Target="https://www.caixa.gov.br/Downloads/sinapi-cadernos-tecnicos/SINAPI-CT-TRANSPORTE-CARGA-E-DESCARGA-DE-MATERIAIS.pdf" TargetMode="External"/><Relationship Id="rId9623" Type="http://schemas.openxmlformats.org/officeDocument/2006/relationships/hyperlink" Target="https://www.caixa.gov.br/Downloads/sinapi-cadernos-tecnicos/SINAPI-CT-VALVULAS-PARA-REDES-DE-SANEAMENTO.pdf" TargetMode="External"/><Relationship Id="rId7174" Type="http://schemas.openxmlformats.org/officeDocument/2006/relationships/hyperlink" Target="https://www.caixa.gov.br/Downloads/sinapi-cadernos-tecnicos/SINAPI-CT-LOUCAS-E-METAIS.pdf" TargetMode="External"/><Relationship Id="rId8225" Type="http://schemas.openxmlformats.org/officeDocument/2006/relationships/hyperlink" Target="https://www.caixa.gov.br/Downloads/sinapi-cadernos-tecnicos/SINAPI-CT-PRODUCAO-DE-CONCRETO.pdf" TargetMode="External"/><Relationship Id="rId1612" Type="http://schemas.openxmlformats.org/officeDocument/2006/relationships/hyperlink" Target="https://www.caixa.gov.br/Downloads/sinapi-cadernos-tecnicos/SINAPI-CT-CUSTOS-HORARIOS-PRODUTIVO-E-IMPRODUTIVO-DOS-EQUIPAMENTOS.pdf" TargetMode="External"/><Relationship Id="rId4768" Type="http://schemas.openxmlformats.org/officeDocument/2006/relationships/hyperlink" Target="https://www.caixa.gov.br/Downloads/sinapi-cadernos-tecnicos/SINAPI-CT-INSTALACOES-ELETRICAS-REDE-DE-DISTRIBUICAO.pdf" TargetMode="External"/><Relationship Id="rId5819" Type="http://schemas.openxmlformats.org/officeDocument/2006/relationships/hyperlink" Target="https://www.caixa.gov.br/Downloads/sinapi-cadernos-tecnicos/SINAPI-CT-INSTALACOES-PREDIAIS-DE-AGUAS-PLUVIAIS-TUBOS-CONEXOES-CAIXAS-E-RALOS.pdf" TargetMode="External"/><Relationship Id="rId6190" Type="http://schemas.openxmlformats.org/officeDocument/2006/relationships/hyperlink" Target="https://www.caixa.gov.br/Downloads/sinapi-cadernos-tecnicos/SINAPI-CT-INSTALACOES-DE-GAS-E-INCENDIO-EM-ACO-E-FERRO-GALVANIZADO.pdf" TargetMode="External"/><Relationship Id="rId3784" Type="http://schemas.openxmlformats.org/officeDocument/2006/relationships/hyperlink" Target="https://www.caixa.gov.br/Downloads/sinapi-cadernos-tecnicos/SINAPI-CT-ESTRUTURAS-DE-MADEIRA.pdf" TargetMode="External"/><Relationship Id="rId4835" Type="http://schemas.openxmlformats.org/officeDocument/2006/relationships/hyperlink" Target="https://www.caixa.gov.br/Downloads/sinapi-cadernos-tecnicos/SINAPI-CT-INSTALACOES-HIDRAULICAS-RESERVACAO-E-BOMBAS-DE-RECALQUE.pdf" TargetMode="External"/><Relationship Id="rId7241" Type="http://schemas.openxmlformats.org/officeDocument/2006/relationships/hyperlink" Target="https://www.caixa.gov.br/Downloads/sinapi-cadernos-tecnicos/SINAPI-CT-MASSA-UNICA-EXTERNA.pdf" TargetMode="External"/><Relationship Id="rId2386" Type="http://schemas.openxmlformats.org/officeDocument/2006/relationships/hyperlink" Target="https://www.caixa.gov.br/Downloads/sinapi-cadernos-tecnicos/SINAPI-CT-DEPRECIACAO-JUROS-IMPOSTOS-E-SEGUROS-MANUTENCAO-E-MATERIAIS-NA-OPERACAO-DOS-EQUIPAMENTOS.pdf" TargetMode="External"/><Relationship Id="rId3437" Type="http://schemas.openxmlformats.org/officeDocument/2006/relationships/hyperlink" Target="https://www.caixa.gov.br/Downloads/sinapi-cadernos-tecnicos/SINAPI-CT-ESQUADRIAS-PORTAS.pdf" TargetMode="External"/><Relationship Id="rId3851" Type="http://schemas.openxmlformats.org/officeDocument/2006/relationships/hyperlink" Target="https://www.caixa.gov.br/Downloads/sinapi-cadernos-tecnicos/SINAPI-CT-EXECUCAO-DE-TIRANTES.pdf" TargetMode="External"/><Relationship Id="rId4902" Type="http://schemas.openxmlformats.org/officeDocument/2006/relationships/hyperlink" Target="https://www.caixa.gov.br/Downloads/sinapi-cadernos-tecnicos/SINAPI-CT-INSTALACOES-HIDRAULICAS-RESERVACAO-E-BOMBAS-DE-RECALQUE.pdf" TargetMode="External"/><Relationship Id="rId358" Type="http://schemas.openxmlformats.org/officeDocument/2006/relationships/hyperlink" Target="https://www.caixa.gov.br/Downloads/sinapi-cadernos-tecnicos/SINAPI-CT-ASSENTAMENTO-DE-TUBOS-DE-ESGOTO-EM-PVC-E-PEAD.pdf" TargetMode="External"/><Relationship Id="rId772" Type="http://schemas.openxmlformats.org/officeDocument/2006/relationships/hyperlink" Target="https://www.caixa.gov.br/Downloads/sinapi-cadernos-tecnicos/SINAPI-CT-ATERROS-BASES-SUB-BASES-E-IMPRIMACOES.pdf" TargetMode="External"/><Relationship Id="rId2039" Type="http://schemas.openxmlformats.org/officeDocument/2006/relationships/hyperlink" Target="https://www.caixa.gov.br/Downloads/sinapi-cadernos-tecnicos/SINAPI-CT-DEPRECIACAO-JUROS-IMPOSTOS-E-SEGUROS-MANUTENCAO-E-MATERIAIS-NA-OPERACAO-DOS-EQUIPAMENTOS.pdf" TargetMode="External"/><Relationship Id="rId2453" Type="http://schemas.openxmlformats.org/officeDocument/2006/relationships/hyperlink" Target="https://www.caixa.gov.br/Downloads/sinapi-cadernos-tecnicos/SINAPI-CT-DEPRECIACAO-JUROS-IMPOSTOS-E-SEGUROS-MANUTENCAO-E-MATERIAIS-NA-OPERACAO-DOS-EQUIPAMENTOS.pdf" TargetMode="External"/><Relationship Id="rId3504" Type="http://schemas.openxmlformats.org/officeDocument/2006/relationships/hyperlink" Target="https://www.caixa.gov.br/Downloads/sinapi-cadernos-tecnicos/SINAPI-CT-ESQUADRIAS-PORTAS.pdf" TargetMode="External"/><Relationship Id="rId9066" Type="http://schemas.openxmlformats.org/officeDocument/2006/relationships/hyperlink" Target="https://www.caixa.gov.br/Downloads/sinapi-cadernos-tecnicos/SINAPI-CT-TRANSPORTE-FLUVIAL-CARGA-E-DESCARGA.pdf" TargetMode="External"/><Relationship Id="rId9480" Type="http://schemas.openxmlformats.org/officeDocument/2006/relationships/hyperlink" Target="https://www.caixa.gov.br/Downloads/sinapi-cadernos-tecnicos/SINAPI-CT-VIDROS-E-ESPELHOS.pdf" TargetMode="External"/><Relationship Id="rId425" Type="http://schemas.openxmlformats.org/officeDocument/2006/relationships/hyperlink" Target="https://www.caixa.gov.br/Downloads/sinapi-cadernos-tecnicos/SINAPI-CT-ASSENTAMENTO-DE-TUBOS-DE-PVC-E-METALICOS-EM-REDES-DE-AGUA.pdf" TargetMode="External"/><Relationship Id="rId1055" Type="http://schemas.openxmlformats.org/officeDocument/2006/relationships/hyperlink" Target="https://www.caixa.gov.br/Downloads/sinapi-cadernos-tecnicos/SINAPI-CT-BOCAS-PARA-BUEIROS.pdf" TargetMode="External"/><Relationship Id="rId2106" Type="http://schemas.openxmlformats.org/officeDocument/2006/relationships/hyperlink" Target="https://www.caixa.gov.br/Downloads/sinapi-cadernos-tecnicos/SINAPI-CT-DEPRECIACAO-JUROS-IMPOSTOS-E-SEGUROS-MANUTENCAO-E-MATERIAIS-NA-OPERACAO-DOS-EQUIPAMENTOS.pdf" TargetMode="External"/><Relationship Id="rId2520" Type="http://schemas.openxmlformats.org/officeDocument/2006/relationships/hyperlink" Target="https://www.caixa.gov.br/Downloads/sinapi-cadernos-tecnicos/SINAPI-CT-DEPRECIACAO-JUROS-IMPOSTOS-E-SEGUROS-MANUTENCAO-E-MATERIAIS-NA-OPERACAO-DOS-EQUIPAMENTOS.pdf" TargetMode="External"/><Relationship Id="rId5676" Type="http://schemas.openxmlformats.org/officeDocument/2006/relationships/hyperlink" Target="https://www.caixa.gov.br/Downloads/sinapi-cadernos-tecnicos/SINAPI-CT-INSTALACOES-PREDIAIS-DE-AGUA-QUENTE-EM-CPVC.pdf" TargetMode="External"/><Relationship Id="rId6727" Type="http://schemas.openxmlformats.org/officeDocument/2006/relationships/hyperlink" Target="https://www.caixa.gov.br/Downloads/sinapi-metodologia/Livro_SINAPI_Calculos_Parametros.pdf" TargetMode="External"/><Relationship Id="rId8082" Type="http://schemas.openxmlformats.org/officeDocument/2006/relationships/hyperlink" Target="https://www.caixa.gov.br/Downloads/sinapi-cadernos-tecnicos/SINAPI-CT-POCOS-DE-VISITA-E-CAIXAS-PARA-BOCAS-DE-LOBO.pdf" TargetMode="External"/><Relationship Id="rId9133" Type="http://schemas.openxmlformats.org/officeDocument/2006/relationships/hyperlink" Target="https://www.caixa.gov.br/Downloads/sinapi-cadernos-tecnicos/SINAPI-CT-TRANSPORTE-DE-MATERIAIS-DENTRO-DO-CANTEIRO-DE-OBRAS.pdf" TargetMode="External"/><Relationship Id="rId1122" Type="http://schemas.openxmlformats.org/officeDocument/2006/relationships/hyperlink" Target="https://www.caixa.gov.br/Downloads/sinapi-cadernos-tecnicos/SINAPI-CT-CAIXAS-ENTERRADAS.pdf" TargetMode="External"/><Relationship Id="rId4278" Type="http://schemas.openxmlformats.org/officeDocument/2006/relationships/hyperlink" Target="https://www.caixa.gov.br/Downloads/sinapi-cadernos-tecnicos/SINAPI-CT-ILUMINACAO-PREDIAL-E-MONITORAMENTO.pdf" TargetMode="External"/><Relationship Id="rId5329" Type="http://schemas.openxmlformats.org/officeDocument/2006/relationships/hyperlink" Target="https://www.caixa.gov.br/Downloads/sinapi-cadernos-tecnicos/SINAPI-CT-INSTALACOES-PREDIAIS-DE-ESGOTO-TUBOS-E-CONEXOES.pdf" TargetMode="External"/><Relationship Id="rId9200" Type="http://schemas.openxmlformats.org/officeDocument/2006/relationships/hyperlink" Target="https://www.caixa.gov.br/Downloads/sinapi-cadernos-tecnicos/SINAPI-CT-TRANSPORTE-CARGA-E-DESCARGA-DE-MATERIAIS.pdf" TargetMode="External"/><Relationship Id="rId3294" Type="http://schemas.openxmlformats.org/officeDocument/2006/relationships/hyperlink" Target="https://www.caixa.gov.br/Downloads/sinapi-cadernos-tecnicos/SINAPI-CT-ESCAVACAO-DE-VALAS.pdf" TargetMode="External"/><Relationship Id="rId4345" Type="http://schemas.openxmlformats.org/officeDocument/2006/relationships/hyperlink" Target="https://www.caixa.gov.br/Downloads/sinapi-cadernos-tecnicos/SINAPI-CT-INSTALACOES-ELETRICAS-ELETRODUTOS-EMBUTIDOS-CABOS-CAIXAS-TOMADAS-E-INTERRUPTORES.pdf" TargetMode="External"/><Relationship Id="rId4692" Type="http://schemas.openxmlformats.org/officeDocument/2006/relationships/hyperlink" Target="https://www.caixa.gov.br/Downloads/sinapi-cadernos-tecnicos/SINAPI-CT-INSTALACOES-ELETRICAS-QUADROS-CABOS-DISJUNTORES-CONTATORES-E-BARRAMENTOS-BLINDADOS.pdf" TargetMode="External"/><Relationship Id="rId5743" Type="http://schemas.openxmlformats.org/officeDocument/2006/relationships/hyperlink" Target="https://www.caixa.gov.br/Downloads/sinapi-cadernos-tecnicos/SINAPI-CT-INSTALACOES-PREDIAIS-DE-AGUA-QUENTE-EM-CPVC.pdf" TargetMode="External"/><Relationship Id="rId8899" Type="http://schemas.openxmlformats.org/officeDocument/2006/relationships/hyperlink" Target="https://www.caixa.gov.br/Downloads/sinapi-cadernos-tecnicos/SINAPI-CT-SOLDA-DE-TOPO-EM-ELEMENTOS-DE-ACO.pdf" TargetMode="External"/><Relationship Id="rId1939" Type="http://schemas.openxmlformats.org/officeDocument/2006/relationships/hyperlink" Target="https://www.caixa.gov.br/Downloads/sinapi-cadernos-tecnicos/SINAPI-CT-DEPRECIACAO-JUROS-IMPOSTOS-E-SEGUROS-MANUTENCAO-E-MATERIAIS-NA-OPERACAO-DOS-EQUIPAMENTOS.pdf" TargetMode="External"/><Relationship Id="rId5810" Type="http://schemas.openxmlformats.org/officeDocument/2006/relationships/hyperlink" Target="https://www.caixa.gov.br/Downloads/sinapi-cadernos-tecnicos/SINAPI-CT-INSTALACOES-PREDIAIS-DE-AGUAS-PLUVIAIS-TUBOS-CONEXOES-CAIXAS-E-RALOS.pdf" TargetMode="External"/><Relationship Id="rId8966" Type="http://schemas.openxmlformats.org/officeDocument/2006/relationships/hyperlink" Target="https://www.caixa.gov.br/Downloads/sinapi-cadernos-tecnicos/SINAPI-CT-TRANSFORMADORES.pdf" TargetMode="External"/><Relationship Id="rId3361" Type="http://schemas.openxmlformats.org/officeDocument/2006/relationships/hyperlink" Target="https://www.caixa.gov.br/Downloads/sinapi-cadernos-tecnicos/SINAPI-CT-ESCORAMENTO-E-PREPARO-DE-FUNDO-DE-VALAS.pdf" TargetMode="External"/><Relationship Id="rId4412" Type="http://schemas.openxmlformats.org/officeDocument/2006/relationships/hyperlink" Target="https://www.caixa.gov.br/Downloads/sinapi-cadernos-tecnicos/SINAPI-CT-INSTALACOES-ELETRICAS-ELETRODUTOS-EMBUTIDOS-CABOS-CAIXAS-TOMADAS-E-INTERRUPTORES.pdf" TargetMode="External"/><Relationship Id="rId7568" Type="http://schemas.openxmlformats.org/officeDocument/2006/relationships/hyperlink" Target="https://www.caixa.gov.br/Downloads/sinapi-cadernos-tecnicos/SINAPI-CT-PARQUINHOS-E-EQUIPAMENTOS-DE-GINASTICA-AO-AR-LIVRE.pdf" TargetMode="External"/><Relationship Id="rId7982" Type="http://schemas.openxmlformats.org/officeDocument/2006/relationships/hyperlink" Target="https://www.caixa.gov.br/Downloads/sinapi-cadernos-tecnicos/SINAPI-CT-PISOS.pdf" TargetMode="External"/><Relationship Id="rId8619" Type="http://schemas.openxmlformats.org/officeDocument/2006/relationships/hyperlink" Target="https://www.caixa.gov.br/Downloads/sinapi-cadernos-tecnicos/SINAPI-CT-REDES-DE-AGUA-E-ESGOTO-EM-PEAD-LISO-(TUBOS-E-CONEXOES).pdf" TargetMode="External"/><Relationship Id="rId282" Type="http://schemas.openxmlformats.org/officeDocument/2006/relationships/hyperlink" Target="https://www.caixa.gov.br/Downloads/sinapi-cadernos-tecnicos/SINAPI-CT-ARMACAO-PARA-ESTRUTURAS-DE-CONCRETO-ARMADO.pdf" TargetMode="External"/><Relationship Id="rId3014" Type="http://schemas.openxmlformats.org/officeDocument/2006/relationships/hyperlink" Target="https://www.caixa.gov.br/Downloads/sinapi-cadernos-tecnicos/SINAPI-CT-EQUIPAMENTOS-DE-PROTECAO-COLETIVA.pdf" TargetMode="External"/><Relationship Id="rId6584" Type="http://schemas.openxmlformats.org/officeDocument/2006/relationships/hyperlink" Target="https://www.caixa.gov.br/Downloads/sinapi-cadernos-tecnicos/SINAPI-CT-INSTALACOES-PARA-CANTEIROS-DE-OBRAS.pdf" TargetMode="External"/><Relationship Id="rId7635" Type="http://schemas.openxmlformats.org/officeDocument/2006/relationships/hyperlink" Target="https://www.caixa.gov.br/Downloads/sinapi-cadernos-tecnicos/SINAPI-CT-PAVIMENTO-INTERTRAVADO.pdf" TargetMode="External"/><Relationship Id="rId2030" Type="http://schemas.openxmlformats.org/officeDocument/2006/relationships/hyperlink" Target="https://www.caixa.gov.br/Downloads/sinapi-cadernos-tecnicos/SINAPI-CT-DEPRECIACAO-JUROS-IMPOSTOS-E-SEGUROS-MANUTENCAO-E-MATERIAIS-NA-OPERACAO-DOS-EQUIPAMENTOS.pdf" TargetMode="External"/><Relationship Id="rId5186" Type="http://schemas.openxmlformats.org/officeDocument/2006/relationships/hyperlink" Target="https://www.caixa.gov.br/Downloads/sinapi-cadernos-tecnicos/SINAPI-CT-INSTALACOES-HIDRAULICAS-EM-PEX.pdf" TargetMode="External"/><Relationship Id="rId6237" Type="http://schemas.openxmlformats.org/officeDocument/2006/relationships/hyperlink" Target="https://www.caixa.gov.br/Downloads/sinapi-cadernos-tecnicos/SINAPI-CT-INSTALACOES-DE-GAS-EM-PEX-MULTICAMADAS.pdf" TargetMode="External"/><Relationship Id="rId6651" Type="http://schemas.openxmlformats.org/officeDocument/2006/relationships/hyperlink" Target="https://www.caixa.gov.br/Downloads/sinapi-cadernos-tecnicos/SINAPI-CT-LIGACOES-PREDIAIS-DE-AGUA-E-ESGOTO.pdf" TargetMode="External"/><Relationship Id="rId7702" Type="http://schemas.openxmlformats.org/officeDocument/2006/relationships/hyperlink" Target="https://www.caixa.gov.br/Downloads/sinapi-cadernos-tecnicos/SINAPI-CT-PERFURACAO-HORIZONTAL-DIRECIONAL-HDD.pdf" TargetMode="External"/><Relationship Id="rId5253" Type="http://schemas.openxmlformats.org/officeDocument/2006/relationships/hyperlink" Target="https://www.caixa.gov.br/Downloads/sinapi-cadernos-tecnicos/SINAPI-CT-INSTALACOES-HIDRAULICAS-EM-PPR.pdf" TargetMode="External"/><Relationship Id="rId6304" Type="http://schemas.openxmlformats.org/officeDocument/2006/relationships/hyperlink" Target="https://www.caixa.gov.br/Downloads/sinapi-cadernos-tecnicos/SINAPI-CT-INSTALACOES-DE-AR-CONDICIONADO.pdf" TargetMode="External"/><Relationship Id="rId1449" Type="http://schemas.openxmlformats.org/officeDocument/2006/relationships/hyperlink" Target="https://www.caixa.gov.br/Downloads/sinapi-cadernos-tecnicos/SINAPI-CT-CUSTOS-HORARIOS-PRODUTIVO-E-IMPRODUTIVO-DOS-EQUIPAMENTOS.pdf" TargetMode="External"/><Relationship Id="rId1796" Type="http://schemas.openxmlformats.org/officeDocument/2006/relationships/hyperlink" Target="https://www.caixa.gov.br/Downloads/sinapi-cadernos-tecnicos/SINAPI-CT-CUSTOS-HORARIOS-PRODUTIVO-E-IMPRODUTIVO-DOS-EQUIPAMENTOS.pdf" TargetMode="External"/><Relationship Id="rId2847" Type="http://schemas.openxmlformats.org/officeDocument/2006/relationships/hyperlink" Target="https://www.caixa.gov.br/Downloads/sinapi-cadernos-tecnicos/SINAPI-CT-ELETROCALHAS.pdf" TargetMode="External"/><Relationship Id="rId8476" Type="http://schemas.openxmlformats.org/officeDocument/2006/relationships/hyperlink" Target="https://www.caixa.gov.br/Downloads/sinapi-cadernos-tecnicos/SINAPI-CT-REDES-ENTERRADAS-DE-DISTRIBUICAO-ELETRICA.pdf" TargetMode="External"/><Relationship Id="rId88" Type="http://schemas.openxmlformats.org/officeDocument/2006/relationships/hyperlink" Target="https://www.caixa.gov.br/Downloads/sinapi-cadernos-tecnicos/SINAPI-CT-ALVENARIAS-DIVERSAS.pdf" TargetMode="External"/><Relationship Id="rId819" Type="http://schemas.openxmlformats.org/officeDocument/2006/relationships/hyperlink" Target="https://www.caixa.gov.br/Downloads/sinapi-cadernos-tecnicos/SINAPI-CT-ATERROS-BASES-SUB-BASES-E-IMPRIMACOES.pdf" TargetMode="External"/><Relationship Id="rId1863" Type="http://schemas.openxmlformats.org/officeDocument/2006/relationships/hyperlink" Target="https://www.caixa.gov.br/Downloads/sinapi-cadernos-tecnicos/SINAPI-CT-DEMOLICOES-E-REMOCOES.pdf" TargetMode="External"/><Relationship Id="rId2914" Type="http://schemas.openxmlformats.org/officeDocument/2006/relationships/hyperlink" Target="https://www.caixa.gov.br/Downloads/sinapi-cadernos-tecnicos/SINAPI-CT-ENERGIA-SOLAR-PARA-EDIFICACOES.pdf" TargetMode="External"/><Relationship Id="rId5320" Type="http://schemas.openxmlformats.org/officeDocument/2006/relationships/hyperlink" Target="https://www.caixa.gov.br/Downloads/sinapi-cadernos-tecnicos/SINAPI-CT-INSTALACOES-PREDIAIS-DE-ESGOTO-CAIXAS-E-RALOS.pdf" TargetMode="External"/><Relationship Id="rId7078" Type="http://schemas.openxmlformats.org/officeDocument/2006/relationships/hyperlink" Target="https://www.caixa.gov.br/Downloads/sinapi-metodologia/Livro_SINAPI_Calculos_Parametros.pdf" TargetMode="External"/><Relationship Id="rId8129" Type="http://schemas.openxmlformats.org/officeDocument/2006/relationships/hyperlink" Target="https://www.caixa.gov.br/Downloads/sinapi-cadernos-tecnicos/SINAPI-CT-POCOS-DE-VISITA-E-CAIXAS-PARA-BOCAS-DE-LOBO.pdf" TargetMode="External"/><Relationship Id="rId8890" Type="http://schemas.openxmlformats.org/officeDocument/2006/relationships/hyperlink" Target="https://www.caixa.gov.br/Downloads/sinapi-cadernos-tecnicos/SINAPI-CT-SISTEMAS-DE-MEDICAO.pdf" TargetMode="External"/><Relationship Id="rId9527" Type="http://schemas.openxmlformats.org/officeDocument/2006/relationships/hyperlink" Target="https://www.caixa.gov.br/Downloads/sinapi-cadernos-tecnicos/SINAPI-CT-VALVULAS-E-REGISTROS-PARA-SISTEMAS-PREDIAIS.pdf" TargetMode="External"/><Relationship Id="rId1516" Type="http://schemas.openxmlformats.org/officeDocument/2006/relationships/hyperlink" Target="https://www.caixa.gov.br/Downloads/sinapi-cadernos-tecnicos/SINAPI-CT-CUSTOS-HORARIOS-PRODUTIVO-E-IMPRODUTIVO-DOS-EQUIPAMENTOS.pdf" TargetMode="External"/><Relationship Id="rId1930" Type="http://schemas.openxmlformats.org/officeDocument/2006/relationships/hyperlink" Target="https://www.caixa.gov.br/Downloads/sinapi-cadernos-tecnicos/SINAPI-CT-DEPRECIACAO-JUROS-IMPOSTOS-E-SEGUROS-MANUTENCAO-E-MATERIAIS-NA-OPERACAO-DOS-EQUIPAMENTOS.pdf" TargetMode="External"/><Relationship Id="rId7492" Type="http://schemas.openxmlformats.org/officeDocument/2006/relationships/hyperlink" Target="https://www.caixa.gov.br/Downloads/sinapi-cadernos-tecnicos/SINAPI-CT-PAREDES-DE-CONCRETO-CONCRETAGEM.pdf" TargetMode="External"/><Relationship Id="rId8543" Type="http://schemas.openxmlformats.org/officeDocument/2006/relationships/hyperlink" Target="https://www.caixa.gov.br/Downloads/sinapi-cadernos-tecnicos/SINAPI-CT-REDES-DE-LOGICA-TELEFONIA-E-IMAGEM.pdf" TargetMode="External"/><Relationship Id="rId3688" Type="http://schemas.openxmlformats.org/officeDocument/2006/relationships/hyperlink" Target="https://www.caixa.gov.br/Downloads/sinapi-cadernos-tecnicos/SINAPI-CT-ESTRUTURA-E-TRAMA-PARA-COBERTURA.pdf" TargetMode="External"/><Relationship Id="rId4739" Type="http://schemas.openxmlformats.org/officeDocument/2006/relationships/hyperlink" Target="https://www.caixa.gov.br/Downloads/sinapi-cadernos-tecnicos/SINAPI-CT-INSTALACOES-ELETRICAS-REDE-DE-DISTRIBUICAO.pdf" TargetMode="External"/><Relationship Id="rId6094" Type="http://schemas.openxmlformats.org/officeDocument/2006/relationships/hyperlink" Target="https://www.caixa.gov.br/Downloads/sinapi-cadernos-tecnicos/SINAPI-CT-INSTALACOES-DE-GAS-E-INCENDIO-EM-ACO-E-FERRO-GALVANIZADO.pdf" TargetMode="External"/><Relationship Id="rId7145" Type="http://schemas.openxmlformats.org/officeDocument/2006/relationships/hyperlink" Target="https://www.caixa.gov.br/Downloads/sinapi-cadernos-tecnicos/SINAPI-CT-LOUCAS-E-METAIS.pdf" TargetMode="External"/><Relationship Id="rId8610" Type="http://schemas.openxmlformats.org/officeDocument/2006/relationships/hyperlink" Target="https://www.caixa.gov.br/Downloads/sinapi-cadernos-tecnicos/SINAPI-CT-REDES-DE-AGUA-E-ESGOTO-EM-PEAD-LISO-(TUBOS-E-CONEXOES).pdf" TargetMode="External"/><Relationship Id="rId3755" Type="http://schemas.openxmlformats.org/officeDocument/2006/relationships/hyperlink" Target="https://www.caixa.gov.br/Downloads/sinapi-cadernos-tecnicos/SINAPI-CT-ESTRUTURAS-DE-MADEIRA.pdf" TargetMode="External"/><Relationship Id="rId4806" Type="http://schemas.openxmlformats.org/officeDocument/2006/relationships/hyperlink" Target="https://www.caixa.gov.br/Downloads/sinapi-cadernos-tecnicos/SINAPI-CT-INSTALACOES-HIDRAULICAS-RESERVACAO-E-BOMBAS-DE-RECALQUE.pdf" TargetMode="External"/><Relationship Id="rId6161" Type="http://schemas.openxmlformats.org/officeDocument/2006/relationships/hyperlink" Target="https://www.caixa.gov.br/Downloads/sinapi-cadernos-tecnicos/SINAPI-CT-INSTALACOES-DE-GAS-E-INCENDIO-EM-ACO-E-FERRO-GALVANIZADO.pdf" TargetMode="External"/><Relationship Id="rId7212" Type="http://schemas.openxmlformats.org/officeDocument/2006/relationships/hyperlink" Target="https://www.caixa.gov.br/Downloads/sinapi-cadernos-tecnicos/SINAPI-CT-LOUCAS-E-METAIS.pdf" TargetMode="External"/><Relationship Id="rId676" Type="http://schemas.openxmlformats.org/officeDocument/2006/relationships/hyperlink" Target="https://www.caixa.gov.br/Downloads/sinapi-cadernos-tecnicos/SINAPI-CT-ASSENTAMENTO-DE-TUBOS-DE-ESGOTO-OU-DRENAGEM-PLUVIAL-EM-CONCRETO.pdf" TargetMode="External"/><Relationship Id="rId2357" Type="http://schemas.openxmlformats.org/officeDocument/2006/relationships/hyperlink" Target="https://www.caixa.gov.br/Downloads/sinapi-cadernos-tecnicos/SINAPI-CT-DEPRECIACAO-JUROS-IMPOSTOS-E-SEGUROS-MANUTENCAO-E-MATERIAIS-NA-OPERACAO-DOS-EQUIPAMENTOS.pdf" TargetMode="External"/><Relationship Id="rId3408" Type="http://schemas.openxmlformats.org/officeDocument/2006/relationships/hyperlink" Target="https://www.caixa.gov.br/Downloads/sinapi-cadernos-tecnicos/SINAPI-CT-ESQUADRIAS-JANELAS.pdf" TargetMode="External"/><Relationship Id="rId9384" Type="http://schemas.openxmlformats.org/officeDocument/2006/relationships/hyperlink" Target="https://www.caixa.gov.br/Downloads/sinapi-cadernos-tecnicos/SINAPI-CT-TUBULACAO-FLANGEADA-PARA-REDES-DE-AGUA.pdf" TargetMode="External"/><Relationship Id="rId329" Type="http://schemas.openxmlformats.org/officeDocument/2006/relationships/hyperlink" Target="https://www.caixa.gov.br/Downloads/sinapi-cadernos-tecnicos/SINAPI-CT-ARMACAO-PARA-ESTRUTURAS-DE-CONCRETO-ARMADO.pdf" TargetMode="External"/><Relationship Id="rId1373" Type="http://schemas.openxmlformats.org/officeDocument/2006/relationships/hyperlink" Target="https://www.caixa.gov.br/Downloads/sinapi-cadernos-tecnicos/SINAPI-CT-CONTRAPISO.pdf" TargetMode="External"/><Relationship Id="rId2771" Type="http://schemas.openxmlformats.org/officeDocument/2006/relationships/hyperlink" Target="https://www.caixa.gov.br/Downloads/sinapi-cadernos-tecnicos/SINAPI-CT-DUTOS-PARA-AR-CONDICIONADO.pdf" TargetMode="External"/><Relationship Id="rId3822" Type="http://schemas.openxmlformats.org/officeDocument/2006/relationships/hyperlink" Target="https://www.caixa.gov.br/Downloads/sinapi-cadernos-tecnicos/SINAPI-CT-EXECUCAO-DE-TIRANTES.pdf" TargetMode="External"/><Relationship Id="rId6978" Type="http://schemas.openxmlformats.org/officeDocument/2006/relationships/hyperlink" Target="https://www.caixa.gov.br/Downloads/sinapi-metodologia/Livro_SINAPI_Calculos_Parametros.pdf" TargetMode="External"/><Relationship Id="rId9037" Type="http://schemas.openxmlformats.org/officeDocument/2006/relationships/hyperlink" Target="https://www.caixa.gov.br/Downloads/sinapi-cadernos-tecnicos/SINAPI-CT-TRANSPORTE-FLUVIAL-CARGA-E-DESCARGA.pdf" TargetMode="External"/><Relationship Id="rId743" Type="http://schemas.openxmlformats.org/officeDocument/2006/relationships/hyperlink" Target="https://www.caixa.gov.br/Downloads/sinapi-cadernos-tecnicos/SINAPI-CT-ATERRO-E-REATERRO-DE-VALAS.pdf" TargetMode="External"/><Relationship Id="rId1026" Type="http://schemas.openxmlformats.org/officeDocument/2006/relationships/hyperlink" Target="https://www.caixa.gov.br/Downloads/sinapi-cadernos-tecnicos/SINAPI-CT-BOCAS-PARA-BUEIROS.pdf" TargetMode="External"/><Relationship Id="rId2424" Type="http://schemas.openxmlformats.org/officeDocument/2006/relationships/hyperlink" Target="https://www.caixa.gov.br/Downloads/sinapi-cadernos-tecnicos/SINAPI-CT-DEPRECIACAO-JUROS-IMPOSTOS-E-SEGUROS-MANUTENCAO-E-MATERIAIS-NA-OPERACAO-DOS-EQUIPAMENTOS.pdf" TargetMode="External"/><Relationship Id="rId5994" Type="http://schemas.openxmlformats.org/officeDocument/2006/relationships/hyperlink" Target="https://www.caixa.gov.br/Downloads/sinapi-cadernos-tecnicos/SINAPI-CT-INSTALACOES-DE-GAS-E-INCENDIO-EM-ACO-E-FERRO-GALVANIZADO.pdf" TargetMode="External"/><Relationship Id="rId8053" Type="http://schemas.openxmlformats.org/officeDocument/2006/relationships/hyperlink" Target="https://www.caixa.gov.br/Downloads/sinapi-cadernos-tecnicos/SINAPI-CT-POCOS-DE-VISITA-E-CAIXAS-PARA-BOCAS-DE-LOBO.pdf" TargetMode="External"/><Relationship Id="rId9104" Type="http://schemas.openxmlformats.org/officeDocument/2006/relationships/hyperlink" Target="https://www.caixa.gov.br/Downloads/sinapi-cadernos-tecnicos/SINAPI-CT-TRANSPORTE-DE-MATERIAIS-DENTRO-DO-CANTEIRO-DE-OBRAS.pdf" TargetMode="External"/><Relationship Id="rId9451" Type="http://schemas.openxmlformats.org/officeDocument/2006/relationships/hyperlink" Target="https://www.caixa.gov.br/Downloads/sinapi-cadernos-tecnicos/SINAPI-CT-VIDROS-E-ESPELHOS.pdf" TargetMode="External"/><Relationship Id="rId810" Type="http://schemas.openxmlformats.org/officeDocument/2006/relationships/hyperlink" Target="https://www.caixa.gov.br/Downloads/sinapi-cadernos-tecnicos/SINAPI-CT-ATERROS-BASES-SUB-BASES-E-IMPRIMACOES.pdf" TargetMode="External"/><Relationship Id="rId1440" Type="http://schemas.openxmlformats.org/officeDocument/2006/relationships/hyperlink" Target="https://www.caixa.gov.br/Downloads/sinapi-cadernos-tecnicos/SINAPI-CT-CUSTOS-HORARIOS-PRODUTIVO-E-IMPRODUTIVO-DOS-EQUIPAMENTOS.pdf" TargetMode="External"/><Relationship Id="rId4596" Type="http://schemas.openxmlformats.org/officeDocument/2006/relationships/hyperlink" Target="https://www.caixa.gov.br/Downloads/sinapi-cadernos-tecnicos/SINAPI-CT-INSTALACOES-ELETRICAS-ELETRODUTOS-CONEXOES-E-CONDULETES-APARENTES.pdf" TargetMode="External"/><Relationship Id="rId5647" Type="http://schemas.openxmlformats.org/officeDocument/2006/relationships/hyperlink" Target="https://www.caixa.gov.br/Downloads/sinapi-cadernos-tecnicos/SINAPI-CT-INSTALACOES-PREDIAIS-DE-AGUA-FRIA-EM-PVC.pdf" TargetMode="External"/><Relationship Id="rId3198" Type="http://schemas.openxmlformats.org/officeDocument/2006/relationships/hyperlink" Target="https://www.caixa.gov.br/Downloads/sinapi-cadernos-tecnicos/SINAPI-CT-ESCAVACAO-VERTICAL-A-CEU-ABERTO.pdf" TargetMode="External"/><Relationship Id="rId4249" Type="http://schemas.openxmlformats.org/officeDocument/2006/relationships/hyperlink" Target="https://www.caixa.gov.br/Downloads/sinapi-cadernos-tecnicos/SINAPI-CT-ILUMINACAO-PREDIAL-E-MONITORAMENTO.pdf" TargetMode="External"/><Relationship Id="rId4663" Type="http://schemas.openxmlformats.org/officeDocument/2006/relationships/hyperlink" Target="https://www.caixa.gov.br/Downloads/sinapi-cadernos-tecnicos/SINAPI-CT-INSTALACOES-ELETRICAS-QUADROS-CABOS-DISJUNTORES-CONTATORES-E-BARRAMENTOS-BLINDADOS.pdf" TargetMode="External"/><Relationship Id="rId5714" Type="http://schemas.openxmlformats.org/officeDocument/2006/relationships/hyperlink" Target="https://www.caixa.gov.br/Downloads/sinapi-cadernos-tecnicos/SINAPI-CT-INSTALACOES-PREDIAIS-DE-AGUA-QUENTE-EM-CPVC.pdf" TargetMode="External"/><Relationship Id="rId8120" Type="http://schemas.openxmlformats.org/officeDocument/2006/relationships/hyperlink" Target="https://www.caixa.gov.br/Downloads/sinapi-cadernos-tecnicos/SINAPI-CT-POCOS-DE-VISITA-E-CAIXAS-PARA-BOCAS-DE-LOBO.pdf" TargetMode="External"/><Relationship Id="rId3265" Type="http://schemas.openxmlformats.org/officeDocument/2006/relationships/hyperlink" Target="https://www.caixa.gov.br/Downloads/sinapi-cadernos-tecnicos/SINAPI-CT-ESCAVACAO-DE-VALAS.pdf" TargetMode="External"/><Relationship Id="rId4316" Type="http://schemas.openxmlformats.org/officeDocument/2006/relationships/hyperlink" Target="https://www.caixa.gov.br/Downloads/sinapi-cadernos-tecnicos/SINAPI-CT-INSTALACOES-ELETRICAS-ELETRODUTOS-EMBUTIDOS-CABOS-CAIXAS-TOMADAS-E-INTERRUPTORES.pdf" TargetMode="External"/><Relationship Id="rId4730" Type="http://schemas.openxmlformats.org/officeDocument/2006/relationships/hyperlink" Target="https://www.caixa.gov.br/Downloads/sinapi-cadernos-tecnicos/SINAPI-CT-INSTALACOES-ELETRICAS-REDE-DE-DISTRIBUICAO.pdf" TargetMode="External"/><Relationship Id="rId7886" Type="http://schemas.openxmlformats.org/officeDocument/2006/relationships/hyperlink" Target="https://www.caixa.gov.br/Downloads/sinapi-cadernos-tecnicos/SINAPI-CT-PINTURA-EM-SUPERFICIES-METALICAS.pdf" TargetMode="External"/><Relationship Id="rId8937" Type="http://schemas.openxmlformats.org/officeDocument/2006/relationships/hyperlink" Target="https://www.caixa.gov.br/Downloads/sinapi-cadernos-tecnicos/SINAPI-CT-TELHAMENTO-PARA-COBERTURA.pdf" TargetMode="External"/><Relationship Id="rId186" Type="http://schemas.openxmlformats.org/officeDocument/2006/relationships/hyperlink" Target="https://www.caixa.gov.br/Downloads/sinapi-cadernos-tecnicos/SINAPI-CT-ARGAMASSAS.pdf" TargetMode="External"/><Relationship Id="rId2281" Type="http://schemas.openxmlformats.org/officeDocument/2006/relationships/hyperlink" Target="https://www.caixa.gov.br/Downloads/sinapi-cadernos-tecnicos/SINAPI-CT-DEPRECIACAO-JUROS-IMPOSTOS-E-SEGUROS-MANUTENCAO-E-MATERIAIS-NA-OPERACAO-DOS-EQUIPAMENTOS.pdf" TargetMode="External"/><Relationship Id="rId3332" Type="http://schemas.openxmlformats.org/officeDocument/2006/relationships/hyperlink" Target="https://www.caixa.gov.br/Downloads/sinapi-cadernos-tecnicos/SINAPI-CT-ESCORAMENTO-E-PREPARO-DE-FUNDO-DE-VALAS.pdf" TargetMode="External"/><Relationship Id="rId6488" Type="http://schemas.openxmlformats.org/officeDocument/2006/relationships/hyperlink" Target="https://www.caixa.gov.br/Downloads/sinapi-cadernos-tecnicos/SINAPI-CT-INSTALACOES-EM-COBRE.pdf" TargetMode="External"/><Relationship Id="rId7539" Type="http://schemas.openxmlformats.org/officeDocument/2006/relationships/hyperlink" Target="https://www.caixa.gov.br/Downloads/sinapi-cadernos-tecnicos/SINAPI-CT-PAREDES-EM-DRYWALL.pdf" TargetMode="External"/><Relationship Id="rId253" Type="http://schemas.openxmlformats.org/officeDocument/2006/relationships/hyperlink" Target="https://www.caixa.gov.br/Downloads/sinapi-cadernos-tecnicos/SINAPI-CT-ARGAMASSAS.pdf" TargetMode="External"/><Relationship Id="rId6555" Type="http://schemas.openxmlformats.org/officeDocument/2006/relationships/hyperlink" Target="https://www.caixa.gov.br/Downloads/sinapi-cadernos-tecnicos/SINAPI-CT-INSTALACOES-EM-COBRE.pdf" TargetMode="External"/><Relationship Id="rId7953" Type="http://schemas.openxmlformats.org/officeDocument/2006/relationships/hyperlink" Target="https://www.caixa.gov.br/Downloads/sinapi-cadernos-tecnicos/SINAPI-CT-PISOS.pdf" TargetMode="External"/><Relationship Id="rId320" Type="http://schemas.openxmlformats.org/officeDocument/2006/relationships/hyperlink" Target="https://www.caixa.gov.br/Downloads/sinapi-cadernos-tecnicos/SINAPI-CT-ARMACAO-PARA-ESTRUTURAS-DE-CONCRETO-ARMADO.pdf" TargetMode="External"/><Relationship Id="rId2001" Type="http://schemas.openxmlformats.org/officeDocument/2006/relationships/hyperlink" Target="https://www.caixa.gov.br/Downloads/sinapi-cadernos-tecnicos/SINAPI-CT-DEPRECIACAO-JUROS-IMPOSTOS-E-SEGUROS-MANUTENCAO-E-MATERIAIS-NA-OPERACAO-DOS-EQUIPAMENTOS.pdf" TargetMode="External"/><Relationship Id="rId5157" Type="http://schemas.openxmlformats.org/officeDocument/2006/relationships/hyperlink" Target="https://www.caixa.gov.br/Downloads/sinapi-cadernos-tecnicos/SINAPI-CT-INSTALACOES-HIDRAULICAS-EM-PEX.pdf" TargetMode="External"/><Relationship Id="rId6208" Type="http://schemas.openxmlformats.org/officeDocument/2006/relationships/hyperlink" Target="https://www.caixa.gov.br/Downloads/sinapi-cadernos-tecnicos/SINAPI-CT-INSTALACOES-DE-GAS-E-INCENDIO-EM-ACO-E-FERRO-GALVANIZADO.pdf" TargetMode="External"/><Relationship Id="rId7606" Type="http://schemas.openxmlformats.org/officeDocument/2006/relationships/hyperlink" Target="https://www.caixa.gov.br/Downloads/sinapi-cadernos-tecnicos/SINAPI-CT-PASSEIOS-DE-CONCRETO.pdf" TargetMode="External"/><Relationship Id="rId5571" Type="http://schemas.openxmlformats.org/officeDocument/2006/relationships/hyperlink" Target="https://www.caixa.gov.br/Downloads/sinapi-cadernos-tecnicos/SINAPI-CT-INSTALACOES-PREDIAIS-DE-AGUA-FRIA-EM-PVC.pdf" TargetMode="External"/><Relationship Id="rId6622" Type="http://schemas.openxmlformats.org/officeDocument/2006/relationships/hyperlink" Target="https://www.caixa.gov.br/Downloads/sinapi-cadernos-tecnicos/SINAPI-CT-LAJES-PRE-MOLDADAS.pdf" TargetMode="External"/><Relationship Id="rId1767" Type="http://schemas.openxmlformats.org/officeDocument/2006/relationships/hyperlink" Target="https://www.caixa.gov.br/Downloads/sinapi-cadernos-tecnicos/SINAPI-CT-CUSTOS-HORARIOS-PRODUTIVO-E-IMPRODUTIVO-DOS-EQUIPAMENTOS.pdf" TargetMode="External"/><Relationship Id="rId2818" Type="http://schemas.openxmlformats.org/officeDocument/2006/relationships/hyperlink" Target="https://www.caixa.gov.br/Downloads/sinapi-cadernos-tecnicos/SINAPI-CT-ELETROCALHAS.pdf" TargetMode="External"/><Relationship Id="rId4173" Type="http://schemas.openxmlformats.org/officeDocument/2006/relationships/hyperlink" Target="https://www.caixa.gov.br/Downloads/sinapi-cadernos-tecnicos/SINAPI-CT-GRAUTE-E-ARMACAO.pdf" TargetMode="External"/><Relationship Id="rId5224" Type="http://schemas.openxmlformats.org/officeDocument/2006/relationships/hyperlink" Target="https://www.caixa.gov.br/Downloads/sinapi-cadernos-tecnicos/SINAPI-CT-INSTALACOES-HIDRAULICAS-EM-PPR.pdf" TargetMode="External"/><Relationship Id="rId8794" Type="http://schemas.openxmlformats.org/officeDocument/2006/relationships/hyperlink" Target="https://www.caixa.gov.br/Downloads/sinapi-cadernos-tecnicos/SINAPI-CT-SINALIZACAO-VERTICAL-VIARIA.pdf" TargetMode="External"/><Relationship Id="rId59" Type="http://schemas.openxmlformats.org/officeDocument/2006/relationships/hyperlink" Target="https://www.caixa.gov.br/Downloads/sinapi-cadernos-tecnicos/SINAPI-CT-ALVENARIA-DE-VEDACAO.pdf" TargetMode="External"/><Relationship Id="rId1834" Type="http://schemas.openxmlformats.org/officeDocument/2006/relationships/hyperlink" Target="https://www.caixa.gov.br/Downloads/sinapi-cadernos-tecnicos/SINAPI-CT-DEMOLICOES-E-REMOCOES.pdf" TargetMode="External"/><Relationship Id="rId4240" Type="http://schemas.openxmlformats.org/officeDocument/2006/relationships/hyperlink" Target="https://www.caixa.gov.br/Downloads/sinapi-cadernos-tecnicos/SINAPI-CT-ILUMINACAO-PREDIAL-E-MONITORAMENTO.pdf" TargetMode="External"/><Relationship Id="rId7396" Type="http://schemas.openxmlformats.org/officeDocument/2006/relationships/hyperlink" Target="https://www.caixa.gov.br/Downloads/sinapi-cadernos-tecnicos/SINAPI-CT-MOBILIARIO-URBANO.pdf" TargetMode="External"/><Relationship Id="rId8447" Type="http://schemas.openxmlformats.org/officeDocument/2006/relationships/hyperlink" Target="https://www.caixa.gov.br/Downloads/sinapi-cadernos-tecnicos/SINAPI-CT-RECOMPOSICAO-DE-PAVIMENTOS.pdf" TargetMode="External"/><Relationship Id="rId8861" Type="http://schemas.openxmlformats.org/officeDocument/2006/relationships/hyperlink" Target="https://www.caixa.gov.br/Downloads/sinapi-cadernos-tecnicos/SINAPI-CT-SISTEMAS-DE-MEDICAO.pdf" TargetMode="External"/><Relationship Id="rId7049" Type="http://schemas.openxmlformats.org/officeDocument/2006/relationships/hyperlink" Target="https://www.caixa.gov.br/Downloads/sinapi-metodologia/Livro_SINAPI_Calculos_Parametros.pdf" TargetMode="External"/><Relationship Id="rId7463" Type="http://schemas.openxmlformats.org/officeDocument/2006/relationships/hyperlink" Target="https://www.caixa.gov.br/Downloads/sinapi-cadernos-tecnicos/SINAPI-CT-PAREDES-DE-CONCRETO-ARMACAO.pdf" TargetMode="External"/><Relationship Id="rId8514" Type="http://schemas.openxmlformats.org/officeDocument/2006/relationships/hyperlink" Target="https://www.caixa.gov.br/Downloads/sinapi-cadernos-tecnicos/SINAPI-CT-REDES-DE-LOGICA-TELEFONIA-E-IMAGEM.pdf" TargetMode="External"/><Relationship Id="rId1901" Type="http://schemas.openxmlformats.org/officeDocument/2006/relationships/hyperlink" Target="https://www.caixa.gov.br/Downloads/sinapi-cadernos-tecnicos/SINAPI-CT-DEPRECIACAO-JUROS-IMPOSTOS-E-SEGUROS-MANUTENCAO-E-MATERIAIS-NA-OPERACAO-DOS-EQUIPAMENTOS.pdf" TargetMode="External"/><Relationship Id="rId3659" Type="http://schemas.openxmlformats.org/officeDocument/2006/relationships/hyperlink" Target="https://www.caixa.gov.br/Downloads/sinapi-cadernos-tecnicos/SINAPI-CT-ESTRUTURA-E-TRAMA-PARA-COBERTURA.pdf" TargetMode="External"/><Relationship Id="rId6065" Type="http://schemas.openxmlformats.org/officeDocument/2006/relationships/hyperlink" Target="https://www.caixa.gov.br/Downloads/sinapi-cadernos-tecnicos/SINAPI-CT-INSTALACOES-DE-GAS-E-INCENDIO-EM-ACO-E-FERRO-GALVANIZADO.pdf" TargetMode="External"/><Relationship Id="rId7116" Type="http://schemas.openxmlformats.org/officeDocument/2006/relationships/hyperlink" Target="https://www.caixa.gov.br/Downloads/sinapi-cadernos-tecnicos/SINAPI-CT-LOUCAS-E-METAIS.pdf" TargetMode="External"/><Relationship Id="rId5081" Type="http://schemas.openxmlformats.org/officeDocument/2006/relationships/hyperlink" Target="https://www.caixa.gov.br/Downloads/sinapi-cadernos-tecnicos/SINAPI-CT-INSTALACOES-HIDRAULICAS-RESERVACAO-E-BOMBAS-DE-RECALQUE.pdf" TargetMode="External"/><Relationship Id="rId6132" Type="http://schemas.openxmlformats.org/officeDocument/2006/relationships/hyperlink" Target="https://www.caixa.gov.br/Downloads/sinapi-cadernos-tecnicos/SINAPI-CT-INSTALACOES-DE-GAS-E-INCENDIO-EM-ACO-E-FERRO-GALVANIZADO.pdf" TargetMode="External"/><Relationship Id="rId7530" Type="http://schemas.openxmlformats.org/officeDocument/2006/relationships/hyperlink" Target="https://www.caixa.gov.br/Downloads/sinapi-cadernos-tecnicos/SINAPI-CT-PAREDES-DE-CONCRETO-FORMAS.pdf" TargetMode="External"/><Relationship Id="rId9288" Type="http://schemas.openxmlformats.org/officeDocument/2006/relationships/hyperlink" Target="https://www.caixa.gov.br/Downloads/sinapi-cadernos-tecnicos/SINAPI-CT-TRANSPORTE-CARGA-E-DESCARGA-DE-MATERIAIS.pdf" TargetMode="External"/><Relationship Id="rId994" Type="http://schemas.openxmlformats.org/officeDocument/2006/relationships/hyperlink" Target="https://www.caixa.gov.br/Downloads/sinapi-cadernos-tecnicos/SINAPI-CT-BOCAS-PARA-BUEIROS.pdf" TargetMode="External"/><Relationship Id="rId2675" Type="http://schemas.openxmlformats.org/officeDocument/2006/relationships/hyperlink" Target="https://www.caixa.gov.br/Downloads/sinapi-cadernos-tecnicos/SINAPI-CT-DEPRECIACAO-JUROS-IMPOSTOS-E-SEGUROS-MANUTENCAO-E-MATERIAIS-NA-OPERACAO-DOS-EQUIPAMENTOS.pdf" TargetMode="External"/><Relationship Id="rId3726" Type="http://schemas.openxmlformats.org/officeDocument/2006/relationships/hyperlink" Target="https://www.caixa.gov.br/Downloads/sinapi-cadernos-tecnicos/SINAPI-CT-ESTRUTURAS-DE-CONTENCAO-PERFIS-PRANCHADOS-CORTINAS-E-MUROS-DE-ARRIMO.pdf" TargetMode="External"/><Relationship Id="rId647" Type="http://schemas.openxmlformats.org/officeDocument/2006/relationships/hyperlink" Target="https://www.caixa.gov.br/Downloads/sinapi-cadernos-tecnicos/SINAPI-CT-ASSENTAMENTO-DE-TUBOS-DE-ESGOTO-OU-DRENAGEM-PLUVIAL-EM-CONCRETO.pdf" TargetMode="External"/><Relationship Id="rId1277" Type="http://schemas.openxmlformats.org/officeDocument/2006/relationships/hyperlink" Target="https://www.caixa.gov.br/Downloads/sinapi-cadernos-tecnicos/SINAPI-CT-CONCRETO-PROJETADO.pdf" TargetMode="External"/><Relationship Id="rId1691" Type="http://schemas.openxmlformats.org/officeDocument/2006/relationships/hyperlink" Target="https://www.caixa.gov.br/Downloads/sinapi-cadernos-tecnicos/SINAPI-CT-CUSTOS-HORARIOS-PRODUTIVO-E-IMPRODUTIVO-DOS-EQUIPAMENTOS.pdf" TargetMode="External"/><Relationship Id="rId2328" Type="http://schemas.openxmlformats.org/officeDocument/2006/relationships/hyperlink" Target="https://www.caixa.gov.br/Downloads/sinapi-cadernos-tecnicos/SINAPI-CT-DEPRECIACAO-JUROS-IMPOSTOS-E-SEGUROS-MANUTENCAO-E-MATERIAIS-NA-OPERACAO-DOS-EQUIPAMENTOS.pdf" TargetMode="External"/><Relationship Id="rId2742" Type="http://schemas.openxmlformats.org/officeDocument/2006/relationships/hyperlink" Target="https://www.caixa.gov.br/Downloads/sinapi-cadernos-tecnicos/SINAPI-CT-DRENOS.pdf" TargetMode="External"/><Relationship Id="rId5898" Type="http://schemas.openxmlformats.org/officeDocument/2006/relationships/hyperlink" Target="https://www.caixa.gov.br/Downloads/sinapi-cadernos-tecnicos/SINAPI-CT-INSTALACOES-DE-DIVISORIAS-DIVERSAS.pdf" TargetMode="External"/><Relationship Id="rId6949" Type="http://schemas.openxmlformats.org/officeDocument/2006/relationships/hyperlink" Target="https://www.caixa.gov.br/Downloads/sinapi-metodologia/Livro_SINAPI_Calculos_Parametros.pdf" TargetMode="External"/><Relationship Id="rId9355" Type="http://schemas.openxmlformats.org/officeDocument/2006/relationships/hyperlink" Target="https://www.caixa.gov.br/Downloads/sinapi-cadernos-tecnicos/SINAPI-CT-TUBULACAO-FLANGEADA-PARA-REDES-DE-AGUA.pdf" TargetMode="External"/><Relationship Id="rId714" Type="http://schemas.openxmlformats.org/officeDocument/2006/relationships/hyperlink" Target="https://www.caixa.gov.br/Downloads/sinapi-cadernos-tecnicos/SINAPI-CT-ASSENTAMENTO-DE-TUBOS-DE-ESGOTO-OU-DRENAGEM-PLUVIAL-EM-CONCRETO.pdf" TargetMode="External"/><Relationship Id="rId1344" Type="http://schemas.openxmlformats.org/officeDocument/2006/relationships/hyperlink" Target="https://www.caixa.gov.br/Downloads/sinapi-cadernos-tecnicos/SINAPI-CT-CONCRETO-PROTENDIDO.pdf" TargetMode="External"/><Relationship Id="rId5965" Type="http://schemas.openxmlformats.org/officeDocument/2006/relationships/hyperlink" Target="https://www.caixa.gov.br/Downloads/sinapi-cadernos-tecnicos/SINAPI-CT-INSTALACOES-DE-GAS-E-INCENDIO-EM-ACO-E-FERRO-GALVANIZADO.pdf" TargetMode="External"/><Relationship Id="rId8371" Type="http://schemas.openxmlformats.org/officeDocument/2006/relationships/hyperlink" Target="https://www.caixa.gov.br/Downloads/sinapi-cadernos-tecnicos/SINAPI-CT-RASGOS-E-FIXACOES.pdf" TargetMode="External"/><Relationship Id="rId9008" Type="http://schemas.openxmlformats.org/officeDocument/2006/relationships/hyperlink" Target="https://www.caixa.gov.br/Downloads/sinapi-cadernos-tecnicos/SINAPI-CT-TRANSPORTE-FLUVIAL-CARGA-E-DESCARGA.pdf" TargetMode="External"/><Relationship Id="rId9422" Type="http://schemas.openxmlformats.org/officeDocument/2006/relationships/hyperlink" Target="https://www.caixa.gov.br/Downloads/sinapi-cadernos-tecnicos/SINAPI-CT-VERGAS-CONTRAVERGAS-E-FIXACAO-DE-ALVENARIA.pdf" TargetMode="External"/><Relationship Id="rId50" Type="http://schemas.openxmlformats.org/officeDocument/2006/relationships/hyperlink" Target="https://www.caixa.gov.br/Downloads/sinapi-cadernos-tecnicos/SINAPI-CT-ALVENARIA-DE-VEDACAO.pdf" TargetMode="External"/><Relationship Id="rId1411" Type="http://schemas.openxmlformats.org/officeDocument/2006/relationships/hyperlink" Target="https://www.caixa.gov.br/Downloads/sinapi-cadernos-tecnicos/SINAPI-CT-CONTRAPISO.pdf" TargetMode="External"/><Relationship Id="rId4567" Type="http://schemas.openxmlformats.org/officeDocument/2006/relationships/hyperlink" Target="https://www.caixa.gov.br/Downloads/sinapi-cadernos-tecnicos/SINAPI-CT-INSTALACOES-ELETRICAS-ELETRODUTOS-CONEXOES-E-CONDULETES-APARENTES.pdf" TargetMode="External"/><Relationship Id="rId5618" Type="http://schemas.openxmlformats.org/officeDocument/2006/relationships/hyperlink" Target="https://www.caixa.gov.br/Downloads/sinapi-cadernos-tecnicos/SINAPI-CT-INSTALACOES-PREDIAIS-DE-AGUA-FRIA-EM-PVC.pdf" TargetMode="External"/><Relationship Id="rId8024" Type="http://schemas.openxmlformats.org/officeDocument/2006/relationships/hyperlink" Target="https://www.caixa.gov.br/Downloads/sinapi-cadernos-tecnicos/SINAPI-CT-POSTES-DE-CONCRETO-E-METALICOS.pdf" TargetMode="External"/><Relationship Id="rId3169" Type="http://schemas.openxmlformats.org/officeDocument/2006/relationships/hyperlink" Target="https://www.caixa.gov.br/Downloads/sinapi-cadernos-tecnicos/SINAPI-CT-ESCAVACAO-VERTICAL-A-CEU-ABERTO.pdf" TargetMode="External"/><Relationship Id="rId3583" Type="http://schemas.openxmlformats.org/officeDocument/2006/relationships/hyperlink" Target="https://www.caixa.gov.br/Downloads/sinapi-cadernos-tecnicos/SINAPI-CT-ESTRUTURA-E-TRAMA-PARA-COBERTURA.pdf" TargetMode="External"/><Relationship Id="rId4981" Type="http://schemas.openxmlformats.org/officeDocument/2006/relationships/hyperlink" Target="https://www.caixa.gov.br/Downloads/sinapi-cadernos-tecnicos/SINAPI-CT-INSTALACOES-HIDRAULICAS-RESERVACAO-E-BOMBAS-DE-RECALQUE.pdf" TargetMode="External"/><Relationship Id="rId7040" Type="http://schemas.openxmlformats.org/officeDocument/2006/relationships/hyperlink" Target="https://www.caixa.gov.br/Downloads/sinapi-metodologia/Livro_SINAPI_Calculos_Parametros.pdf" TargetMode="External"/><Relationship Id="rId2185" Type="http://schemas.openxmlformats.org/officeDocument/2006/relationships/hyperlink" Target="https://www.caixa.gov.br/Downloads/sinapi-cadernos-tecnicos/SINAPI-CT-DEPRECIACAO-JUROS-IMPOSTOS-E-SEGUROS-MANUTENCAO-E-MATERIAIS-NA-OPERACAO-DOS-EQUIPAMENTOS.pdf" TargetMode="External"/><Relationship Id="rId3236" Type="http://schemas.openxmlformats.org/officeDocument/2006/relationships/hyperlink" Target="https://www.caixa.gov.br/Downloads/sinapi-cadernos-tecnicos/SINAPI-CT-ESCAVACAO-DE-VALAS.pdf" TargetMode="External"/><Relationship Id="rId4634" Type="http://schemas.openxmlformats.org/officeDocument/2006/relationships/hyperlink" Target="https://www.caixa.gov.br/Downloads/sinapi-cadernos-tecnicos/SINAPI-CT-INSTALACOES-ELETRICAS-QUADROS-CABOS-DISJUNTORES-CONTATORES-E-BARRAMENTOS-BLINDADOS.pdf" TargetMode="External"/><Relationship Id="rId157" Type="http://schemas.openxmlformats.org/officeDocument/2006/relationships/hyperlink" Target="https://www.caixa.gov.br/Downloads/sinapi-cadernos-tecnicos/SINAPI-CT-ARGAMASSAS.pdf" TargetMode="External"/><Relationship Id="rId3650" Type="http://schemas.openxmlformats.org/officeDocument/2006/relationships/hyperlink" Target="https://www.caixa.gov.br/Downloads/sinapi-cadernos-tecnicos/SINAPI-CT-ESTRUTURA-E-TRAMA-PARA-COBERTURA.pdf" TargetMode="External"/><Relationship Id="rId4701" Type="http://schemas.openxmlformats.org/officeDocument/2006/relationships/hyperlink" Target="https://www.caixa.gov.br/Downloads/sinapi-cadernos-tecnicos/SINAPI-CT-INSTALACOES-ELETRICAS-QUADROS-CABOS-DISJUNTORES-CONTATORES-E-BARRAMENTOS-BLINDADOS.pdf" TargetMode="External"/><Relationship Id="rId7857" Type="http://schemas.openxmlformats.org/officeDocument/2006/relationships/hyperlink" Target="https://www.caixa.gov.br/Downloads/sinapi-cadernos-tecnicos/SINAPI-CT-PINTURA-EM-MADEIRA.pdf" TargetMode="External"/><Relationship Id="rId8908" Type="http://schemas.openxmlformats.org/officeDocument/2006/relationships/hyperlink" Target="https://www.caixa.gov.br/Downloads/sinapi-cadernos-tecnicos/SINAPI-CT-SUPRESSAO-VEGETAL.pdf" TargetMode="External"/><Relationship Id="rId571" Type="http://schemas.openxmlformats.org/officeDocument/2006/relationships/hyperlink" Target="https://www.caixa.gov.br/Downloads/sinapi-cadernos-tecnicos/SINAPI-CT-ASSENTAMENTO-DE-TUBOS-DE-PVC-E-METALICOS-EM-REDES-DE-AGUA.pdf" TargetMode="External"/><Relationship Id="rId2252" Type="http://schemas.openxmlformats.org/officeDocument/2006/relationships/hyperlink" Target="https://www.caixa.gov.br/Downloads/sinapi-cadernos-tecnicos/SINAPI-CT-DEPRECIACAO-JUROS-IMPOSTOS-E-SEGUROS-MANUTENCAO-E-MATERIAIS-NA-OPERACAO-DOS-EQUIPAMENTOS.pdf" TargetMode="External"/><Relationship Id="rId3303" Type="http://schemas.openxmlformats.org/officeDocument/2006/relationships/hyperlink" Target="https://www.caixa.gov.br/Downloads/sinapi-cadernos-tecnicos/SINAPI-CT-ESCAVACAO-EM-MATERIAL-DE-3&#170;-CATEGORIA.pdf" TargetMode="External"/><Relationship Id="rId6459" Type="http://schemas.openxmlformats.org/officeDocument/2006/relationships/hyperlink" Target="https://www.caixa.gov.br/Downloads/sinapi-cadernos-tecnicos/SINAPI-CT-INSTALACOES-EM-COBRE.pdf" TargetMode="External"/><Relationship Id="rId6873" Type="http://schemas.openxmlformats.org/officeDocument/2006/relationships/hyperlink" Target="https://www.caixa.gov.br/Downloads/sinapi-metodologia/Livro_SINAPI_Calculos_Parametros.pdf" TargetMode="External"/><Relationship Id="rId7924" Type="http://schemas.openxmlformats.org/officeDocument/2006/relationships/hyperlink" Target="https://www.caixa.gov.br/Downloads/sinapi-cadernos-tecnicos/SINAPI-CT-PINTURA-PARA-PISOS-E-PARA-SINALIZACAO-HORIZONTAL-E-VERTICAL.pdf" TargetMode="External"/><Relationship Id="rId224" Type="http://schemas.openxmlformats.org/officeDocument/2006/relationships/hyperlink" Target="https://www.caixa.gov.br/Downloads/sinapi-cadernos-tecnicos/SINAPI-CT-ARGAMASSAS.pdf" TargetMode="External"/><Relationship Id="rId5475" Type="http://schemas.openxmlformats.org/officeDocument/2006/relationships/hyperlink" Target="https://www.caixa.gov.br/Downloads/sinapi-cadernos-tecnicos/SINAPI-CT-INSTALACOES-PREDIAIS-DE-AGUA-FRIA-EM-PVC.pdf" TargetMode="External"/><Relationship Id="rId6526" Type="http://schemas.openxmlformats.org/officeDocument/2006/relationships/hyperlink" Target="https://www.caixa.gov.br/Downloads/sinapi-cadernos-tecnicos/SINAPI-CT-INSTALACOES-EM-COBRE.pdf" TargetMode="External"/><Relationship Id="rId6940" Type="http://schemas.openxmlformats.org/officeDocument/2006/relationships/hyperlink" Target="https://www.caixa.gov.br/Downloads/sinapi-metodologia/Livro_SINAPI_Calculos_Parametros.pdf" TargetMode="External"/><Relationship Id="rId4077" Type="http://schemas.openxmlformats.org/officeDocument/2006/relationships/hyperlink" Target="https://www.caixa.gov.br/Downloads/sinapi-cadernos-tecnicos/SINAPI-CT-FORMAS-PARA-ESTRUTURAS-DE-CONCRETO-ARMADO.pdf" TargetMode="External"/><Relationship Id="rId4491" Type="http://schemas.openxmlformats.org/officeDocument/2006/relationships/hyperlink" Target="https://www.caixa.gov.br/Downloads/sinapi-cadernos-tecnicos/SINAPI-CT-INSTALACOES-ELETRICAS-ELETRODUTOS-EMBUTIDOS-CABOS-CAIXAS-TOMADAS-E-INTERRUPTORES.pdf" TargetMode="External"/><Relationship Id="rId5128" Type="http://schemas.openxmlformats.org/officeDocument/2006/relationships/hyperlink" Target="https://www.caixa.gov.br/Downloads/sinapi-cadernos-tecnicos/SINAPI-CT-INSTALACOES-HIDRAULICAS-EM-PEX.pdf" TargetMode="External"/><Relationship Id="rId5542" Type="http://schemas.openxmlformats.org/officeDocument/2006/relationships/hyperlink" Target="https://www.caixa.gov.br/Downloads/sinapi-cadernos-tecnicos/SINAPI-CT-INSTALACOES-PREDIAIS-DE-AGUA-FRIA-EM-PVC.pdf" TargetMode="External"/><Relationship Id="rId8698" Type="http://schemas.openxmlformats.org/officeDocument/2006/relationships/hyperlink" Target="https://www.caixa.gov.br/Downloads/sinapi-cadernos-tecnicos/SINAPI-CT-REVESTIMENTOS-CERAMICOS-INTERNOS.pdf" TargetMode="External"/><Relationship Id="rId1738" Type="http://schemas.openxmlformats.org/officeDocument/2006/relationships/hyperlink" Target="https://www.caixa.gov.br/Downloads/sinapi-cadernos-tecnicos/SINAPI-CT-CUSTOS-HORARIOS-PRODUTIVO-E-IMPRODUTIVO-DOS-EQUIPAMENTOS.pdf" TargetMode="External"/><Relationship Id="rId3093" Type="http://schemas.openxmlformats.org/officeDocument/2006/relationships/hyperlink" Target="https://www.caixa.gov.br/Downloads/sinapi-cadernos-tecnicos/SINAPI-CT-ESCADAS.pdf" TargetMode="External"/><Relationship Id="rId4144" Type="http://schemas.openxmlformats.org/officeDocument/2006/relationships/hyperlink" Target="https://www.caixa.gov.br/Downloads/sinapi-cadernos-tecnicos/SINAPI-CT-GESSO.pdf" TargetMode="External"/><Relationship Id="rId8765" Type="http://schemas.openxmlformats.org/officeDocument/2006/relationships/hyperlink" Target="https://www.caixa.gov.br/Downloads/sinapi-cadernos-tecnicos/SINAPI-CT-SINALIZACAO-VERTICAL-VIARIA.pdf" TargetMode="External"/><Relationship Id="rId3160" Type="http://schemas.openxmlformats.org/officeDocument/2006/relationships/hyperlink" Target="https://www.caixa.gov.br/Downloads/sinapi-cadernos-tecnicos/SINAPI-CT-ESCAVACAO-VERTICAL-A-CEU-ABERTO.pdf" TargetMode="External"/><Relationship Id="rId4211" Type="http://schemas.openxmlformats.org/officeDocument/2006/relationships/hyperlink" Target="https://www.caixa.gov.br/Downloads/sinapi-cadernos-tecnicos/SINAPI-CT-GUIAS-E-SARJETAS.pdf" TargetMode="External"/><Relationship Id="rId7367" Type="http://schemas.openxmlformats.org/officeDocument/2006/relationships/hyperlink" Target="https://www.caixa.gov.br/Downloads/sinapi-cadernos-tecnicos/SINAPI-CT-MASSA-UNICA-INTERNA.pdf" TargetMode="External"/><Relationship Id="rId8418" Type="http://schemas.openxmlformats.org/officeDocument/2006/relationships/hyperlink" Target="https://www.caixa.gov.br/Downloads/sinapi-cadernos-tecnicos/SINAPI-CT-RECOMPOSICAO-DE-PAVIMENTOS.pdf" TargetMode="External"/><Relationship Id="rId1805" Type="http://schemas.openxmlformats.org/officeDocument/2006/relationships/hyperlink" Target="https://www.caixa.gov.br/Downloads/sinapi-cadernos-tecnicos/SINAPI-CT-CUSTOS-HORARIOS-PRODUTIVO-E-IMPRODUTIVO-DOS-EQUIPAMENTOS.pdf" TargetMode="External"/><Relationship Id="rId7781" Type="http://schemas.openxmlformats.org/officeDocument/2006/relationships/hyperlink" Target="https://www.caixa.gov.br/Downloads/sinapi-cadernos-tecnicos/SINAPI-CT-PINTURA-EXTERNA.pdf" TargetMode="External"/><Relationship Id="rId8832" Type="http://schemas.openxmlformats.org/officeDocument/2006/relationships/hyperlink" Target="https://www.caixa.gov.br/Downloads/sinapi-cadernos-tecnicos/SINAPI-CT-SISTEMA-DE-PROTECAO-CONTRA-DESCARGAS-ATMOSFERICAS-SPDA.pdf" TargetMode="External"/><Relationship Id="rId3977" Type="http://schemas.openxmlformats.org/officeDocument/2006/relationships/hyperlink" Target="https://www.caixa.gov.br/Downloads/sinapi-cadernos-tecnicos/SINAPI-CT-FUNDACOES-RASAS-(BLOCOS-SAPATAS-VIGAS-BALDRAME).pdf" TargetMode="External"/><Relationship Id="rId6036" Type="http://schemas.openxmlformats.org/officeDocument/2006/relationships/hyperlink" Target="https://www.caixa.gov.br/Downloads/sinapi-cadernos-tecnicos/SINAPI-CT-INSTALACOES-DE-GAS-E-INCENDIO-EM-ACO-E-FERRO-GALVANIZADO.pdf" TargetMode="External"/><Relationship Id="rId6383" Type="http://schemas.openxmlformats.org/officeDocument/2006/relationships/hyperlink" Target="https://www.caixa.gov.br/Downloads/sinapi-cadernos-tecnicos/SINAPI-CT-INSTALACOES-EM-COBRE.pdf" TargetMode="External"/><Relationship Id="rId7434" Type="http://schemas.openxmlformats.org/officeDocument/2006/relationships/hyperlink" Target="https://www.caixa.gov.br/Downloads/sinapi-cadernos-tecnicos/SINAPI-CT-MONTAGEM-DE-GRUAS-E-CREMALHEIRAS.pdf" TargetMode="External"/><Relationship Id="rId898" Type="http://schemas.openxmlformats.org/officeDocument/2006/relationships/hyperlink" Target="https://www.caixa.gov.br/Downloads/sinapi-cadernos-tecnicos/SINAPI-CT-ATERROS-BASES-SUB-BASES-E-IMPRIMACOES.pdf" TargetMode="External"/><Relationship Id="rId2579" Type="http://schemas.openxmlformats.org/officeDocument/2006/relationships/hyperlink" Target="https://www.caixa.gov.br/Downloads/sinapi-cadernos-tecnicos/SINAPI-CT-DEPRECIACAO-JUROS-IMPOSTOS-E-SEGUROS-MANUTENCAO-E-MATERIAIS-NA-OPERACAO-DOS-EQUIPAMENTOS.pdf" TargetMode="External"/><Relationship Id="rId2993" Type="http://schemas.openxmlformats.org/officeDocument/2006/relationships/hyperlink" Target="https://www.caixa.gov.br/Downloads/sinapi-cadernos-tecnicos/SINAPI-CT-EQUIPAMENTOS-DE-PROTECAO-COLETIVA.pdf" TargetMode="External"/><Relationship Id="rId6450" Type="http://schemas.openxmlformats.org/officeDocument/2006/relationships/hyperlink" Target="https://www.caixa.gov.br/Downloads/sinapi-cadernos-tecnicos/SINAPI-CT-INSTALACOES-EM-COBRE.pdf" TargetMode="External"/><Relationship Id="rId7501" Type="http://schemas.openxmlformats.org/officeDocument/2006/relationships/hyperlink" Target="https://www.caixa.gov.br/Downloads/sinapi-cadernos-tecnicos/SINAPI-CT-PAREDES-DE-CONCRETO-ESTUCAMENTO.pdf" TargetMode="External"/><Relationship Id="rId965" Type="http://schemas.openxmlformats.org/officeDocument/2006/relationships/hyperlink" Target="https://www.caixa.gov.br/Downloads/sinapi-cadernos-tecnicos/SINAPI-CT-ATERROS-BASES-SUB-BASES-E-IMPRIMACOES.pdf" TargetMode="External"/><Relationship Id="rId1595" Type="http://schemas.openxmlformats.org/officeDocument/2006/relationships/hyperlink" Target="https://www.caixa.gov.br/Downloads/sinapi-cadernos-tecnicos/SINAPI-CT-CUSTOS-HORARIOS-PRODUTIVO-E-IMPRODUTIVO-DOS-EQUIPAMENTOS.pdf" TargetMode="External"/><Relationship Id="rId2646" Type="http://schemas.openxmlformats.org/officeDocument/2006/relationships/hyperlink" Target="https://www.caixa.gov.br/Downloads/sinapi-cadernos-tecnicos/SINAPI-CT-DEPRECIACAO-JUROS-IMPOSTOS-E-SEGUROS-MANUTENCAO-E-MATERIAIS-NA-OPERACAO-DOS-EQUIPAMENTOS.pdf" TargetMode="External"/><Relationship Id="rId5052" Type="http://schemas.openxmlformats.org/officeDocument/2006/relationships/hyperlink" Target="https://www.caixa.gov.br/Downloads/sinapi-cadernos-tecnicos/SINAPI-CT-INSTALACOES-HIDRAULICAS-RESERVACAO-E-BOMBAS-DE-RECALQUE.pdf" TargetMode="External"/><Relationship Id="rId6103" Type="http://schemas.openxmlformats.org/officeDocument/2006/relationships/hyperlink" Target="https://www.caixa.gov.br/Downloads/sinapi-cadernos-tecnicos/SINAPI-CT-INSTALACOES-DE-GAS-E-INCENDIO-EM-ACO-E-FERRO-GALVANIZADO.pdf" TargetMode="External"/><Relationship Id="rId9259" Type="http://schemas.openxmlformats.org/officeDocument/2006/relationships/hyperlink" Target="https://www.caixa.gov.br/Downloads/sinapi-cadernos-tecnicos/SINAPI-CT-TRANSPORTE-CARGA-E-DESCARGA-DE-MATERIAIS.pdf" TargetMode="External"/><Relationship Id="rId618" Type="http://schemas.openxmlformats.org/officeDocument/2006/relationships/hyperlink" Target="https://www.caixa.gov.br/Downloads/sinapi-cadernos-tecnicos/SINAPI-CT-ASSENTAMENTO-DE-TUBOS-DE-PVC-E-METALICOS-EM-REDES-DE-AGUA.pdf" TargetMode="External"/><Relationship Id="rId1248" Type="http://schemas.openxmlformats.org/officeDocument/2006/relationships/hyperlink" Target="https://www.caixa.gov.br/Downloads/sinapi-cadernos-tecnicos/SINAPI-CT-CHAPISCO.pdf" TargetMode="External"/><Relationship Id="rId1662" Type="http://schemas.openxmlformats.org/officeDocument/2006/relationships/hyperlink" Target="https://www.caixa.gov.br/Downloads/sinapi-cadernos-tecnicos/SINAPI-CT-CUSTOS-HORARIOS-PRODUTIVO-E-IMPRODUTIVO-DOS-EQUIPAMENTOS.pdf" TargetMode="External"/><Relationship Id="rId5869" Type="http://schemas.openxmlformats.org/officeDocument/2006/relationships/hyperlink" Target="https://www.caixa.gov.br/Downloads/sinapi-cadernos-tecnicos/SINAPI-CT-INSTALACOES-PREDIAIS-DE-AGUAS-PLUVIAIS-TUBOS-CONEXOES-CAIXAS-E-RALOS.pdf" TargetMode="External"/><Relationship Id="rId8275" Type="http://schemas.openxmlformats.org/officeDocument/2006/relationships/hyperlink" Target="https://www.caixa.gov.br/Downloads/sinapi-cadernos-tecnicos/SINAPI-CT-RADIER-PISO-DE-CONCRETO-E-LAJE-SOBRE-SOLO.pdf" TargetMode="External"/><Relationship Id="rId9326" Type="http://schemas.openxmlformats.org/officeDocument/2006/relationships/hyperlink" Target="https://www.caixa.gov.br/Downloads/sinapi-cadernos-tecnicos/SINAPI-CT-TUBULACAO-FLANGEADA-PARA-REDES-DE-AGUA.pdf" TargetMode="External"/><Relationship Id="rId1315" Type="http://schemas.openxmlformats.org/officeDocument/2006/relationships/hyperlink" Target="https://www.caixa.gov.br/Downloads/sinapi-cadernos-tecnicos/SINAPI-CT-CONCRETO-PROTENDIDO.pdf" TargetMode="External"/><Relationship Id="rId2713" Type="http://schemas.openxmlformats.org/officeDocument/2006/relationships/hyperlink" Target="https://www.caixa.gov.br/Downloads/sinapi-cadernos-tecnicos/SINAPI-CT-DRENAGEM-DE-AR-CONDICIONADO.pdf" TargetMode="External"/><Relationship Id="rId7291" Type="http://schemas.openxmlformats.org/officeDocument/2006/relationships/hyperlink" Target="https://www.caixa.gov.br/Downloads/sinapi-cadernos-tecnicos/SINAPI-CT-MASSA-UNICA-EXTERNA.pdf" TargetMode="External"/><Relationship Id="rId8342" Type="http://schemas.openxmlformats.org/officeDocument/2006/relationships/hyperlink" Target="https://www.caixa.gov.br/Downloads/sinapi-cadernos-tecnicos/SINAPI-CT-RASGOS-E-FIXACOES.pdf" TargetMode="External"/><Relationship Id="rId4885" Type="http://schemas.openxmlformats.org/officeDocument/2006/relationships/hyperlink" Target="https://www.caixa.gov.br/Downloads/sinapi-cadernos-tecnicos/SINAPI-CT-INSTALACOES-HIDRAULICAS-RESERVACAO-E-BOMBAS-DE-RECALQUE.pdf" TargetMode="External"/><Relationship Id="rId5936" Type="http://schemas.openxmlformats.org/officeDocument/2006/relationships/hyperlink" Target="https://www.caixa.gov.br/Downloads/sinapi-cadernos-tecnicos/SINAPI-CT-INSTALACOES-DE-GAS-E-INCENDIO-EM-ACO-E-FERRO-GALVANIZADO.pdf" TargetMode="External"/><Relationship Id="rId21" Type="http://schemas.openxmlformats.org/officeDocument/2006/relationships/hyperlink" Target="https://www.caixa.gov.br/Downloads/sinapi-cadernos-tecnicos/SINAPI-CT-ALVENARIA-ESTRUTURAL-BLOCOS-DE-CONCRETO.pdf" TargetMode="External"/><Relationship Id="rId2089" Type="http://schemas.openxmlformats.org/officeDocument/2006/relationships/hyperlink" Target="https://www.caixa.gov.br/Downloads/sinapi-cadernos-tecnicos/SINAPI-CT-DEPRECIACAO-JUROS-IMPOSTOS-E-SEGUROS-MANUTENCAO-E-MATERIAIS-NA-OPERACAO-DOS-EQUIPAMENTOS.pdf" TargetMode="External"/><Relationship Id="rId3487" Type="http://schemas.openxmlformats.org/officeDocument/2006/relationships/hyperlink" Target="https://www.caixa.gov.br/Downloads/sinapi-cadernos-tecnicos/SINAPI-CT-ESQUADRIAS-PORTAS.pdf" TargetMode="External"/><Relationship Id="rId4538" Type="http://schemas.openxmlformats.org/officeDocument/2006/relationships/hyperlink" Target="https://www.caixa.gov.br/Downloads/sinapi-cadernos-tecnicos/SINAPI-CT-INSTALACOES-ELETRICAS-ELETRODUTOS-CONEXOES-E-CONDULETES-APARENTES.pdf" TargetMode="External"/><Relationship Id="rId4952" Type="http://schemas.openxmlformats.org/officeDocument/2006/relationships/hyperlink" Target="https://www.caixa.gov.br/Downloads/sinapi-cadernos-tecnicos/SINAPI-CT-INSTALACOES-HIDRAULICAS-RESERVACAO-E-BOMBAS-DE-RECALQUE.pdf" TargetMode="External"/><Relationship Id="rId3554" Type="http://schemas.openxmlformats.org/officeDocument/2006/relationships/hyperlink" Target="https://www.caixa.gov.br/Downloads/sinapi-cadernos-tecnicos/SINAPI-CT-ESTACAS-BROCA-STRAUSS-E-ESCAVADA-COM-FLUIDO-ESTABILIZANTE.pdf" TargetMode="External"/><Relationship Id="rId4605" Type="http://schemas.openxmlformats.org/officeDocument/2006/relationships/hyperlink" Target="https://www.caixa.gov.br/Downloads/sinapi-cadernos-tecnicos/SINAPI-CT-INSTALACOES-ELETRICAS-QUADROS-CABOS-DISJUNTORES-CONTATORES-E-BARRAMENTOS-BLINDADOS.pdf" TargetMode="External"/><Relationship Id="rId7011" Type="http://schemas.openxmlformats.org/officeDocument/2006/relationships/hyperlink" Target="https://www.caixa.gov.br/Downloads/sinapi-metodologia/Livro_SINAPI_Calculos_Parametros.pdf" TargetMode="External"/><Relationship Id="rId475" Type="http://schemas.openxmlformats.org/officeDocument/2006/relationships/hyperlink" Target="https://www.caixa.gov.br/Downloads/sinapi-cadernos-tecnicos/SINAPI-CT-ASSENTAMENTO-DE-TUBOS-DE-PVC-E-METALICOS-EM-REDES-DE-AGUA.pdf" TargetMode="External"/><Relationship Id="rId2156" Type="http://schemas.openxmlformats.org/officeDocument/2006/relationships/hyperlink" Target="https://www.caixa.gov.br/Downloads/sinapi-cadernos-tecnicos/SINAPI-CT-DEPRECIACAO-JUROS-IMPOSTOS-E-SEGUROS-MANUTENCAO-E-MATERIAIS-NA-OPERACAO-DOS-EQUIPAMENTOS.pdf" TargetMode="External"/><Relationship Id="rId2570" Type="http://schemas.openxmlformats.org/officeDocument/2006/relationships/hyperlink" Target="https://www.caixa.gov.br/Downloads/sinapi-cadernos-tecnicos/SINAPI-CT-DEPRECIACAO-JUROS-IMPOSTOS-E-SEGUROS-MANUTENCAO-E-MATERIAIS-NA-OPERACAO-DOS-EQUIPAMENTOS.pdf" TargetMode="External"/><Relationship Id="rId3207" Type="http://schemas.openxmlformats.org/officeDocument/2006/relationships/hyperlink" Target="https://www.caixa.gov.br/Downloads/sinapi-cadernos-tecnicos/SINAPI-CT-ESCAVACAO-VERTICAL-A-CEU-ABERTO.pdf" TargetMode="External"/><Relationship Id="rId3621" Type="http://schemas.openxmlformats.org/officeDocument/2006/relationships/hyperlink" Target="https://www.caixa.gov.br/Downloads/sinapi-cadernos-tecnicos/SINAPI-CT-ESTRUTURA-E-TRAMA-PARA-COBERTURA.pdf" TargetMode="External"/><Relationship Id="rId6777" Type="http://schemas.openxmlformats.org/officeDocument/2006/relationships/hyperlink" Target="https://www.caixa.gov.br/Downloads/sinapi-metodologia/Livro_SINAPI_Calculos_Parametros.pdf" TargetMode="External"/><Relationship Id="rId7828" Type="http://schemas.openxmlformats.org/officeDocument/2006/relationships/hyperlink" Target="https://www.caixa.gov.br/Downloads/sinapi-cadernos-tecnicos/SINAPI-CT-PINTURA-EM-MADEIRA.pdf" TargetMode="External"/><Relationship Id="rId9183" Type="http://schemas.openxmlformats.org/officeDocument/2006/relationships/hyperlink" Target="https://www.caixa.gov.br/Downloads/sinapi-cadernos-tecnicos/SINAPI-CT-TRANSPORTE-CARGA-E-DESCARGA-DE-MATERIAIS.pdf" TargetMode="External"/><Relationship Id="rId128" Type="http://schemas.openxmlformats.org/officeDocument/2006/relationships/hyperlink" Target="https://www.caixa.gov.br/Downloads/sinapi-cadernos-tecnicos/SINAPI-CT-ARGAMASSAS.pdf" TargetMode="External"/><Relationship Id="rId542" Type="http://schemas.openxmlformats.org/officeDocument/2006/relationships/hyperlink" Target="https://www.caixa.gov.br/Downloads/sinapi-cadernos-tecnicos/SINAPI-CT-ASSENTAMENTO-DE-TUBOS-DE-PVC-E-METALICOS-EM-REDES-DE-AGUA.pdf" TargetMode="External"/><Relationship Id="rId1172" Type="http://schemas.openxmlformats.org/officeDocument/2006/relationships/hyperlink" Target="https://www.caixa.gov.br/Downloads/sinapi-cadernos-tecnicos/SINAPI-CT-CAIXAS-DE-AGUA-PARA-EDIFICACOES.pdf" TargetMode="External"/><Relationship Id="rId2223" Type="http://schemas.openxmlformats.org/officeDocument/2006/relationships/hyperlink" Target="https://www.caixa.gov.br/Downloads/sinapi-cadernos-tecnicos/SINAPI-CT-DEPRECIACAO-JUROS-IMPOSTOS-E-SEGUROS-MANUTENCAO-E-MATERIAIS-NA-OPERACAO-DOS-EQUIPAMENTOS.pdf" TargetMode="External"/><Relationship Id="rId5379" Type="http://schemas.openxmlformats.org/officeDocument/2006/relationships/hyperlink" Target="https://www.caixa.gov.br/Downloads/sinapi-cadernos-tecnicos/SINAPI-CT-INSTALACOES-PREDIAIS-DE-ESGOTO-TUBOS-E-CONEXOES.pdf" TargetMode="External"/><Relationship Id="rId5793" Type="http://schemas.openxmlformats.org/officeDocument/2006/relationships/hyperlink" Target="https://www.caixa.gov.br/Downloads/sinapi-cadernos-tecnicos/SINAPI-CT-INSTALACOES-PREDIAIS-DE-AGUAS-PLUVIAIS-TUBOS-CONEXOES-CAIXAS-E-RALOS.pdf" TargetMode="External"/><Relationship Id="rId6844" Type="http://schemas.openxmlformats.org/officeDocument/2006/relationships/hyperlink" Target="https://www.caixa.gov.br/Downloads/sinapi-metodologia/Livro_SINAPI_Calculos_Parametros.pdf" TargetMode="External"/><Relationship Id="rId9250" Type="http://schemas.openxmlformats.org/officeDocument/2006/relationships/hyperlink" Target="https://www.caixa.gov.br/Downloads/sinapi-cadernos-tecnicos/SINAPI-CT-TRANSPORTE-CARGA-E-DESCARGA-DE-MATERIAIS.pdf" TargetMode="External"/><Relationship Id="rId4395" Type="http://schemas.openxmlformats.org/officeDocument/2006/relationships/hyperlink" Target="https://www.caixa.gov.br/Downloads/sinapi-cadernos-tecnicos/SINAPI-CT-INSTALACOES-ELETRICAS-ELETRODUTOS-EMBUTIDOS-CABOS-CAIXAS-TOMADAS-E-INTERRUPTORES.pdf" TargetMode="External"/><Relationship Id="rId5446" Type="http://schemas.openxmlformats.org/officeDocument/2006/relationships/hyperlink" Target="https://www.caixa.gov.br/Downloads/sinapi-cadernos-tecnicos/SINAPI-CT-INSTALACOES-PREDIAIS-DE-AGUA-FRIA-EM-PVC.pdf" TargetMode="External"/><Relationship Id="rId1989" Type="http://schemas.openxmlformats.org/officeDocument/2006/relationships/hyperlink" Target="https://www.caixa.gov.br/Downloads/sinapi-cadernos-tecnicos/SINAPI-CT-DEPRECIACAO-JUROS-IMPOSTOS-E-SEGUROS-MANUTENCAO-E-MATERIAIS-NA-OPERACAO-DOS-EQUIPAMENTOS.pdf" TargetMode="External"/><Relationship Id="rId4048" Type="http://schemas.openxmlformats.org/officeDocument/2006/relationships/hyperlink" Target="https://www.caixa.gov.br/Downloads/sinapi-cadernos-tecnicos/SINAPI-CT-FORMAS-PARA-ESTRUTURAS-DE-CONCRETO-ARMADO.pdf" TargetMode="External"/><Relationship Id="rId5860" Type="http://schemas.openxmlformats.org/officeDocument/2006/relationships/hyperlink" Target="https://www.caixa.gov.br/Downloads/sinapi-cadernos-tecnicos/SINAPI-CT-INSTALACOES-PREDIAIS-DE-AGUAS-PLUVIAIS-TUBOS-CONEXOES-CAIXAS-E-RALOS.pdf" TargetMode="External"/><Relationship Id="rId6911" Type="http://schemas.openxmlformats.org/officeDocument/2006/relationships/hyperlink" Target="https://www.caixa.gov.br/Downloads/sinapi-metodologia/Livro_SINAPI_Calculos_Parametros.pdf" TargetMode="External"/><Relationship Id="rId3064" Type="http://schemas.openxmlformats.org/officeDocument/2006/relationships/hyperlink" Target="https://www.caixa.gov.br/Downloads/sinapi-cadernos-tecnicos/SINAPI-CT-ESCADAS.pdf" TargetMode="External"/><Relationship Id="rId4462" Type="http://schemas.openxmlformats.org/officeDocument/2006/relationships/hyperlink" Target="https://www.caixa.gov.br/Downloads/sinapi-cadernos-tecnicos/SINAPI-CT-INSTALACOES-ELETRICAS-ELETRODUTOS-EMBUTIDOS-CABOS-CAIXAS-TOMADAS-E-INTERRUPTORES.pdf" TargetMode="External"/><Relationship Id="rId5513" Type="http://schemas.openxmlformats.org/officeDocument/2006/relationships/hyperlink" Target="https://www.caixa.gov.br/Downloads/sinapi-cadernos-tecnicos/SINAPI-CT-INSTALACOES-PREDIAIS-DE-AGUA-FRIA-EM-PVC.pdf" TargetMode="External"/><Relationship Id="rId8669" Type="http://schemas.openxmlformats.org/officeDocument/2006/relationships/hyperlink" Target="https://www.caixa.gov.br/Downloads/sinapi-cadernos-tecnicos/SINAPI-CT-REDES-DE-AGUA-E-ESGOTO-EM-PEAD-LISO-(TUBOS-E-CONEXOES).pdf" TargetMode="External"/><Relationship Id="rId1709" Type="http://schemas.openxmlformats.org/officeDocument/2006/relationships/hyperlink" Target="https://www.caixa.gov.br/Downloads/sinapi-cadernos-tecnicos/SINAPI-CT-CUSTOS-HORARIOS-PRODUTIVO-E-IMPRODUTIVO-DOS-EQUIPAMENTOS.pdf" TargetMode="External"/><Relationship Id="rId4115" Type="http://schemas.openxmlformats.org/officeDocument/2006/relationships/hyperlink" Target="https://www.caixa.gov.br/Downloads/sinapi-cadernos-tecnicos/SINAPI-CT-GALERIAS-COM-ADUELAS-DE-CONCRETO.pdf" TargetMode="External"/><Relationship Id="rId7685" Type="http://schemas.openxmlformats.org/officeDocument/2006/relationships/hyperlink" Target="https://www.caixa.gov.br/Downloads/sinapi-cadernos-tecnicos/SINAPI-CT-PEITORIS-E-CHAPINS.pdf" TargetMode="External"/><Relationship Id="rId8736" Type="http://schemas.openxmlformats.org/officeDocument/2006/relationships/hyperlink" Target="https://www.caixa.gov.br/Downloads/sinapi-cadernos-tecnicos/SINAPI-CT-SINALIZACAO-HORIZONTAL-VIARIA.pdf" TargetMode="External"/><Relationship Id="rId2080" Type="http://schemas.openxmlformats.org/officeDocument/2006/relationships/hyperlink" Target="https://www.caixa.gov.br/Downloads/sinapi-cadernos-tecnicos/SINAPI-CT-DEPRECIACAO-JUROS-IMPOSTOS-E-SEGUROS-MANUTENCAO-E-MATERIAIS-NA-OPERACAO-DOS-EQUIPAMENTOS.pdf" TargetMode="External"/><Relationship Id="rId3131" Type="http://schemas.openxmlformats.org/officeDocument/2006/relationships/hyperlink" Target="https://www.caixa.gov.br/Downloads/sinapi-cadernos-tecnicos/SINAPI-CT-ESCAVACAO-HORIZONTAL.pdf" TargetMode="External"/><Relationship Id="rId6287" Type="http://schemas.openxmlformats.org/officeDocument/2006/relationships/hyperlink" Target="https://www.caixa.gov.br/Downloads/sinapi-cadernos-tecnicos/SINAPI-CT-INSTALACOES-DE-AR-CONDICIONADO.pdf" TargetMode="External"/><Relationship Id="rId7338" Type="http://schemas.openxmlformats.org/officeDocument/2006/relationships/hyperlink" Target="https://www.caixa.gov.br/Downloads/sinapi-cadernos-tecnicos/SINAPI-CT-MASSA-UNICA-EXTERNA.pdf" TargetMode="External"/><Relationship Id="rId7752" Type="http://schemas.openxmlformats.org/officeDocument/2006/relationships/hyperlink" Target="https://www.caixa.gov.br/Downloads/sinapi-cadernos-tecnicos/SINAPI-CT-PERFURACAO-HORIZONTAL-DIRECIONAL-HDD.pdf" TargetMode="External"/><Relationship Id="rId8803" Type="http://schemas.openxmlformats.org/officeDocument/2006/relationships/hyperlink" Target="https://www.caixa.gov.br/Downloads/sinapi-cadernos-tecnicos/SINAPI-CT-SINALIZACAO-VERTICAL-VIARIA.pdf" TargetMode="External"/><Relationship Id="rId2897" Type="http://schemas.openxmlformats.org/officeDocument/2006/relationships/hyperlink" Target="https://www.caixa.gov.br/Downloads/sinapi-cadernos-tecnicos/SINAPI-CT-ELETROCALHAS.pdf" TargetMode="External"/><Relationship Id="rId3948" Type="http://schemas.openxmlformats.org/officeDocument/2006/relationships/hyperlink" Target="https://www.caixa.gov.br/Downloads/sinapi-cadernos-tecnicos/SINAPI-CT-FUNDACOES-RASAS-(BLOCOS-SAPATAS-VIGAS-BALDRAME).pdf" TargetMode="External"/><Relationship Id="rId6354" Type="http://schemas.openxmlformats.org/officeDocument/2006/relationships/hyperlink" Target="https://www.caixa.gov.br/Downloads/sinapi-cadernos-tecnicos/SINAPI-CT-INSTALACOES-EM-COBRE.pdf" TargetMode="External"/><Relationship Id="rId7405" Type="http://schemas.openxmlformats.org/officeDocument/2006/relationships/hyperlink" Target="https://www.caixa.gov.br/Downloads/sinapi-cadernos-tecnicos/SINAPI-CT-MOBILIARIO-URBANO.pdf" TargetMode="External"/><Relationship Id="rId869" Type="http://schemas.openxmlformats.org/officeDocument/2006/relationships/hyperlink" Target="https://www.caixa.gov.br/Downloads/sinapi-cadernos-tecnicos/SINAPI-CT-ATERROS-BASES-SUB-BASES-E-IMPRIMACOES.pdf" TargetMode="External"/><Relationship Id="rId1499" Type="http://schemas.openxmlformats.org/officeDocument/2006/relationships/hyperlink" Target="https://www.caixa.gov.br/Downloads/sinapi-cadernos-tecnicos/SINAPI-CT-CUSTOS-HORARIOS-PRODUTIVO-E-IMPRODUTIVO-DOS-EQUIPAMENTOS.pdf" TargetMode="External"/><Relationship Id="rId5370" Type="http://schemas.openxmlformats.org/officeDocument/2006/relationships/hyperlink" Target="https://www.caixa.gov.br/Downloads/sinapi-cadernos-tecnicos/SINAPI-CT-INSTALACOES-PREDIAIS-DE-ESGOTO-TUBOS-E-CONEXOES.pdf" TargetMode="External"/><Relationship Id="rId6007" Type="http://schemas.openxmlformats.org/officeDocument/2006/relationships/hyperlink" Target="https://www.caixa.gov.br/Downloads/sinapi-cadernos-tecnicos/SINAPI-CT-INSTALACOES-DE-GAS-E-INCENDIO-EM-ACO-E-FERRO-GALVANIZADO.pdf" TargetMode="External"/><Relationship Id="rId6421" Type="http://schemas.openxmlformats.org/officeDocument/2006/relationships/hyperlink" Target="https://www.caixa.gov.br/Downloads/sinapi-cadernos-tecnicos/SINAPI-CT-INSTALACOES-EM-COBRE.pdf" TargetMode="External"/><Relationship Id="rId9577" Type="http://schemas.openxmlformats.org/officeDocument/2006/relationships/hyperlink" Target="https://www.caixa.gov.br/Downloads/sinapi-cadernos-tecnicos/SINAPI-CT-VALVULAS-E-REGISTROS-PARA-SISTEMAS-PREDIAIS.pdf" TargetMode="External"/><Relationship Id="rId2964" Type="http://schemas.openxmlformats.org/officeDocument/2006/relationships/hyperlink" Target="https://www.caixa.gov.br/Downloads/sinapi-cadernos-tecnicos/SINAPI-CT-EQUIPAMENTOS-DE-PROTECAO-COLETIVA.pdf" TargetMode="External"/><Relationship Id="rId5023" Type="http://schemas.openxmlformats.org/officeDocument/2006/relationships/hyperlink" Target="https://www.caixa.gov.br/Downloads/sinapi-cadernos-tecnicos/SINAPI-CT-INSTALACOES-HIDRAULICAS-RESERVACAO-E-BOMBAS-DE-RECALQUE.pdf" TargetMode="External"/><Relationship Id="rId8179" Type="http://schemas.openxmlformats.org/officeDocument/2006/relationships/hyperlink" Target="https://www.caixa.gov.br/Downloads/sinapi-cadernos-tecnicos/SINAPI-CT-POCOS-DE-VISITA-E-CAIXAS-PARA-BOCAS-DE-LOBO.pdf" TargetMode="External"/><Relationship Id="rId936" Type="http://schemas.openxmlformats.org/officeDocument/2006/relationships/hyperlink" Target="https://www.caixa.gov.br/Downloads/sinapi-cadernos-tecnicos/SINAPI-CT-ATERROS-BASES-SUB-BASES-E-IMPRIMACOES.pdf" TargetMode="External"/><Relationship Id="rId1219" Type="http://schemas.openxmlformats.org/officeDocument/2006/relationships/hyperlink" Target="https://www.caixa.gov.br/Downloads/sinapi-cadernos-tecnicos/SINAPI-CT-CERCAS-PROTETORES-E-ALAMBRADOS.pdf" TargetMode="External"/><Relationship Id="rId1566" Type="http://schemas.openxmlformats.org/officeDocument/2006/relationships/hyperlink" Target="https://www.caixa.gov.br/Downloads/sinapi-cadernos-tecnicos/SINAPI-CT-CUSTOS-HORARIOS-PRODUTIVO-E-IMPRODUTIVO-DOS-EQUIPAMENTOS.pdf" TargetMode="External"/><Relationship Id="rId1980" Type="http://schemas.openxmlformats.org/officeDocument/2006/relationships/hyperlink" Target="https://www.caixa.gov.br/Downloads/sinapi-cadernos-tecnicos/SINAPI-CT-DEPRECIACAO-JUROS-IMPOSTOS-E-SEGUROS-MANUTENCAO-E-MATERIAIS-NA-OPERACAO-DOS-EQUIPAMENTOS.pdf" TargetMode="External"/><Relationship Id="rId2617" Type="http://schemas.openxmlformats.org/officeDocument/2006/relationships/hyperlink" Target="https://www.caixa.gov.br/Downloads/sinapi-cadernos-tecnicos/SINAPI-CT-DEPRECIACAO-JUROS-IMPOSTOS-E-SEGUROS-MANUTENCAO-E-MATERIAIS-NA-OPERACAO-DOS-EQUIPAMENTOS.pdf" TargetMode="External"/><Relationship Id="rId7195" Type="http://schemas.openxmlformats.org/officeDocument/2006/relationships/hyperlink" Target="https://www.caixa.gov.br/Downloads/sinapi-cadernos-tecnicos/SINAPI-CT-LOUCAS-E-METAIS.pdf" TargetMode="External"/><Relationship Id="rId8246" Type="http://schemas.openxmlformats.org/officeDocument/2006/relationships/hyperlink" Target="https://www.caixa.gov.br/Downloads/sinapi-cadernos-tecnicos/SINAPI-CT-PRODUCAO-DE-CONCRETOS-E-ARGAMASSAS-UTILIZANDO-AGREGADO-RECICLADO.pdf" TargetMode="External"/><Relationship Id="rId8593" Type="http://schemas.openxmlformats.org/officeDocument/2006/relationships/hyperlink" Target="https://www.caixa.gov.br/Downloads/sinapi-cadernos-tecnicos/SINAPI-CT-REDES-DE-AGUA-E-ESGOTO-EM-PEAD-LISO-(TUBOS-E-CONEXOES).pdf" TargetMode="External"/><Relationship Id="rId9644" Type="http://schemas.openxmlformats.org/officeDocument/2006/relationships/hyperlink" Target="https://www.caixa.gov.br/Downloads/sinapi-cadernos-tecnicos/SINAPI-CT-VALVULAS-PARA-REDES-DE-SANEAMENTO.pdf" TargetMode="External"/><Relationship Id="rId1633" Type="http://schemas.openxmlformats.org/officeDocument/2006/relationships/hyperlink" Target="https://www.caixa.gov.br/Downloads/sinapi-cadernos-tecnicos/SINAPI-CT-CUSTOS-HORARIOS-PRODUTIVO-E-IMPRODUTIVO-DOS-EQUIPAMENTOS.pdf" TargetMode="External"/><Relationship Id="rId4789" Type="http://schemas.openxmlformats.org/officeDocument/2006/relationships/hyperlink" Target="https://www.caixa.gov.br/Downloads/sinapi-cadernos-tecnicos/SINAPI-CT-INSTALACOES-HIDRAULICAS-RESERVACAO-E-BOMBAS-DE-RECALQUE.pdf" TargetMode="External"/><Relationship Id="rId8660" Type="http://schemas.openxmlformats.org/officeDocument/2006/relationships/hyperlink" Target="https://www.caixa.gov.br/Downloads/sinapi-cadernos-tecnicos/SINAPI-CT-REDES-DE-AGUA-E-ESGOTO-EM-PEAD-LISO-(TUBOS-E-CONEXOES).pdf" TargetMode="External"/><Relationship Id="rId1700" Type="http://schemas.openxmlformats.org/officeDocument/2006/relationships/hyperlink" Target="https://www.caixa.gov.br/Downloads/sinapi-cadernos-tecnicos/SINAPI-CT-CUSTOS-HORARIOS-PRODUTIVO-E-IMPRODUTIVO-DOS-EQUIPAMENTOS.pdf" TargetMode="External"/><Relationship Id="rId4856" Type="http://schemas.openxmlformats.org/officeDocument/2006/relationships/hyperlink" Target="https://www.caixa.gov.br/Downloads/sinapi-cadernos-tecnicos/SINAPI-CT-INSTALACOES-HIDRAULICAS-RESERVACAO-E-BOMBAS-DE-RECALQUE.pdf" TargetMode="External"/><Relationship Id="rId5907" Type="http://schemas.openxmlformats.org/officeDocument/2006/relationships/hyperlink" Target="https://www.caixa.gov.br/Downloads/sinapi-cadernos-tecnicos/SINAPI-CT-INSTALACOES-DE-GAS-E-INCENDIO-EM-ACO-E-FERRO-GALVANIZADO.pdf" TargetMode="External"/><Relationship Id="rId7262" Type="http://schemas.openxmlformats.org/officeDocument/2006/relationships/hyperlink" Target="https://www.caixa.gov.br/Downloads/sinapi-cadernos-tecnicos/SINAPI-CT-MASSA-UNICA-EXTERNA.pdf" TargetMode="External"/><Relationship Id="rId8313" Type="http://schemas.openxmlformats.org/officeDocument/2006/relationships/hyperlink" Target="https://www.caixa.gov.br/Downloads/sinapi-cadernos-tecnicos/SINAPI-CT-RADIER-PISO-DE-CONCRETO-E-LAJE-SOBRE-SOLO.pdf" TargetMode="External"/><Relationship Id="rId3458" Type="http://schemas.openxmlformats.org/officeDocument/2006/relationships/hyperlink" Target="https://www.caixa.gov.br/Downloads/sinapi-cadernos-tecnicos/SINAPI-CT-ESQUADRIAS-PORTAS.pdf" TargetMode="External"/><Relationship Id="rId3872" Type="http://schemas.openxmlformats.org/officeDocument/2006/relationships/hyperlink" Target="https://www.caixa.gov.br/Downloads/sinapi-cadernos-tecnicos/SINAPI-CT-FORROS.pdf" TargetMode="External"/><Relationship Id="rId4509" Type="http://schemas.openxmlformats.org/officeDocument/2006/relationships/hyperlink" Target="https://www.caixa.gov.br/Downloads/sinapi-cadernos-tecnicos/SINAPI-CT-INSTALACOES-ELETRICAS-ELETRODUTOS-EMBUTIDOS-CABOS-CAIXAS-TOMADAS-E-INTERRUPTORES.pdf" TargetMode="External"/><Relationship Id="rId379" Type="http://schemas.openxmlformats.org/officeDocument/2006/relationships/hyperlink" Target="https://www.caixa.gov.br/Downloads/sinapi-cadernos-tecnicos/SINAPI-CT-ASSENTAMENTO-DE-TUBOS-DE-ESGOTO-EM-PVC-E-PEAD.pdf" TargetMode="External"/><Relationship Id="rId793" Type="http://schemas.openxmlformats.org/officeDocument/2006/relationships/hyperlink" Target="https://www.caixa.gov.br/Downloads/sinapi-cadernos-tecnicos/SINAPI-CT-ATERROS-BASES-SUB-BASES-E-IMPRIMACOES.pdf" TargetMode="External"/><Relationship Id="rId2474" Type="http://schemas.openxmlformats.org/officeDocument/2006/relationships/hyperlink" Target="https://www.caixa.gov.br/Downloads/sinapi-cadernos-tecnicos/SINAPI-CT-DEPRECIACAO-JUROS-IMPOSTOS-E-SEGUROS-MANUTENCAO-E-MATERIAIS-NA-OPERACAO-DOS-EQUIPAMENTOS.pdf" TargetMode="External"/><Relationship Id="rId3525" Type="http://schemas.openxmlformats.org/officeDocument/2006/relationships/hyperlink" Target="https://www.caixa.gov.br/Downloads/sinapi-cadernos-tecnicos/SINAPI-CT-ESQUADRIAS-PORTAS.pdf" TargetMode="External"/><Relationship Id="rId4923" Type="http://schemas.openxmlformats.org/officeDocument/2006/relationships/hyperlink" Target="https://www.caixa.gov.br/Downloads/sinapi-cadernos-tecnicos/SINAPI-CT-INSTALACOES-HIDRAULICAS-RESERVACAO-E-BOMBAS-DE-RECALQUE.pdf" TargetMode="External"/><Relationship Id="rId9087" Type="http://schemas.openxmlformats.org/officeDocument/2006/relationships/hyperlink" Target="https://www.caixa.gov.br/Downloads/sinapi-cadernos-tecnicos/SINAPI-CT-TRANSPORTE-DE-MATERIAIS-DENTRO-DO-CANTEIRO-DE-OBRAS.pdf" TargetMode="External"/><Relationship Id="rId446" Type="http://schemas.openxmlformats.org/officeDocument/2006/relationships/hyperlink" Target="https://www.caixa.gov.br/Downloads/sinapi-cadernos-tecnicos/SINAPI-CT-ASSENTAMENTO-DE-TUBOS-DE-PVC-E-METALICOS-EM-REDES-DE-AGUA.pdf" TargetMode="External"/><Relationship Id="rId1076" Type="http://schemas.openxmlformats.org/officeDocument/2006/relationships/hyperlink" Target="https://www.caixa.gov.br/Downloads/sinapi-cadernos-tecnicos/SINAPI-CT-BOMBAS-HIDRAULICAS-CENTRIFUGAS-HORIZONTAIS-E-SUBMERSIVEIS.pdf" TargetMode="External"/><Relationship Id="rId1490" Type="http://schemas.openxmlformats.org/officeDocument/2006/relationships/hyperlink" Target="https://www.caixa.gov.br/Downloads/sinapi-cadernos-tecnicos/SINAPI-CT-CUSTOS-HORARIOS-PRODUTIVO-E-IMPRODUTIVO-DOS-EQUIPAMENTOS.pdf" TargetMode="External"/><Relationship Id="rId2127" Type="http://schemas.openxmlformats.org/officeDocument/2006/relationships/hyperlink" Target="https://www.caixa.gov.br/Downloads/sinapi-cadernos-tecnicos/SINAPI-CT-DEPRECIACAO-JUROS-IMPOSTOS-E-SEGUROS-MANUTENCAO-E-MATERIAIS-NA-OPERACAO-DOS-EQUIPAMENTOS.pdf" TargetMode="External"/><Relationship Id="rId9154" Type="http://schemas.openxmlformats.org/officeDocument/2006/relationships/hyperlink" Target="https://www.caixa.gov.br/Downloads/sinapi-cadernos-tecnicos/SINAPI-CT-TRANSPORTE-DE-MATERIAIS-DENTRO-DO-CANTEIRO-DE-OBRAS.pdf" TargetMode="External"/><Relationship Id="rId860" Type="http://schemas.openxmlformats.org/officeDocument/2006/relationships/hyperlink" Target="https://www.caixa.gov.br/Downloads/sinapi-cadernos-tecnicos/SINAPI-CT-ATERROS-BASES-SUB-BASES-E-IMPRIMACOES.pdf" TargetMode="External"/><Relationship Id="rId1143" Type="http://schemas.openxmlformats.org/officeDocument/2006/relationships/hyperlink" Target="https://www.caixa.gov.br/Downloads/sinapi-cadernos-tecnicos/SINAPI-CT-CAIXAS-ENTERRADAS.pdf" TargetMode="External"/><Relationship Id="rId2541" Type="http://schemas.openxmlformats.org/officeDocument/2006/relationships/hyperlink" Target="https://www.caixa.gov.br/Downloads/sinapi-cadernos-tecnicos/SINAPI-CT-DEPRECIACAO-JUROS-IMPOSTOS-E-SEGUROS-MANUTENCAO-E-MATERIAIS-NA-OPERACAO-DOS-EQUIPAMENTOS.pdf" TargetMode="External"/><Relationship Id="rId4299" Type="http://schemas.openxmlformats.org/officeDocument/2006/relationships/hyperlink" Target="https://www.caixa.gov.br/Downloads/sinapi-cadernos-tecnicos/SINAPI-CT-IMPERMEABILIZACAO-PROTECAO-MECANICA-E-TRATAMENTO-DE-JUNTA.pdf" TargetMode="External"/><Relationship Id="rId5697" Type="http://schemas.openxmlformats.org/officeDocument/2006/relationships/hyperlink" Target="https://www.caixa.gov.br/Downloads/sinapi-cadernos-tecnicos/SINAPI-CT-INSTALACOES-PREDIAIS-DE-AGUA-QUENTE-EM-CPVC.pdf" TargetMode="External"/><Relationship Id="rId6748" Type="http://schemas.openxmlformats.org/officeDocument/2006/relationships/hyperlink" Target="https://www.caixa.gov.br/Downloads/sinapi-metodologia/Livro_SINAPI_Calculos_Parametros.pdf" TargetMode="External"/><Relationship Id="rId8170" Type="http://schemas.openxmlformats.org/officeDocument/2006/relationships/hyperlink" Target="https://www.caixa.gov.br/Downloads/sinapi-cadernos-tecnicos/SINAPI-CT-POCOS-DE-VISITA-E-CAIXAS-PARA-BOCAS-DE-LOBO.pdf" TargetMode="External"/><Relationship Id="rId513" Type="http://schemas.openxmlformats.org/officeDocument/2006/relationships/hyperlink" Target="https://www.caixa.gov.br/Downloads/sinapi-cadernos-tecnicos/SINAPI-CT-ASSENTAMENTO-DE-TUBOS-DE-PVC-E-METALICOS-EM-REDES-DE-AGUA.pdf" TargetMode="External"/><Relationship Id="rId5764" Type="http://schemas.openxmlformats.org/officeDocument/2006/relationships/hyperlink" Target="https://www.caixa.gov.br/Downloads/sinapi-cadernos-tecnicos/SINAPI-CT-INSTALACOES-PREDIAIS-DE-AGUA-QUENTE-EM-CPVC.pdf" TargetMode="External"/><Relationship Id="rId6815" Type="http://schemas.openxmlformats.org/officeDocument/2006/relationships/hyperlink" Target="https://www.caixa.gov.br/Downloads/sinapi-metodologia/Livro_SINAPI_Calculos_Parametros.pdf" TargetMode="External"/><Relationship Id="rId9221" Type="http://schemas.openxmlformats.org/officeDocument/2006/relationships/hyperlink" Target="https://www.caixa.gov.br/Downloads/sinapi-cadernos-tecnicos/SINAPI-CT-TRANSPORTE-CARGA-E-DESCARGA-DE-MATERIAIS.pdf" TargetMode="External"/><Relationship Id="rId1210" Type="http://schemas.openxmlformats.org/officeDocument/2006/relationships/hyperlink" Target="https://www.caixa.gov.br/Downloads/sinapi-cadernos-tecnicos/SINAPI-CT-CERCAS-PROTETORES-E-ALAMBRADOS.pdf" TargetMode="External"/><Relationship Id="rId4366" Type="http://schemas.openxmlformats.org/officeDocument/2006/relationships/hyperlink" Target="https://www.caixa.gov.br/Downloads/sinapi-cadernos-tecnicos/SINAPI-CT-INSTALACOES-ELETRICAS-ELETRODUTOS-EMBUTIDOS-CABOS-CAIXAS-TOMADAS-E-INTERRUPTORES.pdf" TargetMode="External"/><Relationship Id="rId4780" Type="http://schemas.openxmlformats.org/officeDocument/2006/relationships/hyperlink" Target="https://www.caixa.gov.br/Downloads/sinapi-cadernos-tecnicos/SINAPI-CT-INSTALACOES-HIDRAULICAS-RESERVACAO-E-BOMBAS-DE-RECALQUE.pdf" TargetMode="External"/><Relationship Id="rId5417" Type="http://schemas.openxmlformats.org/officeDocument/2006/relationships/hyperlink" Target="https://www.caixa.gov.br/Downloads/sinapi-cadernos-tecnicos/SINAPI-CT-INSTALACOES-PREDIAIS-DE-AGUA-FRIA-EM-PVC.pdf" TargetMode="External"/><Relationship Id="rId5831" Type="http://schemas.openxmlformats.org/officeDocument/2006/relationships/hyperlink" Target="https://www.caixa.gov.br/Downloads/sinapi-cadernos-tecnicos/SINAPI-CT-INSTALACOES-PREDIAIS-DE-AGUAS-PLUVIAIS-TUBOS-CONEXOES-CAIXAS-E-RALOS.pdf" TargetMode="External"/><Relationship Id="rId8987" Type="http://schemas.openxmlformats.org/officeDocument/2006/relationships/hyperlink" Target="https://www.caixa.gov.br/Downloads/sinapi-cadernos-tecnicos/SINAPI-CT-TRANSPORTE-FLUVIAL-CARGA-E-DESCARGA.pdf" TargetMode="External"/><Relationship Id="rId3382" Type="http://schemas.openxmlformats.org/officeDocument/2006/relationships/hyperlink" Target="https://www.caixa.gov.br/Downloads/sinapi-cadernos-tecnicos/SINAPI-CT-ESGOTAMENTO-DE-VALA-E-REBAIXAMENTO-DO-LENCOL-FREATICO.pdf" TargetMode="External"/><Relationship Id="rId4019" Type="http://schemas.openxmlformats.org/officeDocument/2006/relationships/hyperlink" Target="https://www.caixa.gov.br/Downloads/sinapi-cadernos-tecnicos/SINAPI-CT-FORMAS-PARA-ESTRUTURAS-DE-CONCRETO-ARMADO.pdf" TargetMode="External"/><Relationship Id="rId4433" Type="http://schemas.openxmlformats.org/officeDocument/2006/relationships/hyperlink" Target="https://www.caixa.gov.br/Downloads/sinapi-cadernos-tecnicos/SINAPI-CT-INSTALACOES-ELETRICAS-ELETRODUTOS-EMBUTIDOS-CABOS-CAIXAS-TOMADAS-E-INTERRUPTORES.pdf" TargetMode="External"/><Relationship Id="rId7589" Type="http://schemas.openxmlformats.org/officeDocument/2006/relationships/hyperlink" Target="https://www.caixa.gov.br/Downloads/sinapi-cadernos-tecnicos/SINAPI-CT-PARQUINHOS-E-EQUIPAMENTOS-DE-GINASTICA-AO-AR-LIVRE.pdf" TargetMode="External"/><Relationship Id="rId3035" Type="http://schemas.openxmlformats.org/officeDocument/2006/relationships/hyperlink" Target="https://www.caixa.gov.br/Downloads/sinapi-cadernos-tecnicos/SINAPI-CT-ESCADAS.pdf" TargetMode="External"/><Relationship Id="rId4500" Type="http://schemas.openxmlformats.org/officeDocument/2006/relationships/hyperlink" Target="https://www.caixa.gov.br/Downloads/sinapi-cadernos-tecnicos/SINAPI-CT-INSTALACOES-ELETRICAS-ELETRODUTOS-EMBUTIDOS-CABOS-CAIXAS-TOMADAS-E-INTERRUPTORES.pdf" TargetMode="External"/><Relationship Id="rId7656" Type="http://schemas.openxmlformats.org/officeDocument/2006/relationships/hyperlink" Target="https://www.caixa.gov.br/Downloads/sinapi-cadernos-tecnicos/SINAPI-CT-PAVIMENTO-RIGIDO-DE-CONCRETO.pdf" TargetMode="External"/><Relationship Id="rId8707" Type="http://schemas.openxmlformats.org/officeDocument/2006/relationships/hyperlink" Target="https://www.caixa.gov.br/Downloads/sinapi-cadernos-tecnicos/SINAPI-CT-REVESTIMENTOS-CERAMICOS-INTERNOS.pdf" TargetMode="External"/><Relationship Id="rId370" Type="http://schemas.openxmlformats.org/officeDocument/2006/relationships/hyperlink" Target="https://www.caixa.gov.br/Downloads/sinapi-cadernos-tecnicos/SINAPI-CT-ASSENTAMENTO-DE-TUBOS-DE-ESGOTO-EM-PVC-E-PEAD.pdf" TargetMode="External"/><Relationship Id="rId2051" Type="http://schemas.openxmlformats.org/officeDocument/2006/relationships/hyperlink" Target="https://www.caixa.gov.br/Downloads/sinapi-cadernos-tecnicos/SINAPI-CT-DEPRECIACAO-JUROS-IMPOSTOS-E-SEGUROS-MANUTENCAO-E-MATERIAIS-NA-OPERACAO-DOS-EQUIPAMENTOS.pdf" TargetMode="External"/><Relationship Id="rId3102" Type="http://schemas.openxmlformats.org/officeDocument/2006/relationships/hyperlink" Target="https://www.caixa.gov.br/Downloads/sinapi-cadernos-tecnicos/SINAPI-CT-ESCADAS.pdf" TargetMode="External"/><Relationship Id="rId6258" Type="http://schemas.openxmlformats.org/officeDocument/2006/relationships/hyperlink" Target="https://www.caixa.gov.br/Downloads/sinapi-cadernos-tecnicos/SINAPI-CT-INSTALACOES-DE-GAS-EM-PEX-MULTICAMADAS.pdf" TargetMode="External"/><Relationship Id="rId7309" Type="http://schemas.openxmlformats.org/officeDocument/2006/relationships/hyperlink" Target="https://www.caixa.gov.br/Downloads/sinapi-cadernos-tecnicos/SINAPI-CT-MASSA-UNICA-EXTERNA.pdf" TargetMode="External"/><Relationship Id="rId5274" Type="http://schemas.openxmlformats.org/officeDocument/2006/relationships/hyperlink" Target="https://www.caixa.gov.br/Downloads/sinapi-cadernos-tecnicos/SINAPI-CT-INSTALACOES-HIDRAULICAS-EM-PPR.pdf" TargetMode="External"/><Relationship Id="rId6325" Type="http://schemas.openxmlformats.org/officeDocument/2006/relationships/hyperlink" Target="https://www.caixa.gov.br/Downloads/sinapi-cadernos-tecnicos/SINAPI-CT-INSTALACOES-DE-AR-CONDICIONADO.pdf" TargetMode="External"/><Relationship Id="rId6672" Type="http://schemas.openxmlformats.org/officeDocument/2006/relationships/hyperlink" Target="https://www.caixa.gov.br/Downloads/sinapi-cadernos-tecnicos/SINAPI-CT-LIGACOES-PREDIAIS-DE-AGUA-E-ESGOTO.pdf" TargetMode="External"/><Relationship Id="rId7723" Type="http://schemas.openxmlformats.org/officeDocument/2006/relationships/hyperlink" Target="https://www.caixa.gov.br/Downloads/sinapi-cadernos-tecnicos/SINAPI-CT-PERFURACAO-HORIZONTAL-DIRECIONAL-HDD.pdf" TargetMode="External"/><Relationship Id="rId2868" Type="http://schemas.openxmlformats.org/officeDocument/2006/relationships/hyperlink" Target="https://www.caixa.gov.br/Downloads/sinapi-cadernos-tecnicos/SINAPI-CT-ELETROCALHAS.pdf" TargetMode="External"/><Relationship Id="rId3919" Type="http://schemas.openxmlformats.org/officeDocument/2006/relationships/hyperlink" Target="https://www.caixa.gov.br/Downloads/sinapi-cadernos-tecnicos/SINAPI-CT-FOSSAS-E-SUMIDOUROS.pdf" TargetMode="External"/><Relationship Id="rId1884" Type="http://schemas.openxmlformats.org/officeDocument/2006/relationships/hyperlink" Target="https://www.caixa.gov.br/Downloads/sinapi-cadernos-tecnicos/SINAPI-CT-DEPRECIACAO-JUROS-IMPOSTOS-E-SEGUROS-MANUTENCAO-E-MATERIAIS-NA-OPERACAO-DOS-EQUIPAMENTOS.pdf" TargetMode="External"/><Relationship Id="rId2935" Type="http://schemas.openxmlformats.org/officeDocument/2006/relationships/hyperlink" Target="https://www.caixa.gov.br/Downloads/sinapi-cadernos-tecnicos/SINAPI-CT-ENERGIA-SOLAR-PARA-EDIFICACOES.pdf" TargetMode="External"/><Relationship Id="rId4290" Type="http://schemas.openxmlformats.org/officeDocument/2006/relationships/hyperlink" Target="https://www.caixa.gov.br/Downloads/sinapi-cadernos-tecnicos/SINAPI-CT-IMPERMEABILIZACAO-PROTECAO-MECANICA-E-TRATAMENTO-DE-JUNTA.pdf" TargetMode="External"/><Relationship Id="rId5341" Type="http://schemas.openxmlformats.org/officeDocument/2006/relationships/hyperlink" Target="https://www.caixa.gov.br/Downloads/sinapi-cadernos-tecnicos/SINAPI-CT-INSTALACOES-PREDIAIS-DE-ESGOTO-TUBOS-E-CONEXOES.pdf" TargetMode="External"/><Relationship Id="rId8497" Type="http://schemas.openxmlformats.org/officeDocument/2006/relationships/hyperlink" Target="https://www.caixa.gov.br/Downloads/sinapi-cadernos-tecnicos/SINAPI-CT-REDES-ENTERRADAS-DE-DISTRIBUICAO-ELETRICA.pdf" TargetMode="External"/><Relationship Id="rId9548" Type="http://schemas.openxmlformats.org/officeDocument/2006/relationships/hyperlink" Target="https://www.caixa.gov.br/Downloads/sinapi-cadernos-tecnicos/SINAPI-CT-VALVULAS-E-REGISTROS-PARA-SISTEMAS-PREDIAIS.pdf" TargetMode="External"/><Relationship Id="rId907" Type="http://schemas.openxmlformats.org/officeDocument/2006/relationships/hyperlink" Target="https://www.caixa.gov.br/Downloads/sinapi-cadernos-tecnicos/SINAPI-CT-ATERROS-BASES-SUB-BASES-E-IMPRIMACOES.pdf" TargetMode="External"/><Relationship Id="rId1537" Type="http://schemas.openxmlformats.org/officeDocument/2006/relationships/hyperlink" Target="https://www.caixa.gov.br/Downloads/sinapi-cadernos-tecnicos/SINAPI-CT-CUSTOS-HORARIOS-PRODUTIVO-E-IMPRODUTIVO-DOS-EQUIPAMENTOS.pdf" TargetMode="External"/><Relationship Id="rId1951" Type="http://schemas.openxmlformats.org/officeDocument/2006/relationships/hyperlink" Target="https://www.caixa.gov.br/Downloads/sinapi-cadernos-tecnicos/SINAPI-CT-DEPRECIACAO-JUROS-IMPOSTOS-E-SEGUROS-MANUTENCAO-E-MATERIAIS-NA-OPERACAO-DOS-EQUIPAMENTOS.pdf" TargetMode="External"/><Relationship Id="rId7099" Type="http://schemas.openxmlformats.org/officeDocument/2006/relationships/hyperlink" Target="https://www.caixa.gov.br/Downloads/sinapi-cadernos-tecnicos/SINAPI-CT-LOCACAO-DE-OBRAS.pdf" TargetMode="External"/><Relationship Id="rId8564" Type="http://schemas.openxmlformats.org/officeDocument/2006/relationships/hyperlink" Target="https://www.caixa.gov.br/Downloads/sinapi-cadernos-tecnicos/SINAPI-CT-REDES-DE-LOGICA-TELEFONIA-E-IMAGEM.pdf" TargetMode="External"/><Relationship Id="rId9615" Type="http://schemas.openxmlformats.org/officeDocument/2006/relationships/hyperlink" Target="https://www.caixa.gov.br/Downloads/sinapi-cadernos-tecnicos/SINAPI-CT-VALVULAS-PARA-REDES-DE-SANEAMENTO.pdf" TargetMode="External"/><Relationship Id="rId1604" Type="http://schemas.openxmlformats.org/officeDocument/2006/relationships/hyperlink" Target="https://www.caixa.gov.br/Downloads/sinapi-cadernos-tecnicos/SINAPI-CT-CUSTOS-HORARIOS-PRODUTIVO-E-IMPRODUTIVO-DOS-EQUIPAMENTOS.pdf" TargetMode="External"/><Relationship Id="rId4010" Type="http://schemas.openxmlformats.org/officeDocument/2006/relationships/hyperlink" Target="https://www.caixa.gov.br/Downloads/sinapi-cadernos-tecnicos/SINAPI-CT-FORMAS-PARA-ESTRUTURAS-DE-CONCRETO-ARMADO.pdf" TargetMode="External"/><Relationship Id="rId7166" Type="http://schemas.openxmlformats.org/officeDocument/2006/relationships/hyperlink" Target="https://www.caixa.gov.br/Downloads/sinapi-cadernos-tecnicos/SINAPI-CT-LOUCAS-E-METAIS.pdf" TargetMode="External"/><Relationship Id="rId7580" Type="http://schemas.openxmlformats.org/officeDocument/2006/relationships/hyperlink" Target="https://www.caixa.gov.br/Downloads/sinapi-cadernos-tecnicos/SINAPI-CT-PARQUINHOS-E-EQUIPAMENTOS-DE-GINASTICA-AO-AR-LIVRE.pdf" TargetMode="External"/><Relationship Id="rId8217" Type="http://schemas.openxmlformats.org/officeDocument/2006/relationships/hyperlink" Target="https://www.caixa.gov.br/Downloads/sinapi-cadernos-tecnicos/SINAPI-CT-PRODUCAO-DE-CONCRETO.pdf" TargetMode="External"/><Relationship Id="rId8631" Type="http://schemas.openxmlformats.org/officeDocument/2006/relationships/hyperlink" Target="https://www.caixa.gov.br/Downloads/sinapi-cadernos-tecnicos/SINAPI-CT-REDES-DE-AGUA-E-ESGOTO-EM-PEAD-LISO-(TUBOS-E-CONEXOES).pdf" TargetMode="External"/><Relationship Id="rId6182" Type="http://schemas.openxmlformats.org/officeDocument/2006/relationships/hyperlink" Target="https://www.caixa.gov.br/Downloads/sinapi-cadernos-tecnicos/SINAPI-CT-INSTALACOES-DE-GAS-E-INCENDIO-EM-ACO-E-FERRO-GALVANIZADO.pdf" TargetMode="External"/><Relationship Id="rId7233" Type="http://schemas.openxmlformats.org/officeDocument/2006/relationships/hyperlink" Target="https://www.caixa.gov.br/Downloads/sinapi-cadernos-tecnicos/SINAPI-CT-LUMINARIAS-EXTERNAS.pdf" TargetMode="External"/><Relationship Id="rId697" Type="http://schemas.openxmlformats.org/officeDocument/2006/relationships/hyperlink" Target="https://www.caixa.gov.br/Downloads/sinapi-cadernos-tecnicos/SINAPI-CT-ASSENTAMENTO-DE-TUBOS-DE-ESGOTO-OU-DRENAGEM-PLUVIAL-EM-CONCRETO.pdf" TargetMode="External"/><Relationship Id="rId2378" Type="http://schemas.openxmlformats.org/officeDocument/2006/relationships/hyperlink" Target="https://www.caixa.gov.br/Downloads/sinapi-cadernos-tecnicos/SINAPI-CT-DEPRECIACAO-JUROS-IMPOSTOS-E-SEGUROS-MANUTENCAO-E-MATERIAIS-NA-OPERACAO-DOS-EQUIPAMENTOS.pdf" TargetMode="External"/><Relationship Id="rId3429" Type="http://schemas.openxmlformats.org/officeDocument/2006/relationships/hyperlink" Target="https://www.caixa.gov.br/Downloads/sinapi-cadernos-tecnicos/SINAPI-CT-ESQUADRIAS-PORTAS.pdf" TargetMode="External"/><Relationship Id="rId3776" Type="http://schemas.openxmlformats.org/officeDocument/2006/relationships/hyperlink" Target="https://www.caixa.gov.br/Downloads/sinapi-cadernos-tecnicos/SINAPI-CT-ESTRUTURAS-DE-MADEIRA.pdf" TargetMode="External"/><Relationship Id="rId4827" Type="http://schemas.openxmlformats.org/officeDocument/2006/relationships/hyperlink" Target="https://www.caixa.gov.br/Downloads/sinapi-cadernos-tecnicos/SINAPI-CT-INSTALACOES-HIDRAULICAS-RESERVACAO-E-BOMBAS-DE-RECALQUE.pdf" TargetMode="External"/><Relationship Id="rId2792" Type="http://schemas.openxmlformats.org/officeDocument/2006/relationships/hyperlink" Target="https://www.caixa.gov.br/Downloads/sinapi-cadernos-tecnicos/SINAPI-CT-DUTOS-PARA-AR-CONDICIONADO.pdf" TargetMode="External"/><Relationship Id="rId3843" Type="http://schemas.openxmlformats.org/officeDocument/2006/relationships/hyperlink" Target="https://www.caixa.gov.br/Downloads/sinapi-cadernos-tecnicos/SINAPI-CT-EXECUCAO-DE-TIRANTES.pdf" TargetMode="External"/><Relationship Id="rId6999" Type="http://schemas.openxmlformats.org/officeDocument/2006/relationships/hyperlink" Target="https://www.caixa.gov.br/Downloads/sinapi-metodologia/Livro_SINAPI_Calculos_Parametros.pdf" TargetMode="External"/><Relationship Id="rId7300" Type="http://schemas.openxmlformats.org/officeDocument/2006/relationships/hyperlink" Target="https://www.caixa.gov.br/Downloads/sinapi-cadernos-tecnicos/SINAPI-CT-MASSA-UNICA-EXTERNA.pdf" TargetMode="External"/><Relationship Id="rId9058" Type="http://schemas.openxmlformats.org/officeDocument/2006/relationships/hyperlink" Target="https://www.caixa.gov.br/Downloads/sinapi-cadernos-tecnicos/SINAPI-CT-TRANSPORTE-FLUVIAL-CARGA-E-DESCARGA.pdf" TargetMode="External"/><Relationship Id="rId764" Type="http://schemas.openxmlformats.org/officeDocument/2006/relationships/hyperlink" Target="https://www.caixa.gov.br/Downloads/sinapi-cadernos-tecnicos/SINAPI-CT-ATERROS-BASES-SUB-BASES-E-IMPRIMACOES.pdf" TargetMode="External"/><Relationship Id="rId1394" Type="http://schemas.openxmlformats.org/officeDocument/2006/relationships/hyperlink" Target="https://www.caixa.gov.br/Downloads/sinapi-cadernos-tecnicos/SINAPI-CT-CONTRAPISO.pdf" TargetMode="External"/><Relationship Id="rId2445" Type="http://schemas.openxmlformats.org/officeDocument/2006/relationships/hyperlink" Target="https://www.caixa.gov.br/Downloads/sinapi-cadernos-tecnicos/SINAPI-CT-DEPRECIACAO-JUROS-IMPOSTOS-E-SEGUROS-MANUTENCAO-E-MATERIAIS-NA-OPERACAO-DOS-EQUIPAMENTOS.pdf" TargetMode="External"/><Relationship Id="rId3910" Type="http://schemas.openxmlformats.org/officeDocument/2006/relationships/hyperlink" Target="https://www.caixa.gov.br/Downloads/sinapi-cadernos-tecnicos/SINAPI-CT-FOSSAS-E-SUMIDOUROS.pdf" TargetMode="External"/><Relationship Id="rId9472" Type="http://schemas.openxmlformats.org/officeDocument/2006/relationships/hyperlink" Target="https://www.caixa.gov.br/Downloads/sinapi-cadernos-tecnicos/SINAPI-CT-VIDROS-E-ESPELHOS.pdf" TargetMode="External"/><Relationship Id="rId417" Type="http://schemas.openxmlformats.org/officeDocument/2006/relationships/hyperlink" Target="https://www.caixa.gov.br/Downloads/sinapi-cadernos-tecnicos/SINAPI-CT-ASSENTAMENTO-DE-TUBOS-DE-PVC-E-METALICOS-EM-REDES-DE-AGUA.pdf" TargetMode="External"/><Relationship Id="rId831" Type="http://schemas.openxmlformats.org/officeDocument/2006/relationships/hyperlink" Target="https://www.caixa.gov.br/Downloads/sinapi-cadernos-tecnicos/SINAPI-CT-ATERROS-BASES-SUB-BASES-E-IMPRIMACOES.pdf" TargetMode="External"/><Relationship Id="rId1047" Type="http://schemas.openxmlformats.org/officeDocument/2006/relationships/hyperlink" Target="https://www.caixa.gov.br/Downloads/sinapi-cadernos-tecnicos/SINAPI-CT-BOCAS-PARA-BUEIROS.pdf" TargetMode="External"/><Relationship Id="rId1461" Type="http://schemas.openxmlformats.org/officeDocument/2006/relationships/hyperlink" Target="https://www.caixa.gov.br/Downloads/sinapi-cadernos-tecnicos/SINAPI-CT-CUSTOS-HORARIOS-PRODUTIVO-E-IMPRODUTIVO-DOS-EQUIPAMENTOS.pdf" TargetMode="External"/><Relationship Id="rId2512" Type="http://schemas.openxmlformats.org/officeDocument/2006/relationships/hyperlink" Target="https://www.caixa.gov.br/Downloads/sinapi-cadernos-tecnicos/SINAPI-CT-DEPRECIACAO-JUROS-IMPOSTOS-E-SEGUROS-MANUTENCAO-E-MATERIAIS-NA-OPERACAO-DOS-EQUIPAMENTOS.pdf" TargetMode="External"/><Relationship Id="rId5668" Type="http://schemas.openxmlformats.org/officeDocument/2006/relationships/hyperlink" Target="https://www.caixa.gov.br/Downloads/sinapi-cadernos-tecnicos/SINAPI-CT-INSTALACOES-PREDIAIS-DE-AGUA-QUENTE-EM-CPVC.pdf" TargetMode="External"/><Relationship Id="rId6719" Type="http://schemas.openxmlformats.org/officeDocument/2006/relationships/hyperlink" Target="https://www.caixa.gov.br/Downloads/sinapi-cadernos-tecnicos/SINAPI-CT-LIMPEZA-DE-OBRA.pdf" TargetMode="External"/><Relationship Id="rId8074" Type="http://schemas.openxmlformats.org/officeDocument/2006/relationships/hyperlink" Target="https://www.caixa.gov.br/Downloads/sinapi-cadernos-tecnicos/SINAPI-CT-POCOS-DE-VISITA-E-CAIXAS-PARA-BOCAS-DE-LOBO.pdf" TargetMode="External"/><Relationship Id="rId9125" Type="http://schemas.openxmlformats.org/officeDocument/2006/relationships/hyperlink" Target="https://www.caixa.gov.br/Downloads/sinapi-cadernos-tecnicos/SINAPI-CT-TRANSPORTE-DE-MATERIAIS-DENTRO-DO-CANTEIRO-DE-OBRAS.pdf" TargetMode="External"/><Relationship Id="rId1114" Type="http://schemas.openxmlformats.org/officeDocument/2006/relationships/hyperlink" Target="https://www.caixa.gov.br/Downloads/sinapi-cadernos-tecnicos/SINAPI-CT-CAIXAS-ENTERRADAS.pdf" TargetMode="External"/><Relationship Id="rId4684" Type="http://schemas.openxmlformats.org/officeDocument/2006/relationships/hyperlink" Target="https://www.caixa.gov.br/Downloads/sinapi-cadernos-tecnicos/SINAPI-CT-INSTALACOES-ELETRICAS-QUADROS-CABOS-DISJUNTORES-CONTATORES-E-BARRAMENTOS-BLINDADOS.pdf" TargetMode="External"/><Relationship Id="rId5735" Type="http://schemas.openxmlformats.org/officeDocument/2006/relationships/hyperlink" Target="https://www.caixa.gov.br/Downloads/sinapi-cadernos-tecnicos/SINAPI-CT-INSTALACOES-PREDIAIS-DE-AGUA-QUENTE-EM-CPVC.pdf" TargetMode="External"/><Relationship Id="rId7090" Type="http://schemas.openxmlformats.org/officeDocument/2006/relationships/hyperlink" Target="https://www.caixa.gov.br/Downloads/sinapi-metodologia/Livro_SINAPI_Calculos_Parametros.pdf" TargetMode="External"/><Relationship Id="rId8141" Type="http://schemas.openxmlformats.org/officeDocument/2006/relationships/hyperlink" Target="https://www.caixa.gov.br/Downloads/sinapi-cadernos-tecnicos/SINAPI-CT-POCOS-DE-VISITA-E-CAIXAS-PARA-BOCAS-DE-LOBO.pdf" TargetMode="External"/><Relationship Id="rId3286" Type="http://schemas.openxmlformats.org/officeDocument/2006/relationships/hyperlink" Target="https://www.caixa.gov.br/Downloads/sinapi-cadernos-tecnicos/SINAPI-CT-ESCAVACAO-DE-VALAS.pdf" TargetMode="External"/><Relationship Id="rId4337" Type="http://schemas.openxmlformats.org/officeDocument/2006/relationships/hyperlink" Target="https://www.caixa.gov.br/Downloads/sinapi-cadernos-tecnicos/SINAPI-CT-INSTALACOES-ELETRICAS-ELETRODUTOS-EMBUTIDOS-CABOS-CAIXAS-TOMADAS-E-INTERRUPTORES.pdf" TargetMode="External"/><Relationship Id="rId3353" Type="http://schemas.openxmlformats.org/officeDocument/2006/relationships/hyperlink" Target="https://www.caixa.gov.br/Downloads/sinapi-cadernos-tecnicos/SINAPI-CT-ESCORAMENTO-E-PREPARO-DE-FUNDO-DE-VALAS.pdf" TargetMode="External"/><Relationship Id="rId4751" Type="http://schemas.openxmlformats.org/officeDocument/2006/relationships/hyperlink" Target="https://www.caixa.gov.br/Downloads/sinapi-cadernos-tecnicos/SINAPI-CT-INSTALACOES-ELETRICAS-REDE-DE-DISTRIBUICAO.pdf" TargetMode="External"/><Relationship Id="rId5802" Type="http://schemas.openxmlformats.org/officeDocument/2006/relationships/hyperlink" Target="https://www.caixa.gov.br/Downloads/sinapi-cadernos-tecnicos/SINAPI-CT-INSTALACOES-PREDIAIS-DE-AGUAS-PLUVIAIS-TUBOS-CONEXOES-CAIXAS-E-RALOS.pdf" TargetMode="External"/><Relationship Id="rId8958" Type="http://schemas.openxmlformats.org/officeDocument/2006/relationships/hyperlink" Target="https://www.caixa.gov.br/Downloads/sinapi-cadernos-tecnicos/SINAPI-CT-TRANSFORMADORES.pdf" TargetMode="External"/><Relationship Id="rId274" Type="http://schemas.openxmlformats.org/officeDocument/2006/relationships/hyperlink" Target="https://www.caixa.gov.br/Downloads/sinapi-cadernos-tecnicos/SINAPI-CT-ARMACAO-DE-ESTACAS.pdf" TargetMode="External"/><Relationship Id="rId3006" Type="http://schemas.openxmlformats.org/officeDocument/2006/relationships/hyperlink" Target="https://www.caixa.gov.br/Downloads/sinapi-cadernos-tecnicos/SINAPI-CT-EQUIPAMENTOS-DE-PROTECAO-COLETIVA.pdf" TargetMode="External"/><Relationship Id="rId4404" Type="http://schemas.openxmlformats.org/officeDocument/2006/relationships/hyperlink" Target="https://www.caixa.gov.br/Downloads/sinapi-cadernos-tecnicos/SINAPI-CT-INSTALACOES-ELETRICAS-ELETRODUTOS-EMBUTIDOS-CABOS-CAIXAS-TOMADAS-E-INTERRUPTORES.pdf" TargetMode="External"/><Relationship Id="rId7974" Type="http://schemas.openxmlformats.org/officeDocument/2006/relationships/hyperlink" Target="https://www.caixa.gov.br/Downloads/sinapi-cadernos-tecnicos/SINAPI-CT-PISOS.pdf" TargetMode="External"/><Relationship Id="rId3420" Type="http://schemas.openxmlformats.org/officeDocument/2006/relationships/hyperlink" Target="https://www.caixa.gov.br/Downloads/sinapi-cadernos-tecnicos/SINAPI-CT-ESQUADRIAS-PORTAS.pdf" TargetMode="External"/><Relationship Id="rId6576" Type="http://schemas.openxmlformats.org/officeDocument/2006/relationships/hyperlink" Target="https://www.caixa.gov.br/Downloads/sinapi-cadernos-tecnicos/SINAPI-CT-INSTALACOES-EM-COBRE.pdf" TargetMode="External"/><Relationship Id="rId6990" Type="http://schemas.openxmlformats.org/officeDocument/2006/relationships/hyperlink" Target="https://www.caixa.gov.br/Downloads/sinapi-metodologia/Livro_SINAPI_Calculos_Parametros.pdf" TargetMode="External"/><Relationship Id="rId7627" Type="http://schemas.openxmlformats.org/officeDocument/2006/relationships/hyperlink" Target="https://www.caixa.gov.br/Downloads/sinapi-cadernos-tecnicos/SINAPI-CT-PAVIMENTO-INTERTRAVADO.pdf" TargetMode="External"/><Relationship Id="rId341" Type="http://schemas.openxmlformats.org/officeDocument/2006/relationships/hyperlink" Target="https://www.caixa.gov.br/Downloads/sinapi-cadernos-tecnicos/SINAPI-CT-ARRASAMENTO-DE-ESTACAS.pdf" TargetMode="External"/><Relationship Id="rId2022" Type="http://schemas.openxmlformats.org/officeDocument/2006/relationships/hyperlink" Target="https://www.caixa.gov.br/Downloads/sinapi-cadernos-tecnicos/SINAPI-CT-DEPRECIACAO-JUROS-IMPOSTOS-E-SEGUROS-MANUTENCAO-E-MATERIAIS-NA-OPERACAO-DOS-EQUIPAMENTOS.pdf" TargetMode="External"/><Relationship Id="rId5178" Type="http://schemas.openxmlformats.org/officeDocument/2006/relationships/hyperlink" Target="https://www.caixa.gov.br/Downloads/sinapi-cadernos-tecnicos/SINAPI-CT-INSTALACOES-HIDRAULICAS-EM-PEX.pdf" TargetMode="External"/><Relationship Id="rId5592" Type="http://schemas.openxmlformats.org/officeDocument/2006/relationships/hyperlink" Target="https://www.caixa.gov.br/Downloads/sinapi-cadernos-tecnicos/SINAPI-CT-INSTALACOES-PREDIAIS-DE-AGUA-FRIA-EM-PVC.pdf" TargetMode="External"/><Relationship Id="rId6229" Type="http://schemas.openxmlformats.org/officeDocument/2006/relationships/hyperlink" Target="https://www.caixa.gov.br/Downloads/sinapi-cadernos-tecnicos/SINAPI-CT-INSTALACOES-DE-GAS-EM-PEX-MULTICAMADAS.pdf" TargetMode="External"/><Relationship Id="rId6643" Type="http://schemas.openxmlformats.org/officeDocument/2006/relationships/hyperlink" Target="https://www.caixa.gov.br/Downloads/sinapi-cadernos-tecnicos/SINAPI-CT-LASTRO.pdf" TargetMode="External"/><Relationship Id="rId1788" Type="http://schemas.openxmlformats.org/officeDocument/2006/relationships/hyperlink" Target="https://www.caixa.gov.br/Downloads/sinapi-cadernos-tecnicos/SINAPI-CT-CUSTOS-HORARIOS-PRODUTIVO-E-IMPRODUTIVO-DOS-EQUIPAMENTOS.pdf" TargetMode="External"/><Relationship Id="rId2839" Type="http://schemas.openxmlformats.org/officeDocument/2006/relationships/hyperlink" Target="https://www.caixa.gov.br/Downloads/sinapi-cadernos-tecnicos/SINAPI-CT-ELETROCALHAS.pdf" TargetMode="External"/><Relationship Id="rId4194" Type="http://schemas.openxmlformats.org/officeDocument/2006/relationships/hyperlink" Target="https://www.caixa.gov.br/Downloads/sinapi-cadernos-tecnicos/SINAPI-CT-GUARDA-CORPO-CORRIMAO-E-GRADE-PARA-ESQUADRIAS.pdf" TargetMode="External"/><Relationship Id="rId5245" Type="http://schemas.openxmlformats.org/officeDocument/2006/relationships/hyperlink" Target="https://www.caixa.gov.br/Downloads/sinapi-cadernos-tecnicos/SINAPI-CT-INSTALACOES-HIDRAULICAS-EM-PPR.pdf" TargetMode="External"/><Relationship Id="rId6710" Type="http://schemas.openxmlformats.org/officeDocument/2006/relationships/hyperlink" Target="https://www.caixa.gov.br/Downloads/sinapi-cadernos-tecnicos/SINAPI-CT-LIMPEZA-DE-OBRA.pdf" TargetMode="External"/><Relationship Id="rId4261" Type="http://schemas.openxmlformats.org/officeDocument/2006/relationships/hyperlink" Target="https://www.caixa.gov.br/Downloads/sinapi-cadernos-tecnicos/SINAPI-CT-ILUMINACAO-PREDIAL-E-MONITORAMENTO.pdf" TargetMode="External"/><Relationship Id="rId5312" Type="http://schemas.openxmlformats.org/officeDocument/2006/relationships/hyperlink" Target="https://www.caixa.gov.br/Downloads/sinapi-cadernos-tecnicos/SINAPI-CT-INSTALACOES-HIDRAULICAS-EM-PPR.pdf" TargetMode="External"/><Relationship Id="rId8468" Type="http://schemas.openxmlformats.org/officeDocument/2006/relationships/hyperlink" Target="https://www.caixa.gov.br/Downloads/sinapi-cadernos-tecnicos/SINAPI-CT-RECOMPOSICAO-DE-PAVIMENTOS.pdf" TargetMode="External"/><Relationship Id="rId9519" Type="http://schemas.openxmlformats.org/officeDocument/2006/relationships/hyperlink" Target="https://www.caixa.gov.br/Downloads/sinapi-cadernos-tecnicos/SINAPI-CT-VALVULAS-E-REGISTROS-PARA-SISTEMAS-PREDIAIS.pdf" TargetMode="External"/><Relationship Id="rId1508" Type="http://schemas.openxmlformats.org/officeDocument/2006/relationships/hyperlink" Target="https://www.caixa.gov.br/Downloads/sinapi-cadernos-tecnicos/SINAPI-CT-CUSTOS-HORARIOS-PRODUTIVO-E-IMPRODUTIVO-DOS-EQUIPAMENTOS.pdf" TargetMode="External"/><Relationship Id="rId1855" Type="http://schemas.openxmlformats.org/officeDocument/2006/relationships/hyperlink" Target="https://www.caixa.gov.br/Downloads/sinapi-cadernos-tecnicos/SINAPI-CT-DEMOLICOES-E-REMOCOES.pdf" TargetMode="External"/><Relationship Id="rId2906" Type="http://schemas.openxmlformats.org/officeDocument/2006/relationships/hyperlink" Target="https://www.caixa.gov.br/Downloads/sinapi-cadernos-tecnicos/SINAPI-CT-ENERGIA-SOLAR-PARA-EDIFICACOES.pdf" TargetMode="External"/><Relationship Id="rId7484" Type="http://schemas.openxmlformats.org/officeDocument/2006/relationships/hyperlink" Target="https://www.caixa.gov.br/Downloads/sinapi-cadernos-tecnicos/SINAPI-CT-PAREDES-DE-CONCRETO-CONCRETAGEM.pdf" TargetMode="External"/><Relationship Id="rId8535" Type="http://schemas.openxmlformats.org/officeDocument/2006/relationships/hyperlink" Target="https://www.caixa.gov.br/Downloads/sinapi-cadernos-tecnicos/SINAPI-CT-REDES-DE-LOGICA-TELEFONIA-E-IMAGEM.pdf" TargetMode="External"/><Relationship Id="rId8882" Type="http://schemas.openxmlformats.org/officeDocument/2006/relationships/hyperlink" Target="https://www.caixa.gov.br/Downloads/sinapi-cadernos-tecnicos/SINAPI-CT-SISTEMAS-DE-MEDICAO.pdf" TargetMode="External"/><Relationship Id="rId1922" Type="http://schemas.openxmlformats.org/officeDocument/2006/relationships/hyperlink" Target="https://www.caixa.gov.br/Downloads/sinapi-cadernos-tecnicos/SINAPI-CT-DEPRECIACAO-JUROS-IMPOSTOS-E-SEGUROS-MANUTENCAO-E-MATERIAIS-NA-OPERACAO-DOS-EQUIPAMENTOS.pdf" TargetMode="External"/><Relationship Id="rId6086" Type="http://schemas.openxmlformats.org/officeDocument/2006/relationships/hyperlink" Target="https://www.caixa.gov.br/Downloads/sinapi-cadernos-tecnicos/SINAPI-CT-INSTALACOES-DE-GAS-E-INCENDIO-EM-ACO-E-FERRO-GALVANIZADO.pdf" TargetMode="External"/><Relationship Id="rId7137" Type="http://schemas.openxmlformats.org/officeDocument/2006/relationships/hyperlink" Target="https://www.caixa.gov.br/Downloads/sinapi-cadernos-tecnicos/SINAPI-CT-LOUCAS-E-METAIS.pdf" TargetMode="External"/><Relationship Id="rId7551" Type="http://schemas.openxmlformats.org/officeDocument/2006/relationships/hyperlink" Target="https://www.caixa.gov.br/Downloads/sinapi-cadernos-tecnicos/SINAPI-CT-PAREDES-EM-DRYWALL.pdf" TargetMode="External"/><Relationship Id="rId8602" Type="http://schemas.openxmlformats.org/officeDocument/2006/relationships/hyperlink" Target="https://www.caixa.gov.br/Downloads/sinapi-cadernos-tecnicos/SINAPI-CT-REDES-DE-AGUA-E-ESGOTO-EM-PEAD-LISO-(TUBOS-E-CONEXOES).pdf" TargetMode="External"/><Relationship Id="rId2696" Type="http://schemas.openxmlformats.org/officeDocument/2006/relationships/hyperlink" Target="https://www.caixa.gov.br/Downloads/sinapi-cadernos-tecnicos/SINAPI-CT-DRAGAGEM.pdf" TargetMode="External"/><Relationship Id="rId3747" Type="http://schemas.openxmlformats.org/officeDocument/2006/relationships/hyperlink" Target="https://www.caixa.gov.br/Downloads/sinapi-cadernos-tecnicos/SINAPI-CT-ESTRUTURAS-DE-MADEIRA.pdf" TargetMode="External"/><Relationship Id="rId6153" Type="http://schemas.openxmlformats.org/officeDocument/2006/relationships/hyperlink" Target="https://www.caixa.gov.br/Downloads/sinapi-cadernos-tecnicos/SINAPI-CT-INSTALACOES-DE-GAS-E-INCENDIO-EM-ACO-E-FERRO-GALVANIZADO.pdf" TargetMode="External"/><Relationship Id="rId7204" Type="http://schemas.openxmlformats.org/officeDocument/2006/relationships/hyperlink" Target="https://www.caixa.gov.br/Downloads/sinapi-cadernos-tecnicos/SINAPI-CT-LOUCAS-E-METAIS.pdf" TargetMode="External"/><Relationship Id="rId668" Type="http://schemas.openxmlformats.org/officeDocument/2006/relationships/hyperlink" Target="https://www.caixa.gov.br/Downloads/sinapi-cadernos-tecnicos/SINAPI-CT-ASSENTAMENTO-DE-TUBOS-DE-ESGOTO-OU-DRENAGEM-PLUVIAL-EM-CONCRETO.pdf" TargetMode="External"/><Relationship Id="rId1298" Type="http://schemas.openxmlformats.org/officeDocument/2006/relationships/hyperlink" Target="https://www.caixa.gov.br/Downloads/sinapi-cadernos-tecnicos/SINAPI-CT-CONCRETO-PROJETADO.pdf" TargetMode="External"/><Relationship Id="rId2349" Type="http://schemas.openxmlformats.org/officeDocument/2006/relationships/hyperlink" Target="https://www.caixa.gov.br/Downloads/sinapi-cadernos-tecnicos/SINAPI-CT-DEPRECIACAO-JUROS-IMPOSTOS-E-SEGUROS-MANUTENCAO-E-MATERIAIS-NA-OPERACAO-DOS-EQUIPAMENTOS.pdf" TargetMode="External"/><Relationship Id="rId2763" Type="http://schemas.openxmlformats.org/officeDocument/2006/relationships/hyperlink" Target="https://www.caixa.gov.br/Downloads/sinapi-cadernos-tecnicos/SINAPI-CT-DRENOS.pdf" TargetMode="External"/><Relationship Id="rId3814" Type="http://schemas.openxmlformats.org/officeDocument/2006/relationships/hyperlink" Target="https://www.caixa.gov.br/Downloads/sinapi-cadernos-tecnicos/SINAPI-CT-EXECUCAO-DE-TIRANTES.pdf" TargetMode="External"/><Relationship Id="rId6220" Type="http://schemas.openxmlformats.org/officeDocument/2006/relationships/hyperlink" Target="https://www.caixa.gov.br/Downloads/sinapi-cadernos-tecnicos/SINAPI-CT-INSTALACOES-DE-GAS-E-INCENDIO-EM-ACO-E-FERRO-GALVANIZADO.pdf" TargetMode="External"/><Relationship Id="rId9376" Type="http://schemas.openxmlformats.org/officeDocument/2006/relationships/hyperlink" Target="https://www.caixa.gov.br/Downloads/sinapi-cadernos-tecnicos/SINAPI-CT-TUBULACAO-FLANGEADA-PARA-REDES-DE-AGUA.pdf" TargetMode="External"/><Relationship Id="rId735" Type="http://schemas.openxmlformats.org/officeDocument/2006/relationships/hyperlink" Target="https://www.caixa.gov.br/Downloads/sinapi-cadernos-tecnicos/SINAPI-CT-ATERRO-E-REATERRO-DE-VALAS.pdf" TargetMode="External"/><Relationship Id="rId1365" Type="http://schemas.openxmlformats.org/officeDocument/2006/relationships/hyperlink" Target="https://www.caixa.gov.br/Downloads/sinapi-cadernos-tecnicos/SINAPI-CT-CONTRAPISO.pdf" TargetMode="External"/><Relationship Id="rId2416" Type="http://schemas.openxmlformats.org/officeDocument/2006/relationships/hyperlink" Target="https://www.caixa.gov.br/Downloads/sinapi-cadernos-tecnicos/SINAPI-CT-DEPRECIACAO-JUROS-IMPOSTOS-E-SEGUROS-MANUTENCAO-E-MATERIAIS-NA-OPERACAO-DOS-EQUIPAMENTOS.pdf" TargetMode="External"/><Relationship Id="rId8392" Type="http://schemas.openxmlformats.org/officeDocument/2006/relationships/hyperlink" Target="https://www.caixa.gov.br/Downloads/sinapi-cadernos-tecnicos/SINAPI-CT-RASGOS-E-FIXACOES.pdf" TargetMode="External"/><Relationship Id="rId9029" Type="http://schemas.openxmlformats.org/officeDocument/2006/relationships/hyperlink" Target="https://www.caixa.gov.br/Downloads/sinapi-cadernos-tecnicos/SINAPI-CT-TRANSPORTE-FLUVIAL-CARGA-E-DESCARGA.pdf" TargetMode="External"/><Relationship Id="rId9443" Type="http://schemas.openxmlformats.org/officeDocument/2006/relationships/hyperlink" Target="https://www.caixa.gov.br/Downloads/sinapi-cadernos-tecnicos/SINAPI-CT-VERGAS-CONTRAVERGAS-E-FIXACAO-DE-ALVENARIA.pdf" TargetMode="External"/><Relationship Id="rId1018" Type="http://schemas.openxmlformats.org/officeDocument/2006/relationships/hyperlink" Target="https://www.caixa.gov.br/Downloads/sinapi-cadernos-tecnicos/SINAPI-CT-BOCAS-PARA-BUEIROS.pdf" TargetMode="External"/><Relationship Id="rId1432" Type="http://schemas.openxmlformats.org/officeDocument/2006/relationships/hyperlink" Target="https://www.caixa.gov.br/Downloads/sinapi-cadernos-tecnicos/SINAPI-CT-CUSTOS-HORARIOS-PRODUTIVO-E-IMPRODUTIVO-DOS-EQUIPAMENTOS.pdf" TargetMode="External"/><Relationship Id="rId2830" Type="http://schemas.openxmlformats.org/officeDocument/2006/relationships/hyperlink" Target="https://www.caixa.gov.br/Downloads/sinapi-cadernos-tecnicos/SINAPI-CT-ELETROCALHAS.pdf" TargetMode="External"/><Relationship Id="rId4588" Type="http://schemas.openxmlformats.org/officeDocument/2006/relationships/hyperlink" Target="https://www.caixa.gov.br/Downloads/sinapi-cadernos-tecnicos/SINAPI-CT-INSTALACOES-ELETRICAS-ELETRODUTOS-CONEXOES-E-CONDULETES-APARENTES.pdf" TargetMode="External"/><Relationship Id="rId5639" Type="http://schemas.openxmlformats.org/officeDocument/2006/relationships/hyperlink" Target="https://www.caixa.gov.br/Downloads/sinapi-cadernos-tecnicos/SINAPI-CT-INSTALACOES-PREDIAIS-DE-AGUA-FRIA-EM-PVC.pdf" TargetMode="External"/><Relationship Id="rId5986" Type="http://schemas.openxmlformats.org/officeDocument/2006/relationships/hyperlink" Target="https://www.caixa.gov.br/Downloads/sinapi-cadernos-tecnicos/SINAPI-CT-INSTALACOES-DE-GAS-E-INCENDIO-EM-ACO-E-FERRO-GALVANIZADO.pdf" TargetMode="External"/><Relationship Id="rId8045" Type="http://schemas.openxmlformats.org/officeDocument/2006/relationships/hyperlink" Target="https://www.caixa.gov.br/Downloads/sinapi-cadernos-tecnicos/SINAPI-CT-POCOS-DE-VISITA-E-CAIXAS-PARA-BOCAS-DE-LOBO.pdf" TargetMode="External"/><Relationship Id="rId71" Type="http://schemas.openxmlformats.org/officeDocument/2006/relationships/hyperlink" Target="https://www.caixa.gov.br/Downloads/sinapi-cadernos-tecnicos/SINAPI-CT-ALVENARIA-DE-VEDACAO.pdf" TargetMode="External"/><Relationship Id="rId802" Type="http://schemas.openxmlformats.org/officeDocument/2006/relationships/hyperlink" Target="https://www.caixa.gov.br/Downloads/sinapi-cadernos-tecnicos/SINAPI-CT-ATERROS-BASES-SUB-BASES-E-IMPRIMACOES.pdf" TargetMode="External"/><Relationship Id="rId7061" Type="http://schemas.openxmlformats.org/officeDocument/2006/relationships/hyperlink" Target="https://www.caixa.gov.br/Downloads/sinapi-metodologia/Livro_SINAPI_Calculos_Parametros.pdf" TargetMode="External"/><Relationship Id="rId8112" Type="http://schemas.openxmlformats.org/officeDocument/2006/relationships/hyperlink" Target="https://www.caixa.gov.br/Downloads/sinapi-cadernos-tecnicos/SINAPI-CT-POCOS-DE-VISITA-E-CAIXAS-PARA-BOCAS-DE-LOBO.pdf" TargetMode="External"/><Relationship Id="rId9510" Type="http://schemas.openxmlformats.org/officeDocument/2006/relationships/hyperlink" Target="https://www.caixa.gov.br/Downloads/sinapi-cadernos-tecnicos/SINAPI-CT-VALVULAS-E-REGISTROS-PARA-SISTEMAS-PREDIAIS.pdf" TargetMode="External"/><Relationship Id="rId4655" Type="http://schemas.openxmlformats.org/officeDocument/2006/relationships/hyperlink" Target="https://www.caixa.gov.br/Downloads/sinapi-cadernos-tecnicos/SINAPI-CT-INSTALACOES-ELETRICAS-QUADROS-CABOS-DISJUNTORES-CONTATORES-E-BARRAMENTOS-BLINDADOS.pdf" TargetMode="External"/><Relationship Id="rId5706" Type="http://schemas.openxmlformats.org/officeDocument/2006/relationships/hyperlink" Target="https://www.caixa.gov.br/Downloads/sinapi-cadernos-tecnicos/SINAPI-CT-INSTALACOES-PREDIAIS-DE-AGUA-QUENTE-EM-CPVC.pdf" TargetMode="External"/><Relationship Id="rId178" Type="http://schemas.openxmlformats.org/officeDocument/2006/relationships/hyperlink" Target="https://www.caixa.gov.br/Downloads/sinapi-cadernos-tecnicos/SINAPI-CT-ARGAMASSAS.pdf" TargetMode="External"/><Relationship Id="rId3257" Type="http://schemas.openxmlformats.org/officeDocument/2006/relationships/hyperlink" Target="https://www.caixa.gov.br/Downloads/sinapi-cadernos-tecnicos/SINAPI-CT-ESCAVACAO-DE-VALAS.pdf" TargetMode="External"/><Relationship Id="rId3671" Type="http://schemas.openxmlformats.org/officeDocument/2006/relationships/hyperlink" Target="https://www.caixa.gov.br/Downloads/sinapi-cadernos-tecnicos/SINAPI-CT-ESTRUTURA-E-TRAMA-PARA-COBERTURA.pdf" TargetMode="External"/><Relationship Id="rId4308" Type="http://schemas.openxmlformats.org/officeDocument/2006/relationships/hyperlink" Target="https://www.caixa.gov.br/Downloads/sinapi-cadernos-tecnicos/SINAPI-CT-IMPERMEABILIZACAO-PROTECAO-MECANICA-E-TRATAMENTO-DE-JUNTA.pdf" TargetMode="External"/><Relationship Id="rId4722" Type="http://schemas.openxmlformats.org/officeDocument/2006/relationships/hyperlink" Target="https://www.caixa.gov.br/Downloads/sinapi-cadernos-tecnicos/SINAPI-CT-INSTALACOES-ELETRICAS-REDE-DE-DISTRIBUICAO.pdf" TargetMode="External"/><Relationship Id="rId7878" Type="http://schemas.openxmlformats.org/officeDocument/2006/relationships/hyperlink" Target="https://www.caixa.gov.br/Downloads/sinapi-cadernos-tecnicos/SINAPI-CT-PINTURA-EM-SUPERFICIES-METALICAS.pdf" TargetMode="External"/><Relationship Id="rId8929" Type="http://schemas.openxmlformats.org/officeDocument/2006/relationships/hyperlink" Target="https://www.caixa.gov.br/Downloads/sinapi-cadernos-tecnicos/SINAPI-CT-TELHAMENTO-PARA-COBERTURA.pdf" TargetMode="External"/><Relationship Id="rId592" Type="http://schemas.openxmlformats.org/officeDocument/2006/relationships/hyperlink" Target="https://www.caixa.gov.br/Downloads/sinapi-cadernos-tecnicos/SINAPI-CT-ASSENTAMENTO-DE-TUBOS-DE-PVC-E-METALICOS-EM-REDES-DE-AGUA.pdf" TargetMode="External"/><Relationship Id="rId2273" Type="http://schemas.openxmlformats.org/officeDocument/2006/relationships/hyperlink" Target="https://www.caixa.gov.br/Downloads/sinapi-cadernos-tecnicos/SINAPI-CT-DEPRECIACAO-JUROS-IMPOSTOS-E-SEGUROS-MANUTENCAO-E-MATERIAIS-NA-OPERACAO-DOS-EQUIPAMENTOS.pdf" TargetMode="External"/><Relationship Id="rId3324" Type="http://schemas.openxmlformats.org/officeDocument/2006/relationships/hyperlink" Target="https://www.caixa.gov.br/Downloads/sinapi-cadernos-tecnicos/SINAPI-CT-ESCORAMENTO-E-PREPARO-DE-FUNDO-DE-VALAS.pdf" TargetMode="External"/><Relationship Id="rId6894" Type="http://schemas.openxmlformats.org/officeDocument/2006/relationships/hyperlink" Target="https://www.caixa.gov.br/Downloads/sinapi-metodologia/Livro_SINAPI_Calculos_Parametros.pdf" TargetMode="External"/><Relationship Id="rId7945" Type="http://schemas.openxmlformats.org/officeDocument/2006/relationships/hyperlink" Target="https://www.caixa.gov.br/Downloads/sinapi-cadernos-tecnicos/SINAPI-CT-PISOS.pdf" TargetMode="External"/><Relationship Id="rId245" Type="http://schemas.openxmlformats.org/officeDocument/2006/relationships/hyperlink" Target="https://www.caixa.gov.br/Downloads/sinapi-cadernos-tecnicos/SINAPI-CT-ARGAMASSAS.pdf" TargetMode="External"/><Relationship Id="rId2340" Type="http://schemas.openxmlformats.org/officeDocument/2006/relationships/hyperlink" Target="https://www.caixa.gov.br/Downloads/sinapi-cadernos-tecnicos/SINAPI-CT-DEPRECIACAO-JUROS-IMPOSTOS-E-SEGUROS-MANUTENCAO-E-MATERIAIS-NA-OPERACAO-DOS-EQUIPAMENTOS.pdf" TargetMode="External"/><Relationship Id="rId5496" Type="http://schemas.openxmlformats.org/officeDocument/2006/relationships/hyperlink" Target="https://www.caixa.gov.br/Downloads/sinapi-cadernos-tecnicos/SINAPI-CT-INSTALACOES-PREDIAIS-DE-AGUA-FRIA-EM-PVC.pdf" TargetMode="External"/><Relationship Id="rId6547" Type="http://schemas.openxmlformats.org/officeDocument/2006/relationships/hyperlink" Target="https://www.caixa.gov.br/Downloads/sinapi-cadernos-tecnicos/SINAPI-CT-INSTALACOES-EM-COBRE.pdf" TargetMode="External"/><Relationship Id="rId312" Type="http://schemas.openxmlformats.org/officeDocument/2006/relationships/hyperlink" Target="https://www.caixa.gov.br/Downloads/sinapi-cadernos-tecnicos/SINAPI-CT-ARMACAO-PARA-ESTRUTURAS-DE-CONCRETO-ARMADO.pdf" TargetMode="External"/><Relationship Id="rId4098" Type="http://schemas.openxmlformats.org/officeDocument/2006/relationships/hyperlink" Target="https://www.caixa.gov.br/Downloads/sinapi-cadernos-tecnicos/SINAPI-CT-GABIOES-EXECUCAO-DE-MURO-E-PROTECAO-SUPERFICIAL.pdf" TargetMode="External"/><Relationship Id="rId5149" Type="http://schemas.openxmlformats.org/officeDocument/2006/relationships/hyperlink" Target="https://www.caixa.gov.br/Downloads/sinapi-cadernos-tecnicos/SINAPI-CT-INSTALACOES-HIDRAULICAS-EM-PEX.pdf" TargetMode="External"/><Relationship Id="rId5563" Type="http://schemas.openxmlformats.org/officeDocument/2006/relationships/hyperlink" Target="https://www.caixa.gov.br/Downloads/sinapi-cadernos-tecnicos/SINAPI-CT-INSTALACOES-PREDIAIS-DE-AGUA-FRIA-EM-PVC.pdf" TargetMode="External"/><Relationship Id="rId6961" Type="http://schemas.openxmlformats.org/officeDocument/2006/relationships/hyperlink" Target="https://www.caixa.gov.br/Downloads/sinapi-metodologia/Livro_SINAPI_Calculos_Parametros.pdf" TargetMode="External"/><Relationship Id="rId9020" Type="http://schemas.openxmlformats.org/officeDocument/2006/relationships/hyperlink" Target="https://www.caixa.gov.br/Downloads/sinapi-cadernos-tecnicos/SINAPI-CT-TRANSPORTE-FLUVIAL-CARGA-E-DESCARGA.pdf" TargetMode="External"/><Relationship Id="rId4165" Type="http://schemas.openxmlformats.org/officeDocument/2006/relationships/hyperlink" Target="https://www.caixa.gov.br/Downloads/sinapi-cadernos-tecnicos/SINAPI-CT-GRAUTE-E-ARMACAO.pdf" TargetMode="External"/><Relationship Id="rId5216" Type="http://schemas.openxmlformats.org/officeDocument/2006/relationships/hyperlink" Target="https://www.caixa.gov.br/Downloads/sinapi-cadernos-tecnicos/SINAPI-CT-INSTALACOES-HIDRAULICAS-EM-PEX.pdf" TargetMode="External"/><Relationship Id="rId6614" Type="http://schemas.openxmlformats.org/officeDocument/2006/relationships/hyperlink" Target="https://www.caixa.gov.br/Downloads/sinapi-cadernos-tecnicos/SINAPI-CT-INSTALACOES-PARA-CANTEIROS-DE-OBRAS.pdf" TargetMode="External"/><Relationship Id="rId1759" Type="http://schemas.openxmlformats.org/officeDocument/2006/relationships/hyperlink" Target="https://www.caixa.gov.br/Downloads/sinapi-cadernos-tecnicos/SINAPI-CT-CUSTOS-HORARIOS-PRODUTIVO-E-IMPRODUTIVO-DOS-EQUIPAMENTOS.pdf" TargetMode="External"/><Relationship Id="rId3181" Type="http://schemas.openxmlformats.org/officeDocument/2006/relationships/hyperlink" Target="https://www.caixa.gov.br/Downloads/sinapi-cadernos-tecnicos/SINAPI-CT-ESCAVACAO-VERTICAL-A-CEU-ABERTO.pdf" TargetMode="External"/><Relationship Id="rId5630" Type="http://schemas.openxmlformats.org/officeDocument/2006/relationships/hyperlink" Target="https://www.caixa.gov.br/Downloads/sinapi-cadernos-tecnicos/SINAPI-CT-INSTALACOES-PREDIAIS-DE-AGUA-FRIA-EM-PVC.pdf" TargetMode="External"/><Relationship Id="rId8786" Type="http://schemas.openxmlformats.org/officeDocument/2006/relationships/hyperlink" Target="https://www.caixa.gov.br/Downloads/sinapi-cadernos-tecnicos/SINAPI-CT-SINALIZACAO-VERTICAL-VIARIA.pdf" TargetMode="External"/><Relationship Id="rId1826" Type="http://schemas.openxmlformats.org/officeDocument/2006/relationships/hyperlink" Target="https://www.caixa.gov.br/Downloads/sinapi-cadernos-tecnicos/SINAPI-CT-DEMOLICOES-E-REMOCOES.pdf" TargetMode="External"/><Relationship Id="rId4232" Type="http://schemas.openxmlformats.org/officeDocument/2006/relationships/hyperlink" Target="https://www.caixa.gov.br/Downloads/sinapi-cadernos-tecnicos/SINAPI-CT-GUIAS-E-SARJETAS.pdf" TargetMode="External"/><Relationship Id="rId7388" Type="http://schemas.openxmlformats.org/officeDocument/2006/relationships/hyperlink" Target="https://www.caixa.gov.br/Downloads/sinapi-cadernos-tecnicos/SINAPI-CT-MASSA-UNICA-INTERNA.pdf" TargetMode="External"/><Relationship Id="rId8439" Type="http://schemas.openxmlformats.org/officeDocument/2006/relationships/hyperlink" Target="https://www.caixa.gov.br/Downloads/sinapi-cadernos-tecnicos/SINAPI-CT-RECOMPOSICAO-DE-PAVIMENTOS.pdf" TargetMode="External"/><Relationship Id="rId8853" Type="http://schemas.openxmlformats.org/officeDocument/2006/relationships/hyperlink" Target="https://www.caixa.gov.br/Downloads/sinapi-cadernos-tecnicos/SINAPI-CT-SISTEMAS-DE-MEDICAO.pdf" TargetMode="External"/><Relationship Id="rId3998" Type="http://schemas.openxmlformats.org/officeDocument/2006/relationships/hyperlink" Target="https://www.caixa.gov.br/Downloads/sinapi-cadernos-tecnicos/SINAPI-CT-FORMAS-PARA-ESTRUTURAS-DE-CONCRETO-ARMADO.pdf" TargetMode="External"/><Relationship Id="rId7455" Type="http://schemas.openxmlformats.org/officeDocument/2006/relationships/hyperlink" Target="https://www.caixa.gov.br/Downloads/sinapi-cadernos-tecnicos/SINAPI-CT-PAISAGISMO-PLANTIO.pdf" TargetMode="External"/><Relationship Id="rId8506" Type="http://schemas.openxmlformats.org/officeDocument/2006/relationships/hyperlink" Target="https://www.caixa.gov.br/Downloads/sinapi-cadernos-tecnicos/SINAPI-CT-REDES-ENTERRADAS-DE-DISTRIBUICAO-ELETRICA.pdf" TargetMode="External"/><Relationship Id="rId8920" Type="http://schemas.openxmlformats.org/officeDocument/2006/relationships/hyperlink" Target="https://www.caixa.gov.br/Downloads/sinapi-cadernos-tecnicos/SINAPI-CT-TELHAMENTO-PARA-COBERTURA.pdf" TargetMode="External"/><Relationship Id="rId6057" Type="http://schemas.openxmlformats.org/officeDocument/2006/relationships/hyperlink" Target="https://www.caixa.gov.br/Downloads/sinapi-cadernos-tecnicos/SINAPI-CT-INSTALACOES-DE-GAS-E-INCENDIO-EM-ACO-E-FERRO-GALVANIZADO.pdf" TargetMode="External"/><Relationship Id="rId6471" Type="http://schemas.openxmlformats.org/officeDocument/2006/relationships/hyperlink" Target="https://www.caixa.gov.br/Downloads/sinapi-cadernos-tecnicos/SINAPI-CT-INSTALACOES-EM-COBRE.pdf" TargetMode="External"/><Relationship Id="rId7108" Type="http://schemas.openxmlformats.org/officeDocument/2006/relationships/hyperlink" Target="https://www.caixa.gov.br/Downloads/sinapi-cadernos-tecnicos/SINAPI-CT-LOCACAO-DE-OBRAS.pdf" TargetMode="External"/><Relationship Id="rId7522" Type="http://schemas.openxmlformats.org/officeDocument/2006/relationships/hyperlink" Target="https://www.caixa.gov.br/Downloads/sinapi-cadernos-tecnicos/SINAPI-CT-PAREDES-DE-CONCRETO-ESTUCAMENTO.pdf" TargetMode="External"/><Relationship Id="rId986" Type="http://schemas.openxmlformats.org/officeDocument/2006/relationships/hyperlink" Target="https://www.caixa.gov.br/Downloads/sinapi-cadernos-tecnicos/SINAPI-CT-BOCAS-PARA-BUEIROS.pdf" TargetMode="External"/><Relationship Id="rId2667" Type="http://schemas.openxmlformats.org/officeDocument/2006/relationships/hyperlink" Target="https://www.caixa.gov.br/Downloads/sinapi-cadernos-tecnicos/SINAPI-CT-DEPRECIACAO-JUROS-IMPOSTOS-E-SEGUROS-MANUTENCAO-E-MATERIAIS-NA-OPERACAO-DOS-EQUIPAMENTOS.pdf" TargetMode="External"/><Relationship Id="rId3718" Type="http://schemas.openxmlformats.org/officeDocument/2006/relationships/hyperlink" Target="https://www.caixa.gov.br/Downloads/sinapi-cadernos-tecnicos/SINAPI-CT-ESTRUTURAS-DE-CONTENCAO-ESTACAS-PAREDES-DIAFRAGMA-E-MURETA-GUIA.pdf" TargetMode="External"/><Relationship Id="rId5073" Type="http://schemas.openxmlformats.org/officeDocument/2006/relationships/hyperlink" Target="https://www.caixa.gov.br/Downloads/sinapi-cadernos-tecnicos/SINAPI-CT-INSTALACOES-HIDRAULICAS-RESERVACAO-E-BOMBAS-DE-RECALQUE.pdf" TargetMode="External"/><Relationship Id="rId6124" Type="http://schemas.openxmlformats.org/officeDocument/2006/relationships/hyperlink" Target="https://www.caixa.gov.br/Downloads/sinapi-cadernos-tecnicos/SINAPI-CT-INSTALACOES-DE-GAS-E-INCENDIO-EM-ACO-E-FERRO-GALVANIZADO.pdf" TargetMode="External"/><Relationship Id="rId639" Type="http://schemas.openxmlformats.org/officeDocument/2006/relationships/hyperlink" Target="https://www.caixa.gov.br/Downloads/sinapi-cadernos-tecnicos/SINAPI-CT-ASSENTAMENTO-DE-TUBOS-DE-ESGOTO-OU-DRENAGEM-PLUVIAL-EM-CONCRETO.pdf" TargetMode="External"/><Relationship Id="rId1269" Type="http://schemas.openxmlformats.org/officeDocument/2006/relationships/hyperlink" Target="https://www.caixa.gov.br/Downloads/sinapi-cadernos-tecnicos/SINAPI-CT-CONCRETAGEM-PARA-ESTRUTURAS-DE-CONCRETO-ARMADO.pdf" TargetMode="External"/><Relationship Id="rId5140" Type="http://schemas.openxmlformats.org/officeDocument/2006/relationships/hyperlink" Target="https://www.caixa.gov.br/Downloads/sinapi-cadernos-tecnicos/SINAPI-CT-INSTALACOES-HIDRAULICAS-EM-PEX.pdf" TargetMode="External"/><Relationship Id="rId8296" Type="http://schemas.openxmlformats.org/officeDocument/2006/relationships/hyperlink" Target="https://www.caixa.gov.br/Downloads/sinapi-cadernos-tecnicos/SINAPI-CT-RADIER-PISO-DE-CONCRETO-E-LAJE-SOBRE-SOLO.pdf" TargetMode="External"/><Relationship Id="rId9347" Type="http://schemas.openxmlformats.org/officeDocument/2006/relationships/hyperlink" Target="https://www.caixa.gov.br/Downloads/sinapi-cadernos-tecnicos/SINAPI-CT-TUBULACAO-FLANGEADA-PARA-REDES-DE-AGUA.pdf" TargetMode="External"/><Relationship Id="rId1683" Type="http://schemas.openxmlformats.org/officeDocument/2006/relationships/hyperlink" Target="https://www.caixa.gov.br/Downloads/sinapi-cadernos-tecnicos/SINAPI-CT-CUSTOS-HORARIOS-PRODUTIVO-E-IMPRODUTIVO-DOS-EQUIPAMENTOS.pdf" TargetMode="External"/><Relationship Id="rId2734" Type="http://schemas.openxmlformats.org/officeDocument/2006/relationships/hyperlink" Target="https://www.caixa.gov.br/Downloads/sinapi-cadernos-tecnicos/SINAPI-CT-DRENOS.pdf" TargetMode="External"/><Relationship Id="rId706" Type="http://schemas.openxmlformats.org/officeDocument/2006/relationships/hyperlink" Target="https://www.caixa.gov.br/Downloads/sinapi-cadernos-tecnicos/SINAPI-CT-ASSENTAMENTO-DE-TUBOS-DE-ESGOTO-OU-DRENAGEM-PLUVIAL-EM-CONCRETO.pdf" TargetMode="External"/><Relationship Id="rId1336" Type="http://schemas.openxmlformats.org/officeDocument/2006/relationships/hyperlink" Target="https://www.caixa.gov.br/Downloads/sinapi-cadernos-tecnicos/SINAPI-CT-CONCRETO-PROTENDIDO.pdf" TargetMode="External"/><Relationship Id="rId1750" Type="http://schemas.openxmlformats.org/officeDocument/2006/relationships/hyperlink" Target="https://www.caixa.gov.br/Downloads/sinapi-cadernos-tecnicos/SINAPI-CT-CUSTOS-HORARIOS-PRODUTIVO-E-IMPRODUTIVO-DOS-EQUIPAMENTOS.pdf" TargetMode="External"/><Relationship Id="rId2801" Type="http://schemas.openxmlformats.org/officeDocument/2006/relationships/hyperlink" Target="https://www.caixa.gov.br/Downloads/sinapi-cadernos-tecnicos/SINAPI-CT-DUTOS-PARA-AR-CONDICIONADO.pdf" TargetMode="External"/><Relationship Id="rId5957" Type="http://schemas.openxmlformats.org/officeDocument/2006/relationships/hyperlink" Target="https://www.caixa.gov.br/Downloads/sinapi-cadernos-tecnicos/SINAPI-CT-INSTALACOES-DE-GAS-E-INCENDIO-EM-ACO-E-FERRO-GALVANIZADO.pdf" TargetMode="External"/><Relationship Id="rId8016" Type="http://schemas.openxmlformats.org/officeDocument/2006/relationships/hyperlink" Target="https://www.caixa.gov.br/Downloads/sinapi-cadernos-tecnicos/SINAPI-CT-POSTES-DE-CONCRETO-E-METALICOS.pdf" TargetMode="External"/><Relationship Id="rId8363" Type="http://schemas.openxmlformats.org/officeDocument/2006/relationships/hyperlink" Target="https://www.caixa.gov.br/Downloads/sinapi-cadernos-tecnicos/SINAPI-CT-RASGOS-E-FIXACOES.pdf" TargetMode="External"/><Relationship Id="rId9414" Type="http://schemas.openxmlformats.org/officeDocument/2006/relationships/hyperlink" Target="https://www.caixa.gov.br/Downloads/sinapi-cadernos-tecnicos/SINAPI-CT-USINAGENS.pdf" TargetMode="External"/><Relationship Id="rId42" Type="http://schemas.openxmlformats.org/officeDocument/2006/relationships/hyperlink" Target="https://www.caixa.gov.br/Downloads/sinapi-cadernos-tecnicos/SINAPI-CT-ALVENARIA-DE-VEDACAO.pdf" TargetMode="External"/><Relationship Id="rId1403" Type="http://schemas.openxmlformats.org/officeDocument/2006/relationships/hyperlink" Target="https://www.caixa.gov.br/Downloads/sinapi-cadernos-tecnicos/SINAPI-CT-CONTRAPISO.pdf" TargetMode="External"/><Relationship Id="rId4559" Type="http://schemas.openxmlformats.org/officeDocument/2006/relationships/hyperlink" Target="https://www.caixa.gov.br/Downloads/sinapi-cadernos-tecnicos/SINAPI-CT-INSTALACOES-ELETRICAS-ELETRODUTOS-CONEXOES-E-CONDULETES-APARENTES.pdf" TargetMode="External"/><Relationship Id="rId4973" Type="http://schemas.openxmlformats.org/officeDocument/2006/relationships/hyperlink" Target="https://www.caixa.gov.br/Downloads/sinapi-cadernos-tecnicos/SINAPI-CT-INSTALACOES-HIDRAULICAS-RESERVACAO-E-BOMBAS-DE-RECALQUE.pdf" TargetMode="External"/><Relationship Id="rId8430" Type="http://schemas.openxmlformats.org/officeDocument/2006/relationships/hyperlink" Target="https://www.caixa.gov.br/Downloads/sinapi-cadernos-tecnicos/SINAPI-CT-RECOMPOSICAO-DE-PAVIMENTOS.pdf" TargetMode="External"/><Relationship Id="rId3575" Type="http://schemas.openxmlformats.org/officeDocument/2006/relationships/hyperlink" Target="https://www.caixa.gov.br/Downloads/sinapi-cadernos-tecnicos/SINAPI-CT-ESTACAS-RAIZ.pdf" TargetMode="External"/><Relationship Id="rId4626" Type="http://schemas.openxmlformats.org/officeDocument/2006/relationships/hyperlink" Target="https://www.caixa.gov.br/Downloads/sinapi-cadernos-tecnicos/SINAPI-CT-INSTALACOES-ELETRICAS-QUADROS-CABOS-DISJUNTORES-CONTATORES-E-BARRAMENTOS-BLINDADOS.pdf" TargetMode="External"/><Relationship Id="rId7032" Type="http://schemas.openxmlformats.org/officeDocument/2006/relationships/hyperlink" Target="https://www.caixa.gov.br/Downloads/sinapi-metodologia/Livro_SINAPI_Calculos_Parametros.pdf" TargetMode="External"/><Relationship Id="rId496" Type="http://schemas.openxmlformats.org/officeDocument/2006/relationships/hyperlink" Target="https://www.caixa.gov.br/Downloads/sinapi-cadernos-tecnicos/SINAPI-CT-ASSENTAMENTO-DE-TUBOS-DE-PVC-E-METALICOS-EM-REDES-DE-AGUA.pdf" TargetMode="External"/><Relationship Id="rId2177" Type="http://schemas.openxmlformats.org/officeDocument/2006/relationships/hyperlink" Target="https://www.caixa.gov.br/Downloads/sinapi-cadernos-tecnicos/SINAPI-CT-DEPRECIACAO-JUROS-IMPOSTOS-E-SEGUROS-MANUTENCAO-E-MATERIAIS-NA-OPERACAO-DOS-EQUIPAMENTOS.pdf" TargetMode="External"/><Relationship Id="rId2591" Type="http://schemas.openxmlformats.org/officeDocument/2006/relationships/hyperlink" Target="https://www.caixa.gov.br/Downloads/sinapi-cadernos-tecnicos/SINAPI-CT-DEPRECIACAO-JUROS-IMPOSTOS-E-SEGUROS-MANUTENCAO-E-MATERIAIS-NA-OPERACAO-DOS-EQUIPAMENTOS.pdf" TargetMode="External"/><Relationship Id="rId3228" Type="http://schemas.openxmlformats.org/officeDocument/2006/relationships/hyperlink" Target="https://www.caixa.gov.br/Downloads/sinapi-cadernos-tecnicos/SINAPI-CT-ESCAVACAO-DE-VALAS.pdf" TargetMode="External"/><Relationship Id="rId3642" Type="http://schemas.openxmlformats.org/officeDocument/2006/relationships/hyperlink" Target="https://www.caixa.gov.br/Downloads/sinapi-cadernos-tecnicos/SINAPI-CT-ESTRUTURA-E-TRAMA-PARA-COBERTURA.pdf" TargetMode="External"/><Relationship Id="rId6798" Type="http://schemas.openxmlformats.org/officeDocument/2006/relationships/hyperlink" Target="https://www.caixa.gov.br/Downloads/sinapi-metodologia/Livro_SINAPI_Calculos_Parametros.pdf" TargetMode="External"/><Relationship Id="rId7849" Type="http://schemas.openxmlformats.org/officeDocument/2006/relationships/hyperlink" Target="https://www.caixa.gov.br/Downloads/sinapi-cadernos-tecnicos/SINAPI-CT-PINTURA-EM-MADEIRA.pdf" TargetMode="External"/><Relationship Id="rId149" Type="http://schemas.openxmlformats.org/officeDocument/2006/relationships/hyperlink" Target="https://www.caixa.gov.br/Downloads/sinapi-cadernos-tecnicos/SINAPI-CT-ARGAMASSAS.pdf" TargetMode="External"/><Relationship Id="rId563" Type="http://schemas.openxmlformats.org/officeDocument/2006/relationships/hyperlink" Target="https://www.caixa.gov.br/Downloads/sinapi-cadernos-tecnicos/SINAPI-CT-ASSENTAMENTO-DE-TUBOS-DE-PVC-E-METALICOS-EM-REDES-DE-AGUA.pdf" TargetMode="External"/><Relationship Id="rId1193" Type="http://schemas.openxmlformats.org/officeDocument/2006/relationships/hyperlink" Target="https://www.caixa.gov.br/Downloads/sinapi-cadernos-tecnicos/SINAPI-CT-CANALETAS-GRELHAS-E-CAIXAS-COM-GRELHA-PARA-DRENAGEM.pdf" TargetMode="External"/><Relationship Id="rId2244" Type="http://schemas.openxmlformats.org/officeDocument/2006/relationships/hyperlink" Target="https://www.caixa.gov.br/Downloads/sinapi-cadernos-tecnicos/SINAPI-CT-DEPRECIACAO-JUROS-IMPOSTOS-E-SEGUROS-MANUTENCAO-E-MATERIAIS-NA-OPERACAO-DOS-EQUIPAMENTOS.pdf" TargetMode="External"/><Relationship Id="rId9271" Type="http://schemas.openxmlformats.org/officeDocument/2006/relationships/hyperlink" Target="https://www.caixa.gov.br/Downloads/sinapi-cadernos-tecnicos/SINAPI-CT-TRANSPORTE-CARGA-E-DESCARGA-DE-MATERIAIS.pdf" TargetMode="External"/><Relationship Id="rId216" Type="http://schemas.openxmlformats.org/officeDocument/2006/relationships/hyperlink" Target="https://www.caixa.gov.br/Downloads/sinapi-cadernos-tecnicos/SINAPI-CT-ARGAMASSAS.pdf" TargetMode="External"/><Relationship Id="rId1260" Type="http://schemas.openxmlformats.org/officeDocument/2006/relationships/hyperlink" Target="https://www.caixa.gov.br/Downloads/sinapi-cadernos-tecnicos/SINAPI-CT-CONCRETAGEM-PARA-ESTRUTURAS-DE-CONCRETO-ARMADO.pdf" TargetMode="External"/><Relationship Id="rId6865" Type="http://schemas.openxmlformats.org/officeDocument/2006/relationships/hyperlink" Target="https://www.caixa.gov.br/Downloads/sinapi-metodologia/Livro_SINAPI_Calculos_Parametros.pdf" TargetMode="External"/><Relationship Id="rId7916" Type="http://schemas.openxmlformats.org/officeDocument/2006/relationships/hyperlink" Target="https://www.caixa.gov.br/Downloads/sinapi-cadernos-tecnicos/SINAPI-CT-PINTURA-PARA-PISOS-E-PARA-SINALIZACAO-HORIZONTAL-E-VERTICAL.pdf" TargetMode="External"/><Relationship Id="rId630" Type="http://schemas.openxmlformats.org/officeDocument/2006/relationships/hyperlink" Target="https://www.caixa.gov.br/Downloads/sinapi-cadernos-tecnicos/SINAPI-CT-ASSENTAMENTO-DE-TUBOS-DE-ESGOTO-OU-DRENAGEM-PLUVIAL-EM-CONCRETO.pdf" TargetMode="External"/><Relationship Id="rId2311" Type="http://schemas.openxmlformats.org/officeDocument/2006/relationships/hyperlink" Target="https://www.caixa.gov.br/Downloads/sinapi-cadernos-tecnicos/SINAPI-CT-DEPRECIACAO-JUROS-IMPOSTOS-E-SEGUROS-MANUTENCAO-E-MATERIAIS-NA-OPERACAO-DOS-EQUIPAMENTOS.pdf" TargetMode="External"/><Relationship Id="rId4069" Type="http://schemas.openxmlformats.org/officeDocument/2006/relationships/hyperlink" Target="https://www.caixa.gov.br/Downloads/sinapi-cadernos-tecnicos/SINAPI-CT-FORMAS-PARA-ESTRUTURAS-DE-CONCRETO-ARMADO.pdf" TargetMode="External"/><Relationship Id="rId5467" Type="http://schemas.openxmlformats.org/officeDocument/2006/relationships/hyperlink" Target="https://www.caixa.gov.br/Downloads/sinapi-cadernos-tecnicos/SINAPI-CT-INSTALACOES-PREDIAIS-DE-AGUA-FRIA-EM-PVC.pdf" TargetMode="External"/><Relationship Id="rId5881" Type="http://schemas.openxmlformats.org/officeDocument/2006/relationships/hyperlink" Target="https://www.caixa.gov.br/Downloads/sinapi-cadernos-tecnicos/SINAPI-CT-INSTALACOES-DE-DIVISORIAS-DIVERSAS.pdf" TargetMode="External"/><Relationship Id="rId6518" Type="http://schemas.openxmlformats.org/officeDocument/2006/relationships/hyperlink" Target="https://www.caixa.gov.br/Downloads/sinapi-cadernos-tecnicos/SINAPI-CT-INSTALACOES-EM-COBRE.pdf" TargetMode="External"/><Relationship Id="rId6932" Type="http://schemas.openxmlformats.org/officeDocument/2006/relationships/hyperlink" Target="https://www.caixa.gov.br/Downloads/sinapi-metodologia/Livro_SINAPI_Calculos_Parametros.pdf" TargetMode="External"/><Relationship Id="rId4483" Type="http://schemas.openxmlformats.org/officeDocument/2006/relationships/hyperlink" Target="https://www.caixa.gov.br/Downloads/sinapi-cadernos-tecnicos/SINAPI-CT-INSTALACOES-ELETRICAS-ELETRODUTOS-EMBUTIDOS-CABOS-CAIXAS-TOMADAS-E-INTERRUPTORES.pdf" TargetMode="External"/><Relationship Id="rId5534" Type="http://schemas.openxmlformats.org/officeDocument/2006/relationships/hyperlink" Target="https://www.caixa.gov.br/Downloads/sinapi-cadernos-tecnicos/SINAPI-CT-INSTALACOES-PREDIAIS-DE-AGUA-FRIA-EM-PVC.pdf" TargetMode="External"/><Relationship Id="rId3085" Type="http://schemas.openxmlformats.org/officeDocument/2006/relationships/hyperlink" Target="https://www.caixa.gov.br/Downloads/sinapi-cadernos-tecnicos/SINAPI-CT-ESCADAS.pdf" TargetMode="External"/><Relationship Id="rId4136" Type="http://schemas.openxmlformats.org/officeDocument/2006/relationships/hyperlink" Target="https://www.caixa.gov.br/Downloads/sinapi-cadernos-tecnicos/SINAPI-CT-GESSO.pdf" TargetMode="External"/><Relationship Id="rId4550" Type="http://schemas.openxmlformats.org/officeDocument/2006/relationships/hyperlink" Target="https://www.caixa.gov.br/Downloads/sinapi-cadernos-tecnicos/SINAPI-CT-INSTALACOES-ELETRICAS-ELETRODUTOS-CONEXOES-E-CONDULETES-APARENTES.pdf" TargetMode="External"/><Relationship Id="rId5601" Type="http://schemas.openxmlformats.org/officeDocument/2006/relationships/hyperlink" Target="https://www.caixa.gov.br/Downloads/sinapi-cadernos-tecnicos/SINAPI-CT-INSTALACOES-PREDIAIS-DE-AGUA-FRIA-EM-PVC.pdf" TargetMode="External"/><Relationship Id="rId8757" Type="http://schemas.openxmlformats.org/officeDocument/2006/relationships/hyperlink" Target="https://www.caixa.gov.br/Downloads/sinapi-cadernos-tecnicos/SINAPI-CT-SINALIZACAO-HORIZONTAL-VIARIA.pdf" TargetMode="External"/><Relationship Id="rId3152" Type="http://schemas.openxmlformats.org/officeDocument/2006/relationships/hyperlink" Target="https://www.caixa.gov.br/Downloads/sinapi-cadernos-tecnicos/SINAPI-CT-ESCAVACAO-HORIZONTAL.pdf" TargetMode="External"/><Relationship Id="rId4203" Type="http://schemas.openxmlformats.org/officeDocument/2006/relationships/hyperlink" Target="https://www.caixa.gov.br/Downloads/sinapi-cadernos-tecnicos/SINAPI-CT-GUARDA-CORPO-CORRIMAO-E-GRADE-PARA-ESQUADRIAS.pdf" TargetMode="External"/><Relationship Id="rId7359" Type="http://schemas.openxmlformats.org/officeDocument/2006/relationships/hyperlink" Target="https://www.caixa.gov.br/Downloads/sinapi-cadernos-tecnicos/SINAPI-CT-MASSA-UNICA-INTERNA.pdf" TargetMode="External"/><Relationship Id="rId7773" Type="http://schemas.openxmlformats.org/officeDocument/2006/relationships/hyperlink" Target="https://www.caixa.gov.br/Downloads/sinapi-cadernos-tecnicos/SINAPI-CT-PINTURA-EXTERNA.pdf" TargetMode="External"/><Relationship Id="rId8824" Type="http://schemas.openxmlformats.org/officeDocument/2006/relationships/hyperlink" Target="https://www.caixa.gov.br/Downloads/sinapi-cadernos-tecnicos/SINAPI-CT-SISTEMA-DE-PROTECAO-CONTRA-DESCARGAS-ATMOSFERICAS-SPDA.pdf" TargetMode="External"/><Relationship Id="rId6375" Type="http://schemas.openxmlformats.org/officeDocument/2006/relationships/hyperlink" Target="https://www.caixa.gov.br/Downloads/sinapi-cadernos-tecnicos/SINAPI-CT-INSTALACOES-EM-COBRE.pdf" TargetMode="External"/><Relationship Id="rId7426" Type="http://schemas.openxmlformats.org/officeDocument/2006/relationships/hyperlink" Target="https://www.caixa.gov.br/Downloads/sinapi-cadernos-tecnicos/SINAPI-CT-MONOCAPA.pdf" TargetMode="External"/><Relationship Id="rId140" Type="http://schemas.openxmlformats.org/officeDocument/2006/relationships/hyperlink" Target="https://www.caixa.gov.br/Downloads/sinapi-cadernos-tecnicos/SINAPI-CT-ARGAMASSAS.pdf" TargetMode="External"/><Relationship Id="rId3969" Type="http://schemas.openxmlformats.org/officeDocument/2006/relationships/hyperlink" Target="https://www.caixa.gov.br/Downloads/sinapi-cadernos-tecnicos/SINAPI-CT-FUNDACOES-RASAS-(BLOCOS-SAPATAS-VIGAS-BALDRAME).pdf" TargetMode="External"/><Relationship Id="rId5391" Type="http://schemas.openxmlformats.org/officeDocument/2006/relationships/hyperlink" Target="https://www.caixa.gov.br/Downloads/sinapi-cadernos-tecnicos/SINAPI-CT-INSTALACOES-PREDIAIS-DE-ESGOTO-TUBOS-E-CONEXOES.pdf" TargetMode="External"/><Relationship Id="rId6028" Type="http://schemas.openxmlformats.org/officeDocument/2006/relationships/hyperlink" Target="https://www.caixa.gov.br/Downloads/sinapi-cadernos-tecnicos/SINAPI-CT-INSTALACOES-DE-GAS-E-INCENDIO-EM-ACO-E-FERRO-GALVANIZADO.pdf" TargetMode="External"/><Relationship Id="rId7840" Type="http://schemas.openxmlformats.org/officeDocument/2006/relationships/hyperlink" Target="https://www.caixa.gov.br/Downloads/sinapi-cadernos-tecnicos/SINAPI-CT-PINTURA-EM-MADEIRA.pdf" TargetMode="External"/><Relationship Id="rId9598" Type="http://schemas.openxmlformats.org/officeDocument/2006/relationships/hyperlink" Target="https://www.caixa.gov.br/Downloads/sinapi-cadernos-tecnicos/SINAPI-CT-VALVULAS-PARA-REDES-DE-SANEAMENTO.pdf" TargetMode="External"/><Relationship Id="rId6" Type="http://schemas.openxmlformats.org/officeDocument/2006/relationships/hyperlink" Target="https://www.caixa.gov.br/Downloads/sinapi-cadernos-tecnicos/SINAPI-CT-ACESSIBILIDADE.pdf" TargetMode="External"/><Relationship Id="rId2985" Type="http://schemas.openxmlformats.org/officeDocument/2006/relationships/hyperlink" Target="https://www.caixa.gov.br/Downloads/sinapi-cadernos-tecnicos/SINAPI-CT-EQUIPAMENTOS-DE-PROTECAO-COLETIVA.pdf" TargetMode="External"/><Relationship Id="rId5044" Type="http://schemas.openxmlformats.org/officeDocument/2006/relationships/hyperlink" Target="https://www.caixa.gov.br/Downloads/sinapi-cadernos-tecnicos/SINAPI-CT-INSTALACOES-HIDRAULICAS-RESERVACAO-E-BOMBAS-DE-RECALQUE.pdf" TargetMode="External"/><Relationship Id="rId6442" Type="http://schemas.openxmlformats.org/officeDocument/2006/relationships/hyperlink" Target="https://www.caixa.gov.br/Downloads/sinapi-cadernos-tecnicos/SINAPI-CT-INSTALACOES-EM-COBRE.pdf" TargetMode="External"/><Relationship Id="rId957" Type="http://schemas.openxmlformats.org/officeDocument/2006/relationships/hyperlink" Target="https://www.caixa.gov.br/Downloads/sinapi-cadernos-tecnicos/SINAPI-CT-ATERROS-BASES-SUB-BASES-E-IMPRIMACOES.pdf" TargetMode="External"/><Relationship Id="rId1587" Type="http://schemas.openxmlformats.org/officeDocument/2006/relationships/hyperlink" Target="https://www.caixa.gov.br/Downloads/sinapi-cadernos-tecnicos/SINAPI-CT-CUSTOS-HORARIOS-PRODUTIVO-E-IMPRODUTIVO-DOS-EQUIPAMENTOS.pdf" TargetMode="External"/><Relationship Id="rId2638" Type="http://schemas.openxmlformats.org/officeDocument/2006/relationships/hyperlink" Target="https://www.caixa.gov.br/Downloads/sinapi-cadernos-tecnicos/SINAPI-CT-DEPRECIACAO-JUROS-IMPOSTOS-E-SEGUROS-MANUTENCAO-E-MATERIAIS-NA-OPERACAO-DOS-EQUIPAMENTOS.pdf" TargetMode="External"/><Relationship Id="rId1654" Type="http://schemas.openxmlformats.org/officeDocument/2006/relationships/hyperlink" Target="https://www.caixa.gov.br/Downloads/sinapi-cadernos-tecnicos/SINAPI-CT-CUSTOS-HORARIOS-PRODUTIVO-E-IMPRODUTIVO-DOS-EQUIPAMENTOS.pdf" TargetMode="External"/><Relationship Id="rId2705" Type="http://schemas.openxmlformats.org/officeDocument/2006/relationships/hyperlink" Target="https://www.caixa.gov.br/Downloads/sinapi-cadernos-tecnicos/SINAPI-CT-DRENAGEM-DE-AR-CONDICIONADO.pdf" TargetMode="External"/><Relationship Id="rId4060" Type="http://schemas.openxmlformats.org/officeDocument/2006/relationships/hyperlink" Target="https://www.caixa.gov.br/Downloads/sinapi-cadernos-tecnicos/SINAPI-CT-FORMAS-PARA-ESTRUTURAS-DE-CONCRETO-ARMADO.pdf" TargetMode="External"/><Relationship Id="rId5111" Type="http://schemas.openxmlformats.org/officeDocument/2006/relationships/hyperlink" Target="https://www.caixa.gov.br/Downloads/sinapi-cadernos-tecnicos/SINAPI-CT-INSTALACOES-HIDRAULICAS-EM-PEX.pdf" TargetMode="External"/><Relationship Id="rId8267" Type="http://schemas.openxmlformats.org/officeDocument/2006/relationships/hyperlink" Target="https://www.caixa.gov.br/Downloads/sinapi-cadernos-tecnicos/SINAPI-CT-QUADRAS-E-SEUS-EQUIPAMENTOS.pdf" TargetMode="External"/><Relationship Id="rId8681" Type="http://schemas.openxmlformats.org/officeDocument/2006/relationships/hyperlink" Target="https://www.caixa.gov.br/Downloads/sinapi-cadernos-tecnicos/SINAPI-CT-REDES-DE-AGUA-E-ESGOTO-EM-PEAD-LISO-(TUBOS-E-CONEXOES).pdf" TargetMode="External"/><Relationship Id="rId9318" Type="http://schemas.openxmlformats.org/officeDocument/2006/relationships/hyperlink" Target="https://www.caixa.gov.br/Downloads/sinapi-cadernos-tecnicos/SINAPI-CT-TRATAMENTOS-SUPERFICIAIS.pdf" TargetMode="External"/><Relationship Id="rId1307" Type="http://schemas.openxmlformats.org/officeDocument/2006/relationships/hyperlink" Target="https://www.caixa.gov.br/Downloads/sinapi-cadernos-tecnicos/SINAPI-CT-CONCRETO-PROJETADO.pdf" TargetMode="External"/><Relationship Id="rId1721" Type="http://schemas.openxmlformats.org/officeDocument/2006/relationships/hyperlink" Target="https://www.caixa.gov.br/Downloads/sinapi-cadernos-tecnicos/SINAPI-CT-CUSTOS-HORARIOS-PRODUTIVO-E-IMPRODUTIVO-DOS-EQUIPAMENTOS.pdf" TargetMode="External"/><Relationship Id="rId4877" Type="http://schemas.openxmlformats.org/officeDocument/2006/relationships/hyperlink" Target="https://www.caixa.gov.br/Downloads/sinapi-cadernos-tecnicos/SINAPI-CT-INSTALACOES-HIDRAULICAS-RESERVACAO-E-BOMBAS-DE-RECALQUE.pdf" TargetMode="External"/><Relationship Id="rId5928" Type="http://schemas.openxmlformats.org/officeDocument/2006/relationships/hyperlink" Target="https://www.caixa.gov.br/Downloads/sinapi-cadernos-tecnicos/SINAPI-CT-INSTALACOES-DE-GAS-E-INCENDIO-EM-ACO-E-FERRO-GALVANIZADO.pdf" TargetMode="External"/><Relationship Id="rId7283" Type="http://schemas.openxmlformats.org/officeDocument/2006/relationships/hyperlink" Target="https://www.caixa.gov.br/Downloads/sinapi-cadernos-tecnicos/SINAPI-CT-MASSA-UNICA-EXTERNA.pdf" TargetMode="External"/><Relationship Id="rId8334" Type="http://schemas.openxmlformats.org/officeDocument/2006/relationships/hyperlink" Target="https://www.caixa.gov.br/Downloads/sinapi-cadernos-tecnicos/SINAPI-CT-RASGOS-E-FIXACOES.pdf" TargetMode="External"/><Relationship Id="rId13" Type="http://schemas.openxmlformats.org/officeDocument/2006/relationships/hyperlink" Target="https://www.caixa.gov.br/Downloads/sinapi-cadernos-tecnicos/SINAPI-CT-ALVENARIA-ESTRUTURAL-BLOCOS-CERAMICOS.pdf" TargetMode="External"/><Relationship Id="rId3479" Type="http://schemas.openxmlformats.org/officeDocument/2006/relationships/hyperlink" Target="https://www.caixa.gov.br/Downloads/sinapi-cadernos-tecnicos/SINAPI-CT-ESQUADRIAS-PORTAS.pdf" TargetMode="External"/><Relationship Id="rId7350" Type="http://schemas.openxmlformats.org/officeDocument/2006/relationships/hyperlink" Target="https://www.caixa.gov.br/Downloads/sinapi-cadernos-tecnicos/SINAPI-CT-MASSA-UNICA-INTERNA.pdf" TargetMode="External"/><Relationship Id="rId8401" Type="http://schemas.openxmlformats.org/officeDocument/2006/relationships/hyperlink" Target="https://www.caixa.gov.br/Downloads/sinapi-cadernos-tecnicos/SINAPI-CT-RASGOS-E-FIXACOES.pdf" TargetMode="External"/><Relationship Id="rId2495" Type="http://schemas.openxmlformats.org/officeDocument/2006/relationships/hyperlink" Target="https://www.caixa.gov.br/Downloads/sinapi-cadernos-tecnicos/SINAPI-CT-DEPRECIACAO-JUROS-IMPOSTOS-E-SEGUROS-MANUTENCAO-E-MATERIAIS-NA-OPERACAO-DOS-EQUIPAMENTOS.pdf" TargetMode="External"/><Relationship Id="rId3893" Type="http://schemas.openxmlformats.org/officeDocument/2006/relationships/hyperlink" Target="https://www.caixa.gov.br/Downloads/sinapi-cadernos-tecnicos/SINAPI-CT-FOSSAS-E-SUMIDOUROS.pdf" TargetMode="External"/><Relationship Id="rId4944" Type="http://schemas.openxmlformats.org/officeDocument/2006/relationships/hyperlink" Target="https://www.caixa.gov.br/Downloads/sinapi-cadernos-tecnicos/SINAPI-CT-INSTALACOES-HIDRAULICAS-RESERVACAO-E-BOMBAS-DE-RECALQUE.pdf" TargetMode="External"/><Relationship Id="rId7003" Type="http://schemas.openxmlformats.org/officeDocument/2006/relationships/hyperlink" Target="https://www.caixa.gov.br/Downloads/sinapi-metodologia/Livro_SINAPI_Calculos_Parametros.pdf" TargetMode="External"/><Relationship Id="rId467" Type="http://schemas.openxmlformats.org/officeDocument/2006/relationships/hyperlink" Target="https://www.caixa.gov.br/Downloads/sinapi-cadernos-tecnicos/SINAPI-CT-ASSENTAMENTO-DE-TUBOS-DE-PVC-E-METALICOS-EM-REDES-DE-AGUA.pdf" TargetMode="External"/><Relationship Id="rId1097" Type="http://schemas.openxmlformats.org/officeDocument/2006/relationships/hyperlink" Target="https://www.caixa.gov.br/Downloads/sinapi-cadernos-tecnicos/SINAPI-CT-CAIXAS-ENTERRADAS.pdf" TargetMode="External"/><Relationship Id="rId2148" Type="http://schemas.openxmlformats.org/officeDocument/2006/relationships/hyperlink" Target="https://www.caixa.gov.br/Downloads/sinapi-cadernos-tecnicos/SINAPI-CT-DEPRECIACAO-JUROS-IMPOSTOS-E-SEGUROS-MANUTENCAO-E-MATERIAIS-NA-OPERACAO-DOS-EQUIPAMENTOS.pdf" TargetMode="External"/><Relationship Id="rId3546" Type="http://schemas.openxmlformats.org/officeDocument/2006/relationships/hyperlink" Target="https://www.caixa.gov.br/Downloads/sinapi-cadernos-tecnicos/SINAPI-CT-ESTACAS-BROCA-STRAUSS-E-ESCAVADA-COM-FLUIDO-ESTABILIZANTE.pdf" TargetMode="External"/><Relationship Id="rId3960" Type="http://schemas.openxmlformats.org/officeDocument/2006/relationships/hyperlink" Target="https://www.caixa.gov.br/Downloads/sinapi-cadernos-tecnicos/SINAPI-CT-FUNDACOES-RASAS-(BLOCOS-SAPATAS-VIGAS-BALDRAME).pdf" TargetMode="External"/><Relationship Id="rId9175" Type="http://schemas.openxmlformats.org/officeDocument/2006/relationships/hyperlink" Target="https://www.caixa.gov.br/Downloads/sinapi-cadernos-tecnicos/SINAPI-CT-TRANSPORTE-CARGA-E-DESCARGA-DE-MATERIAIS.pdf" TargetMode="External"/><Relationship Id="rId881" Type="http://schemas.openxmlformats.org/officeDocument/2006/relationships/hyperlink" Target="https://www.caixa.gov.br/Downloads/sinapi-cadernos-tecnicos/SINAPI-CT-ATERROS-BASES-SUB-BASES-E-IMPRIMACOES.pdf" TargetMode="External"/><Relationship Id="rId2562" Type="http://schemas.openxmlformats.org/officeDocument/2006/relationships/hyperlink" Target="https://www.caixa.gov.br/Downloads/sinapi-cadernos-tecnicos/SINAPI-CT-DEPRECIACAO-JUROS-IMPOSTOS-E-SEGUROS-MANUTENCAO-E-MATERIAIS-NA-OPERACAO-DOS-EQUIPAMENTOS.pdf" TargetMode="External"/><Relationship Id="rId3613" Type="http://schemas.openxmlformats.org/officeDocument/2006/relationships/hyperlink" Target="https://www.caixa.gov.br/Downloads/sinapi-cadernos-tecnicos/SINAPI-CT-ESTRUTURA-E-TRAMA-PARA-COBERTURA.pdf" TargetMode="External"/><Relationship Id="rId6769" Type="http://schemas.openxmlformats.org/officeDocument/2006/relationships/hyperlink" Target="https://www.caixa.gov.br/Downloads/sinapi-metodologia/Livro_SINAPI_Calculos_Parametros.pdf" TargetMode="External"/><Relationship Id="rId534" Type="http://schemas.openxmlformats.org/officeDocument/2006/relationships/hyperlink" Target="https://www.caixa.gov.br/Downloads/sinapi-cadernos-tecnicos/SINAPI-CT-ASSENTAMENTO-DE-TUBOS-DE-PVC-E-METALICOS-EM-REDES-DE-AGUA.pdf" TargetMode="External"/><Relationship Id="rId1164" Type="http://schemas.openxmlformats.org/officeDocument/2006/relationships/hyperlink" Target="https://www.caixa.gov.br/Downloads/sinapi-cadernos-tecnicos/SINAPI-CT-CAIXAS-DE-AGUA-PARA-EDIFICACOES.pdf" TargetMode="External"/><Relationship Id="rId2215" Type="http://schemas.openxmlformats.org/officeDocument/2006/relationships/hyperlink" Target="https://www.caixa.gov.br/Downloads/sinapi-cadernos-tecnicos/SINAPI-CT-DEPRECIACAO-JUROS-IMPOSTOS-E-SEGUROS-MANUTENCAO-E-MATERIAIS-NA-OPERACAO-DOS-EQUIPAMENTOS.pdf" TargetMode="External"/><Relationship Id="rId5785" Type="http://schemas.openxmlformats.org/officeDocument/2006/relationships/hyperlink" Target="https://www.caixa.gov.br/Downloads/sinapi-cadernos-tecnicos/SINAPI-CT-INSTALACOES-PREDIAIS-DE-AGUA-QUENTE-EM-CPVC.pdf" TargetMode="External"/><Relationship Id="rId6836" Type="http://schemas.openxmlformats.org/officeDocument/2006/relationships/hyperlink" Target="https://www.caixa.gov.br/Downloads/sinapi-metodologia/Livro_SINAPI_Calculos_Parametros.pdf" TargetMode="External"/><Relationship Id="rId8191" Type="http://schemas.openxmlformats.org/officeDocument/2006/relationships/hyperlink" Target="https://www.caixa.gov.br/Downloads/sinapi-cadernos-tecnicos/SINAPI-CT-POCOS-DE-VISITA-E-CAIXAS-PARA-BOCAS-DE-LOBO.pdf" TargetMode="External"/><Relationship Id="rId9242" Type="http://schemas.openxmlformats.org/officeDocument/2006/relationships/hyperlink" Target="https://www.caixa.gov.br/Downloads/sinapi-cadernos-tecnicos/SINAPI-CT-TRANSPORTE-CARGA-E-DESCARGA-DE-MATERIAIS.pdf" TargetMode="External"/><Relationship Id="rId601" Type="http://schemas.openxmlformats.org/officeDocument/2006/relationships/hyperlink" Target="https://www.caixa.gov.br/Downloads/sinapi-cadernos-tecnicos/SINAPI-CT-ASSENTAMENTO-DE-TUBOS-DE-PVC-E-METALICOS-EM-REDES-DE-AGUA.pdf" TargetMode="External"/><Relationship Id="rId1231" Type="http://schemas.openxmlformats.org/officeDocument/2006/relationships/hyperlink" Target="https://www.caixa.gov.br/Downloads/sinapi-cadernos-tecnicos/SINAPI-CT-CHAPISCO.pdf" TargetMode="External"/><Relationship Id="rId4387" Type="http://schemas.openxmlformats.org/officeDocument/2006/relationships/hyperlink" Target="https://www.caixa.gov.br/Downloads/sinapi-cadernos-tecnicos/SINAPI-CT-INSTALACOES-ELETRICAS-ELETRODUTOS-EMBUTIDOS-CABOS-CAIXAS-TOMADAS-E-INTERRUPTORES.pdf" TargetMode="External"/><Relationship Id="rId5438" Type="http://schemas.openxmlformats.org/officeDocument/2006/relationships/hyperlink" Target="https://www.caixa.gov.br/Downloads/sinapi-cadernos-tecnicos/SINAPI-CT-INSTALACOES-PREDIAIS-DE-AGUA-FRIA-EM-PVC.pdf" TargetMode="External"/><Relationship Id="rId5852" Type="http://schemas.openxmlformats.org/officeDocument/2006/relationships/hyperlink" Target="https://www.caixa.gov.br/Downloads/sinapi-cadernos-tecnicos/SINAPI-CT-INSTALACOES-PREDIAIS-DE-AGUAS-PLUVIAIS-TUBOS-CONEXOES-CAIXAS-E-RALOS.pdf" TargetMode="External"/><Relationship Id="rId4454" Type="http://schemas.openxmlformats.org/officeDocument/2006/relationships/hyperlink" Target="https://www.caixa.gov.br/Downloads/sinapi-cadernos-tecnicos/SINAPI-CT-INSTALACOES-ELETRICAS-ELETRODUTOS-EMBUTIDOS-CABOS-CAIXAS-TOMADAS-E-INTERRUPTORES.pdf" TargetMode="External"/><Relationship Id="rId5505" Type="http://schemas.openxmlformats.org/officeDocument/2006/relationships/hyperlink" Target="https://www.caixa.gov.br/Downloads/sinapi-cadernos-tecnicos/SINAPI-CT-INSTALACOES-PREDIAIS-DE-AGUA-FRIA-EM-PVC.pdf" TargetMode="External"/><Relationship Id="rId6903" Type="http://schemas.openxmlformats.org/officeDocument/2006/relationships/hyperlink" Target="https://www.caixa.gov.br/Downloads/sinapi-metodologia/Livro_SINAPI_Calculos_Parametros.pdf" TargetMode="External"/><Relationship Id="rId3056" Type="http://schemas.openxmlformats.org/officeDocument/2006/relationships/hyperlink" Target="https://www.caixa.gov.br/Downloads/sinapi-cadernos-tecnicos/SINAPI-CT-ESCADAS.pdf" TargetMode="External"/><Relationship Id="rId3470" Type="http://schemas.openxmlformats.org/officeDocument/2006/relationships/hyperlink" Target="https://www.caixa.gov.br/Downloads/sinapi-cadernos-tecnicos/SINAPI-CT-ESQUADRIAS-PORTAS.pdf" TargetMode="External"/><Relationship Id="rId4107" Type="http://schemas.openxmlformats.org/officeDocument/2006/relationships/hyperlink" Target="https://www.caixa.gov.br/Downloads/sinapi-cadernos-tecnicos/SINAPI-CT-GABIOES-EXECUCAO-DE-MURO-E-PROTECAO-SUPERFICIAL.pdf" TargetMode="External"/><Relationship Id="rId391" Type="http://schemas.openxmlformats.org/officeDocument/2006/relationships/hyperlink" Target="https://www.caixa.gov.br/Downloads/sinapi-cadernos-tecnicos/SINAPI-CT-ASSENTAMENTO-DE-TUBOS-DE-ESGOTO-EM-PVC-E-PEAD.pdf" TargetMode="External"/><Relationship Id="rId2072" Type="http://schemas.openxmlformats.org/officeDocument/2006/relationships/hyperlink" Target="https://www.caixa.gov.br/Downloads/sinapi-cadernos-tecnicos/SINAPI-CT-DEPRECIACAO-JUROS-IMPOSTOS-E-SEGUROS-MANUTENCAO-E-MATERIAIS-NA-OPERACAO-DOS-EQUIPAMENTOS.pdf" TargetMode="External"/><Relationship Id="rId3123" Type="http://schemas.openxmlformats.org/officeDocument/2006/relationships/hyperlink" Target="https://www.caixa.gov.br/Downloads/sinapi-cadernos-tecnicos/SINAPI-CT-ESCAVACAO-HORIZONTAL.pdf" TargetMode="External"/><Relationship Id="rId4521" Type="http://schemas.openxmlformats.org/officeDocument/2006/relationships/hyperlink" Target="https://www.caixa.gov.br/Downloads/sinapi-cadernos-tecnicos/SINAPI-CT-INSTALACOES-ELETRICAS-ELETRODUTOS-CONEXOES-E-CONDULETES-APARENTES.pdf" TargetMode="External"/><Relationship Id="rId6279" Type="http://schemas.openxmlformats.org/officeDocument/2006/relationships/hyperlink" Target="https://www.caixa.gov.br/Downloads/sinapi-cadernos-tecnicos/SINAPI-CT-INSTALACOES-DE-GAS-EM-PEX-MULTICAMADAS.pdf" TargetMode="External"/><Relationship Id="rId7677" Type="http://schemas.openxmlformats.org/officeDocument/2006/relationships/hyperlink" Target="https://www.caixa.gov.br/Downloads/sinapi-cadernos-tecnicos/SINAPI-CT-PAVIMENTO-RIGIDO-DE-CONCRETO.pdf" TargetMode="External"/><Relationship Id="rId8728" Type="http://schemas.openxmlformats.org/officeDocument/2006/relationships/hyperlink" Target="https://www.caixa.gov.br/Downloads/sinapi-cadernos-tecnicos/SINAPI-CT-REVESTIMENTOS-CERAMICOS-INTERNOS.pdf" TargetMode="External"/><Relationship Id="rId6693" Type="http://schemas.openxmlformats.org/officeDocument/2006/relationships/hyperlink" Target="https://www.caixa.gov.br/Downloads/sinapi-cadernos-tecnicos/SINAPI-CT-LIGACOES-PREDIAIS-DE-AGUA-E-ESGOTO.pdf" TargetMode="External"/><Relationship Id="rId7744" Type="http://schemas.openxmlformats.org/officeDocument/2006/relationships/hyperlink" Target="https://www.caixa.gov.br/Downloads/sinapi-cadernos-tecnicos/SINAPI-CT-PERFURACAO-HORIZONTAL-DIRECIONAL-HDD.pdf" TargetMode="External"/><Relationship Id="rId2889" Type="http://schemas.openxmlformats.org/officeDocument/2006/relationships/hyperlink" Target="https://www.caixa.gov.br/Downloads/sinapi-cadernos-tecnicos/SINAPI-CT-ELETROCALHAS.pdf" TargetMode="External"/><Relationship Id="rId5295" Type="http://schemas.openxmlformats.org/officeDocument/2006/relationships/hyperlink" Target="https://www.caixa.gov.br/Downloads/sinapi-cadernos-tecnicos/SINAPI-CT-INSTALACOES-HIDRAULICAS-EM-PPR.pdf" TargetMode="External"/><Relationship Id="rId6346" Type="http://schemas.openxmlformats.org/officeDocument/2006/relationships/hyperlink" Target="https://www.caixa.gov.br/Downloads/sinapi-cadernos-tecnicos/SINAPI-CT-INSTALACOES-EM-COBRE.pdf" TargetMode="External"/><Relationship Id="rId6760" Type="http://schemas.openxmlformats.org/officeDocument/2006/relationships/hyperlink" Target="https://www.caixa.gov.br/Downloads/sinapi-metodologia/Livro_SINAPI_Calculos_Parametros.pdf" TargetMode="External"/><Relationship Id="rId7811" Type="http://schemas.openxmlformats.org/officeDocument/2006/relationships/hyperlink" Target="https://www.caixa.gov.br/Downloads/sinapi-cadernos-tecnicos/SINAPI-CT-PINTURA-INTERNA.pdf" TargetMode="External"/><Relationship Id="rId111" Type="http://schemas.openxmlformats.org/officeDocument/2006/relationships/hyperlink" Target="https://www.caixa.gov.br/Downloads/sinapi-cadernos-tecnicos/SINAPI-CT-ARGAMASSAS.pdf" TargetMode="External"/><Relationship Id="rId2956" Type="http://schemas.openxmlformats.org/officeDocument/2006/relationships/hyperlink" Target="https://www.caixa.gov.br/Downloads/sinapi-cadernos-tecnicos/SINAPI-CT-EQUIPAMENTOS-DE-PROTECAO-COLETIVA.pdf" TargetMode="External"/><Relationship Id="rId5362" Type="http://schemas.openxmlformats.org/officeDocument/2006/relationships/hyperlink" Target="https://www.caixa.gov.br/Downloads/sinapi-cadernos-tecnicos/SINAPI-CT-INSTALACOES-PREDIAIS-DE-ESGOTO-TUBOS-E-CONEXOES.pdf" TargetMode="External"/><Relationship Id="rId6413" Type="http://schemas.openxmlformats.org/officeDocument/2006/relationships/hyperlink" Target="https://www.caixa.gov.br/Downloads/sinapi-cadernos-tecnicos/SINAPI-CT-INSTALACOES-EM-COBRE.pdf" TargetMode="External"/><Relationship Id="rId9569" Type="http://schemas.openxmlformats.org/officeDocument/2006/relationships/hyperlink" Target="https://www.caixa.gov.br/Downloads/sinapi-cadernos-tecnicos/SINAPI-CT-VALVULAS-E-REGISTROS-PARA-SISTEMAS-PREDIAIS.pdf" TargetMode="External"/><Relationship Id="rId928" Type="http://schemas.openxmlformats.org/officeDocument/2006/relationships/hyperlink" Target="https://www.caixa.gov.br/Downloads/sinapi-cadernos-tecnicos/SINAPI-CT-ATERROS-BASES-SUB-BASES-E-IMPRIMACOES.pdf" TargetMode="External"/><Relationship Id="rId1558" Type="http://schemas.openxmlformats.org/officeDocument/2006/relationships/hyperlink" Target="https://www.caixa.gov.br/Downloads/sinapi-cadernos-tecnicos/SINAPI-CT-CUSTOS-HORARIOS-PRODUTIVO-E-IMPRODUTIVO-DOS-EQUIPAMENTOS.pdf" TargetMode="External"/><Relationship Id="rId2609" Type="http://schemas.openxmlformats.org/officeDocument/2006/relationships/hyperlink" Target="https://www.caixa.gov.br/Downloads/sinapi-cadernos-tecnicos/SINAPI-CT-DEPRECIACAO-JUROS-IMPOSTOS-E-SEGUROS-MANUTENCAO-E-MATERIAIS-NA-OPERACAO-DOS-EQUIPAMENTOS.pdf" TargetMode="External"/><Relationship Id="rId5015" Type="http://schemas.openxmlformats.org/officeDocument/2006/relationships/hyperlink" Target="https://www.caixa.gov.br/Downloads/sinapi-cadernos-tecnicos/SINAPI-CT-INSTALACOES-HIDRAULICAS-RESERVACAO-E-BOMBAS-DE-RECALQUE.pdf" TargetMode="External"/><Relationship Id="rId8585" Type="http://schemas.openxmlformats.org/officeDocument/2006/relationships/hyperlink" Target="https://www.caixa.gov.br/Downloads/sinapi-cadernos-tecnicos/SINAPI-CT-REDES-DE-AGUA-E-ESGOTO-EM-PEAD-LISO-(TUBOS-E-CONEXOES).pdf" TargetMode="External"/><Relationship Id="rId9636" Type="http://schemas.openxmlformats.org/officeDocument/2006/relationships/hyperlink" Target="https://www.caixa.gov.br/Downloads/sinapi-cadernos-tecnicos/SINAPI-CT-VALVULAS-PARA-REDES-DE-SANEAMENTO.pdf" TargetMode="External"/><Relationship Id="rId1972" Type="http://schemas.openxmlformats.org/officeDocument/2006/relationships/hyperlink" Target="https://www.caixa.gov.br/Downloads/sinapi-cadernos-tecnicos/SINAPI-CT-DEPRECIACAO-JUROS-IMPOSTOS-E-SEGUROS-MANUTENCAO-E-MATERIAIS-NA-OPERACAO-DOS-EQUIPAMENTOS.pdf" TargetMode="External"/><Relationship Id="rId4031" Type="http://schemas.openxmlformats.org/officeDocument/2006/relationships/hyperlink" Target="https://www.caixa.gov.br/Downloads/sinapi-cadernos-tecnicos/SINAPI-CT-FORMAS-PARA-ESTRUTURAS-DE-CONCRETO-ARMADO.pdf" TargetMode="External"/><Relationship Id="rId7187" Type="http://schemas.openxmlformats.org/officeDocument/2006/relationships/hyperlink" Target="https://www.caixa.gov.br/Downloads/sinapi-cadernos-tecnicos/SINAPI-CT-LOUCAS-E-METAIS.pdf" TargetMode="External"/><Relationship Id="rId8238" Type="http://schemas.openxmlformats.org/officeDocument/2006/relationships/hyperlink" Target="https://www.caixa.gov.br/Downloads/sinapi-cadernos-tecnicos/SINAPI-CT-PRODUCAO-DE-CONCRETO.pdf" TargetMode="External"/><Relationship Id="rId1625" Type="http://schemas.openxmlformats.org/officeDocument/2006/relationships/hyperlink" Target="https://www.caixa.gov.br/Downloads/sinapi-cadernos-tecnicos/SINAPI-CT-CUSTOS-HORARIOS-PRODUTIVO-E-IMPRODUTIVO-DOS-EQUIPAMENTOS.pdf" TargetMode="External"/><Relationship Id="rId7254" Type="http://schemas.openxmlformats.org/officeDocument/2006/relationships/hyperlink" Target="https://www.caixa.gov.br/Downloads/sinapi-cadernos-tecnicos/SINAPI-CT-MASSA-UNICA-EXTERNA.pdf" TargetMode="External"/><Relationship Id="rId8305" Type="http://schemas.openxmlformats.org/officeDocument/2006/relationships/hyperlink" Target="https://www.caixa.gov.br/Downloads/sinapi-cadernos-tecnicos/SINAPI-CT-RADIER-PISO-DE-CONCRETO-E-LAJE-SOBRE-SOLO.pdf" TargetMode="External"/><Relationship Id="rId8652" Type="http://schemas.openxmlformats.org/officeDocument/2006/relationships/hyperlink" Target="https://www.caixa.gov.br/Downloads/sinapi-cadernos-tecnicos/SINAPI-CT-REDES-DE-AGUA-E-ESGOTO-EM-PEAD-LISO-(TUBOS-E-CONEXOES).pdf" TargetMode="External"/><Relationship Id="rId3797" Type="http://schemas.openxmlformats.org/officeDocument/2006/relationships/hyperlink" Target="https://www.caixa.gov.br/Downloads/sinapi-cadernos-tecnicos/SINAPI-CT-ESTRUTURAS-DE-MADEIRA.pdf" TargetMode="External"/><Relationship Id="rId4848" Type="http://schemas.openxmlformats.org/officeDocument/2006/relationships/hyperlink" Target="https://www.caixa.gov.br/Downloads/sinapi-cadernos-tecnicos/SINAPI-CT-INSTALACOES-HIDRAULICAS-RESERVACAO-E-BOMBAS-DE-RECALQUE.pdf" TargetMode="External"/><Relationship Id="rId2399" Type="http://schemas.openxmlformats.org/officeDocument/2006/relationships/hyperlink" Target="https://www.caixa.gov.br/Downloads/sinapi-cadernos-tecnicos/SINAPI-CT-DEPRECIACAO-JUROS-IMPOSTOS-E-SEGUROS-MANUTENCAO-E-MATERIAIS-NA-OPERACAO-DOS-EQUIPAMENTOS.pdf" TargetMode="External"/><Relationship Id="rId3864" Type="http://schemas.openxmlformats.org/officeDocument/2006/relationships/hyperlink" Target="https://www.caixa.gov.br/Downloads/sinapi-cadernos-tecnicos/SINAPI-CT-FACHADAS-COM-PLACAS-CERAMICAS-E-GRANITO-INSERTADAS.pdf" TargetMode="External"/><Relationship Id="rId4915" Type="http://schemas.openxmlformats.org/officeDocument/2006/relationships/hyperlink" Target="https://www.caixa.gov.br/Downloads/sinapi-cadernos-tecnicos/SINAPI-CT-INSTALACOES-HIDRAULICAS-RESERVACAO-E-BOMBAS-DE-RECALQUE.pdf" TargetMode="External"/><Relationship Id="rId6270" Type="http://schemas.openxmlformats.org/officeDocument/2006/relationships/hyperlink" Target="https://www.caixa.gov.br/Downloads/sinapi-cadernos-tecnicos/SINAPI-CT-INSTALACOES-DE-GAS-EM-PEX-MULTICAMADAS.pdf" TargetMode="External"/><Relationship Id="rId7321" Type="http://schemas.openxmlformats.org/officeDocument/2006/relationships/hyperlink" Target="https://www.caixa.gov.br/Downloads/sinapi-cadernos-tecnicos/SINAPI-CT-MASSA-UNICA-EXTERNA.pdf" TargetMode="External"/><Relationship Id="rId785" Type="http://schemas.openxmlformats.org/officeDocument/2006/relationships/hyperlink" Target="https://www.caixa.gov.br/Downloads/sinapi-cadernos-tecnicos/SINAPI-CT-ATERROS-BASES-SUB-BASES-E-IMPRIMACOES.pdf" TargetMode="External"/><Relationship Id="rId2466" Type="http://schemas.openxmlformats.org/officeDocument/2006/relationships/hyperlink" Target="https://www.caixa.gov.br/Downloads/sinapi-cadernos-tecnicos/SINAPI-CT-DEPRECIACAO-JUROS-IMPOSTOS-E-SEGUROS-MANUTENCAO-E-MATERIAIS-NA-OPERACAO-DOS-EQUIPAMENTOS.pdf" TargetMode="External"/><Relationship Id="rId2880" Type="http://schemas.openxmlformats.org/officeDocument/2006/relationships/hyperlink" Target="https://www.caixa.gov.br/Downloads/sinapi-cadernos-tecnicos/SINAPI-CT-ELETROCALHAS.pdf" TargetMode="External"/><Relationship Id="rId3517" Type="http://schemas.openxmlformats.org/officeDocument/2006/relationships/hyperlink" Target="https://www.caixa.gov.br/Downloads/sinapi-cadernos-tecnicos/SINAPI-CT-ESQUADRIAS-PORTAS.pdf" TargetMode="External"/><Relationship Id="rId3931" Type="http://schemas.openxmlformats.org/officeDocument/2006/relationships/hyperlink" Target="https://www.caixa.gov.br/Downloads/sinapi-cadernos-tecnicos/SINAPI-CT-FOSSAS-E-SUMIDOUROS.pdf" TargetMode="External"/><Relationship Id="rId9079" Type="http://schemas.openxmlformats.org/officeDocument/2006/relationships/hyperlink" Target="https://www.caixa.gov.br/Downloads/sinapi-cadernos-tecnicos/SINAPI-CT-TRANSPORTE-DE-MATERIAIS-DENTRO-DO-CANTEIRO-DE-OBRAS.pdf" TargetMode="External"/><Relationship Id="rId9493" Type="http://schemas.openxmlformats.org/officeDocument/2006/relationships/hyperlink" Target="https://www.caixa.gov.br/Downloads/sinapi-cadernos-tecnicos/SINAPI-CT-VIDROS-E-ESPELHOS.pdf" TargetMode="External"/><Relationship Id="rId438" Type="http://schemas.openxmlformats.org/officeDocument/2006/relationships/hyperlink" Target="https://www.caixa.gov.br/Downloads/sinapi-cadernos-tecnicos/SINAPI-CT-ASSENTAMENTO-DE-TUBOS-DE-PVC-E-METALICOS-EM-REDES-DE-AGUA.pdf" TargetMode="External"/><Relationship Id="rId852" Type="http://schemas.openxmlformats.org/officeDocument/2006/relationships/hyperlink" Target="https://www.caixa.gov.br/Downloads/sinapi-cadernos-tecnicos/SINAPI-CT-ATERROS-BASES-SUB-BASES-E-IMPRIMACOES.pdf" TargetMode="External"/><Relationship Id="rId1068" Type="http://schemas.openxmlformats.org/officeDocument/2006/relationships/hyperlink" Target="https://www.caixa.gov.br/Downloads/sinapi-cadernos-tecnicos/SINAPI-CT-BOMBAS-HIDRAULICAS-CENTRIFUGAS-HORIZONTAIS-E-SUBMERSIVEIS.pdf" TargetMode="External"/><Relationship Id="rId1482" Type="http://schemas.openxmlformats.org/officeDocument/2006/relationships/hyperlink" Target="https://www.caixa.gov.br/Downloads/sinapi-cadernos-tecnicos/SINAPI-CT-CUSTOS-HORARIOS-PRODUTIVO-E-IMPRODUTIVO-DOS-EQUIPAMENTOS.pdf" TargetMode="External"/><Relationship Id="rId2119" Type="http://schemas.openxmlformats.org/officeDocument/2006/relationships/hyperlink" Target="https://www.caixa.gov.br/Downloads/sinapi-cadernos-tecnicos/SINAPI-CT-DEPRECIACAO-JUROS-IMPOSTOS-E-SEGUROS-MANUTENCAO-E-MATERIAIS-NA-OPERACAO-DOS-EQUIPAMENTOS.pdf" TargetMode="External"/><Relationship Id="rId2533" Type="http://schemas.openxmlformats.org/officeDocument/2006/relationships/hyperlink" Target="https://www.caixa.gov.br/Downloads/sinapi-cadernos-tecnicos/SINAPI-CT-DEPRECIACAO-JUROS-IMPOSTOS-E-SEGUROS-MANUTENCAO-E-MATERIAIS-NA-OPERACAO-DOS-EQUIPAMENTOS.pdf" TargetMode="External"/><Relationship Id="rId5689" Type="http://schemas.openxmlformats.org/officeDocument/2006/relationships/hyperlink" Target="https://www.caixa.gov.br/Downloads/sinapi-cadernos-tecnicos/SINAPI-CT-INSTALACOES-PREDIAIS-DE-AGUA-QUENTE-EM-CPVC.pdf" TargetMode="External"/><Relationship Id="rId8095" Type="http://schemas.openxmlformats.org/officeDocument/2006/relationships/hyperlink" Target="https://www.caixa.gov.br/Downloads/sinapi-cadernos-tecnicos/SINAPI-CT-POCOS-DE-VISITA-E-CAIXAS-PARA-BOCAS-DE-LOBO.pdf" TargetMode="External"/><Relationship Id="rId9146" Type="http://schemas.openxmlformats.org/officeDocument/2006/relationships/hyperlink" Target="https://www.caixa.gov.br/Downloads/sinapi-cadernos-tecnicos/SINAPI-CT-TRANSPORTE-DE-MATERIAIS-DENTRO-DO-CANTEIRO-DE-OBRAS.pdf" TargetMode="External"/><Relationship Id="rId9560" Type="http://schemas.openxmlformats.org/officeDocument/2006/relationships/hyperlink" Target="https://www.caixa.gov.br/Downloads/sinapi-cadernos-tecnicos/SINAPI-CT-VALVULAS-E-REGISTROS-PARA-SISTEMAS-PREDIAIS.pdf" TargetMode="External"/><Relationship Id="rId505" Type="http://schemas.openxmlformats.org/officeDocument/2006/relationships/hyperlink" Target="https://www.caixa.gov.br/Downloads/sinapi-cadernos-tecnicos/SINAPI-CT-ASSENTAMENTO-DE-TUBOS-DE-PVC-E-METALICOS-EM-REDES-DE-AGUA.pdf" TargetMode="External"/><Relationship Id="rId1135" Type="http://schemas.openxmlformats.org/officeDocument/2006/relationships/hyperlink" Target="https://www.caixa.gov.br/Downloads/sinapi-cadernos-tecnicos/SINAPI-CT-CAIXAS-ENTERRADAS.pdf" TargetMode="External"/><Relationship Id="rId8162" Type="http://schemas.openxmlformats.org/officeDocument/2006/relationships/hyperlink" Target="https://www.caixa.gov.br/Downloads/sinapi-cadernos-tecnicos/SINAPI-CT-POCOS-DE-VISITA-E-CAIXAS-PARA-BOCAS-DE-LOBO.pdf" TargetMode="External"/><Relationship Id="rId9213" Type="http://schemas.openxmlformats.org/officeDocument/2006/relationships/hyperlink" Target="https://www.caixa.gov.br/Downloads/sinapi-cadernos-tecnicos/SINAPI-CT-TRANSPORTE-CARGA-E-DESCARGA-DE-MATERIAIS.pdf" TargetMode="External"/><Relationship Id="rId1202" Type="http://schemas.openxmlformats.org/officeDocument/2006/relationships/hyperlink" Target="https://www.caixa.gov.br/Downloads/sinapi-cadernos-tecnicos/SINAPI-CT-CANALETAS-GRELHAS-E-CAIXAS-COM-GRELHA-PARA-DRENAGEM.pdf" TargetMode="External"/><Relationship Id="rId2600" Type="http://schemas.openxmlformats.org/officeDocument/2006/relationships/hyperlink" Target="https://www.caixa.gov.br/Downloads/sinapi-cadernos-tecnicos/SINAPI-CT-DEPRECIACAO-JUROS-IMPOSTOS-E-SEGUROS-MANUTENCAO-E-MATERIAIS-NA-OPERACAO-DOS-EQUIPAMENTOS.pdf" TargetMode="External"/><Relationship Id="rId4358" Type="http://schemas.openxmlformats.org/officeDocument/2006/relationships/hyperlink" Target="https://www.caixa.gov.br/Downloads/sinapi-cadernos-tecnicos/SINAPI-CT-INSTALACOES-ELETRICAS-ELETRODUTOS-EMBUTIDOS-CABOS-CAIXAS-TOMADAS-E-INTERRUPTORES.pdf" TargetMode="External"/><Relationship Id="rId5409" Type="http://schemas.openxmlformats.org/officeDocument/2006/relationships/hyperlink" Target="https://www.caixa.gov.br/Downloads/sinapi-cadernos-tecnicos/SINAPI-CT-INSTALACOES-PREDIAIS-DE-ESGOTO-TUBOS-E-CONEXOES.pdf" TargetMode="External"/><Relationship Id="rId5756" Type="http://schemas.openxmlformats.org/officeDocument/2006/relationships/hyperlink" Target="https://www.caixa.gov.br/Downloads/sinapi-cadernos-tecnicos/SINAPI-CT-INSTALACOES-PREDIAIS-DE-AGUA-QUENTE-EM-CPVC.pdf" TargetMode="External"/><Relationship Id="rId6807" Type="http://schemas.openxmlformats.org/officeDocument/2006/relationships/hyperlink" Target="https://www.caixa.gov.br/Downloads/sinapi-metodologia/Livro_SINAPI_Calculos_Parametros.pdf" TargetMode="External"/><Relationship Id="rId4772" Type="http://schemas.openxmlformats.org/officeDocument/2006/relationships/hyperlink" Target="https://www.caixa.gov.br/Downloads/sinapi-cadernos-tecnicos/SINAPI-CT-INSTALACOES-ELETRICAS-REDE-DE-DISTRIBUICAO.pdf" TargetMode="External"/><Relationship Id="rId5823" Type="http://schemas.openxmlformats.org/officeDocument/2006/relationships/hyperlink" Target="https://www.caixa.gov.br/Downloads/sinapi-cadernos-tecnicos/SINAPI-CT-INSTALACOES-PREDIAIS-DE-AGUAS-PLUVIAIS-TUBOS-CONEXOES-CAIXAS-E-RALOS.pdf" TargetMode="External"/><Relationship Id="rId8979" Type="http://schemas.openxmlformats.org/officeDocument/2006/relationships/hyperlink" Target="https://www.caixa.gov.br/Downloads/sinapi-cadernos-tecnicos/SINAPI-CT-TRANSPORTE-FLUVIAL-CARGA-E-DESCARGA.pdf" TargetMode="External"/><Relationship Id="rId295" Type="http://schemas.openxmlformats.org/officeDocument/2006/relationships/hyperlink" Target="https://www.caixa.gov.br/Downloads/sinapi-cadernos-tecnicos/SINAPI-CT-ARMACAO-PARA-ESTRUTURAS-DE-CONCRETO-ARMADO.pdf" TargetMode="External"/><Relationship Id="rId3374" Type="http://schemas.openxmlformats.org/officeDocument/2006/relationships/hyperlink" Target="https://www.caixa.gov.br/Downloads/sinapi-cadernos-tecnicos/SINAPI-CT-ESGOTAMENTO-DE-VALA-E-REBAIXAMENTO-DO-LENCOL-FREATICO.pdf" TargetMode="External"/><Relationship Id="rId4425" Type="http://schemas.openxmlformats.org/officeDocument/2006/relationships/hyperlink" Target="https://www.caixa.gov.br/Downloads/sinapi-cadernos-tecnicos/SINAPI-CT-INSTALACOES-ELETRICAS-ELETRODUTOS-EMBUTIDOS-CABOS-CAIXAS-TOMADAS-E-INTERRUPTORES.pdf" TargetMode="External"/><Relationship Id="rId7995" Type="http://schemas.openxmlformats.org/officeDocument/2006/relationships/hyperlink" Target="https://www.caixa.gov.br/Downloads/sinapi-cadernos-tecnicos/SINAPI-CT-POSTES-DE-CONCRETO-E-METALICOS.pdf" TargetMode="External"/><Relationship Id="rId2390" Type="http://schemas.openxmlformats.org/officeDocument/2006/relationships/hyperlink" Target="https://www.caixa.gov.br/Downloads/sinapi-cadernos-tecnicos/SINAPI-CT-DEPRECIACAO-JUROS-IMPOSTOS-E-SEGUROS-MANUTENCAO-E-MATERIAIS-NA-OPERACAO-DOS-EQUIPAMENTOS.pdf" TargetMode="External"/><Relationship Id="rId3027" Type="http://schemas.openxmlformats.org/officeDocument/2006/relationships/hyperlink" Target="https://www.caixa.gov.br/Downloads/sinapi-cadernos-tecnicos/SINAPI-CT-ESCADAS.pdf" TargetMode="External"/><Relationship Id="rId3441" Type="http://schemas.openxmlformats.org/officeDocument/2006/relationships/hyperlink" Target="https://www.caixa.gov.br/Downloads/sinapi-cadernos-tecnicos/SINAPI-CT-ESQUADRIAS-PORTAS.pdf" TargetMode="External"/><Relationship Id="rId6597" Type="http://schemas.openxmlformats.org/officeDocument/2006/relationships/hyperlink" Target="https://www.caixa.gov.br/Downloads/sinapi-cadernos-tecnicos/SINAPI-CT-INSTALACOES-PARA-CANTEIROS-DE-OBRAS.pdf" TargetMode="External"/><Relationship Id="rId7648" Type="http://schemas.openxmlformats.org/officeDocument/2006/relationships/hyperlink" Target="https://www.caixa.gov.br/Downloads/sinapi-cadernos-tecnicos/SINAPI-CT-PAVIMENTO-INTERTRAVADO.pdf" TargetMode="External"/><Relationship Id="rId362" Type="http://schemas.openxmlformats.org/officeDocument/2006/relationships/hyperlink" Target="https://www.caixa.gov.br/Downloads/sinapi-cadernos-tecnicos/SINAPI-CT-ASSENTAMENTO-DE-TUBOS-DE-ESGOTO-EM-PVC-E-PEAD.pdf" TargetMode="External"/><Relationship Id="rId2043" Type="http://schemas.openxmlformats.org/officeDocument/2006/relationships/hyperlink" Target="https://www.caixa.gov.br/Downloads/sinapi-cadernos-tecnicos/SINAPI-CT-DEPRECIACAO-JUROS-IMPOSTOS-E-SEGUROS-MANUTENCAO-E-MATERIAIS-NA-OPERACAO-DOS-EQUIPAMENTOS.pdf" TargetMode="External"/><Relationship Id="rId5199" Type="http://schemas.openxmlformats.org/officeDocument/2006/relationships/hyperlink" Target="https://www.caixa.gov.br/Downloads/sinapi-cadernos-tecnicos/SINAPI-CT-INSTALACOES-HIDRAULICAS-EM-PEX.pdf" TargetMode="External"/><Relationship Id="rId6664" Type="http://schemas.openxmlformats.org/officeDocument/2006/relationships/hyperlink" Target="https://www.caixa.gov.br/Downloads/sinapi-cadernos-tecnicos/SINAPI-CT-LIGACOES-PREDIAIS-DE-AGUA-E-ESGOTO.pdf" TargetMode="External"/><Relationship Id="rId7715" Type="http://schemas.openxmlformats.org/officeDocument/2006/relationships/hyperlink" Target="https://www.caixa.gov.br/Downloads/sinapi-cadernos-tecnicos/SINAPI-CT-PERFURACAO-HORIZONTAL-DIRECIONAL-HDD.pdf" TargetMode="External"/><Relationship Id="rId9070" Type="http://schemas.openxmlformats.org/officeDocument/2006/relationships/hyperlink" Target="https://www.caixa.gov.br/Downloads/sinapi-cadernos-tecnicos/SINAPI-CT-TRANSPORTE-FLUVIAL-MOMENTO-DE-TRANSPORTE.pdf" TargetMode="External"/><Relationship Id="rId2110" Type="http://schemas.openxmlformats.org/officeDocument/2006/relationships/hyperlink" Target="https://www.caixa.gov.br/Downloads/sinapi-cadernos-tecnicos/SINAPI-CT-DEPRECIACAO-JUROS-IMPOSTOS-E-SEGUROS-MANUTENCAO-E-MATERIAIS-NA-OPERACAO-DOS-EQUIPAMENTOS.pdf" TargetMode="External"/><Relationship Id="rId5266" Type="http://schemas.openxmlformats.org/officeDocument/2006/relationships/hyperlink" Target="https://www.caixa.gov.br/Downloads/sinapi-cadernos-tecnicos/SINAPI-CT-INSTALACOES-HIDRAULICAS-EM-PPR.pdf" TargetMode="External"/><Relationship Id="rId5680" Type="http://schemas.openxmlformats.org/officeDocument/2006/relationships/hyperlink" Target="https://www.caixa.gov.br/Downloads/sinapi-cadernos-tecnicos/SINAPI-CT-INSTALACOES-PREDIAIS-DE-AGUA-QUENTE-EM-CPVC.pdf" TargetMode="External"/><Relationship Id="rId6317" Type="http://schemas.openxmlformats.org/officeDocument/2006/relationships/hyperlink" Target="https://www.caixa.gov.br/Downloads/sinapi-cadernos-tecnicos/SINAPI-CT-INSTALACOES-DE-AR-CONDICIONADO.pdf" TargetMode="External"/><Relationship Id="rId4282" Type="http://schemas.openxmlformats.org/officeDocument/2006/relationships/hyperlink" Target="https://www.caixa.gov.br/Downloads/sinapi-cadernos-tecnicos/SINAPI-CT-ILUMINACAO-PREDIAL-E-MONITORAMENTO.pdf" TargetMode="External"/><Relationship Id="rId5333" Type="http://schemas.openxmlformats.org/officeDocument/2006/relationships/hyperlink" Target="https://www.caixa.gov.br/Downloads/sinapi-cadernos-tecnicos/SINAPI-CT-INSTALACOES-PREDIAIS-DE-ESGOTO-TUBOS-E-CONEXOES.pdf" TargetMode="External"/><Relationship Id="rId6731" Type="http://schemas.openxmlformats.org/officeDocument/2006/relationships/hyperlink" Target="https://www.caixa.gov.br/Downloads/sinapi-metodologia/Livro_SINAPI_Calculos_Parametros.pdf" TargetMode="External"/><Relationship Id="rId8489" Type="http://schemas.openxmlformats.org/officeDocument/2006/relationships/hyperlink" Target="https://www.caixa.gov.br/Downloads/sinapi-cadernos-tecnicos/SINAPI-CT-REDES-ENTERRADAS-DE-DISTRIBUICAO-ELETRICA.pdf" TargetMode="External"/><Relationship Id="rId1876" Type="http://schemas.openxmlformats.org/officeDocument/2006/relationships/hyperlink" Target="https://www.caixa.gov.br/Downloads/sinapi-cadernos-tecnicos/SINAPI-CT-DEPRECIACAO-JUROS-IMPOSTOS-E-SEGUROS-MANUTENCAO-E-MATERIAIS-NA-OPERACAO-DOS-EQUIPAMENTOS.pdf" TargetMode="External"/><Relationship Id="rId2927" Type="http://schemas.openxmlformats.org/officeDocument/2006/relationships/hyperlink" Target="https://www.caixa.gov.br/Downloads/sinapi-cadernos-tecnicos/SINAPI-CT-ENERGIA-SOLAR-PARA-EDIFICACOES.pdf" TargetMode="External"/><Relationship Id="rId1529" Type="http://schemas.openxmlformats.org/officeDocument/2006/relationships/hyperlink" Target="https://www.caixa.gov.br/Downloads/sinapi-cadernos-tecnicos/SINAPI-CT-CUSTOS-HORARIOS-PRODUTIVO-E-IMPRODUTIVO-DOS-EQUIPAMENTOS.pdf" TargetMode="External"/><Relationship Id="rId1943" Type="http://schemas.openxmlformats.org/officeDocument/2006/relationships/hyperlink" Target="https://www.caixa.gov.br/Downloads/sinapi-cadernos-tecnicos/SINAPI-CT-DEPRECIACAO-JUROS-IMPOSTOS-E-SEGUROS-MANUTENCAO-E-MATERIAIS-NA-OPERACAO-DOS-EQUIPAMENTOS.pdf" TargetMode="External"/><Relationship Id="rId5400" Type="http://schemas.openxmlformats.org/officeDocument/2006/relationships/hyperlink" Target="https://www.caixa.gov.br/Downloads/sinapi-cadernos-tecnicos/SINAPI-CT-INSTALACOES-PREDIAIS-DE-ESGOTO-TUBOS-E-CONEXOES.pdf" TargetMode="External"/><Relationship Id="rId8556" Type="http://schemas.openxmlformats.org/officeDocument/2006/relationships/hyperlink" Target="https://www.caixa.gov.br/Downloads/sinapi-cadernos-tecnicos/SINAPI-CT-REDES-DE-LOGICA-TELEFONIA-E-IMAGEM.pdf" TargetMode="External"/><Relationship Id="rId8970" Type="http://schemas.openxmlformats.org/officeDocument/2006/relationships/hyperlink" Target="https://www.caixa.gov.br/Downloads/sinapi-cadernos-tecnicos/SINAPI-CT-TRANSPORTE-FLUVIAL-CARGA-E-DESCARGA.pdf" TargetMode="External"/><Relationship Id="rId9607" Type="http://schemas.openxmlformats.org/officeDocument/2006/relationships/hyperlink" Target="https://www.caixa.gov.br/Downloads/sinapi-cadernos-tecnicos/SINAPI-CT-VALVULAS-PARA-REDES-DE-SANEAMENTO.pdf" TargetMode="External"/><Relationship Id="rId4002" Type="http://schemas.openxmlformats.org/officeDocument/2006/relationships/hyperlink" Target="https://www.caixa.gov.br/Downloads/sinapi-cadernos-tecnicos/SINAPI-CT-FORMAS-PARA-ESTRUTURAS-DE-CONCRETO-ARMADO.pdf" TargetMode="External"/><Relationship Id="rId7158" Type="http://schemas.openxmlformats.org/officeDocument/2006/relationships/hyperlink" Target="https://www.caixa.gov.br/Downloads/sinapi-cadernos-tecnicos/SINAPI-CT-LOUCAS-E-METAIS.pdf" TargetMode="External"/><Relationship Id="rId7572" Type="http://schemas.openxmlformats.org/officeDocument/2006/relationships/hyperlink" Target="https://www.caixa.gov.br/Downloads/sinapi-cadernos-tecnicos/SINAPI-CT-PARQUINHOS-E-EQUIPAMENTOS-DE-GINASTICA-AO-AR-LIVRE.pdf" TargetMode="External"/><Relationship Id="rId8209" Type="http://schemas.openxmlformats.org/officeDocument/2006/relationships/hyperlink" Target="https://www.caixa.gov.br/Downloads/sinapi-cadernos-tecnicos/SINAPI-CT-POCOS-DE-VISITA-E-CAIXAS-PARA-BOCAS-DE-LOBO.pdf" TargetMode="External"/><Relationship Id="rId8623" Type="http://schemas.openxmlformats.org/officeDocument/2006/relationships/hyperlink" Target="https://www.caixa.gov.br/Downloads/sinapi-cadernos-tecnicos/SINAPI-CT-REDES-DE-AGUA-E-ESGOTO-EM-PEAD-LISO-(TUBOS-E-CONEXOES).pdf" TargetMode="External"/><Relationship Id="rId3768" Type="http://schemas.openxmlformats.org/officeDocument/2006/relationships/hyperlink" Target="https://www.caixa.gov.br/Downloads/sinapi-cadernos-tecnicos/SINAPI-CT-ESTRUTURAS-DE-MADEIRA.pdf" TargetMode="External"/><Relationship Id="rId4819" Type="http://schemas.openxmlformats.org/officeDocument/2006/relationships/hyperlink" Target="https://www.caixa.gov.br/Downloads/sinapi-cadernos-tecnicos/SINAPI-CT-INSTALACOES-HIDRAULICAS-RESERVACAO-E-BOMBAS-DE-RECALQUE.pdf" TargetMode="External"/><Relationship Id="rId6174" Type="http://schemas.openxmlformats.org/officeDocument/2006/relationships/hyperlink" Target="https://www.caixa.gov.br/Downloads/sinapi-cadernos-tecnicos/SINAPI-CT-INSTALACOES-DE-GAS-E-INCENDIO-EM-ACO-E-FERRO-GALVANIZADO.pdf" TargetMode="External"/><Relationship Id="rId7225" Type="http://schemas.openxmlformats.org/officeDocument/2006/relationships/hyperlink" Target="https://www.caixa.gov.br/Downloads/sinapi-cadernos-tecnicos/SINAPI-CT-LUMINARIAS-EXTERNAS.pdf" TargetMode="External"/><Relationship Id="rId689" Type="http://schemas.openxmlformats.org/officeDocument/2006/relationships/hyperlink" Target="https://www.caixa.gov.br/Downloads/sinapi-cadernos-tecnicos/SINAPI-CT-ASSENTAMENTO-DE-TUBOS-DE-ESGOTO-OU-DRENAGEM-PLUVIAL-EM-CONCRETO.pdf" TargetMode="External"/><Relationship Id="rId2784" Type="http://schemas.openxmlformats.org/officeDocument/2006/relationships/hyperlink" Target="https://www.caixa.gov.br/Downloads/sinapi-cadernos-tecnicos/SINAPI-CT-DUTOS-PARA-AR-CONDICIONADO.pdf" TargetMode="External"/><Relationship Id="rId5190" Type="http://schemas.openxmlformats.org/officeDocument/2006/relationships/hyperlink" Target="https://www.caixa.gov.br/Downloads/sinapi-cadernos-tecnicos/SINAPI-CT-INSTALACOES-HIDRAULICAS-EM-PEX.pdf" TargetMode="External"/><Relationship Id="rId6241" Type="http://schemas.openxmlformats.org/officeDocument/2006/relationships/hyperlink" Target="https://www.caixa.gov.br/Downloads/sinapi-cadernos-tecnicos/SINAPI-CT-INSTALACOES-DE-GAS-EM-PEX-MULTICAMADAS.pdf" TargetMode="External"/><Relationship Id="rId9397" Type="http://schemas.openxmlformats.org/officeDocument/2006/relationships/hyperlink" Target="https://www.caixa.gov.br/Downloads/sinapi-cadernos-tecnicos/SINAPI-CT-TUBULOES.pdf" TargetMode="External"/><Relationship Id="rId756" Type="http://schemas.openxmlformats.org/officeDocument/2006/relationships/hyperlink" Target="https://www.caixa.gov.br/Downloads/sinapi-cadernos-tecnicos/SINAPI-CT-ATERROS-BASES-SUB-BASES-E-IMPRIMACOES.pdf" TargetMode="External"/><Relationship Id="rId1386" Type="http://schemas.openxmlformats.org/officeDocument/2006/relationships/hyperlink" Target="https://www.caixa.gov.br/Downloads/sinapi-cadernos-tecnicos/SINAPI-CT-CONTRAPISO.pdf" TargetMode="External"/><Relationship Id="rId2437" Type="http://schemas.openxmlformats.org/officeDocument/2006/relationships/hyperlink" Target="https://www.caixa.gov.br/Downloads/sinapi-cadernos-tecnicos/SINAPI-CT-DEPRECIACAO-JUROS-IMPOSTOS-E-SEGUROS-MANUTENCAO-E-MATERIAIS-NA-OPERACAO-DOS-EQUIPAMENTOS.pdf" TargetMode="External"/><Relationship Id="rId3835" Type="http://schemas.openxmlformats.org/officeDocument/2006/relationships/hyperlink" Target="https://www.caixa.gov.br/Downloads/sinapi-cadernos-tecnicos/SINAPI-CT-EXECUCAO-DE-TIRANTES.pdf" TargetMode="External"/><Relationship Id="rId9464" Type="http://schemas.openxmlformats.org/officeDocument/2006/relationships/hyperlink" Target="https://www.caixa.gov.br/Downloads/sinapi-cadernos-tecnicos/SINAPI-CT-VIDROS-E-ESPELHOS.pdf" TargetMode="External"/><Relationship Id="rId409" Type="http://schemas.openxmlformats.org/officeDocument/2006/relationships/hyperlink" Target="https://www.caixa.gov.br/Downloads/sinapi-cadernos-tecnicos/SINAPI-CT-ASSENTAMENTO-DE-TUBOS-DE-PVC-E-METALICOS-EM-REDES-DE-AGUA.pdf" TargetMode="External"/><Relationship Id="rId1039" Type="http://schemas.openxmlformats.org/officeDocument/2006/relationships/hyperlink" Target="https://www.caixa.gov.br/Downloads/sinapi-cadernos-tecnicos/SINAPI-CT-BOCAS-PARA-BUEIROS.pdf" TargetMode="External"/><Relationship Id="rId2851" Type="http://schemas.openxmlformats.org/officeDocument/2006/relationships/hyperlink" Target="https://www.caixa.gov.br/Downloads/sinapi-cadernos-tecnicos/SINAPI-CT-ELETROCALHAS.pdf" TargetMode="External"/><Relationship Id="rId3902" Type="http://schemas.openxmlformats.org/officeDocument/2006/relationships/hyperlink" Target="https://www.caixa.gov.br/Downloads/sinapi-cadernos-tecnicos/SINAPI-CT-FOSSAS-E-SUMIDOUROS.pdf" TargetMode="External"/><Relationship Id="rId8066" Type="http://schemas.openxmlformats.org/officeDocument/2006/relationships/hyperlink" Target="https://www.caixa.gov.br/Downloads/sinapi-cadernos-tecnicos/SINAPI-CT-POCOS-DE-VISITA-E-CAIXAS-PARA-BOCAS-DE-LOBO.pdf" TargetMode="External"/><Relationship Id="rId9117" Type="http://schemas.openxmlformats.org/officeDocument/2006/relationships/hyperlink" Target="https://www.caixa.gov.br/Downloads/sinapi-cadernos-tecnicos/SINAPI-CT-TRANSPORTE-DE-MATERIAIS-DENTRO-DO-CANTEIRO-DE-OBRAS.pdf" TargetMode="External"/><Relationship Id="rId92" Type="http://schemas.openxmlformats.org/officeDocument/2006/relationships/hyperlink" Target="https://www.caixa.gov.br/Downloads/sinapi-cadernos-tecnicos/SINAPI-CT-ALVENARIAS-DIVERSAS.pdf" TargetMode="External"/><Relationship Id="rId823" Type="http://schemas.openxmlformats.org/officeDocument/2006/relationships/hyperlink" Target="https://www.caixa.gov.br/Downloads/sinapi-cadernos-tecnicos/SINAPI-CT-ATERROS-BASES-SUB-BASES-E-IMPRIMACOES.pdf" TargetMode="External"/><Relationship Id="rId1453" Type="http://schemas.openxmlformats.org/officeDocument/2006/relationships/hyperlink" Target="https://www.caixa.gov.br/Downloads/sinapi-cadernos-tecnicos/SINAPI-CT-CUSTOS-HORARIOS-PRODUTIVO-E-IMPRODUTIVO-DOS-EQUIPAMENTOS.pdf" TargetMode="External"/><Relationship Id="rId2504" Type="http://schemas.openxmlformats.org/officeDocument/2006/relationships/hyperlink" Target="https://www.caixa.gov.br/Downloads/sinapi-cadernos-tecnicos/SINAPI-CT-DEPRECIACAO-JUROS-IMPOSTOS-E-SEGUROS-MANUTENCAO-E-MATERIAIS-NA-OPERACAO-DOS-EQUIPAMENTOS.pdf" TargetMode="External"/><Relationship Id="rId7082" Type="http://schemas.openxmlformats.org/officeDocument/2006/relationships/hyperlink" Target="https://www.caixa.gov.br/Downloads/sinapi-metodologia/Livro_SINAPI_Calculos_Parametros.pdf" TargetMode="External"/><Relationship Id="rId8480" Type="http://schemas.openxmlformats.org/officeDocument/2006/relationships/hyperlink" Target="https://www.caixa.gov.br/Downloads/sinapi-cadernos-tecnicos/SINAPI-CT-REDES-ENTERRADAS-DE-DISTRIBUICAO-ELETRICA.pdf" TargetMode="External"/><Relationship Id="rId9531" Type="http://schemas.openxmlformats.org/officeDocument/2006/relationships/hyperlink" Target="https://www.caixa.gov.br/Downloads/sinapi-cadernos-tecnicos/SINAPI-CT-VALVULAS-E-REGISTROS-PARA-SISTEMAS-PREDIAIS.pdf" TargetMode="External"/><Relationship Id="rId1106" Type="http://schemas.openxmlformats.org/officeDocument/2006/relationships/hyperlink" Target="https://www.caixa.gov.br/Downloads/sinapi-cadernos-tecnicos/SINAPI-CT-CAIXAS-ENTERRADAS.pdf" TargetMode="External"/><Relationship Id="rId1520" Type="http://schemas.openxmlformats.org/officeDocument/2006/relationships/hyperlink" Target="https://www.caixa.gov.br/Downloads/sinapi-cadernos-tecnicos/SINAPI-CT-CUSTOS-HORARIOS-PRODUTIVO-E-IMPRODUTIVO-DOS-EQUIPAMENTOS.pdf" TargetMode="External"/><Relationship Id="rId4676" Type="http://schemas.openxmlformats.org/officeDocument/2006/relationships/hyperlink" Target="https://www.caixa.gov.br/Downloads/sinapi-cadernos-tecnicos/SINAPI-CT-INSTALACOES-ELETRICAS-QUADROS-CABOS-DISJUNTORES-CONTATORES-E-BARRAMENTOS-BLINDADOS.pdf" TargetMode="External"/><Relationship Id="rId5727" Type="http://schemas.openxmlformats.org/officeDocument/2006/relationships/hyperlink" Target="https://www.caixa.gov.br/Downloads/sinapi-cadernos-tecnicos/SINAPI-CT-INSTALACOES-PREDIAIS-DE-AGUA-QUENTE-EM-CPVC.pdf" TargetMode="External"/><Relationship Id="rId8133" Type="http://schemas.openxmlformats.org/officeDocument/2006/relationships/hyperlink" Target="https://www.caixa.gov.br/Downloads/sinapi-cadernos-tecnicos/SINAPI-CT-POCOS-DE-VISITA-E-CAIXAS-PARA-BOCAS-DE-LOBO.pdf" TargetMode="External"/><Relationship Id="rId3278" Type="http://schemas.openxmlformats.org/officeDocument/2006/relationships/hyperlink" Target="https://www.caixa.gov.br/Downloads/sinapi-cadernos-tecnicos/SINAPI-CT-ESCAVACAO-DE-VALAS.pdf" TargetMode="External"/><Relationship Id="rId3692" Type="http://schemas.openxmlformats.org/officeDocument/2006/relationships/hyperlink" Target="https://www.caixa.gov.br/Downloads/sinapi-cadernos-tecnicos/SINAPI-CT-ESTRUTURAS-PRE-FABRICADAS-E-PRE-MOLDADAS.pdf" TargetMode="External"/><Relationship Id="rId4329" Type="http://schemas.openxmlformats.org/officeDocument/2006/relationships/hyperlink" Target="https://www.caixa.gov.br/Downloads/sinapi-cadernos-tecnicos/SINAPI-CT-INSTALACOES-ELETRICAS-ELETRODUTOS-EMBUTIDOS-CABOS-CAIXAS-TOMADAS-E-INTERRUPTORES.pdf" TargetMode="External"/><Relationship Id="rId4743" Type="http://schemas.openxmlformats.org/officeDocument/2006/relationships/hyperlink" Target="https://www.caixa.gov.br/Downloads/sinapi-cadernos-tecnicos/SINAPI-CT-INSTALACOES-ELETRICAS-REDE-DE-DISTRIBUICAO.pdf" TargetMode="External"/><Relationship Id="rId7899" Type="http://schemas.openxmlformats.org/officeDocument/2006/relationships/hyperlink" Target="https://www.caixa.gov.br/Downloads/sinapi-cadernos-tecnicos/SINAPI-CT-PINTURA-EM-SUPERFICIES-METALICAS.pdf" TargetMode="External"/><Relationship Id="rId8200" Type="http://schemas.openxmlformats.org/officeDocument/2006/relationships/hyperlink" Target="https://www.caixa.gov.br/Downloads/sinapi-cadernos-tecnicos/SINAPI-CT-POCOS-DE-VISITA-E-CAIXAS-PARA-BOCAS-DE-LOBO.pdf" TargetMode="External"/><Relationship Id="rId199" Type="http://schemas.openxmlformats.org/officeDocument/2006/relationships/hyperlink" Target="https://www.caixa.gov.br/Downloads/sinapi-cadernos-tecnicos/SINAPI-CT-ARGAMASSAS.pdf" TargetMode="External"/><Relationship Id="rId2294" Type="http://schemas.openxmlformats.org/officeDocument/2006/relationships/hyperlink" Target="https://www.caixa.gov.br/Downloads/sinapi-cadernos-tecnicos/SINAPI-CT-DEPRECIACAO-JUROS-IMPOSTOS-E-SEGUROS-MANUTENCAO-E-MATERIAIS-NA-OPERACAO-DOS-EQUIPAMENTOS.pdf" TargetMode="External"/><Relationship Id="rId3345" Type="http://schemas.openxmlformats.org/officeDocument/2006/relationships/hyperlink" Target="https://www.caixa.gov.br/Downloads/sinapi-cadernos-tecnicos/SINAPI-CT-ESCORAMENTO-E-PREPARO-DE-FUNDO-DE-VALAS.pdf" TargetMode="External"/><Relationship Id="rId266" Type="http://schemas.openxmlformats.org/officeDocument/2006/relationships/hyperlink" Target="https://www.caixa.gov.br/Downloads/sinapi-cadernos-tecnicos/SINAPI-CT-ARMACAO-DE-ESTACAS.pdf" TargetMode="External"/><Relationship Id="rId680" Type="http://schemas.openxmlformats.org/officeDocument/2006/relationships/hyperlink" Target="https://www.caixa.gov.br/Downloads/sinapi-cadernos-tecnicos/SINAPI-CT-ASSENTAMENTO-DE-TUBOS-DE-ESGOTO-OU-DRENAGEM-PLUVIAL-EM-CONCRETO.pdf" TargetMode="External"/><Relationship Id="rId2361" Type="http://schemas.openxmlformats.org/officeDocument/2006/relationships/hyperlink" Target="https://www.caixa.gov.br/Downloads/sinapi-cadernos-tecnicos/SINAPI-CT-DEPRECIACAO-JUROS-IMPOSTOS-E-SEGUROS-MANUTENCAO-E-MATERIAIS-NA-OPERACAO-DOS-EQUIPAMENTOS.pdf" TargetMode="External"/><Relationship Id="rId3412" Type="http://schemas.openxmlformats.org/officeDocument/2006/relationships/hyperlink" Target="https://www.caixa.gov.br/Downloads/sinapi-cadernos-tecnicos/SINAPI-CT-ESQUADRIAS-JANELAS.pdf" TargetMode="External"/><Relationship Id="rId4810" Type="http://schemas.openxmlformats.org/officeDocument/2006/relationships/hyperlink" Target="https://www.caixa.gov.br/Downloads/sinapi-cadernos-tecnicos/SINAPI-CT-INSTALACOES-HIDRAULICAS-RESERVACAO-E-BOMBAS-DE-RECALQUE.pdf" TargetMode="External"/><Relationship Id="rId6568" Type="http://schemas.openxmlformats.org/officeDocument/2006/relationships/hyperlink" Target="https://www.caixa.gov.br/Downloads/sinapi-cadernos-tecnicos/SINAPI-CT-INSTALACOES-EM-COBRE.pdf" TargetMode="External"/><Relationship Id="rId7619" Type="http://schemas.openxmlformats.org/officeDocument/2006/relationships/hyperlink" Target="https://www.caixa.gov.br/Downloads/sinapi-cadernos-tecnicos/SINAPI-CT-PAVIMENTO-INTERTRAVADO.pdf" TargetMode="External"/><Relationship Id="rId7966" Type="http://schemas.openxmlformats.org/officeDocument/2006/relationships/hyperlink" Target="https://www.caixa.gov.br/Downloads/sinapi-cadernos-tecnicos/SINAPI-CT-PISOS.pdf" TargetMode="External"/><Relationship Id="rId333" Type="http://schemas.openxmlformats.org/officeDocument/2006/relationships/hyperlink" Target="https://www.caixa.gov.br/Downloads/sinapi-cadernos-tecnicos/SINAPI-CT-ARRASAMENTO-DE-ESTACAS.pdf" TargetMode="External"/><Relationship Id="rId2014" Type="http://schemas.openxmlformats.org/officeDocument/2006/relationships/hyperlink" Target="https://www.caixa.gov.br/Downloads/sinapi-cadernos-tecnicos/SINAPI-CT-DEPRECIACAO-JUROS-IMPOSTOS-E-SEGUROS-MANUTENCAO-E-MATERIAIS-NA-OPERACAO-DOS-EQUIPAMENTOS.pdf" TargetMode="External"/><Relationship Id="rId6982" Type="http://schemas.openxmlformats.org/officeDocument/2006/relationships/hyperlink" Target="https://www.caixa.gov.br/Downloads/sinapi-metodologia/Livro_SINAPI_Calculos_Parametros.pdf" TargetMode="External"/><Relationship Id="rId9041" Type="http://schemas.openxmlformats.org/officeDocument/2006/relationships/hyperlink" Target="https://www.caixa.gov.br/Downloads/sinapi-cadernos-tecnicos/SINAPI-CT-TRANSPORTE-FLUVIAL-CARGA-E-DESCARGA.pdf" TargetMode="External"/><Relationship Id="rId1030" Type="http://schemas.openxmlformats.org/officeDocument/2006/relationships/hyperlink" Target="https://www.caixa.gov.br/Downloads/sinapi-cadernos-tecnicos/SINAPI-CT-BOCAS-PARA-BUEIROS.pdf" TargetMode="External"/><Relationship Id="rId4186" Type="http://schemas.openxmlformats.org/officeDocument/2006/relationships/hyperlink" Target="https://www.caixa.gov.br/Downloads/sinapi-cadernos-tecnicos/SINAPI-CT-GUARDA-CORPO-CORRIMAO-E-GRADE-PARA-ESQUADRIAS.pdf" TargetMode="External"/><Relationship Id="rId5584" Type="http://schemas.openxmlformats.org/officeDocument/2006/relationships/hyperlink" Target="https://www.caixa.gov.br/Downloads/sinapi-cadernos-tecnicos/SINAPI-CT-INSTALACOES-PREDIAIS-DE-AGUA-FRIA-EM-PVC.pdf" TargetMode="External"/><Relationship Id="rId6635" Type="http://schemas.openxmlformats.org/officeDocument/2006/relationships/hyperlink" Target="https://www.caixa.gov.br/Downloads/sinapi-cadernos-tecnicos/SINAPI-CT-LAJES-PRE-MOLDADAS.pdf" TargetMode="External"/><Relationship Id="rId400" Type="http://schemas.openxmlformats.org/officeDocument/2006/relationships/hyperlink" Target="https://www.caixa.gov.br/Downloads/sinapi-cadernos-tecnicos/SINAPI-CT-ASSENTAMENTO-DE-TUBOS-DE-ESGOTO-EM-PVC-E-PEAD.pdf" TargetMode="External"/><Relationship Id="rId5237" Type="http://schemas.openxmlformats.org/officeDocument/2006/relationships/hyperlink" Target="https://www.caixa.gov.br/Downloads/sinapi-cadernos-tecnicos/SINAPI-CT-INSTALACOES-HIDRAULICAS-EM-PPR.pdf" TargetMode="External"/><Relationship Id="rId5651" Type="http://schemas.openxmlformats.org/officeDocument/2006/relationships/hyperlink" Target="https://www.caixa.gov.br/Downloads/sinapi-cadernos-tecnicos/SINAPI-CT-INSTALACOES-PREDIAIS-DE-AGUA-FRIA-EM-PVC.pdf" TargetMode="External"/><Relationship Id="rId6702" Type="http://schemas.openxmlformats.org/officeDocument/2006/relationships/hyperlink" Target="https://www.caixa.gov.br/Downloads/sinapi-cadernos-tecnicos/SINAPI-CT-LIMPEZA-DE-OBRA.pdf" TargetMode="External"/><Relationship Id="rId1847" Type="http://schemas.openxmlformats.org/officeDocument/2006/relationships/hyperlink" Target="https://www.caixa.gov.br/Downloads/sinapi-cadernos-tecnicos/SINAPI-CT-DEMOLICOES-E-REMOCOES.pdf" TargetMode="External"/><Relationship Id="rId4253" Type="http://schemas.openxmlformats.org/officeDocument/2006/relationships/hyperlink" Target="https://www.caixa.gov.br/Downloads/sinapi-cadernos-tecnicos/SINAPI-CT-ILUMINACAO-PREDIAL-E-MONITORAMENTO.pdf" TargetMode="External"/><Relationship Id="rId5304" Type="http://schemas.openxmlformats.org/officeDocument/2006/relationships/hyperlink" Target="https://www.caixa.gov.br/Downloads/sinapi-cadernos-tecnicos/SINAPI-CT-INSTALACOES-HIDRAULICAS-EM-PPR.pdf" TargetMode="External"/><Relationship Id="rId8874" Type="http://schemas.openxmlformats.org/officeDocument/2006/relationships/hyperlink" Target="https://www.caixa.gov.br/Downloads/sinapi-cadernos-tecnicos/SINAPI-CT-SISTEMAS-DE-MEDICAO.pdf" TargetMode="External"/><Relationship Id="rId4320" Type="http://schemas.openxmlformats.org/officeDocument/2006/relationships/hyperlink" Target="https://www.caixa.gov.br/Downloads/sinapi-cadernos-tecnicos/SINAPI-CT-INSTALACOES-ELETRICAS-ELETRODUTOS-EMBUTIDOS-CABOS-CAIXAS-TOMADAS-E-INTERRUPTORES.pdf" TargetMode="External"/><Relationship Id="rId7476" Type="http://schemas.openxmlformats.org/officeDocument/2006/relationships/hyperlink" Target="https://www.caixa.gov.br/Downloads/sinapi-cadernos-tecnicos/SINAPI-CT-PAREDES-DE-CONCRETO-ARMACAO.pdf" TargetMode="External"/><Relationship Id="rId7890" Type="http://schemas.openxmlformats.org/officeDocument/2006/relationships/hyperlink" Target="https://www.caixa.gov.br/Downloads/sinapi-cadernos-tecnicos/SINAPI-CT-PINTURA-EM-SUPERFICIES-METALICAS.pdf" TargetMode="External"/><Relationship Id="rId8527" Type="http://schemas.openxmlformats.org/officeDocument/2006/relationships/hyperlink" Target="https://www.caixa.gov.br/Downloads/sinapi-cadernos-tecnicos/SINAPI-CT-REDES-DE-LOGICA-TELEFONIA-E-IMAGEM.pdf" TargetMode="External"/><Relationship Id="rId190" Type="http://schemas.openxmlformats.org/officeDocument/2006/relationships/hyperlink" Target="https://www.caixa.gov.br/Downloads/sinapi-cadernos-tecnicos/SINAPI-CT-ARGAMASSAS.pdf" TargetMode="External"/><Relationship Id="rId1914" Type="http://schemas.openxmlformats.org/officeDocument/2006/relationships/hyperlink" Target="https://www.caixa.gov.br/Downloads/sinapi-cadernos-tecnicos/SINAPI-CT-DEPRECIACAO-JUROS-IMPOSTOS-E-SEGUROS-MANUTENCAO-E-MATERIAIS-NA-OPERACAO-DOS-EQUIPAMENTOS.pdf" TargetMode="External"/><Relationship Id="rId6078" Type="http://schemas.openxmlformats.org/officeDocument/2006/relationships/hyperlink" Target="https://www.caixa.gov.br/Downloads/sinapi-cadernos-tecnicos/SINAPI-CT-INSTALACOES-DE-GAS-E-INCENDIO-EM-ACO-E-FERRO-GALVANIZADO.pdf" TargetMode="External"/><Relationship Id="rId6492" Type="http://schemas.openxmlformats.org/officeDocument/2006/relationships/hyperlink" Target="https://www.caixa.gov.br/Downloads/sinapi-cadernos-tecnicos/SINAPI-CT-INSTALACOES-EM-COBRE.pdf" TargetMode="External"/><Relationship Id="rId7129" Type="http://schemas.openxmlformats.org/officeDocument/2006/relationships/hyperlink" Target="https://www.caixa.gov.br/Downloads/sinapi-cadernos-tecnicos/SINAPI-CT-LOUCAS-E-METAIS.pdf" TargetMode="External"/><Relationship Id="rId7543" Type="http://schemas.openxmlformats.org/officeDocument/2006/relationships/hyperlink" Target="https://www.caixa.gov.br/Downloads/sinapi-cadernos-tecnicos/SINAPI-CT-PAREDES-EM-DRYWALL.pdf" TargetMode="External"/><Relationship Id="rId8941" Type="http://schemas.openxmlformats.org/officeDocument/2006/relationships/hyperlink" Target="https://www.caixa.gov.br/Downloads/sinapi-cadernos-tecnicos/SINAPI-CT-TELHAMENTO-PARA-COBERTURA.pdf" TargetMode="External"/><Relationship Id="rId5094" Type="http://schemas.openxmlformats.org/officeDocument/2006/relationships/hyperlink" Target="https://www.caixa.gov.br/Downloads/sinapi-cadernos-tecnicos/SINAPI-CT-INSTALACOES-HIDRAULICAS-EM-PEX.pdf" TargetMode="External"/><Relationship Id="rId6145" Type="http://schemas.openxmlformats.org/officeDocument/2006/relationships/hyperlink" Target="https://www.caixa.gov.br/Downloads/sinapi-cadernos-tecnicos/SINAPI-CT-INSTALACOES-DE-GAS-E-INCENDIO-EM-ACO-E-FERRO-GALVANIZADO.pdf" TargetMode="External"/><Relationship Id="rId2688" Type="http://schemas.openxmlformats.org/officeDocument/2006/relationships/hyperlink" Target="https://www.caixa.gov.br/Downloads/sinapi-cadernos-tecnicos/SINAPI-CT-DISSIPADORES-DE-ENERGIA.pdf" TargetMode="External"/><Relationship Id="rId3739" Type="http://schemas.openxmlformats.org/officeDocument/2006/relationships/hyperlink" Target="https://www.caixa.gov.br/Downloads/sinapi-cadernos-tecnicos/SINAPI-CT-ESTRUTURAS-DE-CONTENCAO-PERFIS-PRANCHADOS-CORTINAS-E-MUROS-DE-ARRIMO.pdf" TargetMode="External"/><Relationship Id="rId5161" Type="http://schemas.openxmlformats.org/officeDocument/2006/relationships/hyperlink" Target="https://www.caixa.gov.br/Downloads/sinapi-cadernos-tecnicos/SINAPI-CT-INSTALACOES-HIDRAULICAS-EM-PEX.pdf" TargetMode="External"/><Relationship Id="rId7610" Type="http://schemas.openxmlformats.org/officeDocument/2006/relationships/hyperlink" Target="https://www.caixa.gov.br/Downloads/sinapi-cadernos-tecnicos/SINAPI-CT-PASSEIOS-DE-CONCRETO.pdf" TargetMode="External"/><Relationship Id="rId2755" Type="http://schemas.openxmlformats.org/officeDocument/2006/relationships/hyperlink" Target="https://www.caixa.gov.br/Downloads/sinapi-cadernos-tecnicos/SINAPI-CT-DRENOS.pdf" TargetMode="External"/><Relationship Id="rId3806" Type="http://schemas.openxmlformats.org/officeDocument/2006/relationships/hyperlink" Target="https://www.caixa.gov.br/Downloads/sinapi-cadernos-tecnicos/SINAPI-CT-EXECUCAO-DE-GRAMPO-PARA-SOLO-GRAMPEADO.pdf" TargetMode="External"/><Relationship Id="rId6212" Type="http://schemas.openxmlformats.org/officeDocument/2006/relationships/hyperlink" Target="https://www.caixa.gov.br/Downloads/sinapi-cadernos-tecnicos/SINAPI-CT-INSTALACOES-DE-GAS-E-INCENDIO-EM-ACO-E-FERRO-GALVANIZADO.pdf" TargetMode="External"/><Relationship Id="rId9368" Type="http://schemas.openxmlformats.org/officeDocument/2006/relationships/hyperlink" Target="https://www.caixa.gov.br/Downloads/sinapi-cadernos-tecnicos/SINAPI-CT-TUBULACAO-FLANGEADA-PARA-REDES-DE-AGUA.pdf" TargetMode="External"/><Relationship Id="rId727" Type="http://schemas.openxmlformats.org/officeDocument/2006/relationships/hyperlink" Target="https://www.caixa.gov.br/Downloads/sinapi-cadernos-tecnicos/SINAPI-CT-ATERRO-E-REATERRO-DE-VALAS.pdf" TargetMode="External"/><Relationship Id="rId1357" Type="http://schemas.openxmlformats.org/officeDocument/2006/relationships/hyperlink" Target="https://www.caixa.gov.br/Downloads/sinapi-cadernos-tecnicos/SINAPI-CT-CONTRAPISO.pdf" TargetMode="External"/><Relationship Id="rId1771" Type="http://schemas.openxmlformats.org/officeDocument/2006/relationships/hyperlink" Target="https://www.caixa.gov.br/Downloads/sinapi-cadernos-tecnicos/SINAPI-CT-CUSTOS-HORARIOS-PRODUTIVO-E-IMPRODUTIVO-DOS-EQUIPAMENTOS.pdf" TargetMode="External"/><Relationship Id="rId2408" Type="http://schemas.openxmlformats.org/officeDocument/2006/relationships/hyperlink" Target="https://www.caixa.gov.br/Downloads/sinapi-cadernos-tecnicos/SINAPI-CT-DEPRECIACAO-JUROS-IMPOSTOS-E-SEGUROS-MANUTENCAO-E-MATERIAIS-NA-OPERACAO-DOS-EQUIPAMENTOS.pdf" TargetMode="External"/><Relationship Id="rId2822" Type="http://schemas.openxmlformats.org/officeDocument/2006/relationships/hyperlink" Target="https://www.caixa.gov.br/Downloads/sinapi-cadernos-tecnicos/SINAPI-CT-ELETROCALHAS.pdf" TargetMode="External"/><Relationship Id="rId5978" Type="http://schemas.openxmlformats.org/officeDocument/2006/relationships/hyperlink" Target="https://www.caixa.gov.br/Downloads/sinapi-cadernos-tecnicos/SINAPI-CT-INSTALACOES-DE-GAS-E-INCENDIO-EM-ACO-E-FERRO-GALVANIZADO.pdf" TargetMode="External"/><Relationship Id="rId8384" Type="http://schemas.openxmlformats.org/officeDocument/2006/relationships/hyperlink" Target="https://www.caixa.gov.br/Downloads/sinapi-cadernos-tecnicos/SINAPI-CT-RASGOS-E-FIXACOES.pdf" TargetMode="External"/><Relationship Id="rId9435" Type="http://schemas.openxmlformats.org/officeDocument/2006/relationships/hyperlink" Target="https://www.caixa.gov.br/Downloads/sinapi-cadernos-tecnicos/SINAPI-CT-VERGAS-CONTRAVERGAS-E-FIXACAO-DE-ALVENARIA.pdf" TargetMode="External"/><Relationship Id="rId63" Type="http://schemas.openxmlformats.org/officeDocument/2006/relationships/hyperlink" Target="https://www.caixa.gov.br/Downloads/sinapi-cadernos-tecnicos/SINAPI-CT-ALVENARIA-DE-VEDACAO.pdf" TargetMode="External"/><Relationship Id="rId1424" Type="http://schemas.openxmlformats.org/officeDocument/2006/relationships/hyperlink" Target="https://www.caixa.gov.br/Downloads/sinapi-cadernos-tecnicos/SINAPI-CT-CUSTOS-HORARIOS-PRODUTIVO-E-IMPRODUTIVO-DOS-EQUIPAMENTOS.pdf" TargetMode="External"/><Relationship Id="rId4994" Type="http://schemas.openxmlformats.org/officeDocument/2006/relationships/hyperlink" Target="https://www.caixa.gov.br/Downloads/sinapi-cadernos-tecnicos/SINAPI-CT-INSTALACOES-HIDRAULICAS-RESERVACAO-E-BOMBAS-DE-RECALQUE.pdf" TargetMode="External"/><Relationship Id="rId8037" Type="http://schemas.openxmlformats.org/officeDocument/2006/relationships/hyperlink" Target="https://www.caixa.gov.br/Downloads/sinapi-cadernos-tecnicos/SINAPI-CT-POSTES-DE-CONCRETO-E-METALICOS.pdf" TargetMode="External"/><Relationship Id="rId8451" Type="http://schemas.openxmlformats.org/officeDocument/2006/relationships/hyperlink" Target="https://www.caixa.gov.br/Downloads/sinapi-cadernos-tecnicos/SINAPI-CT-RECOMPOSICAO-DE-PAVIMENTOS.pdf" TargetMode="External"/><Relationship Id="rId9502" Type="http://schemas.openxmlformats.org/officeDocument/2006/relationships/hyperlink" Target="https://www.caixa.gov.br/Downloads/sinapi-cadernos-tecnicos/SINAPI-CT-VALVULAS-E-REGISTROS-PARA-SISTEMAS-PREDIAIS.pdf" TargetMode="External"/><Relationship Id="rId3596" Type="http://schemas.openxmlformats.org/officeDocument/2006/relationships/hyperlink" Target="https://www.caixa.gov.br/Downloads/sinapi-cadernos-tecnicos/SINAPI-CT-ESTRUTURA-E-TRAMA-PARA-COBERTURA.pdf" TargetMode="External"/><Relationship Id="rId4647" Type="http://schemas.openxmlformats.org/officeDocument/2006/relationships/hyperlink" Target="https://www.caixa.gov.br/Downloads/sinapi-cadernos-tecnicos/SINAPI-CT-INSTALACOES-ELETRICAS-QUADROS-CABOS-DISJUNTORES-CONTATORES-E-BARRAMENTOS-BLINDADOS.pdf" TargetMode="External"/><Relationship Id="rId7053" Type="http://schemas.openxmlformats.org/officeDocument/2006/relationships/hyperlink" Target="https://www.caixa.gov.br/Downloads/sinapi-metodologia/Livro_SINAPI_Calculos_Parametros.pdf" TargetMode="External"/><Relationship Id="rId8104" Type="http://schemas.openxmlformats.org/officeDocument/2006/relationships/hyperlink" Target="https://www.caixa.gov.br/Downloads/sinapi-cadernos-tecnicos/SINAPI-CT-POCOS-DE-VISITA-E-CAIXAS-PARA-BOCAS-DE-LOBO.pdf" TargetMode="External"/><Relationship Id="rId2198" Type="http://schemas.openxmlformats.org/officeDocument/2006/relationships/hyperlink" Target="https://www.caixa.gov.br/Downloads/sinapi-cadernos-tecnicos/SINAPI-CT-DEPRECIACAO-JUROS-IMPOSTOS-E-SEGUROS-MANUTENCAO-E-MATERIAIS-NA-OPERACAO-DOS-EQUIPAMENTOS.pdf" TargetMode="External"/><Relationship Id="rId3249" Type="http://schemas.openxmlformats.org/officeDocument/2006/relationships/hyperlink" Target="https://www.caixa.gov.br/Downloads/sinapi-cadernos-tecnicos/SINAPI-CT-ESCAVACAO-DE-VALAS.pdf" TargetMode="External"/><Relationship Id="rId7120" Type="http://schemas.openxmlformats.org/officeDocument/2006/relationships/hyperlink" Target="https://www.caixa.gov.br/Downloads/sinapi-cadernos-tecnicos/SINAPI-CT-LOUCAS-E-METAIS.pdf" TargetMode="External"/><Relationship Id="rId584" Type="http://schemas.openxmlformats.org/officeDocument/2006/relationships/hyperlink" Target="https://www.caixa.gov.br/Downloads/sinapi-cadernos-tecnicos/SINAPI-CT-ASSENTAMENTO-DE-TUBOS-DE-PVC-E-METALICOS-EM-REDES-DE-AGUA.pdf" TargetMode="External"/><Relationship Id="rId2265" Type="http://schemas.openxmlformats.org/officeDocument/2006/relationships/hyperlink" Target="https://www.caixa.gov.br/Downloads/sinapi-cadernos-tecnicos/SINAPI-CT-DEPRECIACAO-JUROS-IMPOSTOS-E-SEGUROS-MANUTENCAO-E-MATERIAIS-NA-OPERACAO-DOS-EQUIPAMENTOS.pdf" TargetMode="External"/><Relationship Id="rId3663" Type="http://schemas.openxmlformats.org/officeDocument/2006/relationships/hyperlink" Target="https://www.caixa.gov.br/Downloads/sinapi-cadernos-tecnicos/SINAPI-CT-ESTRUTURA-E-TRAMA-PARA-COBERTURA.pdf" TargetMode="External"/><Relationship Id="rId4714" Type="http://schemas.openxmlformats.org/officeDocument/2006/relationships/hyperlink" Target="https://www.caixa.gov.br/Downloads/sinapi-cadernos-tecnicos/SINAPI-CT-INSTALACOES-ELETRICAS-REDE-DE-DISTRIBUICAO.pdf" TargetMode="External"/><Relationship Id="rId9292" Type="http://schemas.openxmlformats.org/officeDocument/2006/relationships/hyperlink" Target="https://www.caixa.gov.br/Downloads/sinapi-cadernos-tecnicos/SINAPI-CT-TRANSPORTE-CARGA-E-DESCARGA-DE-MATERIAIS.pdf" TargetMode="External"/><Relationship Id="rId237" Type="http://schemas.openxmlformats.org/officeDocument/2006/relationships/hyperlink" Target="https://www.caixa.gov.br/Downloads/sinapi-cadernos-tecnicos/SINAPI-CT-ARGAMASSAS.pdf" TargetMode="External"/><Relationship Id="rId3316" Type="http://schemas.openxmlformats.org/officeDocument/2006/relationships/hyperlink" Target="https://www.caixa.gov.br/Downloads/sinapi-cadernos-tecnicos/SINAPI-CT-ESCORAMENTO-E-PREPARO-DE-FUNDO-DE-VALAS.pdf" TargetMode="External"/><Relationship Id="rId3730" Type="http://schemas.openxmlformats.org/officeDocument/2006/relationships/hyperlink" Target="https://www.caixa.gov.br/Downloads/sinapi-cadernos-tecnicos/SINAPI-CT-ESTRUTURAS-DE-CONTENCAO-PERFIS-PRANCHADOS-CORTINAS-E-MUROS-DE-ARRIMO.pdf" TargetMode="External"/><Relationship Id="rId6886" Type="http://schemas.openxmlformats.org/officeDocument/2006/relationships/hyperlink" Target="https://www.caixa.gov.br/Downloads/sinapi-metodologia/Livro_SINAPI_Calculos_Parametros.pdf" TargetMode="External"/><Relationship Id="rId7937" Type="http://schemas.openxmlformats.org/officeDocument/2006/relationships/hyperlink" Target="https://www.caixa.gov.br/Downloads/sinapi-cadernos-tecnicos/SINAPI-CT-PINTURA-PARA-PISOS-E-PARA-SINALIZACAO-HORIZONTAL-E-VERTICAL.pdf" TargetMode="External"/><Relationship Id="rId651" Type="http://schemas.openxmlformats.org/officeDocument/2006/relationships/hyperlink" Target="https://www.caixa.gov.br/Downloads/sinapi-cadernos-tecnicos/SINAPI-CT-ASSENTAMENTO-DE-TUBOS-DE-ESGOTO-OU-DRENAGEM-PLUVIAL-EM-CONCRETO.pdf" TargetMode="External"/><Relationship Id="rId1281" Type="http://schemas.openxmlformats.org/officeDocument/2006/relationships/hyperlink" Target="https://www.caixa.gov.br/Downloads/sinapi-cadernos-tecnicos/SINAPI-CT-CONCRETO-PROJETADO.pdf" TargetMode="External"/><Relationship Id="rId2332" Type="http://schemas.openxmlformats.org/officeDocument/2006/relationships/hyperlink" Target="https://www.caixa.gov.br/Downloads/sinapi-cadernos-tecnicos/SINAPI-CT-DEPRECIACAO-JUROS-IMPOSTOS-E-SEGUROS-MANUTENCAO-E-MATERIAIS-NA-OPERACAO-DOS-EQUIPAMENTOS.pdf" TargetMode="External"/><Relationship Id="rId5488" Type="http://schemas.openxmlformats.org/officeDocument/2006/relationships/hyperlink" Target="https://www.caixa.gov.br/Downloads/sinapi-cadernos-tecnicos/SINAPI-CT-INSTALACOES-PREDIAIS-DE-AGUA-FRIA-EM-PVC.pdf" TargetMode="External"/><Relationship Id="rId6539" Type="http://schemas.openxmlformats.org/officeDocument/2006/relationships/hyperlink" Target="https://www.caixa.gov.br/Downloads/sinapi-cadernos-tecnicos/SINAPI-CT-INSTALACOES-EM-COBRE.pdf" TargetMode="External"/><Relationship Id="rId6953" Type="http://schemas.openxmlformats.org/officeDocument/2006/relationships/hyperlink" Target="https://www.caixa.gov.br/Downloads/sinapi-metodologia/Livro_SINAPI_Calculos_Parametros.pdf" TargetMode="External"/><Relationship Id="rId304" Type="http://schemas.openxmlformats.org/officeDocument/2006/relationships/hyperlink" Target="https://www.caixa.gov.br/Downloads/sinapi-cadernos-tecnicos/SINAPI-CT-ARMACAO-PARA-ESTRUTURAS-DE-CONCRETO-ARMADO.pdf" TargetMode="External"/><Relationship Id="rId5555" Type="http://schemas.openxmlformats.org/officeDocument/2006/relationships/hyperlink" Target="https://www.caixa.gov.br/Downloads/sinapi-cadernos-tecnicos/SINAPI-CT-INSTALACOES-PREDIAIS-DE-AGUA-FRIA-EM-PVC.pdf" TargetMode="External"/><Relationship Id="rId6606" Type="http://schemas.openxmlformats.org/officeDocument/2006/relationships/hyperlink" Target="https://www.caixa.gov.br/Downloads/sinapi-cadernos-tecnicos/SINAPI-CT-INSTALACOES-PARA-CANTEIROS-DE-OBRAS.pdf" TargetMode="External"/><Relationship Id="rId9012" Type="http://schemas.openxmlformats.org/officeDocument/2006/relationships/hyperlink" Target="https://www.caixa.gov.br/Downloads/sinapi-cadernos-tecnicos/SINAPI-CT-TRANSPORTE-FLUVIAL-CARGA-E-DESCARGA.pdf" TargetMode="External"/><Relationship Id="rId1001" Type="http://schemas.openxmlformats.org/officeDocument/2006/relationships/hyperlink" Target="https://www.caixa.gov.br/Downloads/sinapi-cadernos-tecnicos/SINAPI-CT-BOCAS-PARA-BUEIROS.pdf" TargetMode="External"/><Relationship Id="rId4157" Type="http://schemas.openxmlformats.org/officeDocument/2006/relationships/hyperlink" Target="https://www.caixa.gov.br/Downloads/sinapi-cadernos-tecnicos/SINAPI-CT-GESSO.pdf" TargetMode="External"/><Relationship Id="rId4571" Type="http://schemas.openxmlformats.org/officeDocument/2006/relationships/hyperlink" Target="https://www.caixa.gov.br/Downloads/sinapi-cadernos-tecnicos/SINAPI-CT-INSTALACOES-ELETRICAS-ELETRODUTOS-CONEXOES-E-CONDULETES-APARENTES.pdf" TargetMode="External"/><Relationship Id="rId5208" Type="http://schemas.openxmlformats.org/officeDocument/2006/relationships/hyperlink" Target="https://www.caixa.gov.br/Downloads/sinapi-cadernos-tecnicos/SINAPI-CT-INSTALACOES-HIDRAULICAS-EM-PEX.pdf" TargetMode="External"/><Relationship Id="rId5622" Type="http://schemas.openxmlformats.org/officeDocument/2006/relationships/hyperlink" Target="https://www.caixa.gov.br/Downloads/sinapi-cadernos-tecnicos/SINAPI-CT-INSTALACOES-PREDIAIS-DE-AGUA-FRIA-EM-PVC.pdf" TargetMode="External"/><Relationship Id="rId8778" Type="http://schemas.openxmlformats.org/officeDocument/2006/relationships/hyperlink" Target="https://www.caixa.gov.br/Downloads/sinapi-cadernos-tecnicos/SINAPI-CT-SINALIZACAO-VERTICAL-VIARIA.pdf" TargetMode="External"/><Relationship Id="rId3173" Type="http://schemas.openxmlformats.org/officeDocument/2006/relationships/hyperlink" Target="https://www.caixa.gov.br/Downloads/sinapi-cadernos-tecnicos/SINAPI-CT-ESCAVACAO-VERTICAL-A-CEU-ABERTO.pdf" TargetMode="External"/><Relationship Id="rId4224" Type="http://schemas.openxmlformats.org/officeDocument/2006/relationships/hyperlink" Target="https://www.caixa.gov.br/Downloads/sinapi-cadernos-tecnicos/SINAPI-CT-GUIAS-E-SARJETAS.pdf" TargetMode="External"/><Relationship Id="rId1818" Type="http://schemas.openxmlformats.org/officeDocument/2006/relationships/hyperlink" Target="https://www.caixa.gov.br/Downloads/sinapi-cadernos-tecnicos/SINAPI-CT-DEMOLICOES-E-REMOCOES.pdf" TargetMode="External"/><Relationship Id="rId3240" Type="http://schemas.openxmlformats.org/officeDocument/2006/relationships/hyperlink" Target="https://www.caixa.gov.br/Downloads/sinapi-cadernos-tecnicos/SINAPI-CT-ESCAVACAO-DE-VALAS.pdf" TargetMode="External"/><Relationship Id="rId6396" Type="http://schemas.openxmlformats.org/officeDocument/2006/relationships/hyperlink" Target="https://www.caixa.gov.br/Downloads/sinapi-cadernos-tecnicos/SINAPI-CT-INSTALACOES-EM-COBRE.pdf" TargetMode="External"/><Relationship Id="rId7794" Type="http://schemas.openxmlformats.org/officeDocument/2006/relationships/hyperlink" Target="https://www.caixa.gov.br/Downloads/sinapi-cadernos-tecnicos/SINAPI-CT-PINTURA-EXTERNA.pdf" TargetMode="External"/><Relationship Id="rId8845" Type="http://schemas.openxmlformats.org/officeDocument/2006/relationships/hyperlink" Target="https://www.caixa.gov.br/Downloads/sinapi-cadernos-tecnicos/SINAPI-CT-SISTEMAS-DE-MEDICAO.pdf" TargetMode="External"/><Relationship Id="rId161" Type="http://schemas.openxmlformats.org/officeDocument/2006/relationships/hyperlink" Target="https://www.caixa.gov.br/Downloads/sinapi-cadernos-tecnicos/SINAPI-CT-ARGAMASSAS.pdf" TargetMode="External"/><Relationship Id="rId6049" Type="http://schemas.openxmlformats.org/officeDocument/2006/relationships/hyperlink" Target="https://www.caixa.gov.br/Downloads/sinapi-cadernos-tecnicos/SINAPI-CT-INSTALACOES-DE-GAS-E-INCENDIO-EM-ACO-E-FERRO-GALVANIZADO.pdf" TargetMode="External"/><Relationship Id="rId7447" Type="http://schemas.openxmlformats.org/officeDocument/2006/relationships/hyperlink" Target="https://www.caixa.gov.br/Downloads/sinapi-cadernos-tecnicos/SINAPI-CT-PAISAGISMO-PLANTIO.pdf" TargetMode="External"/><Relationship Id="rId7861" Type="http://schemas.openxmlformats.org/officeDocument/2006/relationships/hyperlink" Target="https://www.caixa.gov.br/Downloads/sinapi-cadernos-tecnicos/SINAPI-CT-PINTURA-EM-MADEIRA.pdf" TargetMode="External"/><Relationship Id="rId8912" Type="http://schemas.openxmlformats.org/officeDocument/2006/relationships/hyperlink" Target="https://www.caixa.gov.br/Downloads/sinapi-cadernos-tecnicos/SINAPI-CT-SUPRESSAO-VEGETAL.pdf" TargetMode="External"/><Relationship Id="rId6463" Type="http://schemas.openxmlformats.org/officeDocument/2006/relationships/hyperlink" Target="https://www.caixa.gov.br/Downloads/sinapi-cadernos-tecnicos/SINAPI-CT-INSTALACOES-EM-COBRE.pdf" TargetMode="External"/><Relationship Id="rId7514" Type="http://schemas.openxmlformats.org/officeDocument/2006/relationships/hyperlink" Target="https://www.caixa.gov.br/Downloads/sinapi-cadernos-tecnicos/SINAPI-CT-PAREDES-DE-CONCRETO-ESTUCAMENTO.pdf" TargetMode="External"/><Relationship Id="rId978" Type="http://schemas.openxmlformats.org/officeDocument/2006/relationships/hyperlink" Target="https://www.caixa.gov.br/Downloads/sinapi-cadernos-tecnicos/SINAPI-CT-ATERROS-BASES-SUB-BASES-E-IMPRIMACOES.pdf" TargetMode="External"/><Relationship Id="rId2659" Type="http://schemas.openxmlformats.org/officeDocument/2006/relationships/hyperlink" Target="https://www.caixa.gov.br/Downloads/sinapi-cadernos-tecnicos/SINAPI-CT-DEPRECIACAO-JUROS-IMPOSTOS-E-SEGUROS-MANUTENCAO-E-MATERIAIS-NA-OPERACAO-DOS-EQUIPAMENTOS.pdf" TargetMode="External"/><Relationship Id="rId5065" Type="http://schemas.openxmlformats.org/officeDocument/2006/relationships/hyperlink" Target="https://www.caixa.gov.br/Downloads/sinapi-cadernos-tecnicos/SINAPI-CT-INSTALACOES-HIDRAULICAS-RESERVACAO-E-BOMBAS-DE-RECALQUE.pdf" TargetMode="External"/><Relationship Id="rId6116" Type="http://schemas.openxmlformats.org/officeDocument/2006/relationships/hyperlink" Target="https://www.caixa.gov.br/Downloads/sinapi-cadernos-tecnicos/SINAPI-CT-INSTALACOES-DE-GAS-E-INCENDIO-EM-ACO-E-FERRO-GALVANIZADO.pdf" TargetMode="External"/><Relationship Id="rId6530" Type="http://schemas.openxmlformats.org/officeDocument/2006/relationships/hyperlink" Target="https://www.caixa.gov.br/Downloads/sinapi-cadernos-tecnicos/SINAPI-CT-INSTALACOES-EM-COBRE.pdf" TargetMode="External"/><Relationship Id="rId1675" Type="http://schemas.openxmlformats.org/officeDocument/2006/relationships/hyperlink" Target="https://www.caixa.gov.br/Downloads/sinapi-cadernos-tecnicos/SINAPI-CT-CUSTOS-HORARIOS-PRODUTIVO-E-IMPRODUTIVO-DOS-EQUIPAMENTOS.pdf" TargetMode="External"/><Relationship Id="rId2726" Type="http://schemas.openxmlformats.org/officeDocument/2006/relationships/hyperlink" Target="https://www.caixa.gov.br/Downloads/sinapi-cadernos-tecnicos/SINAPI-CT-DRENOS.pdf" TargetMode="External"/><Relationship Id="rId4081" Type="http://schemas.openxmlformats.org/officeDocument/2006/relationships/hyperlink" Target="https://www.caixa.gov.br/Downloads/sinapi-cadernos-tecnicos/SINAPI-CT-FORMAS-PARA-ESTRUTURAS-DE-CONCRETO-ARMADO.pdf" TargetMode="External"/><Relationship Id="rId5132" Type="http://schemas.openxmlformats.org/officeDocument/2006/relationships/hyperlink" Target="https://www.caixa.gov.br/Downloads/sinapi-cadernos-tecnicos/SINAPI-CT-INSTALACOES-HIDRAULICAS-EM-PEX.pdf" TargetMode="External"/><Relationship Id="rId8288" Type="http://schemas.openxmlformats.org/officeDocument/2006/relationships/hyperlink" Target="https://www.caixa.gov.br/Downloads/sinapi-cadernos-tecnicos/SINAPI-CT-RADIER-PISO-DE-CONCRETO-E-LAJE-SOBRE-SOLO.pdf" TargetMode="External"/><Relationship Id="rId9339" Type="http://schemas.openxmlformats.org/officeDocument/2006/relationships/hyperlink" Target="https://www.caixa.gov.br/Downloads/sinapi-cadernos-tecnicos/SINAPI-CT-TUBULACAO-FLANGEADA-PARA-REDES-DE-AGUA.pdf" TargetMode="External"/><Relationship Id="rId1328" Type="http://schemas.openxmlformats.org/officeDocument/2006/relationships/hyperlink" Target="https://www.caixa.gov.br/Downloads/sinapi-cadernos-tecnicos/SINAPI-CT-CONCRETO-PROTENDIDO.pdf" TargetMode="External"/><Relationship Id="rId8355" Type="http://schemas.openxmlformats.org/officeDocument/2006/relationships/hyperlink" Target="https://www.caixa.gov.br/Downloads/sinapi-cadernos-tecnicos/SINAPI-CT-RASGOS-E-FIXACOES.pdf" TargetMode="External"/><Relationship Id="rId9406" Type="http://schemas.openxmlformats.org/officeDocument/2006/relationships/hyperlink" Target="https://www.caixa.gov.br/Downloads/sinapi-cadernos-tecnicos/SINAPI-CT-USINAGENS.pdf" TargetMode="External"/><Relationship Id="rId1742" Type="http://schemas.openxmlformats.org/officeDocument/2006/relationships/hyperlink" Target="https://www.caixa.gov.br/Downloads/sinapi-cadernos-tecnicos/SINAPI-CT-CUSTOS-HORARIOS-PRODUTIVO-E-IMPRODUTIVO-DOS-EQUIPAMENTOS.pdf" TargetMode="External"/><Relationship Id="rId4898" Type="http://schemas.openxmlformats.org/officeDocument/2006/relationships/hyperlink" Target="https://www.caixa.gov.br/Downloads/sinapi-cadernos-tecnicos/SINAPI-CT-INSTALACOES-HIDRAULICAS-RESERVACAO-E-BOMBAS-DE-RECALQUE.pdf" TargetMode="External"/><Relationship Id="rId5949" Type="http://schemas.openxmlformats.org/officeDocument/2006/relationships/hyperlink" Target="https://www.caixa.gov.br/Downloads/sinapi-cadernos-tecnicos/SINAPI-CT-INSTALACOES-DE-GAS-E-INCENDIO-EM-ACO-E-FERRO-GALVANIZADO.pdf" TargetMode="External"/><Relationship Id="rId7371" Type="http://schemas.openxmlformats.org/officeDocument/2006/relationships/hyperlink" Target="https://www.caixa.gov.br/Downloads/sinapi-cadernos-tecnicos/SINAPI-CT-MASSA-UNICA-INTERNA.pdf" TargetMode="External"/><Relationship Id="rId8008" Type="http://schemas.openxmlformats.org/officeDocument/2006/relationships/hyperlink" Target="https://www.caixa.gov.br/Downloads/sinapi-cadernos-tecnicos/SINAPI-CT-POSTES-DE-CONCRETO-E-METALICOS.pdf" TargetMode="External"/><Relationship Id="rId34" Type="http://schemas.openxmlformats.org/officeDocument/2006/relationships/hyperlink" Target="https://www.caixa.gov.br/Downloads/sinapi-cadernos-tecnicos/SINAPI-CT-ALVENARIA-DE-VEDACAO.pdf" TargetMode="External"/><Relationship Id="rId4965" Type="http://schemas.openxmlformats.org/officeDocument/2006/relationships/hyperlink" Target="https://www.caixa.gov.br/Downloads/sinapi-cadernos-tecnicos/SINAPI-CT-INSTALACOES-HIDRAULICAS-RESERVACAO-E-BOMBAS-DE-RECALQUE.pdf" TargetMode="External"/><Relationship Id="rId7024" Type="http://schemas.openxmlformats.org/officeDocument/2006/relationships/hyperlink" Target="https://www.caixa.gov.br/Downloads/sinapi-metodologia/Livro_SINAPI_Calculos_Parametros.pdf" TargetMode="External"/><Relationship Id="rId8422" Type="http://schemas.openxmlformats.org/officeDocument/2006/relationships/hyperlink" Target="https://www.caixa.gov.br/Downloads/sinapi-cadernos-tecnicos/SINAPI-CT-RECOMPOSICAO-DE-PAVIMENTOS.pdf" TargetMode="External"/><Relationship Id="rId3567" Type="http://schemas.openxmlformats.org/officeDocument/2006/relationships/hyperlink" Target="https://www.caixa.gov.br/Downloads/sinapi-cadernos-tecnicos/SINAPI-CT-ESTACAS-PRE-MOLDADAS.pdf" TargetMode="External"/><Relationship Id="rId3981" Type="http://schemas.openxmlformats.org/officeDocument/2006/relationships/hyperlink" Target="https://www.caixa.gov.br/Downloads/sinapi-cadernos-tecnicos/SINAPI-CT-FORMAS-CURVAS-PARA-PAREDES-DE-RESERVATORIOS-DE-CONCRETO.pdf" TargetMode="External"/><Relationship Id="rId4618" Type="http://schemas.openxmlformats.org/officeDocument/2006/relationships/hyperlink" Target="https://www.caixa.gov.br/Downloads/sinapi-cadernos-tecnicos/SINAPI-CT-INSTALACOES-ELETRICAS-QUADROS-CABOS-DISJUNTORES-CONTATORES-E-BARRAMENTOS-BLINDADOS.pdf" TargetMode="External"/><Relationship Id="rId488" Type="http://schemas.openxmlformats.org/officeDocument/2006/relationships/hyperlink" Target="https://www.caixa.gov.br/Downloads/sinapi-cadernos-tecnicos/SINAPI-CT-ASSENTAMENTO-DE-TUBOS-DE-PVC-E-METALICOS-EM-REDES-DE-AGUA.pdf" TargetMode="External"/><Relationship Id="rId2169" Type="http://schemas.openxmlformats.org/officeDocument/2006/relationships/hyperlink" Target="https://www.caixa.gov.br/Downloads/sinapi-cadernos-tecnicos/SINAPI-CT-DEPRECIACAO-JUROS-IMPOSTOS-E-SEGUROS-MANUTENCAO-E-MATERIAIS-NA-OPERACAO-DOS-EQUIPAMENTOS.pdf" TargetMode="External"/><Relationship Id="rId2583" Type="http://schemas.openxmlformats.org/officeDocument/2006/relationships/hyperlink" Target="https://www.caixa.gov.br/Downloads/sinapi-cadernos-tecnicos/SINAPI-CT-DEPRECIACAO-JUROS-IMPOSTOS-E-SEGUROS-MANUTENCAO-E-MATERIAIS-NA-OPERACAO-DOS-EQUIPAMENTOS.pdf" TargetMode="External"/><Relationship Id="rId3634" Type="http://schemas.openxmlformats.org/officeDocument/2006/relationships/hyperlink" Target="https://www.caixa.gov.br/Downloads/sinapi-cadernos-tecnicos/SINAPI-CT-ESTRUTURA-E-TRAMA-PARA-COBERTURA.pdf" TargetMode="External"/><Relationship Id="rId6040" Type="http://schemas.openxmlformats.org/officeDocument/2006/relationships/hyperlink" Target="https://www.caixa.gov.br/Downloads/sinapi-cadernos-tecnicos/SINAPI-CT-INSTALACOES-DE-GAS-E-INCENDIO-EM-ACO-E-FERRO-GALVANIZADO.pdf" TargetMode="External"/><Relationship Id="rId9196" Type="http://schemas.openxmlformats.org/officeDocument/2006/relationships/hyperlink" Target="https://www.caixa.gov.br/Downloads/sinapi-cadernos-tecnicos/SINAPI-CT-TRANSPORTE-CARGA-E-DESCARGA-DE-MATERIAIS.pdf" TargetMode="External"/><Relationship Id="rId555" Type="http://schemas.openxmlformats.org/officeDocument/2006/relationships/hyperlink" Target="https://www.caixa.gov.br/Downloads/sinapi-cadernos-tecnicos/SINAPI-CT-ASSENTAMENTO-DE-TUBOS-DE-PVC-E-METALICOS-EM-REDES-DE-AGUA.pdf" TargetMode="External"/><Relationship Id="rId1185" Type="http://schemas.openxmlformats.org/officeDocument/2006/relationships/hyperlink" Target="https://www.caixa.gov.br/Downloads/sinapi-cadernos-tecnicos/SINAPI-CT-CAIXAS-DE-AGUA-PARA-EDIFICACOES.pdf" TargetMode="External"/><Relationship Id="rId2236" Type="http://schemas.openxmlformats.org/officeDocument/2006/relationships/hyperlink" Target="https://www.caixa.gov.br/Downloads/sinapi-cadernos-tecnicos/SINAPI-CT-DEPRECIACAO-JUROS-IMPOSTOS-E-SEGUROS-MANUTENCAO-E-MATERIAIS-NA-OPERACAO-DOS-EQUIPAMENTOS.pdf" TargetMode="External"/><Relationship Id="rId2650" Type="http://schemas.openxmlformats.org/officeDocument/2006/relationships/hyperlink" Target="https://www.caixa.gov.br/Downloads/sinapi-cadernos-tecnicos/SINAPI-CT-DEPRECIACAO-JUROS-IMPOSTOS-E-SEGUROS-MANUTENCAO-E-MATERIAIS-NA-OPERACAO-DOS-EQUIPAMENTOS.pdf" TargetMode="External"/><Relationship Id="rId3701" Type="http://schemas.openxmlformats.org/officeDocument/2006/relationships/hyperlink" Target="https://www.caixa.gov.br/Downloads/sinapi-cadernos-tecnicos/SINAPI-CT-ESTRUTURAS-PRE-FABRICADAS-E-PRE-MOLDADAS.pdf" TargetMode="External"/><Relationship Id="rId6857" Type="http://schemas.openxmlformats.org/officeDocument/2006/relationships/hyperlink" Target="https://www.caixa.gov.br/Downloads/sinapi-metodologia/Livro_SINAPI_Calculos_Parametros.pdf" TargetMode="External"/><Relationship Id="rId7908" Type="http://schemas.openxmlformats.org/officeDocument/2006/relationships/hyperlink" Target="https://www.caixa.gov.br/Downloads/sinapi-cadernos-tecnicos/SINAPI-CT-PINTURA-EM-SUPERFICIES-METALICAS.pdf" TargetMode="External"/><Relationship Id="rId9263" Type="http://schemas.openxmlformats.org/officeDocument/2006/relationships/hyperlink" Target="https://www.caixa.gov.br/Downloads/sinapi-cadernos-tecnicos/SINAPI-CT-TRANSPORTE-CARGA-E-DESCARGA-DE-MATERIAIS.pdf" TargetMode="External"/><Relationship Id="rId208" Type="http://schemas.openxmlformats.org/officeDocument/2006/relationships/hyperlink" Target="https://www.caixa.gov.br/Downloads/sinapi-cadernos-tecnicos/SINAPI-CT-ARGAMASSAS.pdf" TargetMode="External"/><Relationship Id="rId622" Type="http://schemas.openxmlformats.org/officeDocument/2006/relationships/hyperlink" Target="https://www.caixa.gov.br/Downloads/sinapi-cadernos-tecnicos/SINAPI-CT-ASSENTAMENTO-DE-TUBOS-DE-PVC-E-METALICOS-EM-REDES-DE-AGUA.pdf" TargetMode="External"/><Relationship Id="rId1252" Type="http://schemas.openxmlformats.org/officeDocument/2006/relationships/hyperlink" Target="https://www.caixa.gov.br/Downloads/sinapi-cadernos-tecnicos/SINAPI-CT-CHAPISCO.pdf" TargetMode="External"/><Relationship Id="rId2303" Type="http://schemas.openxmlformats.org/officeDocument/2006/relationships/hyperlink" Target="https://www.caixa.gov.br/Downloads/sinapi-cadernos-tecnicos/SINAPI-CT-DEPRECIACAO-JUROS-IMPOSTOS-E-SEGUROS-MANUTENCAO-E-MATERIAIS-NA-OPERACAO-DOS-EQUIPAMENTOS.pdf" TargetMode="External"/><Relationship Id="rId5459" Type="http://schemas.openxmlformats.org/officeDocument/2006/relationships/hyperlink" Target="https://www.caixa.gov.br/Downloads/sinapi-cadernos-tecnicos/SINAPI-CT-INSTALACOES-PREDIAIS-DE-AGUA-FRIA-EM-PVC.pdf" TargetMode="External"/><Relationship Id="rId9330" Type="http://schemas.openxmlformats.org/officeDocument/2006/relationships/hyperlink" Target="https://www.caixa.gov.br/Downloads/sinapi-cadernos-tecnicos/SINAPI-CT-TUBULACAO-FLANGEADA-PARA-REDES-DE-AGUA.pdf" TargetMode="External"/><Relationship Id="rId4475" Type="http://schemas.openxmlformats.org/officeDocument/2006/relationships/hyperlink" Target="https://www.caixa.gov.br/Downloads/sinapi-cadernos-tecnicos/SINAPI-CT-INSTALACOES-ELETRICAS-ELETRODUTOS-EMBUTIDOS-CABOS-CAIXAS-TOMADAS-E-INTERRUPTORES.pdf" TargetMode="External"/><Relationship Id="rId5873" Type="http://schemas.openxmlformats.org/officeDocument/2006/relationships/hyperlink" Target="https://www.caixa.gov.br/Downloads/sinapi-cadernos-tecnicos/SINAPI-CT-INSTALACOES-PREDIAIS-DE-AGUAS-PLUVIAIS-TUBOS-CONEXOES-CAIXAS-E-RALOS.pdf" TargetMode="External"/><Relationship Id="rId6924" Type="http://schemas.openxmlformats.org/officeDocument/2006/relationships/hyperlink" Target="https://www.caixa.gov.br/Downloads/sinapi-metodologia/Livro_SINAPI_Calculos_Parametros.pdf" TargetMode="External"/><Relationship Id="rId3077" Type="http://schemas.openxmlformats.org/officeDocument/2006/relationships/hyperlink" Target="https://www.caixa.gov.br/Downloads/sinapi-cadernos-tecnicos/SINAPI-CT-ESCADAS.pdf" TargetMode="External"/><Relationship Id="rId4128" Type="http://schemas.openxmlformats.org/officeDocument/2006/relationships/hyperlink" Target="https://www.caixa.gov.br/Downloads/sinapi-cadernos-tecnicos/SINAPI-CT-GALERIAS-COM-ADUELAS-DE-CONCRETO.pdf" TargetMode="External"/><Relationship Id="rId5526" Type="http://schemas.openxmlformats.org/officeDocument/2006/relationships/hyperlink" Target="https://www.caixa.gov.br/Downloads/sinapi-cadernos-tecnicos/SINAPI-CT-INSTALACOES-PREDIAIS-DE-AGUA-FRIA-EM-PVC.pdf" TargetMode="External"/><Relationship Id="rId5940" Type="http://schemas.openxmlformats.org/officeDocument/2006/relationships/hyperlink" Target="https://www.caixa.gov.br/Downloads/sinapi-cadernos-tecnicos/SINAPI-CT-INSTALACOES-DE-GAS-E-INCENDIO-EM-ACO-E-FERRO-GALVANIZADO.pdf" TargetMode="External"/><Relationship Id="rId2093" Type="http://schemas.openxmlformats.org/officeDocument/2006/relationships/hyperlink" Target="https://www.caixa.gov.br/Downloads/sinapi-cadernos-tecnicos/SINAPI-CT-DEPRECIACAO-JUROS-IMPOSTOS-E-SEGUROS-MANUTENCAO-E-MATERIAIS-NA-OPERACAO-DOS-EQUIPAMENTOS.pdf" TargetMode="External"/><Relationship Id="rId3491" Type="http://schemas.openxmlformats.org/officeDocument/2006/relationships/hyperlink" Target="https://www.caixa.gov.br/Downloads/sinapi-cadernos-tecnicos/SINAPI-CT-ESQUADRIAS-PORTAS.pdf" TargetMode="External"/><Relationship Id="rId4542" Type="http://schemas.openxmlformats.org/officeDocument/2006/relationships/hyperlink" Target="https://www.caixa.gov.br/Downloads/sinapi-cadernos-tecnicos/SINAPI-CT-INSTALACOES-ELETRICAS-ELETRODUTOS-CONEXOES-E-CONDULETES-APARENTES.pdf" TargetMode="External"/><Relationship Id="rId7698" Type="http://schemas.openxmlformats.org/officeDocument/2006/relationships/hyperlink" Target="https://www.caixa.gov.br/Downloads/sinapi-cadernos-tecnicos/SINAPI-CT-PELE-DE-VIDRO-EM-FACHADAS.pdf" TargetMode="External"/><Relationship Id="rId8749" Type="http://schemas.openxmlformats.org/officeDocument/2006/relationships/hyperlink" Target="https://www.caixa.gov.br/Downloads/sinapi-cadernos-tecnicos/SINAPI-CT-SINALIZACAO-HORIZONTAL-VIARIA.pdf" TargetMode="External"/><Relationship Id="rId3144" Type="http://schemas.openxmlformats.org/officeDocument/2006/relationships/hyperlink" Target="https://www.caixa.gov.br/Downloads/sinapi-cadernos-tecnicos/SINAPI-CT-ESCAVACAO-HORIZONTAL.pdf" TargetMode="External"/><Relationship Id="rId7765" Type="http://schemas.openxmlformats.org/officeDocument/2006/relationships/hyperlink" Target="https://www.caixa.gov.br/Downloads/sinapi-cadernos-tecnicos/SINAPI-CT-PERFURACAO-HORIZONTAL-DIRECIONAL-HDD.pdf" TargetMode="External"/><Relationship Id="rId8816" Type="http://schemas.openxmlformats.org/officeDocument/2006/relationships/hyperlink" Target="https://www.caixa.gov.br/Downloads/sinapi-cadernos-tecnicos/SINAPI-CT-SISTEMA-DE-PROTECAO-CONTRA-DESCARGAS-ATMOSFERICAS-SPDA.pdf" TargetMode="External"/><Relationship Id="rId2160" Type="http://schemas.openxmlformats.org/officeDocument/2006/relationships/hyperlink" Target="https://www.caixa.gov.br/Downloads/sinapi-cadernos-tecnicos/SINAPI-CT-DEPRECIACAO-JUROS-IMPOSTOS-E-SEGUROS-MANUTENCAO-E-MATERIAIS-NA-OPERACAO-DOS-EQUIPAMENTOS.pdf" TargetMode="External"/><Relationship Id="rId3211" Type="http://schemas.openxmlformats.org/officeDocument/2006/relationships/hyperlink" Target="https://www.caixa.gov.br/Downloads/sinapi-cadernos-tecnicos/SINAPI-CT-ESCAVACAO-VERTICAL-A-CEU-ABERTO.pdf" TargetMode="External"/><Relationship Id="rId6367" Type="http://schemas.openxmlformats.org/officeDocument/2006/relationships/hyperlink" Target="https://www.caixa.gov.br/Downloads/sinapi-cadernos-tecnicos/SINAPI-CT-INSTALACOES-EM-COBRE.pdf" TargetMode="External"/><Relationship Id="rId6781" Type="http://schemas.openxmlformats.org/officeDocument/2006/relationships/hyperlink" Target="https://www.caixa.gov.br/Downloads/sinapi-metodologia/Livro_SINAPI_Calculos_Parametros.pdf" TargetMode="External"/><Relationship Id="rId7418" Type="http://schemas.openxmlformats.org/officeDocument/2006/relationships/hyperlink" Target="https://www.caixa.gov.br/Downloads/sinapi-cadernos-tecnicos/SINAPI-CT-MONOCAPA.pdf" TargetMode="External"/><Relationship Id="rId7832" Type="http://schemas.openxmlformats.org/officeDocument/2006/relationships/hyperlink" Target="https://www.caixa.gov.br/Downloads/sinapi-cadernos-tecnicos/SINAPI-CT-PINTURA-EM-MADEIRA.pdf" TargetMode="External"/><Relationship Id="rId132" Type="http://schemas.openxmlformats.org/officeDocument/2006/relationships/hyperlink" Target="https://www.caixa.gov.br/Downloads/sinapi-cadernos-tecnicos/SINAPI-CT-ARGAMASSAS.pdf" TargetMode="External"/><Relationship Id="rId5383" Type="http://schemas.openxmlformats.org/officeDocument/2006/relationships/hyperlink" Target="https://www.caixa.gov.br/Downloads/sinapi-cadernos-tecnicos/SINAPI-CT-INSTALACOES-PREDIAIS-DE-ESGOTO-TUBOS-E-CONEXOES.pdf" TargetMode="External"/><Relationship Id="rId6434" Type="http://schemas.openxmlformats.org/officeDocument/2006/relationships/hyperlink" Target="https://www.caixa.gov.br/Downloads/sinapi-cadernos-tecnicos/SINAPI-CT-INSTALACOES-EM-COBRE.pdf" TargetMode="External"/><Relationship Id="rId1579" Type="http://schemas.openxmlformats.org/officeDocument/2006/relationships/hyperlink" Target="https://www.caixa.gov.br/Downloads/sinapi-cadernos-tecnicos/SINAPI-CT-CUSTOS-HORARIOS-PRODUTIVO-E-IMPRODUTIVO-DOS-EQUIPAMENTOS.pdf" TargetMode="External"/><Relationship Id="rId2977" Type="http://schemas.openxmlformats.org/officeDocument/2006/relationships/hyperlink" Target="https://www.caixa.gov.br/Downloads/sinapi-cadernos-tecnicos/SINAPI-CT-EQUIPAMENTOS-DE-PROTECAO-COLETIVA.pdf" TargetMode="External"/><Relationship Id="rId5036" Type="http://schemas.openxmlformats.org/officeDocument/2006/relationships/hyperlink" Target="https://www.caixa.gov.br/Downloads/sinapi-cadernos-tecnicos/SINAPI-CT-INSTALACOES-HIDRAULICAS-RESERVACAO-E-BOMBAS-DE-RECALQUE.pdf" TargetMode="External"/><Relationship Id="rId5450" Type="http://schemas.openxmlformats.org/officeDocument/2006/relationships/hyperlink" Target="https://www.caixa.gov.br/Downloads/sinapi-cadernos-tecnicos/SINAPI-CT-INSTALACOES-PREDIAIS-DE-AGUA-FRIA-EM-PVC.pdf" TargetMode="External"/><Relationship Id="rId949" Type="http://schemas.openxmlformats.org/officeDocument/2006/relationships/hyperlink" Target="https://www.caixa.gov.br/Downloads/sinapi-cadernos-tecnicos/SINAPI-CT-ATERROS-BASES-SUB-BASES-E-IMPRIMACOES.pdf" TargetMode="External"/><Relationship Id="rId1993" Type="http://schemas.openxmlformats.org/officeDocument/2006/relationships/hyperlink" Target="https://www.caixa.gov.br/Downloads/sinapi-cadernos-tecnicos/SINAPI-CT-DEPRECIACAO-JUROS-IMPOSTOS-E-SEGUROS-MANUTENCAO-E-MATERIAIS-NA-OPERACAO-DOS-EQUIPAMENTOS.pdf" TargetMode="External"/><Relationship Id="rId4052" Type="http://schemas.openxmlformats.org/officeDocument/2006/relationships/hyperlink" Target="https://www.caixa.gov.br/Downloads/sinapi-cadernos-tecnicos/SINAPI-CT-FORMAS-PARA-ESTRUTURAS-DE-CONCRETO-ARMADO.pdf" TargetMode="External"/><Relationship Id="rId5103" Type="http://schemas.openxmlformats.org/officeDocument/2006/relationships/hyperlink" Target="https://www.caixa.gov.br/Downloads/sinapi-cadernos-tecnicos/SINAPI-CT-INSTALACOES-HIDRAULICAS-EM-PEX.pdf" TargetMode="External"/><Relationship Id="rId6501" Type="http://schemas.openxmlformats.org/officeDocument/2006/relationships/hyperlink" Target="https://www.caixa.gov.br/Downloads/sinapi-cadernos-tecnicos/SINAPI-CT-INSTALACOES-EM-COBRE.pdf" TargetMode="External"/><Relationship Id="rId8259" Type="http://schemas.openxmlformats.org/officeDocument/2006/relationships/hyperlink" Target="https://www.caixa.gov.br/Downloads/sinapi-cadernos-tecnicos/SINAPI-CT-QUADRAS-E-SEUS-EQUIPAMENTOS.pdf" TargetMode="External"/><Relationship Id="rId1646" Type="http://schemas.openxmlformats.org/officeDocument/2006/relationships/hyperlink" Target="https://www.caixa.gov.br/Downloads/sinapi-cadernos-tecnicos/SINAPI-CT-CUSTOS-HORARIOS-PRODUTIVO-E-IMPRODUTIVO-DOS-EQUIPAMENTOS.pdf" TargetMode="External"/><Relationship Id="rId8673" Type="http://schemas.openxmlformats.org/officeDocument/2006/relationships/hyperlink" Target="https://www.caixa.gov.br/Downloads/sinapi-cadernos-tecnicos/SINAPI-CT-REDES-DE-AGUA-E-ESGOTO-EM-PEAD-LISO-(TUBOS-E-CONEXOES).pdf" TargetMode="External"/><Relationship Id="rId1713" Type="http://schemas.openxmlformats.org/officeDocument/2006/relationships/hyperlink" Target="https://www.caixa.gov.br/Downloads/sinapi-cadernos-tecnicos/SINAPI-CT-CUSTOS-HORARIOS-PRODUTIVO-E-IMPRODUTIVO-DOS-EQUIPAMENTOS.pdf" TargetMode="External"/><Relationship Id="rId4869" Type="http://schemas.openxmlformats.org/officeDocument/2006/relationships/hyperlink" Target="https://www.caixa.gov.br/Downloads/sinapi-cadernos-tecnicos/SINAPI-CT-INSTALACOES-HIDRAULICAS-RESERVACAO-E-BOMBAS-DE-RECALQUE.pdf" TargetMode="External"/><Relationship Id="rId7275" Type="http://schemas.openxmlformats.org/officeDocument/2006/relationships/hyperlink" Target="https://www.caixa.gov.br/Downloads/sinapi-cadernos-tecnicos/SINAPI-CT-MASSA-UNICA-EXTERNA.pdf" TargetMode="External"/><Relationship Id="rId8326" Type="http://schemas.openxmlformats.org/officeDocument/2006/relationships/hyperlink" Target="https://www.caixa.gov.br/Downloads/sinapi-cadernos-tecnicos/SINAPI-CT-RASGOS-E-FIXACOES.pdf" TargetMode="External"/><Relationship Id="rId8740" Type="http://schemas.openxmlformats.org/officeDocument/2006/relationships/hyperlink" Target="https://www.caixa.gov.br/Downloads/sinapi-cadernos-tecnicos/SINAPI-CT-SINALIZACAO-HORIZONTAL-VIARIA.pdf" TargetMode="External"/><Relationship Id="rId3885" Type="http://schemas.openxmlformats.org/officeDocument/2006/relationships/hyperlink" Target="https://www.caixa.gov.br/Downloads/sinapi-cadernos-tecnicos/SINAPI-CT-FOSSAS-E-SUMIDOUROS.pdf" TargetMode="External"/><Relationship Id="rId4936" Type="http://schemas.openxmlformats.org/officeDocument/2006/relationships/hyperlink" Target="https://www.caixa.gov.br/Downloads/sinapi-cadernos-tecnicos/SINAPI-CT-INSTALACOES-HIDRAULICAS-RESERVACAO-E-BOMBAS-DE-RECALQUE.pdf" TargetMode="External"/><Relationship Id="rId6291" Type="http://schemas.openxmlformats.org/officeDocument/2006/relationships/hyperlink" Target="https://www.caixa.gov.br/Downloads/sinapi-cadernos-tecnicos/SINAPI-CT-INSTALACOES-DE-AR-CONDICIONADO.pdf" TargetMode="External"/><Relationship Id="rId7342" Type="http://schemas.openxmlformats.org/officeDocument/2006/relationships/hyperlink" Target="https://www.caixa.gov.br/Downloads/sinapi-cadernos-tecnicos/SINAPI-CT-MASSA-UNICA-EXTERNA.pdf" TargetMode="External"/><Relationship Id="rId2487" Type="http://schemas.openxmlformats.org/officeDocument/2006/relationships/hyperlink" Target="https://www.caixa.gov.br/Downloads/sinapi-cadernos-tecnicos/SINAPI-CT-DEPRECIACAO-JUROS-IMPOSTOS-E-SEGUROS-MANUTENCAO-E-MATERIAIS-NA-OPERACAO-DOS-EQUIPAMENTOS.pdf" TargetMode="External"/><Relationship Id="rId3538" Type="http://schemas.openxmlformats.org/officeDocument/2006/relationships/hyperlink" Target="https://www.caixa.gov.br/Downloads/sinapi-cadernos-tecnicos/SINAPI-CT-ESQUADRIAS-PORTAS.pdf" TargetMode="External"/><Relationship Id="rId459" Type="http://schemas.openxmlformats.org/officeDocument/2006/relationships/hyperlink" Target="https://www.caixa.gov.br/Downloads/sinapi-cadernos-tecnicos/SINAPI-CT-ASSENTAMENTO-DE-TUBOS-DE-PVC-E-METALICOS-EM-REDES-DE-AGUA.pdf" TargetMode="External"/><Relationship Id="rId873" Type="http://schemas.openxmlformats.org/officeDocument/2006/relationships/hyperlink" Target="https://www.caixa.gov.br/Downloads/sinapi-cadernos-tecnicos/SINAPI-CT-ATERROS-BASES-SUB-BASES-E-IMPRIMACOES.pdf" TargetMode="External"/><Relationship Id="rId1089" Type="http://schemas.openxmlformats.org/officeDocument/2006/relationships/hyperlink" Target="https://www.caixa.gov.br/Downloads/sinapi-cadernos-tecnicos/SINAPI-CT-BRISES.pdf" TargetMode="External"/><Relationship Id="rId2554" Type="http://schemas.openxmlformats.org/officeDocument/2006/relationships/hyperlink" Target="https://www.caixa.gov.br/Downloads/sinapi-cadernos-tecnicos/SINAPI-CT-DEPRECIACAO-JUROS-IMPOSTOS-E-SEGUROS-MANUTENCAO-E-MATERIAIS-NA-OPERACAO-DOS-EQUIPAMENTOS.pdf" TargetMode="External"/><Relationship Id="rId3952" Type="http://schemas.openxmlformats.org/officeDocument/2006/relationships/hyperlink" Target="https://www.caixa.gov.br/Downloads/sinapi-cadernos-tecnicos/SINAPI-CT-FUNDACOES-RASAS-(BLOCOS-SAPATAS-VIGAS-BALDRAME).pdf" TargetMode="External"/><Relationship Id="rId6011" Type="http://schemas.openxmlformats.org/officeDocument/2006/relationships/hyperlink" Target="https://www.caixa.gov.br/Downloads/sinapi-cadernos-tecnicos/SINAPI-CT-INSTALACOES-DE-GAS-E-INCENDIO-EM-ACO-E-FERRO-GALVANIZADO.pdf" TargetMode="External"/><Relationship Id="rId9167" Type="http://schemas.openxmlformats.org/officeDocument/2006/relationships/hyperlink" Target="https://www.caixa.gov.br/Downloads/sinapi-cadernos-tecnicos/SINAPI-CT-TRANSPORTE-DE-MATERIAIS-DENTRO-DO-CANTEIRO-DE-OBRAS.pdf" TargetMode="External"/><Relationship Id="rId9581" Type="http://schemas.openxmlformats.org/officeDocument/2006/relationships/hyperlink" Target="https://www.caixa.gov.br/Downloads/sinapi-cadernos-tecnicos/SINAPI-CT-VALVULAS-E-REGISTROS-PARA-SISTEMAS-PREDIAIS.pdf" TargetMode="External"/><Relationship Id="rId526" Type="http://schemas.openxmlformats.org/officeDocument/2006/relationships/hyperlink" Target="https://www.caixa.gov.br/Downloads/sinapi-cadernos-tecnicos/SINAPI-CT-ASSENTAMENTO-DE-TUBOS-DE-PVC-E-METALICOS-EM-REDES-DE-AGUA.pdf" TargetMode="External"/><Relationship Id="rId1156" Type="http://schemas.openxmlformats.org/officeDocument/2006/relationships/hyperlink" Target="https://www.caixa.gov.br/Downloads/sinapi-cadernos-tecnicos/SINAPI-CT-CAIXAS-DE-AGUA-PARA-EDIFICACOES.pdf" TargetMode="External"/><Relationship Id="rId2207" Type="http://schemas.openxmlformats.org/officeDocument/2006/relationships/hyperlink" Target="https://www.caixa.gov.br/Downloads/sinapi-cadernos-tecnicos/SINAPI-CT-DEPRECIACAO-JUROS-IMPOSTOS-E-SEGUROS-MANUTENCAO-E-MATERIAIS-NA-OPERACAO-DOS-EQUIPAMENTOS.pdf" TargetMode="External"/><Relationship Id="rId3605" Type="http://schemas.openxmlformats.org/officeDocument/2006/relationships/hyperlink" Target="https://www.caixa.gov.br/Downloads/sinapi-cadernos-tecnicos/SINAPI-CT-ESTRUTURA-E-TRAMA-PARA-COBERTURA.pdf" TargetMode="External"/><Relationship Id="rId8183" Type="http://schemas.openxmlformats.org/officeDocument/2006/relationships/hyperlink" Target="https://www.caixa.gov.br/Downloads/sinapi-cadernos-tecnicos/SINAPI-CT-POCOS-DE-VISITA-E-CAIXAS-PARA-BOCAS-DE-LOBO.pdf" TargetMode="External"/><Relationship Id="rId9234" Type="http://schemas.openxmlformats.org/officeDocument/2006/relationships/hyperlink" Target="https://www.caixa.gov.br/Downloads/sinapi-cadernos-tecnicos/SINAPI-CT-TRANSPORTE-CARGA-E-DESCARGA-DE-MATERIAIS.pdf" TargetMode="External"/><Relationship Id="rId940" Type="http://schemas.openxmlformats.org/officeDocument/2006/relationships/hyperlink" Target="https://www.caixa.gov.br/Downloads/sinapi-cadernos-tecnicos/SINAPI-CT-ATERROS-BASES-SUB-BASES-E-IMPRIMACOES.pdf" TargetMode="External"/><Relationship Id="rId1570" Type="http://schemas.openxmlformats.org/officeDocument/2006/relationships/hyperlink" Target="https://www.caixa.gov.br/Downloads/sinapi-cadernos-tecnicos/SINAPI-CT-CUSTOS-HORARIOS-PRODUTIVO-E-IMPRODUTIVO-DOS-EQUIPAMENTOS.pdf" TargetMode="External"/><Relationship Id="rId2621" Type="http://schemas.openxmlformats.org/officeDocument/2006/relationships/hyperlink" Target="https://www.caixa.gov.br/Downloads/sinapi-cadernos-tecnicos/SINAPI-CT-DEPRECIACAO-JUROS-IMPOSTOS-E-SEGUROS-MANUTENCAO-E-MATERIAIS-NA-OPERACAO-DOS-EQUIPAMENTOS.pdf" TargetMode="External"/><Relationship Id="rId5777" Type="http://schemas.openxmlformats.org/officeDocument/2006/relationships/hyperlink" Target="https://www.caixa.gov.br/Downloads/sinapi-cadernos-tecnicos/SINAPI-CT-INSTALACOES-PREDIAIS-DE-AGUA-QUENTE-EM-CPVC.pdf" TargetMode="External"/><Relationship Id="rId6828" Type="http://schemas.openxmlformats.org/officeDocument/2006/relationships/hyperlink" Target="https://www.caixa.gov.br/Downloads/sinapi-metodologia/Livro_SINAPI_Calculos_Parametros.pdf" TargetMode="External"/><Relationship Id="rId1223" Type="http://schemas.openxmlformats.org/officeDocument/2006/relationships/hyperlink" Target="https://www.caixa.gov.br/Downloads/sinapi-cadernos-tecnicos/SINAPI-CT-CERCAS-PROTETORES-E-ALAMBRADOS.pdf" TargetMode="External"/><Relationship Id="rId4379" Type="http://schemas.openxmlformats.org/officeDocument/2006/relationships/hyperlink" Target="https://www.caixa.gov.br/Downloads/sinapi-cadernos-tecnicos/SINAPI-CT-INSTALACOES-ELETRICAS-ELETRODUTOS-EMBUTIDOS-CABOS-CAIXAS-TOMADAS-E-INTERRUPTORES.pdf" TargetMode="External"/><Relationship Id="rId4793" Type="http://schemas.openxmlformats.org/officeDocument/2006/relationships/hyperlink" Target="https://www.caixa.gov.br/Downloads/sinapi-cadernos-tecnicos/SINAPI-CT-INSTALACOES-HIDRAULICAS-RESERVACAO-E-BOMBAS-DE-RECALQUE.pdf" TargetMode="External"/><Relationship Id="rId5844" Type="http://schemas.openxmlformats.org/officeDocument/2006/relationships/hyperlink" Target="https://www.caixa.gov.br/Downloads/sinapi-cadernos-tecnicos/SINAPI-CT-INSTALACOES-PREDIAIS-DE-AGUAS-PLUVIAIS-TUBOS-CONEXOES-CAIXAS-E-RALOS.pdf" TargetMode="External"/><Relationship Id="rId8250" Type="http://schemas.openxmlformats.org/officeDocument/2006/relationships/hyperlink" Target="https://www.caixa.gov.br/Downloads/sinapi-cadernos-tecnicos/SINAPI-CT-PRODUCAO-DE-CONCRETOS-E-ARGAMASSAS-UTILIZANDO-AGREGADO-RECICLADO.pdf" TargetMode="External"/><Relationship Id="rId9301" Type="http://schemas.openxmlformats.org/officeDocument/2006/relationships/hyperlink" Target="https://www.caixa.gov.br/Downloads/sinapi-cadernos-tecnicos/SINAPI-CT-TRANSPORTE-CARGA-E-DESCARGA-DE-MATERIAIS.pdf" TargetMode="External"/><Relationship Id="rId3395" Type="http://schemas.openxmlformats.org/officeDocument/2006/relationships/hyperlink" Target="https://www.caixa.gov.br/Downloads/sinapi-cadernos-tecnicos/SINAPI-CT-ESQUADRIAS-JANELAS.pdf" TargetMode="External"/><Relationship Id="rId4446" Type="http://schemas.openxmlformats.org/officeDocument/2006/relationships/hyperlink" Target="https://www.caixa.gov.br/Downloads/sinapi-cadernos-tecnicos/SINAPI-CT-INSTALACOES-ELETRICAS-ELETRODUTOS-EMBUTIDOS-CABOS-CAIXAS-TOMADAS-E-INTERRUPTORES.pdf" TargetMode="External"/><Relationship Id="rId4860" Type="http://schemas.openxmlformats.org/officeDocument/2006/relationships/hyperlink" Target="https://www.caixa.gov.br/Downloads/sinapi-cadernos-tecnicos/SINAPI-CT-INSTALACOES-HIDRAULICAS-RESERVACAO-E-BOMBAS-DE-RECALQUE.pdf" TargetMode="External"/><Relationship Id="rId5911" Type="http://schemas.openxmlformats.org/officeDocument/2006/relationships/hyperlink" Target="https://www.caixa.gov.br/Downloads/sinapi-cadernos-tecnicos/SINAPI-CT-INSTALACOES-DE-GAS-E-INCENDIO-EM-ACO-E-FERRO-GALVANIZADO.pdf" TargetMode="External"/><Relationship Id="rId3048" Type="http://schemas.openxmlformats.org/officeDocument/2006/relationships/hyperlink" Target="https://www.caixa.gov.br/Downloads/sinapi-cadernos-tecnicos/SINAPI-CT-ESCADAS.pdf" TargetMode="External"/><Relationship Id="rId3462" Type="http://schemas.openxmlformats.org/officeDocument/2006/relationships/hyperlink" Target="https://www.caixa.gov.br/Downloads/sinapi-cadernos-tecnicos/SINAPI-CT-ESQUADRIAS-PORTAS.pdf" TargetMode="External"/><Relationship Id="rId4513" Type="http://schemas.openxmlformats.org/officeDocument/2006/relationships/hyperlink" Target="https://www.caixa.gov.br/Downloads/sinapi-cadernos-tecnicos/SINAPI-CT-INSTALACOES-ELETRICAS-ELETRODUTOS-EMBUTIDOS-CABOS-CAIXAS-TOMADAS-E-INTERRUPTORES.pdf" TargetMode="External"/><Relationship Id="rId7669" Type="http://schemas.openxmlformats.org/officeDocument/2006/relationships/hyperlink" Target="https://www.caixa.gov.br/Downloads/sinapi-cadernos-tecnicos/SINAPI-CT-PAVIMENTO-RIGIDO-DE-CONCRETO.pdf" TargetMode="External"/><Relationship Id="rId383" Type="http://schemas.openxmlformats.org/officeDocument/2006/relationships/hyperlink" Target="https://www.caixa.gov.br/Downloads/sinapi-cadernos-tecnicos/SINAPI-CT-ASSENTAMENTO-DE-TUBOS-DE-ESGOTO-EM-PVC-E-PEAD.pdf" TargetMode="External"/><Relationship Id="rId2064" Type="http://schemas.openxmlformats.org/officeDocument/2006/relationships/hyperlink" Target="https://www.caixa.gov.br/Downloads/sinapi-cadernos-tecnicos/SINAPI-CT-DEPRECIACAO-JUROS-IMPOSTOS-E-SEGUROS-MANUTENCAO-E-MATERIAIS-NA-OPERACAO-DOS-EQUIPAMENTOS.pdf" TargetMode="External"/><Relationship Id="rId3115" Type="http://schemas.openxmlformats.org/officeDocument/2006/relationships/hyperlink" Target="https://www.caixa.gov.br/Downloads/sinapi-cadernos-tecnicos/SINAPI-CT-ESCAVACAO-HORIZONTAL.pdf" TargetMode="External"/><Relationship Id="rId6685" Type="http://schemas.openxmlformats.org/officeDocument/2006/relationships/hyperlink" Target="https://www.caixa.gov.br/Downloads/sinapi-cadernos-tecnicos/SINAPI-CT-LIGACOES-PREDIAIS-DE-AGUA-E-ESGOTO.pdf" TargetMode="External"/><Relationship Id="rId9091" Type="http://schemas.openxmlformats.org/officeDocument/2006/relationships/hyperlink" Target="https://www.caixa.gov.br/Downloads/sinapi-cadernos-tecnicos/SINAPI-CT-TRANSPORTE-DE-MATERIAIS-DENTRO-DO-CANTEIRO-DE-OBRAS.pdf" TargetMode="External"/><Relationship Id="rId450" Type="http://schemas.openxmlformats.org/officeDocument/2006/relationships/hyperlink" Target="https://www.caixa.gov.br/Downloads/sinapi-cadernos-tecnicos/SINAPI-CT-ASSENTAMENTO-DE-TUBOS-DE-PVC-E-METALICOS-EM-REDES-DE-AGUA.pdf" TargetMode="External"/><Relationship Id="rId1080" Type="http://schemas.openxmlformats.org/officeDocument/2006/relationships/hyperlink" Target="https://www.caixa.gov.br/Downloads/sinapi-cadernos-tecnicos/SINAPI-CT-BOMBAS-HIDRAULICAS-CENTRIFUGAS-HORIZONTAIS-E-SUBMERSIVEIS.pdf" TargetMode="External"/><Relationship Id="rId2131" Type="http://schemas.openxmlformats.org/officeDocument/2006/relationships/hyperlink" Target="https://www.caixa.gov.br/Downloads/sinapi-cadernos-tecnicos/SINAPI-CT-DEPRECIACAO-JUROS-IMPOSTOS-E-SEGUROS-MANUTENCAO-E-MATERIAIS-NA-OPERACAO-DOS-EQUIPAMENTOS.pdf" TargetMode="External"/><Relationship Id="rId5287" Type="http://schemas.openxmlformats.org/officeDocument/2006/relationships/hyperlink" Target="https://www.caixa.gov.br/Downloads/sinapi-cadernos-tecnicos/SINAPI-CT-INSTALACOES-HIDRAULICAS-EM-PPR.pdf" TargetMode="External"/><Relationship Id="rId6338" Type="http://schemas.openxmlformats.org/officeDocument/2006/relationships/hyperlink" Target="https://www.caixa.gov.br/Downloads/sinapi-cadernos-tecnicos/SINAPI-CT-INSTALACOES-EM-COBRE.pdf" TargetMode="External"/><Relationship Id="rId7736" Type="http://schemas.openxmlformats.org/officeDocument/2006/relationships/hyperlink" Target="https://www.caixa.gov.br/Downloads/sinapi-cadernos-tecnicos/SINAPI-CT-PERFURACAO-HORIZONTAL-DIRECIONAL-HDD.pdf" TargetMode="External"/><Relationship Id="rId103" Type="http://schemas.openxmlformats.org/officeDocument/2006/relationships/hyperlink" Target="https://www.caixa.gov.br/Downloads/sinapi-cadernos-tecnicos/SINAPI-CT-ARGAMASSAS.pdf" TargetMode="External"/><Relationship Id="rId6752" Type="http://schemas.openxmlformats.org/officeDocument/2006/relationships/hyperlink" Target="https://www.caixa.gov.br/Downloads/sinapi-metodologia/Livro_SINAPI_Calculos_Parametros.pdf" TargetMode="External"/><Relationship Id="rId7803" Type="http://schemas.openxmlformats.org/officeDocument/2006/relationships/hyperlink" Target="https://www.caixa.gov.br/Downloads/sinapi-cadernos-tecnicos/SINAPI-CT-PINTURA-INTERNA.pdf" TargetMode="External"/><Relationship Id="rId1897" Type="http://schemas.openxmlformats.org/officeDocument/2006/relationships/hyperlink" Target="https://www.caixa.gov.br/Downloads/sinapi-cadernos-tecnicos/SINAPI-CT-DEPRECIACAO-JUROS-IMPOSTOS-E-SEGUROS-MANUTENCAO-E-MATERIAIS-NA-OPERACAO-DOS-EQUIPAMENTOS.pdf" TargetMode="External"/><Relationship Id="rId2948" Type="http://schemas.openxmlformats.org/officeDocument/2006/relationships/hyperlink" Target="https://www.caixa.gov.br/Downloads/sinapi-cadernos-tecnicos/SINAPI-CT-EQUIPAMENTOS-DE-PROTECAO-COLETIVA.pdf" TargetMode="External"/><Relationship Id="rId5354" Type="http://schemas.openxmlformats.org/officeDocument/2006/relationships/hyperlink" Target="https://www.caixa.gov.br/Downloads/sinapi-cadernos-tecnicos/SINAPI-CT-INSTALACOES-PREDIAIS-DE-ESGOTO-TUBOS-E-CONEXOES.pdf" TargetMode="External"/><Relationship Id="rId6405" Type="http://schemas.openxmlformats.org/officeDocument/2006/relationships/hyperlink" Target="https://www.caixa.gov.br/Downloads/sinapi-cadernos-tecnicos/SINAPI-CT-INSTALACOES-EM-COBRE.pdf" TargetMode="External"/><Relationship Id="rId1964" Type="http://schemas.openxmlformats.org/officeDocument/2006/relationships/hyperlink" Target="https://www.caixa.gov.br/Downloads/sinapi-cadernos-tecnicos/SINAPI-CT-DEPRECIACAO-JUROS-IMPOSTOS-E-SEGUROS-MANUTENCAO-E-MATERIAIS-NA-OPERACAO-DOS-EQUIPAMENTOS.pdf" TargetMode="External"/><Relationship Id="rId4370" Type="http://schemas.openxmlformats.org/officeDocument/2006/relationships/hyperlink" Target="https://www.caixa.gov.br/Downloads/sinapi-cadernos-tecnicos/SINAPI-CT-INSTALACOES-ELETRICAS-ELETRODUTOS-EMBUTIDOS-CABOS-CAIXAS-TOMADAS-E-INTERRUPTORES.pdf" TargetMode="External"/><Relationship Id="rId5007" Type="http://schemas.openxmlformats.org/officeDocument/2006/relationships/hyperlink" Target="https://www.caixa.gov.br/Downloads/sinapi-cadernos-tecnicos/SINAPI-CT-INSTALACOES-HIDRAULICAS-RESERVACAO-E-BOMBAS-DE-RECALQUE.pdf" TargetMode="External"/><Relationship Id="rId5421" Type="http://schemas.openxmlformats.org/officeDocument/2006/relationships/hyperlink" Target="https://www.caixa.gov.br/Downloads/sinapi-cadernos-tecnicos/SINAPI-CT-INSTALACOES-PREDIAIS-DE-AGUA-FRIA-EM-PVC.pdf" TargetMode="External"/><Relationship Id="rId8577" Type="http://schemas.openxmlformats.org/officeDocument/2006/relationships/hyperlink" Target="https://www.caixa.gov.br/Downloads/sinapi-cadernos-tecnicos/SINAPI-CT-REDES-DE-AGUA-E-ESGOTO-EM-PEAD-LISO-(TUBOS-E-CONEXOES).pdf" TargetMode="External"/><Relationship Id="rId8991" Type="http://schemas.openxmlformats.org/officeDocument/2006/relationships/hyperlink" Target="https://www.caixa.gov.br/Downloads/sinapi-cadernos-tecnicos/SINAPI-CT-TRANSPORTE-FLUVIAL-CARGA-E-DESCARGA.pdf" TargetMode="External"/><Relationship Id="rId9628" Type="http://schemas.openxmlformats.org/officeDocument/2006/relationships/hyperlink" Target="https://www.caixa.gov.br/Downloads/sinapi-cadernos-tecnicos/SINAPI-CT-VALVULAS-PARA-REDES-DE-SANEAMENTO.pdf" TargetMode="External"/><Relationship Id="rId1617" Type="http://schemas.openxmlformats.org/officeDocument/2006/relationships/hyperlink" Target="https://www.caixa.gov.br/Downloads/sinapi-cadernos-tecnicos/SINAPI-CT-CUSTOS-HORARIOS-PRODUTIVO-E-IMPRODUTIVO-DOS-EQUIPAMENTOS.pdf" TargetMode="External"/><Relationship Id="rId4023" Type="http://schemas.openxmlformats.org/officeDocument/2006/relationships/hyperlink" Target="https://www.caixa.gov.br/Downloads/sinapi-cadernos-tecnicos/SINAPI-CT-FORMAS-PARA-ESTRUTURAS-DE-CONCRETO-ARMADO.pdf" TargetMode="External"/><Relationship Id="rId7179" Type="http://schemas.openxmlformats.org/officeDocument/2006/relationships/hyperlink" Target="https://www.caixa.gov.br/Downloads/sinapi-cadernos-tecnicos/SINAPI-CT-LOUCAS-E-METAIS.pdf" TargetMode="External"/><Relationship Id="rId7593" Type="http://schemas.openxmlformats.org/officeDocument/2006/relationships/hyperlink" Target="https://www.caixa.gov.br/Downloads/sinapi-cadernos-tecnicos/SINAPI-CT-PARQUINHOS-E-EQUIPAMENTOS-DE-GINASTICA-AO-AR-LIVRE.pdf" TargetMode="External"/><Relationship Id="rId8644" Type="http://schemas.openxmlformats.org/officeDocument/2006/relationships/hyperlink" Target="https://www.caixa.gov.br/Downloads/sinapi-cadernos-tecnicos/SINAPI-CT-REDES-DE-AGUA-E-ESGOTO-EM-PEAD-LISO-(TUBOS-E-CONEXOES).pdf" TargetMode="External"/><Relationship Id="rId3789" Type="http://schemas.openxmlformats.org/officeDocument/2006/relationships/hyperlink" Target="https://www.caixa.gov.br/Downloads/sinapi-cadernos-tecnicos/SINAPI-CT-ESTRUTURAS-DE-MADEIRA.pdf" TargetMode="External"/><Relationship Id="rId6195" Type="http://schemas.openxmlformats.org/officeDocument/2006/relationships/hyperlink" Target="https://www.caixa.gov.br/Downloads/sinapi-cadernos-tecnicos/SINAPI-CT-INSTALACOES-DE-GAS-E-INCENDIO-EM-ACO-E-FERRO-GALVANIZADO.pdf" TargetMode="External"/><Relationship Id="rId7246" Type="http://schemas.openxmlformats.org/officeDocument/2006/relationships/hyperlink" Target="https://www.caixa.gov.br/Downloads/sinapi-cadernos-tecnicos/SINAPI-CT-MASSA-UNICA-EXTERNA.pdf" TargetMode="External"/><Relationship Id="rId7660" Type="http://schemas.openxmlformats.org/officeDocument/2006/relationships/hyperlink" Target="https://www.caixa.gov.br/Downloads/sinapi-cadernos-tecnicos/SINAPI-CT-PAVIMENTO-RIGIDO-DE-CONCRETO.pdf" TargetMode="External"/><Relationship Id="rId6262" Type="http://schemas.openxmlformats.org/officeDocument/2006/relationships/hyperlink" Target="https://www.caixa.gov.br/Downloads/sinapi-cadernos-tecnicos/SINAPI-CT-INSTALACOES-DE-GAS-EM-PEX-MULTICAMADAS.pdf" TargetMode="External"/><Relationship Id="rId7313" Type="http://schemas.openxmlformats.org/officeDocument/2006/relationships/hyperlink" Target="https://www.caixa.gov.br/Downloads/sinapi-cadernos-tecnicos/SINAPI-CT-MASSA-UNICA-EXTERNA.pdf" TargetMode="External"/><Relationship Id="rId8711" Type="http://schemas.openxmlformats.org/officeDocument/2006/relationships/hyperlink" Target="https://www.caixa.gov.br/Downloads/sinapi-cadernos-tecnicos/SINAPI-CT-REVESTIMENTOS-CERAMICOS-INTERNOS.pdf" TargetMode="External"/><Relationship Id="rId3856" Type="http://schemas.openxmlformats.org/officeDocument/2006/relationships/hyperlink" Target="https://www.caixa.gov.br/Downloads/sinapi-cadernos-tecnicos/SINAPI-CT-EXECUCAO-DE-TIRANTES.pdf" TargetMode="External"/><Relationship Id="rId4907" Type="http://schemas.openxmlformats.org/officeDocument/2006/relationships/hyperlink" Target="https://www.caixa.gov.br/Downloads/sinapi-cadernos-tecnicos/SINAPI-CT-INSTALACOES-HIDRAULICAS-RESERVACAO-E-BOMBAS-DE-RECALQUE.pdf" TargetMode="External"/><Relationship Id="rId777" Type="http://schemas.openxmlformats.org/officeDocument/2006/relationships/hyperlink" Target="https://www.caixa.gov.br/Downloads/sinapi-cadernos-tecnicos/SINAPI-CT-ATERROS-BASES-SUB-BASES-E-IMPRIMACOES.pdf" TargetMode="External"/><Relationship Id="rId2458" Type="http://schemas.openxmlformats.org/officeDocument/2006/relationships/hyperlink" Target="https://www.caixa.gov.br/Downloads/sinapi-cadernos-tecnicos/SINAPI-CT-DEPRECIACAO-JUROS-IMPOSTOS-E-SEGUROS-MANUTENCAO-E-MATERIAIS-NA-OPERACAO-DOS-EQUIPAMENTOS.pdf" TargetMode="External"/><Relationship Id="rId2872" Type="http://schemas.openxmlformats.org/officeDocument/2006/relationships/hyperlink" Target="https://www.caixa.gov.br/Downloads/sinapi-cadernos-tecnicos/SINAPI-CT-ELETROCALHAS.pdf" TargetMode="External"/><Relationship Id="rId3509" Type="http://schemas.openxmlformats.org/officeDocument/2006/relationships/hyperlink" Target="https://www.caixa.gov.br/Downloads/sinapi-cadernos-tecnicos/SINAPI-CT-ESQUADRIAS-PORTAS.pdf" TargetMode="External"/><Relationship Id="rId3923" Type="http://schemas.openxmlformats.org/officeDocument/2006/relationships/hyperlink" Target="https://www.caixa.gov.br/Downloads/sinapi-cadernos-tecnicos/SINAPI-CT-FOSSAS-E-SUMIDOUROS.pdf" TargetMode="External"/><Relationship Id="rId8087" Type="http://schemas.openxmlformats.org/officeDocument/2006/relationships/hyperlink" Target="https://www.caixa.gov.br/Downloads/sinapi-cadernos-tecnicos/SINAPI-CT-POCOS-DE-VISITA-E-CAIXAS-PARA-BOCAS-DE-LOBO.pdf" TargetMode="External"/><Relationship Id="rId9485" Type="http://schemas.openxmlformats.org/officeDocument/2006/relationships/hyperlink" Target="https://www.caixa.gov.br/Downloads/sinapi-cadernos-tecnicos/SINAPI-CT-VIDROS-E-ESPELHOS.pdf" TargetMode="External"/><Relationship Id="rId844" Type="http://schemas.openxmlformats.org/officeDocument/2006/relationships/hyperlink" Target="https://www.caixa.gov.br/Downloads/sinapi-cadernos-tecnicos/SINAPI-CT-ATERROS-BASES-SUB-BASES-E-IMPRIMACOES.pdf" TargetMode="External"/><Relationship Id="rId1474" Type="http://schemas.openxmlformats.org/officeDocument/2006/relationships/hyperlink" Target="https://www.caixa.gov.br/Downloads/sinapi-cadernos-tecnicos/SINAPI-CT-CUSTOS-HORARIOS-PRODUTIVO-E-IMPRODUTIVO-DOS-EQUIPAMENTOS.pdf" TargetMode="External"/><Relationship Id="rId2525" Type="http://schemas.openxmlformats.org/officeDocument/2006/relationships/hyperlink" Target="https://www.caixa.gov.br/Downloads/sinapi-cadernos-tecnicos/SINAPI-CT-DEPRECIACAO-JUROS-IMPOSTOS-E-SEGUROS-MANUTENCAO-E-MATERIAIS-NA-OPERACAO-DOS-EQUIPAMENTOS.pdf" TargetMode="External"/><Relationship Id="rId9138" Type="http://schemas.openxmlformats.org/officeDocument/2006/relationships/hyperlink" Target="https://www.caixa.gov.br/Downloads/sinapi-cadernos-tecnicos/SINAPI-CT-TRANSPORTE-DE-MATERIAIS-DENTRO-DO-CANTEIRO-DE-OBRAS.pdf" TargetMode="External"/><Relationship Id="rId9552" Type="http://schemas.openxmlformats.org/officeDocument/2006/relationships/hyperlink" Target="https://www.caixa.gov.br/Downloads/sinapi-cadernos-tecnicos/SINAPI-CT-VALVULAS-E-REGISTROS-PARA-SISTEMAS-PREDIAIS.pdf" TargetMode="External"/><Relationship Id="rId911" Type="http://schemas.openxmlformats.org/officeDocument/2006/relationships/hyperlink" Target="https://www.caixa.gov.br/Downloads/sinapi-cadernos-tecnicos/SINAPI-CT-ATERROS-BASES-SUB-BASES-E-IMPRIMACOES.pdf" TargetMode="External"/><Relationship Id="rId1127" Type="http://schemas.openxmlformats.org/officeDocument/2006/relationships/hyperlink" Target="https://www.caixa.gov.br/Downloads/sinapi-cadernos-tecnicos/SINAPI-CT-CAIXAS-ENTERRADAS.pdf" TargetMode="External"/><Relationship Id="rId1541" Type="http://schemas.openxmlformats.org/officeDocument/2006/relationships/hyperlink" Target="https://www.caixa.gov.br/Downloads/sinapi-cadernos-tecnicos/SINAPI-CT-CUSTOS-HORARIOS-PRODUTIVO-E-IMPRODUTIVO-DOS-EQUIPAMENTOS.pdf" TargetMode="External"/><Relationship Id="rId4697" Type="http://schemas.openxmlformats.org/officeDocument/2006/relationships/hyperlink" Target="https://www.caixa.gov.br/Downloads/sinapi-cadernos-tecnicos/SINAPI-CT-INSTALACOES-ELETRICAS-QUADROS-CABOS-DISJUNTORES-CONTATORES-E-BARRAMENTOS-BLINDADOS.pdf" TargetMode="External"/><Relationship Id="rId5748" Type="http://schemas.openxmlformats.org/officeDocument/2006/relationships/hyperlink" Target="https://www.caixa.gov.br/Downloads/sinapi-cadernos-tecnicos/SINAPI-CT-INSTALACOES-PREDIAIS-DE-AGUA-QUENTE-EM-CPVC.pdf" TargetMode="External"/><Relationship Id="rId8154" Type="http://schemas.openxmlformats.org/officeDocument/2006/relationships/hyperlink" Target="https://www.caixa.gov.br/Downloads/sinapi-cadernos-tecnicos/SINAPI-CT-POCOS-DE-VISITA-E-CAIXAS-PARA-BOCAS-DE-LOBO.pdf" TargetMode="External"/><Relationship Id="rId9205" Type="http://schemas.openxmlformats.org/officeDocument/2006/relationships/hyperlink" Target="https://www.caixa.gov.br/Downloads/sinapi-cadernos-tecnicos/SINAPI-CT-TRANSPORTE-CARGA-E-DESCARGA-DE-MATERIAIS.pdf" TargetMode="External"/><Relationship Id="rId3299" Type="http://schemas.openxmlformats.org/officeDocument/2006/relationships/hyperlink" Target="https://www.caixa.gov.br/Downloads/sinapi-cadernos-tecnicos/SINAPI-CT-ESCAVACAO-DE-VALAS.pdf" TargetMode="External"/><Relationship Id="rId4764" Type="http://schemas.openxmlformats.org/officeDocument/2006/relationships/hyperlink" Target="https://www.caixa.gov.br/Downloads/sinapi-cadernos-tecnicos/SINAPI-CT-INSTALACOES-ELETRICAS-REDE-DE-DISTRIBUICAO.pdf" TargetMode="External"/><Relationship Id="rId7170" Type="http://schemas.openxmlformats.org/officeDocument/2006/relationships/hyperlink" Target="https://www.caixa.gov.br/Downloads/sinapi-cadernos-tecnicos/SINAPI-CT-LOUCAS-E-METAIS.pdf" TargetMode="External"/><Relationship Id="rId8221" Type="http://schemas.openxmlformats.org/officeDocument/2006/relationships/hyperlink" Target="https://www.caixa.gov.br/Downloads/sinapi-cadernos-tecnicos/SINAPI-CT-PRODUCAO-DE-CONCRETO.pdf" TargetMode="External"/><Relationship Id="rId3366" Type="http://schemas.openxmlformats.org/officeDocument/2006/relationships/hyperlink" Target="https://www.caixa.gov.br/Downloads/sinapi-cadernos-tecnicos/SINAPI-CT-ESCORAMENTO-E-PREPARO-DE-FUNDO-DE-VALAS.pdf" TargetMode="External"/><Relationship Id="rId4417" Type="http://schemas.openxmlformats.org/officeDocument/2006/relationships/hyperlink" Target="https://www.caixa.gov.br/Downloads/sinapi-cadernos-tecnicos/SINAPI-CT-INSTALACOES-ELETRICAS-ELETRODUTOS-EMBUTIDOS-CABOS-CAIXAS-TOMADAS-E-INTERRUPTORES.pdf" TargetMode="External"/><Relationship Id="rId5815" Type="http://schemas.openxmlformats.org/officeDocument/2006/relationships/hyperlink" Target="https://www.caixa.gov.br/Downloads/sinapi-cadernos-tecnicos/SINAPI-CT-INSTALACOES-PREDIAIS-DE-AGUAS-PLUVIAIS-TUBOS-CONEXOES-CAIXAS-E-RALOS.pdf" TargetMode="External"/><Relationship Id="rId287" Type="http://schemas.openxmlformats.org/officeDocument/2006/relationships/hyperlink" Target="https://www.caixa.gov.br/Downloads/sinapi-cadernos-tecnicos/SINAPI-CT-ARMACAO-PARA-ESTRUTURAS-DE-CONCRETO-ARMADO.pdf" TargetMode="External"/><Relationship Id="rId2382" Type="http://schemas.openxmlformats.org/officeDocument/2006/relationships/hyperlink" Target="https://www.caixa.gov.br/Downloads/sinapi-cadernos-tecnicos/SINAPI-CT-DEPRECIACAO-JUROS-IMPOSTOS-E-SEGUROS-MANUTENCAO-E-MATERIAIS-NA-OPERACAO-DOS-EQUIPAMENTOS.pdf" TargetMode="External"/><Relationship Id="rId3019" Type="http://schemas.openxmlformats.org/officeDocument/2006/relationships/hyperlink" Target="https://www.caixa.gov.br/Downloads/sinapi-cadernos-tecnicos/SINAPI-CT-ESCADAS.pdf" TargetMode="External"/><Relationship Id="rId3780" Type="http://schemas.openxmlformats.org/officeDocument/2006/relationships/hyperlink" Target="https://www.caixa.gov.br/Downloads/sinapi-cadernos-tecnicos/SINAPI-CT-ESTRUTURAS-DE-MADEIRA.pdf" TargetMode="External"/><Relationship Id="rId4831" Type="http://schemas.openxmlformats.org/officeDocument/2006/relationships/hyperlink" Target="https://www.caixa.gov.br/Downloads/sinapi-cadernos-tecnicos/SINAPI-CT-INSTALACOES-HIDRAULICAS-RESERVACAO-E-BOMBAS-DE-RECALQUE.pdf" TargetMode="External"/><Relationship Id="rId7987" Type="http://schemas.openxmlformats.org/officeDocument/2006/relationships/hyperlink" Target="https://www.caixa.gov.br/Downloads/sinapi-cadernos-tecnicos/SINAPI-CT-PISOS.pdf" TargetMode="External"/><Relationship Id="rId354" Type="http://schemas.openxmlformats.org/officeDocument/2006/relationships/hyperlink" Target="https://www.caixa.gov.br/Downloads/sinapi-cadernos-tecnicos/SINAPI-CT-ASSENTAMENTO-DE-TUBOS-DE-ESGOTO-EM-PVC-E-PEAD.pdf" TargetMode="External"/><Relationship Id="rId2035" Type="http://schemas.openxmlformats.org/officeDocument/2006/relationships/hyperlink" Target="https://www.caixa.gov.br/Downloads/sinapi-cadernos-tecnicos/SINAPI-CT-DEPRECIACAO-JUROS-IMPOSTOS-E-SEGUROS-MANUTENCAO-E-MATERIAIS-NA-OPERACAO-DOS-EQUIPAMENTOS.pdf" TargetMode="External"/><Relationship Id="rId3433" Type="http://schemas.openxmlformats.org/officeDocument/2006/relationships/hyperlink" Target="https://www.caixa.gov.br/Downloads/sinapi-cadernos-tecnicos/SINAPI-CT-ESQUADRIAS-PORTAS.pdf" TargetMode="External"/><Relationship Id="rId6589" Type="http://schemas.openxmlformats.org/officeDocument/2006/relationships/hyperlink" Target="https://www.caixa.gov.br/Downloads/sinapi-cadernos-tecnicos/SINAPI-CT-INSTALACOES-PARA-CANTEIROS-DE-OBRAS.pdf" TargetMode="External"/><Relationship Id="rId9062" Type="http://schemas.openxmlformats.org/officeDocument/2006/relationships/hyperlink" Target="https://www.caixa.gov.br/Downloads/sinapi-cadernos-tecnicos/SINAPI-CT-TRANSPORTE-FLUVIAL-CARGA-E-DESCARGA.pdf" TargetMode="External"/><Relationship Id="rId3500" Type="http://schemas.openxmlformats.org/officeDocument/2006/relationships/hyperlink" Target="https://www.caixa.gov.br/Downloads/sinapi-cadernos-tecnicos/SINAPI-CT-ESQUADRIAS-PORTAS.pdf" TargetMode="External"/><Relationship Id="rId6656" Type="http://schemas.openxmlformats.org/officeDocument/2006/relationships/hyperlink" Target="https://www.caixa.gov.br/Downloads/sinapi-cadernos-tecnicos/SINAPI-CT-LIGACOES-PREDIAIS-DE-AGUA-E-ESGOTO.pdf" TargetMode="External"/><Relationship Id="rId7707" Type="http://schemas.openxmlformats.org/officeDocument/2006/relationships/hyperlink" Target="https://www.caixa.gov.br/Downloads/sinapi-cadernos-tecnicos/SINAPI-CT-PERFURACAO-HORIZONTAL-DIRECIONAL-HDD.pdf" TargetMode="External"/><Relationship Id="rId421" Type="http://schemas.openxmlformats.org/officeDocument/2006/relationships/hyperlink" Target="https://www.caixa.gov.br/Downloads/sinapi-cadernos-tecnicos/SINAPI-CT-ASSENTAMENTO-DE-TUBOS-DE-PVC-E-METALICOS-EM-REDES-DE-AGUA.pdf" TargetMode="External"/><Relationship Id="rId1051" Type="http://schemas.openxmlformats.org/officeDocument/2006/relationships/hyperlink" Target="https://www.caixa.gov.br/Downloads/sinapi-cadernos-tecnicos/SINAPI-CT-BOCAS-PARA-BUEIROS.pdf" TargetMode="External"/><Relationship Id="rId2102" Type="http://schemas.openxmlformats.org/officeDocument/2006/relationships/hyperlink" Target="https://www.caixa.gov.br/Downloads/sinapi-cadernos-tecnicos/SINAPI-CT-DEPRECIACAO-JUROS-IMPOSTOS-E-SEGUROS-MANUTENCAO-E-MATERIAIS-NA-OPERACAO-DOS-EQUIPAMENTOS.pdf" TargetMode="External"/><Relationship Id="rId5258" Type="http://schemas.openxmlformats.org/officeDocument/2006/relationships/hyperlink" Target="https://www.caixa.gov.br/Downloads/sinapi-cadernos-tecnicos/SINAPI-CT-INSTALACOES-HIDRAULICAS-EM-PPR.pdf" TargetMode="External"/><Relationship Id="rId5672" Type="http://schemas.openxmlformats.org/officeDocument/2006/relationships/hyperlink" Target="https://www.caixa.gov.br/Downloads/sinapi-cadernos-tecnicos/SINAPI-CT-INSTALACOES-PREDIAIS-DE-AGUA-QUENTE-EM-CPVC.pdf" TargetMode="External"/><Relationship Id="rId6309" Type="http://schemas.openxmlformats.org/officeDocument/2006/relationships/hyperlink" Target="https://www.caixa.gov.br/Downloads/sinapi-cadernos-tecnicos/SINAPI-CT-INSTALACOES-DE-AR-CONDICIONADO.pdf" TargetMode="External"/><Relationship Id="rId6723" Type="http://schemas.openxmlformats.org/officeDocument/2006/relationships/hyperlink" Target="https://www.caixa.gov.br/Downloads/sinapi-metodologia/Livro_SINAPI_Calculos_Parametros.pdf" TargetMode="External"/><Relationship Id="rId1868" Type="http://schemas.openxmlformats.org/officeDocument/2006/relationships/hyperlink" Target="https://www.caixa.gov.br/Downloads/sinapi-cadernos-tecnicos/SINAPI-CT-DEMOLICOES-E-REMOCOES.pdf" TargetMode="External"/><Relationship Id="rId4274" Type="http://schemas.openxmlformats.org/officeDocument/2006/relationships/hyperlink" Target="https://www.caixa.gov.br/Downloads/sinapi-cadernos-tecnicos/SINAPI-CT-ILUMINACAO-PREDIAL-E-MONITORAMENTO.pdf" TargetMode="External"/><Relationship Id="rId5325" Type="http://schemas.openxmlformats.org/officeDocument/2006/relationships/hyperlink" Target="https://www.caixa.gov.br/Downloads/sinapi-cadernos-tecnicos/SINAPI-CT-INSTALACOES-PREDIAIS-DE-ESGOTO-CAIXAS-E-RALOS.pdf" TargetMode="External"/><Relationship Id="rId8895" Type="http://schemas.openxmlformats.org/officeDocument/2006/relationships/hyperlink" Target="https://www.caixa.gov.br/Downloads/sinapi-cadernos-tecnicos/SINAPI-CT-SISTEMAS-DE-MEDICAO.pdf" TargetMode="External"/><Relationship Id="rId2919" Type="http://schemas.openxmlformats.org/officeDocument/2006/relationships/hyperlink" Target="https://www.caixa.gov.br/Downloads/sinapi-cadernos-tecnicos/SINAPI-CT-ENERGIA-SOLAR-PARA-EDIFICACOES.pdf" TargetMode="External"/><Relationship Id="rId3290" Type="http://schemas.openxmlformats.org/officeDocument/2006/relationships/hyperlink" Target="https://www.caixa.gov.br/Downloads/sinapi-cadernos-tecnicos/SINAPI-CT-ESCAVACAO-DE-VALAS.pdf" TargetMode="External"/><Relationship Id="rId4341" Type="http://schemas.openxmlformats.org/officeDocument/2006/relationships/hyperlink" Target="https://www.caixa.gov.br/Downloads/sinapi-cadernos-tecnicos/SINAPI-CT-INSTALACOES-ELETRICAS-ELETRODUTOS-EMBUTIDOS-CABOS-CAIXAS-TOMADAS-E-INTERRUPTORES.pdf" TargetMode="External"/><Relationship Id="rId7497" Type="http://schemas.openxmlformats.org/officeDocument/2006/relationships/hyperlink" Target="https://www.caixa.gov.br/Downloads/sinapi-cadernos-tecnicos/SINAPI-CT-PAREDES-DE-CONCRETO-ESTUCAMENTO.pdf" TargetMode="External"/><Relationship Id="rId8548" Type="http://schemas.openxmlformats.org/officeDocument/2006/relationships/hyperlink" Target="https://www.caixa.gov.br/Downloads/sinapi-cadernos-tecnicos/SINAPI-CT-REDES-DE-LOGICA-TELEFONIA-E-IMAGEM.pdf" TargetMode="External"/><Relationship Id="rId1935" Type="http://schemas.openxmlformats.org/officeDocument/2006/relationships/hyperlink" Target="https://www.caixa.gov.br/Downloads/sinapi-cadernos-tecnicos/SINAPI-CT-DEPRECIACAO-JUROS-IMPOSTOS-E-SEGUROS-MANUTENCAO-E-MATERIAIS-NA-OPERACAO-DOS-EQUIPAMENTOS.pdf" TargetMode="External"/><Relationship Id="rId6099" Type="http://schemas.openxmlformats.org/officeDocument/2006/relationships/hyperlink" Target="https://www.caixa.gov.br/Downloads/sinapi-cadernos-tecnicos/SINAPI-CT-INSTALACOES-DE-GAS-E-INCENDIO-EM-ACO-E-FERRO-GALVANIZADO.pdf" TargetMode="External"/><Relationship Id="rId8962" Type="http://schemas.openxmlformats.org/officeDocument/2006/relationships/hyperlink" Target="https://www.caixa.gov.br/Downloads/sinapi-cadernos-tecnicos/SINAPI-CT-TRANSFORMADORES.pdf" TargetMode="External"/><Relationship Id="rId3010" Type="http://schemas.openxmlformats.org/officeDocument/2006/relationships/hyperlink" Target="https://www.caixa.gov.br/Downloads/sinapi-cadernos-tecnicos/SINAPI-CT-EQUIPAMENTOS-DE-PROTECAO-COLETIVA.pdf" TargetMode="External"/><Relationship Id="rId6166" Type="http://schemas.openxmlformats.org/officeDocument/2006/relationships/hyperlink" Target="https://www.caixa.gov.br/Downloads/sinapi-cadernos-tecnicos/SINAPI-CT-INSTALACOES-DE-GAS-E-INCENDIO-EM-ACO-E-FERRO-GALVANIZADO.pdf" TargetMode="External"/><Relationship Id="rId7564" Type="http://schemas.openxmlformats.org/officeDocument/2006/relationships/hyperlink" Target="https://www.caixa.gov.br/Downloads/sinapi-cadernos-tecnicos/SINAPI-CT-PARQUINHOS-E-EQUIPAMENTOS-DE-GINASTICA-AO-AR-LIVRE.pdf" TargetMode="External"/><Relationship Id="rId8615" Type="http://schemas.openxmlformats.org/officeDocument/2006/relationships/hyperlink" Target="https://www.caixa.gov.br/Downloads/sinapi-cadernos-tecnicos/SINAPI-CT-REDES-DE-AGUA-E-ESGOTO-EM-PEAD-LISO-(TUBOS-E-CONEXOES).pdf" TargetMode="External"/><Relationship Id="rId6580" Type="http://schemas.openxmlformats.org/officeDocument/2006/relationships/hyperlink" Target="https://www.caixa.gov.br/Downloads/sinapi-cadernos-tecnicos/SINAPI-CT-INSTALACOES-PARA-CANTEIROS-DE-OBRAS.pdf" TargetMode="External"/><Relationship Id="rId7217" Type="http://schemas.openxmlformats.org/officeDocument/2006/relationships/hyperlink" Target="https://www.caixa.gov.br/Downloads/sinapi-cadernos-tecnicos/SINAPI-CT-LUMINARIAS-EXTERNAS.pdf" TargetMode="External"/><Relationship Id="rId7631" Type="http://schemas.openxmlformats.org/officeDocument/2006/relationships/hyperlink" Target="https://www.caixa.gov.br/Downloads/sinapi-cadernos-tecnicos/SINAPI-CT-PAVIMENTO-INTERTRAVADO.pdf" TargetMode="External"/><Relationship Id="rId2776" Type="http://schemas.openxmlformats.org/officeDocument/2006/relationships/hyperlink" Target="https://www.caixa.gov.br/Downloads/sinapi-cadernos-tecnicos/SINAPI-CT-DUTOS-PARA-AR-CONDICIONADO.pdf" TargetMode="External"/><Relationship Id="rId3827" Type="http://schemas.openxmlformats.org/officeDocument/2006/relationships/hyperlink" Target="https://www.caixa.gov.br/Downloads/sinapi-cadernos-tecnicos/SINAPI-CT-EXECUCAO-DE-TIRANTES.pdf" TargetMode="External"/><Relationship Id="rId5182" Type="http://schemas.openxmlformats.org/officeDocument/2006/relationships/hyperlink" Target="https://www.caixa.gov.br/Downloads/sinapi-cadernos-tecnicos/SINAPI-CT-INSTALACOES-HIDRAULICAS-EM-PEX.pdf" TargetMode="External"/><Relationship Id="rId6233" Type="http://schemas.openxmlformats.org/officeDocument/2006/relationships/hyperlink" Target="https://www.caixa.gov.br/Downloads/sinapi-cadernos-tecnicos/SINAPI-CT-INSTALACOES-DE-GAS-EM-PEX-MULTICAMADAS.pdf" TargetMode="External"/><Relationship Id="rId9389" Type="http://schemas.openxmlformats.org/officeDocument/2006/relationships/hyperlink" Target="https://www.caixa.gov.br/Downloads/sinapi-cadernos-tecnicos/SINAPI-CT-TUBULOES.pdf" TargetMode="External"/><Relationship Id="rId748" Type="http://schemas.openxmlformats.org/officeDocument/2006/relationships/hyperlink" Target="https://www.caixa.gov.br/Downloads/sinapi-cadernos-tecnicos/SINAPI-CT-ATERRO-E-REATERRO-DE-VALAS.pdf" TargetMode="External"/><Relationship Id="rId1378" Type="http://schemas.openxmlformats.org/officeDocument/2006/relationships/hyperlink" Target="https://www.caixa.gov.br/Downloads/sinapi-cadernos-tecnicos/SINAPI-CT-CONTRAPISO.pdf" TargetMode="External"/><Relationship Id="rId1792" Type="http://schemas.openxmlformats.org/officeDocument/2006/relationships/hyperlink" Target="https://www.caixa.gov.br/Downloads/sinapi-cadernos-tecnicos/SINAPI-CT-CUSTOS-HORARIOS-PRODUTIVO-E-IMPRODUTIVO-DOS-EQUIPAMENTOS.pdf" TargetMode="External"/><Relationship Id="rId2429" Type="http://schemas.openxmlformats.org/officeDocument/2006/relationships/hyperlink" Target="https://www.caixa.gov.br/Downloads/sinapi-cadernos-tecnicos/SINAPI-CT-DEPRECIACAO-JUROS-IMPOSTOS-E-SEGUROS-MANUTENCAO-E-MATERIAIS-NA-OPERACAO-DOS-EQUIPAMENTOS.pdf" TargetMode="External"/><Relationship Id="rId2843" Type="http://schemas.openxmlformats.org/officeDocument/2006/relationships/hyperlink" Target="https://www.caixa.gov.br/Downloads/sinapi-cadernos-tecnicos/SINAPI-CT-ELETROCALHAS.pdf" TargetMode="External"/><Relationship Id="rId5999" Type="http://schemas.openxmlformats.org/officeDocument/2006/relationships/hyperlink" Target="https://www.caixa.gov.br/Downloads/sinapi-cadernos-tecnicos/SINAPI-CT-INSTALACOES-DE-GAS-E-INCENDIO-EM-ACO-E-FERRO-GALVANIZADO.pdf" TargetMode="External"/><Relationship Id="rId6300" Type="http://schemas.openxmlformats.org/officeDocument/2006/relationships/hyperlink" Target="https://www.caixa.gov.br/Downloads/sinapi-cadernos-tecnicos/SINAPI-CT-INSTALACOES-DE-AR-CONDICIONADO.pdf" TargetMode="External"/><Relationship Id="rId9456" Type="http://schemas.openxmlformats.org/officeDocument/2006/relationships/hyperlink" Target="https://www.caixa.gov.br/Downloads/sinapi-cadernos-tecnicos/SINAPI-CT-VIDROS-E-ESPELHOS.pdf" TargetMode="External"/><Relationship Id="rId84" Type="http://schemas.openxmlformats.org/officeDocument/2006/relationships/hyperlink" Target="https://www.caixa.gov.br/Downloads/sinapi-cadernos-tecnicos/SINAPI-CT-ALVENARIA-DE-VEDACAO.pdf" TargetMode="External"/><Relationship Id="rId815" Type="http://schemas.openxmlformats.org/officeDocument/2006/relationships/hyperlink" Target="https://www.caixa.gov.br/Downloads/sinapi-cadernos-tecnicos/SINAPI-CT-ATERROS-BASES-SUB-BASES-E-IMPRIMACOES.pdf" TargetMode="External"/><Relationship Id="rId1445" Type="http://schemas.openxmlformats.org/officeDocument/2006/relationships/hyperlink" Target="https://www.caixa.gov.br/Downloads/sinapi-cadernos-tecnicos/SINAPI-CT-CUSTOS-HORARIOS-PRODUTIVO-E-IMPRODUTIVO-DOS-EQUIPAMENTOS.pdf" TargetMode="External"/><Relationship Id="rId8058" Type="http://schemas.openxmlformats.org/officeDocument/2006/relationships/hyperlink" Target="https://www.caixa.gov.br/Downloads/sinapi-cadernos-tecnicos/SINAPI-CT-POCOS-DE-VISITA-E-CAIXAS-PARA-BOCAS-DE-LOBO.pdf" TargetMode="External"/><Relationship Id="rId8472" Type="http://schemas.openxmlformats.org/officeDocument/2006/relationships/hyperlink" Target="https://www.caixa.gov.br/Downloads/sinapi-cadernos-tecnicos/SINAPI-CT-RECOMPOSICAO-DE-PAVIMENTOS.pdf" TargetMode="External"/><Relationship Id="rId9109" Type="http://schemas.openxmlformats.org/officeDocument/2006/relationships/hyperlink" Target="https://www.caixa.gov.br/Downloads/sinapi-cadernos-tecnicos/SINAPI-CT-TRANSPORTE-DE-MATERIAIS-DENTRO-DO-CANTEIRO-DE-OBRAS.pdf" TargetMode="External"/><Relationship Id="rId9523" Type="http://schemas.openxmlformats.org/officeDocument/2006/relationships/hyperlink" Target="https://www.caixa.gov.br/Downloads/sinapi-cadernos-tecnicos/SINAPI-CT-VALVULAS-E-REGISTROS-PARA-SISTEMAS-PREDIAIS.pdf" TargetMode="External"/><Relationship Id="rId2910" Type="http://schemas.openxmlformats.org/officeDocument/2006/relationships/hyperlink" Target="https://www.caixa.gov.br/Downloads/sinapi-cadernos-tecnicos/SINAPI-CT-ENERGIA-SOLAR-PARA-EDIFICACOES.pdf" TargetMode="External"/><Relationship Id="rId7074" Type="http://schemas.openxmlformats.org/officeDocument/2006/relationships/hyperlink" Target="https://www.caixa.gov.br/Downloads/sinapi-metodologia/Livro_SINAPI_Calculos_Parametros.pdf" TargetMode="External"/><Relationship Id="rId8125" Type="http://schemas.openxmlformats.org/officeDocument/2006/relationships/hyperlink" Target="https://www.caixa.gov.br/Downloads/sinapi-cadernos-tecnicos/SINAPI-CT-POCOS-DE-VISITA-E-CAIXAS-PARA-BOCAS-DE-LOBO.pdf" TargetMode="External"/><Relationship Id="rId1512" Type="http://schemas.openxmlformats.org/officeDocument/2006/relationships/hyperlink" Target="https://www.caixa.gov.br/Downloads/sinapi-cadernos-tecnicos/SINAPI-CT-CUSTOS-HORARIOS-PRODUTIVO-E-IMPRODUTIVO-DOS-EQUIPAMENTOS.pdf" TargetMode="External"/><Relationship Id="rId4668" Type="http://schemas.openxmlformats.org/officeDocument/2006/relationships/hyperlink" Target="https://www.caixa.gov.br/Downloads/sinapi-cadernos-tecnicos/SINAPI-CT-INSTALACOES-ELETRICAS-QUADROS-CABOS-DISJUNTORES-CONTATORES-E-BARRAMENTOS-BLINDADOS.pdf" TargetMode="External"/><Relationship Id="rId5719" Type="http://schemas.openxmlformats.org/officeDocument/2006/relationships/hyperlink" Target="https://www.caixa.gov.br/Downloads/sinapi-cadernos-tecnicos/SINAPI-CT-INSTALACOES-PREDIAIS-DE-AGUA-QUENTE-EM-CPVC.pdf" TargetMode="External"/><Relationship Id="rId6090" Type="http://schemas.openxmlformats.org/officeDocument/2006/relationships/hyperlink" Target="https://www.caixa.gov.br/Downloads/sinapi-cadernos-tecnicos/SINAPI-CT-INSTALACOES-DE-GAS-E-INCENDIO-EM-ACO-E-FERRO-GALVANIZADO.pdf" TargetMode="External"/><Relationship Id="rId7141" Type="http://schemas.openxmlformats.org/officeDocument/2006/relationships/hyperlink" Target="https://www.caixa.gov.br/Downloads/sinapi-cadernos-tecnicos/SINAPI-CT-LOUCAS-E-METAIS.pdf" TargetMode="External"/><Relationship Id="rId3684" Type="http://schemas.openxmlformats.org/officeDocument/2006/relationships/hyperlink" Target="https://www.caixa.gov.br/Downloads/sinapi-cadernos-tecnicos/SINAPI-CT-ESTRUTURA-E-TRAMA-PARA-COBERTURA.pdf" TargetMode="External"/><Relationship Id="rId4735" Type="http://schemas.openxmlformats.org/officeDocument/2006/relationships/hyperlink" Target="https://www.caixa.gov.br/Downloads/sinapi-cadernos-tecnicos/SINAPI-CT-INSTALACOES-ELETRICAS-REDE-DE-DISTRIBUICAO.pdf" TargetMode="External"/><Relationship Id="rId2286" Type="http://schemas.openxmlformats.org/officeDocument/2006/relationships/hyperlink" Target="https://www.caixa.gov.br/Downloads/sinapi-cadernos-tecnicos/SINAPI-CT-DEPRECIACAO-JUROS-IMPOSTOS-E-SEGUROS-MANUTENCAO-E-MATERIAIS-NA-OPERACAO-DOS-EQUIPAMENTOS.pdf" TargetMode="External"/><Relationship Id="rId3337" Type="http://schemas.openxmlformats.org/officeDocument/2006/relationships/hyperlink" Target="https://www.caixa.gov.br/Downloads/sinapi-cadernos-tecnicos/SINAPI-CT-ESCORAMENTO-E-PREPARO-DE-FUNDO-DE-VALAS.pdf" TargetMode="External"/><Relationship Id="rId3751" Type="http://schemas.openxmlformats.org/officeDocument/2006/relationships/hyperlink" Target="https://www.caixa.gov.br/Downloads/sinapi-cadernos-tecnicos/SINAPI-CT-ESTRUTURAS-DE-MADEIRA.pdf" TargetMode="External"/><Relationship Id="rId4802" Type="http://schemas.openxmlformats.org/officeDocument/2006/relationships/hyperlink" Target="https://www.caixa.gov.br/Downloads/sinapi-cadernos-tecnicos/SINAPI-CT-INSTALACOES-HIDRAULICAS-RESERVACAO-E-BOMBAS-DE-RECALQUE.pdf" TargetMode="External"/><Relationship Id="rId7958" Type="http://schemas.openxmlformats.org/officeDocument/2006/relationships/hyperlink" Target="https://www.caixa.gov.br/Downloads/sinapi-cadernos-tecnicos/SINAPI-CT-PISOS.pdf" TargetMode="External"/><Relationship Id="rId258" Type="http://schemas.openxmlformats.org/officeDocument/2006/relationships/hyperlink" Target="https://www.caixa.gov.br/Downloads/sinapi-cadernos-tecnicos/SINAPI-CT-ARGAMASSAS.pdf" TargetMode="External"/><Relationship Id="rId672" Type="http://schemas.openxmlformats.org/officeDocument/2006/relationships/hyperlink" Target="https://www.caixa.gov.br/Downloads/sinapi-cadernos-tecnicos/SINAPI-CT-ASSENTAMENTO-DE-TUBOS-DE-ESGOTO-OU-DRENAGEM-PLUVIAL-EM-CONCRETO.pdf" TargetMode="External"/><Relationship Id="rId2353" Type="http://schemas.openxmlformats.org/officeDocument/2006/relationships/hyperlink" Target="https://www.caixa.gov.br/Downloads/sinapi-cadernos-tecnicos/SINAPI-CT-DEPRECIACAO-JUROS-IMPOSTOS-E-SEGUROS-MANUTENCAO-E-MATERIAIS-NA-OPERACAO-DOS-EQUIPAMENTOS.pdf" TargetMode="External"/><Relationship Id="rId3404" Type="http://schemas.openxmlformats.org/officeDocument/2006/relationships/hyperlink" Target="https://www.caixa.gov.br/Downloads/sinapi-cadernos-tecnicos/SINAPI-CT-ESQUADRIAS-JANELAS.pdf" TargetMode="External"/><Relationship Id="rId6974" Type="http://schemas.openxmlformats.org/officeDocument/2006/relationships/hyperlink" Target="https://www.caixa.gov.br/Downloads/sinapi-metodologia/Livro_SINAPI_Calculos_Parametros.pdf" TargetMode="External"/><Relationship Id="rId9380" Type="http://schemas.openxmlformats.org/officeDocument/2006/relationships/hyperlink" Target="https://www.caixa.gov.br/Downloads/sinapi-cadernos-tecnicos/SINAPI-CT-TUBULACAO-FLANGEADA-PARA-REDES-DE-AGUA.pdf" TargetMode="External"/><Relationship Id="rId325" Type="http://schemas.openxmlformats.org/officeDocument/2006/relationships/hyperlink" Target="https://www.caixa.gov.br/Downloads/sinapi-cadernos-tecnicos/SINAPI-CT-ARMACAO-PARA-ESTRUTURAS-DE-CONCRETO-ARMADO.pdf" TargetMode="External"/><Relationship Id="rId2006" Type="http://schemas.openxmlformats.org/officeDocument/2006/relationships/hyperlink" Target="https://www.caixa.gov.br/Downloads/sinapi-cadernos-tecnicos/SINAPI-CT-DEPRECIACAO-JUROS-IMPOSTOS-E-SEGUROS-MANUTENCAO-E-MATERIAIS-NA-OPERACAO-DOS-EQUIPAMENTOS.pdf" TargetMode="External"/><Relationship Id="rId2420" Type="http://schemas.openxmlformats.org/officeDocument/2006/relationships/hyperlink" Target="https://www.caixa.gov.br/Downloads/sinapi-cadernos-tecnicos/SINAPI-CT-DEPRECIACAO-JUROS-IMPOSTOS-E-SEGUROS-MANUTENCAO-E-MATERIAIS-NA-OPERACAO-DOS-EQUIPAMENTOS.pdf" TargetMode="External"/><Relationship Id="rId5576" Type="http://schemas.openxmlformats.org/officeDocument/2006/relationships/hyperlink" Target="https://www.caixa.gov.br/Downloads/sinapi-cadernos-tecnicos/SINAPI-CT-INSTALACOES-PREDIAIS-DE-AGUA-FRIA-EM-PVC.pdf" TargetMode="External"/><Relationship Id="rId6627" Type="http://schemas.openxmlformats.org/officeDocument/2006/relationships/hyperlink" Target="https://www.caixa.gov.br/Downloads/sinapi-cadernos-tecnicos/SINAPI-CT-LAJES-PRE-MOLDADAS.pdf" TargetMode="External"/><Relationship Id="rId9033" Type="http://schemas.openxmlformats.org/officeDocument/2006/relationships/hyperlink" Target="https://www.caixa.gov.br/Downloads/sinapi-cadernos-tecnicos/SINAPI-CT-TRANSPORTE-FLUVIAL-CARGA-E-DESCARGA.pdf" TargetMode="External"/><Relationship Id="rId1022" Type="http://schemas.openxmlformats.org/officeDocument/2006/relationships/hyperlink" Target="https://www.caixa.gov.br/Downloads/sinapi-cadernos-tecnicos/SINAPI-CT-BOCAS-PARA-BUEIROS.pdf" TargetMode="External"/><Relationship Id="rId4178" Type="http://schemas.openxmlformats.org/officeDocument/2006/relationships/hyperlink" Target="https://www.caixa.gov.br/Downloads/sinapi-cadernos-tecnicos/SINAPI-CT-GRAUTE-E-ARMACAO.pdf" TargetMode="External"/><Relationship Id="rId4592" Type="http://schemas.openxmlformats.org/officeDocument/2006/relationships/hyperlink" Target="https://www.caixa.gov.br/Downloads/sinapi-cadernos-tecnicos/SINAPI-CT-INSTALACOES-ELETRICAS-ELETRODUTOS-CONEXOES-E-CONDULETES-APARENTES.pdf" TargetMode="External"/><Relationship Id="rId5229" Type="http://schemas.openxmlformats.org/officeDocument/2006/relationships/hyperlink" Target="https://www.caixa.gov.br/Downloads/sinapi-cadernos-tecnicos/SINAPI-CT-INSTALACOES-HIDRAULICAS-EM-PPR.pdf" TargetMode="External"/><Relationship Id="rId5990" Type="http://schemas.openxmlformats.org/officeDocument/2006/relationships/hyperlink" Target="https://www.caixa.gov.br/Downloads/sinapi-cadernos-tecnicos/SINAPI-CT-INSTALACOES-DE-GAS-E-INCENDIO-EM-ACO-E-FERRO-GALVANIZADO.pdf" TargetMode="External"/><Relationship Id="rId9100" Type="http://schemas.openxmlformats.org/officeDocument/2006/relationships/hyperlink" Target="https://www.caixa.gov.br/Downloads/sinapi-cadernos-tecnicos/SINAPI-CT-TRANSPORTE-DE-MATERIAIS-DENTRO-DO-CANTEIRO-DE-OBRAS.pdf" TargetMode="External"/><Relationship Id="rId3194" Type="http://schemas.openxmlformats.org/officeDocument/2006/relationships/hyperlink" Target="https://www.caixa.gov.br/Downloads/sinapi-cadernos-tecnicos/SINAPI-CT-ESCAVACAO-VERTICAL-A-CEU-ABERTO.pdf" TargetMode="External"/><Relationship Id="rId4245" Type="http://schemas.openxmlformats.org/officeDocument/2006/relationships/hyperlink" Target="https://www.caixa.gov.br/Downloads/sinapi-cadernos-tecnicos/SINAPI-CT-ILUMINACAO-PREDIAL-E-MONITORAMENTO.pdf" TargetMode="External"/><Relationship Id="rId5643" Type="http://schemas.openxmlformats.org/officeDocument/2006/relationships/hyperlink" Target="https://www.caixa.gov.br/Downloads/sinapi-cadernos-tecnicos/SINAPI-CT-INSTALACOES-PREDIAIS-DE-AGUA-FRIA-EM-PVC.pdf" TargetMode="External"/><Relationship Id="rId8799" Type="http://schemas.openxmlformats.org/officeDocument/2006/relationships/hyperlink" Target="https://www.caixa.gov.br/Downloads/sinapi-cadernos-tecnicos/SINAPI-CT-SINALIZACAO-VERTICAL-VIARIA.pdf" TargetMode="External"/><Relationship Id="rId1839" Type="http://schemas.openxmlformats.org/officeDocument/2006/relationships/hyperlink" Target="https://www.caixa.gov.br/Downloads/sinapi-cadernos-tecnicos/SINAPI-CT-DEMOLICOES-E-REMOCOES.pdf" TargetMode="External"/><Relationship Id="rId5710" Type="http://schemas.openxmlformats.org/officeDocument/2006/relationships/hyperlink" Target="https://www.caixa.gov.br/Downloads/sinapi-cadernos-tecnicos/SINAPI-CT-INSTALACOES-PREDIAIS-DE-AGUA-QUENTE-EM-CPVC.pdf" TargetMode="External"/><Relationship Id="rId8866" Type="http://schemas.openxmlformats.org/officeDocument/2006/relationships/hyperlink" Target="https://www.caixa.gov.br/Downloads/sinapi-cadernos-tecnicos/SINAPI-CT-SISTEMAS-DE-MEDICAO.pdf" TargetMode="External"/><Relationship Id="rId182" Type="http://schemas.openxmlformats.org/officeDocument/2006/relationships/hyperlink" Target="https://www.caixa.gov.br/Downloads/sinapi-cadernos-tecnicos/SINAPI-CT-ARGAMASSAS.pdf" TargetMode="External"/><Relationship Id="rId1906" Type="http://schemas.openxmlformats.org/officeDocument/2006/relationships/hyperlink" Target="https://www.caixa.gov.br/Downloads/sinapi-cadernos-tecnicos/SINAPI-CT-DEPRECIACAO-JUROS-IMPOSTOS-E-SEGUROS-MANUTENCAO-E-MATERIAIS-NA-OPERACAO-DOS-EQUIPAMENTOS.pdf" TargetMode="External"/><Relationship Id="rId3261" Type="http://schemas.openxmlformats.org/officeDocument/2006/relationships/hyperlink" Target="https://www.caixa.gov.br/Downloads/sinapi-cadernos-tecnicos/SINAPI-CT-ESCAVACAO-DE-VALAS.pdf" TargetMode="External"/><Relationship Id="rId4312" Type="http://schemas.openxmlformats.org/officeDocument/2006/relationships/hyperlink" Target="https://www.caixa.gov.br/Downloads/sinapi-cadernos-tecnicos/SINAPI-CT-IMPERMEABILIZACAO-PROTECAO-MECANICA-E-TRATAMENTO-DE-JUNTA.pdf" TargetMode="External"/><Relationship Id="rId7468" Type="http://schemas.openxmlformats.org/officeDocument/2006/relationships/hyperlink" Target="https://www.caixa.gov.br/Downloads/sinapi-cadernos-tecnicos/SINAPI-CT-PAREDES-DE-CONCRETO-ARMACAO.pdf" TargetMode="External"/><Relationship Id="rId7882" Type="http://schemas.openxmlformats.org/officeDocument/2006/relationships/hyperlink" Target="https://www.caixa.gov.br/Downloads/sinapi-cadernos-tecnicos/SINAPI-CT-PINTURA-EM-SUPERFICIES-METALICAS.pdf" TargetMode="External"/><Relationship Id="rId8519" Type="http://schemas.openxmlformats.org/officeDocument/2006/relationships/hyperlink" Target="https://www.caixa.gov.br/Downloads/sinapi-cadernos-tecnicos/SINAPI-CT-REDES-DE-LOGICA-TELEFONIA-E-IMAGEM.pdf" TargetMode="External"/><Relationship Id="rId8933" Type="http://schemas.openxmlformats.org/officeDocument/2006/relationships/hyperlink" Target="https://www.caixa.gov.br/Downloads/sinapi-cadernos-tecnicos/SINAPI-CT-TELHAMENTO-PARA-COBERTURA.pdf" TargetMode="External"/><Relationship Id="rId6484" Type="http://schemas.openxmlformats.org/officeDocument/2006/relationships/hyperlink" Target="https://www.caixa.gov.br/Downloads/sinapi-cadernos-tecnicos/SINAPI-CT-INSTALACOES-EM-COBRE.pdf" TargetMode="External"/><Relationship Id="rId7535" Type="http://schemas.openxmlformats.org/officeDocument/2006/relationships/hyperlink" Target="https://www.caixa.gov.br/Downloads/sinapi-cadernos-tecnicos/SINAPI-CT-PAREDES-DE-CONCRETO-FORMAS.pdf" TargetMode="External"/><Relationship Id="rId999" Type="http://schemas.openxmlformats.org/officeDocument/2006/relationships/hyperlink" Target="https://www.caixa.gov.br/Downloads/sinapi-cadernos-tecnicos/SINAPI-CT-BOCAS-PARA-BUEIROS.pdf" TargetMode="External"/><Relationship Id="rId5086" Type="http://schemas.openxmlformats.org/officeDocument/2006/relationships/hyperlink" Target="https://www.caixa.gov.br/Downloads/sinapi-cadernos-tecnicos/SINAPI-CT-INSTALACOES-HIDRAULICAS-EM-PEX.pdf" TargetMode="External"/><Relationship Id="rId6137" Type="http://schemas.openxmlformats.org/officeDocument/2006/relationships/hyperlink" Target="https://www.caixa.gov.br/Downloads/sinapi-cadernos-tecnicos/SINAPI-CT-INSTALACOES-DE-GAS-E-INCENDIO-EM-ACO-E-FERRO-GALVANIZADO.pdf" TargetMode="External"/><Relationship Id="rId6551" Type="http://schemas.openxmlformats.org/officeDocument/2006/relationships/hyperlink" Target="https://www.caixa.gov.br/Downloads/sinapi-cadernos-tecnicos/SINAPI-CT-INSTALACOES-EM-COBRE.pdf" TargetMode="External"/><Relationship Id="rId7602" Type="http://schemas.openxmlformats.org/officeDocument/2006/relationships/hyperlink" Target="https://www.caixa.gov.br/Downloads/sinapi-cadernos-tecnicos/SINAPI-CT-PASSEIOS-DE-CONCRETO.pdf" TargetMode="External"/><Relationship Id="rId1696" Type="http://schemas.openxmlformats.org/officeDocument/2006/relationships/hyperlink" Target="https://www.caixa.gov.br/Downloads/sinapi-cadernos-tecnicos/SINAPI-CT-CUSTOS-HORARIOS-PRODUTIVO-E-IMPRODUTIVO-DOS-EQUIPAMENTOS.pdf" TargetMode="External"/><Relationship Id="rId5153" Type="http://schemas.openxmlformats.org/officeDocument/2006/relationships/hyperlink" Target="https://www.caixa.gov.br/Downloads/sinapi-cadernos-tecnicos/SINAPI-CT-INSTALACOES-HIDRAULICAS-EM-PEX.pdf" TargetMode="External"/><Relationship Id="rId6204" Type="http://schemas.openxmlformats.org/officeDocument/2006/relationships/hyperlink" Target="https://www.caixa.gov.br/Downloads/sinapi-cadernos-tecnicos/SINAPI-CT-INSTALACOES-DE-GAS-E-INCENDIO-EM-ACO-E-FERRO-GALVANIZADO.pdf" TargetMode="External"/><Relationship Id="rId1349" Type="http://schemas.openxmlformats.org/officeDocument/2006/relationships/hyperlink" Target="https://www.caixa.gov.br/Downloads/sinapi-cadernos-tecnicos/SINAPI-CT-CONCRETO-PROTENDIDO.pdf" TargetMode="External"/><Relationship Id="rId2747" Type="http://schemas.openxmlformats.org/officeDocument/2006/relationships/hyperlink" Target="https://www.caixa.gov.br/Downloads/sinapi-cadernos-tecnicos/SINAPI-CT-DRENOS.pdf" TargetMode="External"/><Relationship Id="rId5220" Type="http://schemas.openxmlformats.org/officeDocument/2006/relationships/hyperlink" Target="https://www.caixa.gov.br/Downloads/sinapi-cadernos-tecnicos/SINAPI-CT-INSTALACOES-HIDRAULICAS-EM-PEX.pdf" TargetMode="External"/><Relationship Id="rId8376" Type="http://schemas.openxmlformats.org/officeDocument/2006/relationships/hyperlink" Target="https://www.caixa.gov.br/Downloads/sinapi-cadernos-tecnicos/SINAPI-CT-RASGOS-E-FIXACOES.pdf" TargetMode="External"/><Relationship Id="rId719" Type="http://schemas.openxmlformats.org/officeDocument/2006/relationships/hyperlink" Target="https://www.caixa.gov.br/Downloads/sinapi-cadernos-tecnicos/SINAPI-CT-ATERRO-E-REATERRO-DE-VALAS.pdf" TargetMode="External"/><Relationship Id="rId1763" Type="http://schemas.openxmlformats.org/officeDocument/2006/relationships/hyperlink" Target="https://www.caixa.gov.br/Downloads/sinapi-cadernos-tecnicos/SINAPI-CT-CUSTOS-HORARIOS-PRODUTIVO-E-IMPRODUTIVO-DOS-EQUIPAMENTOS.pdf" TargetMode="External"/><Relationship Id="rId2814" Type="http://schemas.openxmlformats.org/officeDocument/2006/relationships/hyperlink" Target="https://www.caixa.gov.br/Downloads/sinapi-cadernos-tecnicos/SINAPI-CT-DUTOS-PARA-AR-CONDICIONADO.pdf" TargetMode="External"/><Relationship Id="rId8029" Type="http://schemas.openxmlformats.org/officeDocument/2006/relationships/hyperlink" Target="https://www.caixa.gov.br/Downloads/sinapi-cadernos-tecnicos/SINAPI-CT-POSTES-DE-CONCRETO-E-METALICOS.pdf" TargetMode="External"/><Relationship Id="rId8790" Type="http://schemas.openxmlformats.org/officeDocument/2006/relationships/hyperlink" Target="https://www.caixa.gov.br/Downloads/sinapi-cadernos-tecnicos/SINAPI-CT-SINALIZACAO-VERTICAL-VIARIA.pdf" TargetMode="External"/><Relationship Id="rId9427" Type="http://schemas.openxmlformats.org/officeDocument/2006/relationships/hyperlink" Target="https://www.caixa.gov.br/Downloads/sinapi-cadernos-tecnicos/SINAPI-CT-VERGAS-CONTRAVERGAS-E-FIXACAO-DE-ALVENARIA.pdf" TargetMode="External"/><Relationship Id="rId55" Type="http://schemas.openxmlformats.org/officeDocument/2006/relationships/hyperlink" Target="https://www.caixa.gov.br/Downloads/sinapi-cadernos-tecnicos/SINAPI-CT-ALVENARIA-DE-VEDACAO.pdf" TargetMode="External"/><Relationship Id="rId1416" Type="http://schemas.openxmlformats.org/officeDocument/2006/relationships/hyperlink" Target="https://www.caixa.gov.br/Downloads/sinapi-cadernos-tecnicos/SINAPI-CT-CUSTOS-HORARIOS-PRODUTIVO-E-IMPRODUTIVO-DOS-EQUIPAMENTOS.pdf" TargetMode="External"/><Relationship Id="rId1830" Type="http://schemas.openxmlformats.org/officeDocument/2006/relationships/hyperlink" Target="https://www.caixa.gov.br/Downloads/sinapi-cadernos-tecnicos/SINAPI-CT-DEMOLICOES-E-REMOCOES.pdf" TargetMode="External"/><Relationship Id="rId4986" Type="http://schemas.openxmlformats.org/officeDocument/2006/relationships/hyperlink" Target="https://www.caixa.gov.br/Downloads/sinapi-cadernos-tecnicos/SINAPI-CT-INSTALACOES-HIDRAULICAS-RESERVACAO-E-BOMBAS-DE-RECALQUE.pdf" TargetMode="External"/><Relationship Id="rId7392" Type="http://schemas.openxmlformats.org/officeDocument/2006/relationships/hyperlink" Target="https://www.caixa.gov.br/Downloads/sinapi-cadernos-tecnicos/SINAPI-CT-MASSA-UNICA-INTERNA.pdf" TargetMode="External"/><Relationship Id="rId8443" Type="http://schemas.openxmlformats.org/officeDocument/2006/relationships/hyperlink" Target="https://www.caixa.gov.br/Downloads/sinapi-cadernos-tecnicos/SINAPI-CT-RECOMPOSICAO-DE-PAVIMENTOS.pdf" TargetMode="External"/><Relationship Id="rId3588" Type="http://schemas.openxmlformats.org/officeDocument/2006/relationships/hyperlink" Target="https://www.caixa.gov.br/Downloads/sinapi-cadernos-tecnicos/SINAPI-CT-ESTRUTURA-E-TRAMA-PARA-COBERTURA.pdf" TargetMode="External"/><Relationship Id="rId4639" Type="http://schemas.openxmlformats.org/officeDocument/2006/relationships/hyperlink" Target="https://www.caixa.gov.br/Downloads/sinapi-cadernos-tecnicos/SINAPI-CT-INSTALACOES-ELETRICAS-QUADROS-CABOS-DISJUNTORES-CONTATORES-E-BARRAMENTOS-BLINDADOS.pdf" TargetMode="External"/><Relationship Id="rId7045" Type="http://schemas.openxmlformats.org/officeDocument/2006/relationships/hyperlink" Target="https://www.caixa.gov.br/Downloads/sinapi-metodologia/Livro_SINAPI_Calculos_Parametros.pdf" TargetMode="External"/><Relationship Id="rId8510" Type="http://schemas.openxmlformats.org/officeDocument/2006/relationships/hyperlink" Target="https://www.caixa.gov.br/Downloads/sinapi-cadernos-tecnicos/SINAPI-CT-REDES-ENTERRADAS-DE-DISTRIBUICAO-ELETRICA.pdf" TargetMode="External"/><Relationship Id="rId3655" Type="http://schemas.openxmlformats.org/officeDocument/2006/relationships/hyperlink" Target="https://www.caixa.gov.br/Downloads/sinapi-cadernos-tecnicos/SINAPI-CT-ESTRUTURA-E-TRAMA-PARA-COBERTURA.pdf" TargetMode="External"/><Relationship Id="rId4706" Type="http://schemas.openxmlformats.org/officeDocument/2006/relationships/hyperlink" Target="https://www.caixa.gov.br/Downloads/sinapi-cadernos-tecnicos/SINAPI-CT-INSTALACOES-ELETRICAS-REDE-DE-DISTRIBUICAO.pdf" TargetMode="External"/><Relationship Id="rId6061" Type="http://schemas.openxmlformats.org/officeDocument/2006/relationships/hyperlink" Target="https://www.caixa.gov.br/Downloads/sinapi-cadernos-tecnicos/SINAPI-CT-INSTALACOES-DE-GAS-E-INCENDIO-EM-ACO-E-FERRO-GALVANIZADO.pdf" TargetMode="External"/><Relationship Id="rId7112" Type="http://schemas.openxmlformats.org/officeDocument/2006/relationships/hyperlink" Target="https://www.caixa.gov.br/Downloads/sinapi-cadernos-tecnicos/SINAPI-CT-LOUCAS-E-METAIS.pdf" TargetMode="External"/><Relationship Id="rId576" Type="http://schemas.openxmlformats.org/officeDocument/2006/relationships/hyperlink" Target="https://www.caixa.gov.br/Downloads/sinapi-cadernos-tecnicos/SINAPI-CT-ASSENTAMENTO-DE-TUBOS-DE-PVC-E-METALICOS-EM-REDES-DE-AGUA.pdf" TargetMode="External"/><Relationship Id="rId990" Type="http://schemas.openxmlformats.org/officeDocument/2006/relationships/hyperlink" Target="https://www.caixa.gov.br/Downloads/sinapi-cadernos-tecnicos/SINAPI-CT-BOCAS-PARA-BUEIROS.pdf" TargetMode="External"/><Relationship Id="rId2257" Type="http://schemas.openxmlformats.org/officeDocument/2006/relationships/hyperlink" Target="https://www.caixa.gov.br/Downloads/sinapi-cadernos-tecnicos/SINAPI-CT-DEPRECIACAO-JUROS-IMPOSTOS-E-SEGUROS-MANUTENCAO-E-MATERIAIS-NA-OPERACAO-DOS-EQUIPAMENTOS.pdf" TargetMode="External"/><Relationship Id="rId2671" Type="http://schemas.openxmlformats.org/officeDocument/2006/relationships/hyperlink" Target="https://www.caixa.gov.br/Downloads/sinapi-cadernos-tecnicos/SINAPI-CT-DEPRECIACAO-JUROS-IMPOSTOS-E-SEGUROS-MANUTENCAO-E-MATERIAIS-NA-OPERACAO-DOS-EQUIPAMENTOS.pdf" TargetMode="External"/><Relationship Id="rId3308" Type="http://schemas.openxmlformats.org/officeDocument/2006/relationships/hyperlink" Target="https://www.caixa.gov.br/Downloads/sinapi-cadernos-tecnicos/SINAPI-CT-ESCAVACAO-EM-MATERIAL-DE-3&#170;-CATEGORIA.pdf" TargetMode="External"/><Relationship Id="rId9284" Type="http://schemas.openxmlformats.org/officeDocument/2006/relationships/hyperlink" Target="https://www.caixa.gov.br/Downloads/sinapi-cadernos-tecnicos/SINAPI-CT-TRANSPORTE-CARGA-E-DESCARGA-DE-MATERIAIS.pdf" TargetMode="External"/><Relationship Id="rId229" Type="http://schemas.openxmlformats.org/officeDocument/2006/relationships/hyperlink" Target="https://www.caixa.gov.br/Downloads/sinapi-cadernos-tecnicos/SINAPI-CT-ARGAMASSAS.pdf" TargetMode="External"/><Relationship Id="rId643" Type="http://schemas.openxmlformats.org/officeDocument/2006/relationships/hyperlink" Target="https://www.caixa.gov.br/Downloads/sinapi-cadernos-tecnicos/SINAPI-CT-ASSENTAMENTO-DE-TUBOS-DE-ESGOTO-OU-DRENAGEM-PLUVIAL-EM-CONCRETO.pdf" TargetMode="External"/><Relationship Id="rId1273" Type="http://schemas.openxmlformats.org/officeDocument/2006/relationships/hyperlink" Target="https://www.caixa.gov.br/Downloads/sinapi-cadernos-tecnicos/SINAPI-CT-CONCRETAGEM-PARA-ESTRUTURAS-DE-CONCRETO-ARMADO.pdf" TargetMode="External"/><Relationship Id="rId2324" Type="http://schemas.openxmlformats.org/officeDocument/2006/relationships/hyperlink" Target="https://www.caixa.gov.br/Downloads/sinapi-cadernos-tecnicos/SINAPI-CT-DEPRECIACAO-JUROS-IMPOSTOS-E-SEGUROS-MANUTENCAO-E-MATERIAIS-NA-OPERACAO-DOS-EQUIPAMENTOS.pdf" TargetMode="External"/><Relationship Id="rId3722" Type="http://schemas.openxmlformats.org/officeDocument/2006/relationships/hyperlink" Target="https://www.caixa.gov.br/Downloads/sinapi-cadernos-tecnicos/SINAPI-CT-ESTRUTURAS-DE-CONTENCAO-PERFIS-PRANCHADOS-CORTINAS-E-MUROS-DE-ARRIMO.pdf" TargetMode="External"/><Relationship Id="rId6878" Type="http://schemas.openxmlformats.org/officeDocument/2006/relationships/hyperlink" Target="https://www.caixa.gov.br/Downloads/sinapi-metodologia/Livro_SINAPI_Calculos_Parametros.pdf" TargetMode="External"/><Relationship Id="rId7929" Type="http://schemas.openxmlformats.org/officeDocument/2006/relationships/hyperlink" Target="https://www.caixa.gov.br/Downloads/sinapi-cadernos-tecnicos/SINAPI-CT-PINTURA-PARA-PISOS-E-PARA-SINALIZACAO-HORIZONTAL-E-VERTICAL.pdf" TargetMode="External"/><Relationship Id="rId9351" Type="http://schemas.openxmlformats.org/officeDocument/2006/relationships/hyperlink" Target="https://www.caixa.gov.br/Downloads/sinapi-cadernos-tecnicos/SINAPI-CT-TUBULACAO-FLANGEADA-PARA-REDES-DE-AGUA.pdf" TargetMode="External"/><Relationship Id="rId5894" Type="http://schemas.openxmlformats.org/officeDocument/2006/relationships/hyperlink" Target="https://www.caixa.gov.br/Downloads/sinapi-cadernos-tecnicos/SINAPI-CT-INSTALACOES-DE-DIVISORIAS-DIVERSAS.pdf" TargetMode="External"/><Relationship Id="rId6945" Type="http://schemas.openxmlformats.org/officeDocument/2006/relationships/hyperlink" Target="https://www.caixa.gov.br/Downloads/sinapi-metodologia/Livro_SINAPI_Calculos_Parametros.pdf" TargetMode="External"/><Relationship Id="rId9004" Type="http://schemas.openxmlformats.org/officeDocument/2006/relationships/hyperlink" Target="https://www.caixa.gov.br/Downloads/sinapi-cadernos-tecnicos/SINAPI-CT-TRANSPORTE-FLUVIAL-CARGA-E-DESCARGA.pdf" TargetMode="External"/><Relationship Id="rId710" Type="http://schemas.openxmlformats.org/officeDocument/2006/relationships/hyperlink" Target="https://www.caixa.gov.br/Downloads/sinapi-cadernos-tecnicos/SINAPI-CT-ASSENTAMENTO-DE-TUBOS-DE-ESGOTO-OU-DRENAGEM-PLUVIAL-EM-CONCRETO.pdf" TargetMode="External"/><Relationship Id="rId1340" Type="http://schemas.openxmlformats.org/officeDocument/2006/relationships/hyperlink" Target="https://www.caixa.gov.br/Downloads/sinapi-cadernos-tecnicos/SINAPI-CT-CONCRETO-PROTENDIDO.pdf" TargetMode="External"/><Relationship Id="rId3098" Type="http://schemas.openxmlformats.org/officeDocument/2006/relationships/hyperlink" Target="https://www.caixa.gov.br/Downloads/sinapi-cadernos-tecnicos/SINAPI-CT-ESCADAS.pdf" TargetMode="External"/><Relationship Id="rId4496" Type="http://schemas.openxmlformats.org/officeDocument/2006/relationships/hyperlink" Target="https://www.caixa.gov.br/Downloads/sinapi-cadernos-tecnicos/SINAPI-CT-INSTALACOES-ELETRICAS-ELETRODUTOS-EMBUTIDOS-CABOS-CAIXAS-TOMADAS-E-INTERRUPTORES.pdf" TargetMode="External"/><Relationship Id="rId5547" Type="http://schemas.openxmlformats.org/officeDocument/2006/relationships/hyperlink" Target="https://www.caixa.gov.br/Downloads/sinapi-cadernos-tecnicos/SINAPI-CT-INSTALACOES-PREDIAIS-DE-AGUA-FRIA-EM-PVC.pdf" TargetMode="External"/><Relationship Id="rId5961" Type="http://schemas.openxmlformats.org/officeDocument/2006/relationships/hyperlink" Target="https://www.caixa.gov.br/Downloads/sinapi-cadernos-tecnicos/SINAPI-CT-INSTALACOES-DE-GAS-E-INCENDIO-EM-ACO-E-FERRO-GALVANIZADO.pdf" TargetMode="External"/><Relationship Id="rId4149" Type="http://schemas.openxmlformats.org/officeDocument/2006/relationships/hyperlink" Target="https://www.caixa.gov.br/Downloads/sinapi-cadernos-tecnicos/SINAPI-CT-GESSO.pdf" TargetMode="External"/><Relationship Id="rId4563" Type="http://schemas.openxmlformats.org/officeDocument/2006/relationships/hyperlink" Target="https://www.caixa.gov.br/Downloads/sinapi-cadernos-tecnicos/SINAPI-CT-INSTALACOES-ELETRICAS-ELETRODUTOS-CONEXOES-E-CONDULETES-APARENTES.pdf" TargetMode="External"/><Relationship Id="rId5614" Type="http://schemas.openxmlformats.org/officeDocument/2006/relationships/hyperlink" Target="https://www.caixa.gov.br/Downloads/sinapi-cadernos-tecnicos/SINAPI-CT-INSTALACOES-PREDIAIS-DE-AGUA-FRIA-EM-PVC.pdf" TargetMode="External"/><Relationship Id="rId8020" Type="http://schemas.openxmlformats.org/officeDocument/2006/relationships/hyperlink" Target="https://www.caixa.gov.br/Downloads/sinapi-cadernos-tecnicos/SINAPI-CT-POSTES-DE-CONCRETO-E-METALICOS.pdf" TargetMode="External"/><Relationship Id="rId3165" Type="http://schemas.openxmlformats.org/officeDocument/2006/relationships/hyperlink" Target="https://www.caixa.gov.br/Downloads/sinapi-cadernos-tecnicos/SINAPI-CT-ESCAVACAO-VERTICAL-A-CEU-ABERTO.pdf" TargetMode="External"/><Relationship Id="rId4216" Type="http://schemas.openxmlformats.org/officeDocument/2006/relationships/hyperlink" Target="https://www.caixa.gov.br/Downloads/sinapi-cadernos-tecnicos/SINAPI-CT-GUIAS-E-SARJETAS.pdf" TargetMode="External"/><Relationship Id="rId4630" Type="http://schemas.openxmlformats.org/officeDocument/2006/relationships/hyperlink" Target="https://www.caixa.gov.br/Downloads/sinapi-cadernos-tecnicos/SINAPI-CT-INSTALACOES-ELETRICAS-QUADROS-CABOS-DISJUNTORES-CONTATORES-E-BARRAMENTOS-BLINDADOS.pdf" TargetMode="External"/><Relationship Id="rId7786" Type="http://schemas.openxmlformats.org/officeDocument/2006/relationships/hyperlink" Target="https://www.caixa.gov.br/Downloads/sinapi-cadernos-tecnicos/SINAPI-CT-PINTURA-EXTERNA.pdf" TargetMode="External"/><Relationship Id="rId8837" Type="http://schemas.openxmlformats.org/officeDocument/2006/relationships/hyperlink" Target="https://www.caixa.gov.br/Downloads/sinapi-cadernos-tecnicos/SINAPI-CT-SISTEMA-DE-PROTECAO-CONTRA-DESCARGAS-ATMOSFERICAS-SPDA.pdf" TargetMode="External"/><Relationship Id="rId2181" Type="http://schemas.openxmlformats.org/officeDocument/2006/relationships/hyperlink" Target="https://www.caixa.gov.br/Downloads/sinapi-cadernos-tecnicos/SINAPI-CT-DEPRECIACAO-JUROS-IMPOSTOS-E-SEGUROS-MANUTENCAO-E-MATERIAIS-NA-OPERACAO-DOS-EQUIPAMENTOS.pdf" TargetMode="External"/><Relationship Id="rId3232" Type="http://schemas.openxmlformats.org/officeDocument/2006/relationships/hyperlink" Target="https://www.caixa.gov.br/Downloads/sinapi-cadernos-tecnicos/SINAPI-CT-ESCAVACAO-DE-VALAS.pdf" TargetMode="External"/><Relationship Id="rId6388" Type="http://schemas.openxmlformats.org/officeDocument/2006/relationships/hyperlink" Target="https://www.caixa.gov.br/Downloads/sinapi-cadernos-tecnicos/SINAPI-CT-INSTALACOES-EM-COBRE.pdf" TargetMode="External"/><Relationship Id="rId7439" Type="http://schemas.openxmlformats.org/officeDocument/2006/relationships/hyperlink" Target="https://www.caixa.gov.br/Downloads/sinapi-cadernos-tecnicos/SINAPI-CT-PAISAGISMO-PLANTIO.pdf" TargetMode="External"/><Relationship Id="rId153" Type="http://schemas.openxmlformats.org/officeDocument/2006/relationships/hyperlink" Target="https://www.caixa.gov.br/Downloads/sinapi-cadernos-tecnicos/SINAPI-CT-ARGAMASSAS.pdf" TargetMode="External"/><Relationship Id="rId6455" Type="http://schemas.openxmlformats.org/officeDocument/2006/relationships/hyperlink" Target="https://www.caixa.gov.br/Downloads/sinapi-cadernos-tecnicos/SINAPI-CT-INSTALACOES-EM-COBRE.pdf" TargetMode="External"/><Relationship Id="rId7853" Type="http://schemas.openxmlformats.org/officeDocument/2006/relationships/hyperlink" Target="https://www.caixa.gov.br/Downloads/sinapi-cadernos-tecnicos/SINAPI-CT-PINTURA-EM-MADEIRA.pdf" TargetMode="External"/><Relationship Id="rId8904" Type="http://schemas.openxmlformats.org/officeDocument/2006/relationships/hyperlink" Target="https://www.caixa.gov.br/Downloads/sinapi-cadernos-tecnicos/SINAPI-CT-SUPRESSAO-VEGETAL.pdf" TargetMode="External"/><Relationship Id="rId220" Type="http://schemas.openxmlformats.org/officeDocument/2006/relationships/hyperlink" Target="https://www.caixa.gov.br/Downloads/sinapi-cadernos-tecnicos/SINAPI-CT-ARGAMASSAS.pdf" TargetMode="External"/><Relationship Id="rId2998" Type="http://schemas.openxmlformats.org/officeDocument/2006/relationships/hyperlink" Target="https://www.caixa.gov.br/Downloads/sinapi-cadernos-tecnicos/SINAPI-CT-EQUIPAMENTOS-DE-PROTECAO-COLETIVA.pdf" TargetMode="External"/><Relationship Id="rId5057" Type="http://schemas.openxmlformats.org/officeDocument/2006/relationships/hyperlink" Target="https://www.caixa.gov.br/Downloads/sinapi-cadernos-tecnicos/SINAPI-CT-INSTALACOES-HIDRAULICAS-RESERVACAO-E-BOMBAS-DE-RECALQUE.pdf" TargetMode="External"/><Relationship Id="rId6108" Type="http://schemas.openxmlformats.org/officeDocument/2006/relationships/hyperlink" Target="https://www.caixa.gov.br/Downloads/sinapi-cadernos-tecnicos/SINAPI-CT-INSTALACOES-DE-GAS-E-INCENDIO-EM-ACO-E-FERRO-GALVANIZADO.pdf" TargetMode="External"/><Relationship Id="rId7506" Type="http://schemas.openxmlformats.org/officeDocument/2006/relationships/hyperlink" Target="https://www.caixa.gov.br/Downloads/sinapi-cadernos-tecnicos/SINAPI-CT-PAREDES-DE-CONCRETO-ESTUCAMENTO.pdf" TargetMode="External"/><Relationship Id="rId7920" Type="http://schemas.openxmlformats.org/officeDocument/2006/relationships/hyperlink" Target="https://www.caixa.gov.br/Downloads/sinapi-cadernos-tecnicos/SINAPI-CT-PINTURA-PARA-PISOS-E-PARA-SINALIZACAO-HORIZONTAL-E-VERTICAL.pdf" TargetMode="External"/><Relationship Id="rId4073" Type="http://schemas.openxmlformats.org/officeDocument/2006/relationships/hyperlink" Target="https://www.caixa.gov.br/Downloads/sinapi-cadernos-tecnicos/SINAPI-CT-FORMAS-PARA-ESTRUTURAS-DE-CONCRETO-ARMADO.pdf" TargetMode="External"/><Relationship Id="rId5471" Type="http://schemas.openxmlformats.org/officeDocument/2006/relationships/hyperlink" Target="https://www.caixa.gov.br/Downloads/sinapi-cadernos-tecnicos/SINAPI-CT-INSTALACOES-PREDIAIS-DE-AGUA-FRIA-EM-PVC.pdf" TargetMode="External"/><Relationship Id="rId6522" Type="http://schemas.openxmlformats.org/officeDocument/2006/relationships/hyperlink" Target="https://www.caixa.gov.br/Downloads/sinapi-cadernos-tecnicos/SINAPI-CT-INSTALACOES-EM-COBRE.pdf" TargetMode="External"/><Relationship Id="rId1667" Type="http://schemas.openxmlformats.org/officeDocument/2006/relationships/hyperlink" Target="https://www.caixa.gov.br/Downloads/sinapi-cadernos-tecnicos/SINAPI-CT-CUSTOS-HORARIOS-PRODUTIVO-E-IMPRODUTIVO-DOS-EQUIPAMENTOS.pdf" TargetMode="External"/><Relationship Id="rId2718" Type="http://schemas.openxmlformats.org/officeDocument/2006/relationships/hyperlink" Target="https://www.caixa.gov.br/Downloads/sinapi-cadernos-tecnicos/SINAPI-CT-DRENOS.pdf" TargetMode="External"/><Relationship Id="rId5124" Type="http://schemas.openxmlformats.org/officeDocument/2006/relationships/hyperlink" Target="https://www.caixa.gov.br/Downloads/sinapi-cadernos-tecnicos/SINAPI-CT-INSTALACOES-HIDRAULICAS-EM-PEX.pdf" TargetMode="External"/><Relationship Id="rId8694" Type="http://schemas.openxmlformats.org/officeDocument/2006/relationships/hyperlink" Target="https://www.caixa.gov.br/Downloads/sinapi-cadernos-tecnicos/SINAPI-CT-REVESTIMENTOS-CERAMICOS-INTERNOS.pdf" TargetMode="External"/><Relationship Id="rId1734" Type="http://schemas.openxmlformats.org/officeDocument/2006/relationships/hyperlink" Target="https://www.caixa.gov.br/Downloads/sinapi-cadernos-tecnicos/SINAPI-CT-CUSTOS-HORARIOS-PRODUTIVO-E-IMPRODUTIVO-DOS-EQUIPAMENTOS.pdf" TargetMode="External"/><Relationship Id="rId4140" Type="http://schemas.openxmlformats.org/officeDocument/2006/relationships/hyperlink" Target="https://www.caixa.gov.br/Downloads/sinapi-cadernos-tecnicos/SINAPI-CT-GESSO.pdf" TargetMode="External"/><Relationship Id="rId7296" Type="http://schemas.openxmlformats.org/officeDocument/2006/relationships/hyperlink" Target="https://www.caixa.gov.br/Downloads/sinapi-cadernos-tecnicos/SINAPI-CT-MASSA-UNICA-EXTERNA.pdf" TargetMode="External"/><Relationship Id="rId8347" Type="http://schemas.openxmlformats.org/officeDocument/2006/relationships/hyperlink" Target="https://www.caixa.gov.br/Downloads/sinapi-cadernos-tecnicos/SINAPI-CT-RASGOS-E-FIXACOES.pdf" TargetMode="External"/><Relationship Id="rId8761" Type="http://schemas.openxmlformats.org/officeDocument/2006/relationships/hyperlink" Target="https://www.caixa.gov.br/Downloads/sinapi-cadernos-tecnicos/SINAPI-CT-SINALIZACAO-VERTICAL-VIARIA.pdf" TargetMode="External"/><Relationship Id="rId26" Type="http://schemas.openxmlformats.org/officeDocument/2006/relationships/hyperlink" Target="https://www.caixa.gov.br/Downloads/sinapi-cadernos-tecnicos/SINAPI-CT-ALVENARIA-ESTRUTURAL-BLOCOS-DE-CONCRETO.pdf" TargetMode="External"/><Relationship Id="rId7363" Type="http://schemas.openxmlformats.org/officeDocument/2006/relationships/hyperlink" Target="https://www.caixa.gov.br/Downloads/sinapi-cadernos-tecnicos/SINAPI-CT-MASSA-UNICA-INTERNA.pdf" TargetMode="External"/><Relationship Id="rId8414" Type="http://schemas.openxmlformats.org/officeDocument/2006/relationships/hyperlink" Target="https://www.caixa.gov.br/Downloads/sinapi-cadernos-tecnicos/SINAPI-CT-RECOMPOSICAO-DE-PAVIMENTOS.pdf" TargetMode="External"/><Relationship Id="rId1801" Type="http://schemas.openxmlformats.org/officeDocument/2006/relationships/hyperlink" Target="https://www.caixa.gov.br/Downloads/sinapi-cadernos-tecnicos/SINAPI-CT-CUSTOS-HORARIOS-PRODUTIVO-E-IMPRODUTIVO-DOS-EQUIPAMENTOS.pdf" TargetMode="External"/><Relationship Id="rId3559" Type="http://schemas.openxmlformats.org/officeDocument/2006/relationships/hyperlink" Target="https://www.caixa.gov.br/Downloads/sinapi-cadernos-tecnicos/SINAPI-CT-ESTACAS-ESCAVADAS-SEM-FLUIDO-ESTABILIZANTE.pdf" TargetMode="External"/><Relationship Id="rId4957" Type="http://schemas.openxmlformats.org/officeDocument/2006/relationships/hyperlink" Target="https://www.caixa.gov.br/Downloads/sinapi-cadernos-tecnicos/SINAPI-CT-INSTALACOES-HIDRAULICAS-RESERVACAO-E-BOMBAS-DE-RECALQUE.pdf" TargetMode="External"/><Relationship Id="rId7016" Type="http://schemas.openxmlformats.org/officeDocument/2006/relationships/hyperlink" Target="https://www.caixa.gov.br/Downloads/sinapi-metodologia/Livro_SINAPI_Calculos_Parametros.pdf" TargetMode="External"/><Relationship Id="rId7430" Type="http://schemas.openxmlformats.org/officeDocument/2006/relationships/hyperlink" Target="https://www.caixa.gov.br/Downloads/sinapi-cadernos-tecnicos/SINAPI-CT-MONTAGEM-DE-GRUAS-E-CREMALHEIRAS.pdf" TargetMode="External"/><Relationship Id="rId3973" Type="http://schemas.openxmlformats.org/officeDocument/2006/relationships/hyperlink" Target="https://www.caixa.gov.br/Downloads/sinapi-cadernos-tecnicos/SINAPI-CT-FUNDACOES-RASAS-(BLOCOS-SAPATAS-VIGAS-BALDRAME).pdf" TargetMode="External"/><Relationship Id="rId6032" Type="http://schemas.openxmlformats.org/officeDocument/2006/relationships/hyperlink" Target="https://www.caixa.gov.br/Downloads/sinapi-cadernos-tecnicos/SINAPI-CT-INSTALACOES-DE-GAS-E-INCENDIO-EM-ACO-E-FERRO-GALVANIZADO.pdf" TargetMode="External"/><Relationship Id="rId9188" Type="http://schemas.openxmlformats.org/officeDocument/2006/relationships/hyperlink" Target="https://www.caixa.gov.br/Downloads/sinapi-cadernos-tecnicos/SINAPI-CT-TRANSPORTE-CARGA-E-DESCARGA-DE-MATERIAIS.pdf" TargetMode="External"/><Relationship Id="rId894" Type="http://schemas.openxmlformats.org/officeDocument/2006/relationships/hyperlink" Target="https://www.caixa.gov.br/Downloads/sinapi-cadernos-tecnicos/SINAPI-CT-ATERROS-BASES-SUB-BASES-E-IMPRIMACOES.pdf" TargetMode="External"/><Relationship Id="rId1177" Type="http://schemas.openxmlformats.org/officeDocument/2006/relationships/hyperlink" Target="https://www.caixa.gov.br/Downloads/sinapi-cadernos-tecnicos/SINAPI-CT-CAIXAS-DE-AGUA-PARA-EDIFICACOES.pdf" TargetMode="External"/><Relationship Id="rId2575" Type="http://schemas.openxmlformats.org/officeDocument/2006/relationships/hyperlink" Target="https://www.caixa.gov.br/Downloads/sinapi-cadernos-tecnicos/SINAPI-CT-DEPRECIACAO-JUROS-IMPOSTOS-E-SEGUROS-MANUTENCAO-E-MATERIAIS-NA-OPERACAO-DOS-EQUIPAMENTOS.pdf" TargetMode="External"/><Relationship Id="rId3626" Type="http://schemas.openxmlformats.org/officeDocument/2006/relationships/hyperlink" Target="https://www.caixa.gov.br/Downloads/sinapi-cadernos-tecnicos/SINAPI-CT-ESTRUTURA-E-TRAMA-PARA-COBERTURA.pdf" TargetMode="External"/><Relationship Id="rId547" Type="http://schemas.openxmlformats.org/officeDocument/2006/relationships/hyperlink" Target="https://www.caixa.gov.br/Downloads/sinapi-cadernos-tecnicos/SINAPI-CT-ASSENTAMENTO-DE-TUBOS-DE-PVC-E-METALICOS-EM-REDES-DE-AGUA.pdf" TargetMode="External"/><Relationship Id="rId961" Type="http://schemas.openxmlformats.org/officeDocument/2006/relationships/hyperlink" Target="https://www.caixa.gov.br/Downloads/sinapi-cadernos-tecnicos/SINAPI-CT-ATERROS-BASES-SUB-BASES-E-IMPRIMACOES.pdf" TargetMode="External"/><Relationship Id="rId1591" Type="http://schemas.openxmlformats.org/officeDocument/2006/relationships/hyperlink" Target="https://www.caixa.gov.br/Downloads/sinapi-cadernos-tecnicos/SINAPI-CT-CUSTOS-HORARIOS-PRODUTIVO-E-IMPRODUTIVO-DOS-EQUIPAMENTOS.pdf" TargetMode="External"/><Relationship Id="rId2228" Type="http://schemas.openxmlformats.org/officeDocument/2006/relationships/hyperlink" Target="https://www.caixa.gov.br/Downloads/sinapi-cadernos-tecnicos/SINAPI-CT-DEPRECIACAO-JUROS-IMPOSTOS-E-SEGUROS-MANUTENCAO-E-MATERIAIS-NA-OPERACAO-DOS-EQUIPAMENTOS.pdf" TargetMode="External"/><Relationship Id="rId2642" Type="http://schemas.openxmlformats.org/officeDocument/2006/relationships/hyperlink" Target="https://www.caixa.gov.br/Downloads/sinapi-cadernos-tecnicos/SINAPI-CT-DEPRECIACAO-JUROS-IMPOSTOS-E-SEGUROS-MANUTENCAO-E-MATERIAIS-NA-OPERACAO-DOS-EQUIPAMENTOS.pdf" TargetMode="External"/><Relationship Id="rId5798" Type="http://schemas.openxmlformats.org/officeDocument/2006/relationships/hyperlink" Target="https://www.caixa.gov.br/Downloads/sinapi-cadernos-tecnicos/SINAPI-CT-INSTALACOES-PREDIAIS-DE-AGUAS-PLUVIAIS-TUBOS-CONEXOES-CAIXAS-E-RALOS.pdf" TargetMode="External"/><Relationship Id="rId6849" Type="http://schemas.openxmlformats.org/officeDocument/2006/relationships/hyperlink" Target="https://www.caixa.gov.br/Downloads/sinapi-metodologia/Livro_SINAPI_Calculos_Parametros.pdf" TargetMode="External"/><Relationship Id="rId9255" Type="http://schemas.openxmlformats.org/officeDocument/2006/relationships/hyperlink" Target="https://www.caixa.gov.br/Downloads/sinapi-cadernos-tecnicos/SINAPI-CT-TRANSPORTE-CARGA-E-DESCARGA-DE-MATERIAIS.pdf" TargetMode="External"/><Relationship Id="rId614" Type="http://schemas.openxmlformats.org/officeDocument/2006/relationships/hyperlink" Target="https://www.caixa.gov.br/Downloads/sinapi-cadernos-tecnicos/SINAPI-CT-ASSENTAMENTO-DE-TUBOS-DE-PVC-E-METALICOS-EM-REDES-DE-AGUA.pdf" TargetMode="External"/><Relationship Id="rId1244" Type="http://schemas.openxmlformats.org/officeDocument/2006/relationships/hyperlink" Target="https://www.caixa.gov.br/Downloads/sinapi-cadernos-tecnicos/SINAPI-CT-CHAPISCO.pdf" TargetMode="External"/><Relationship Id="rId5865" Type="http://schemas.openxmlformats.org/officeDocument/2006/relationships/hyperlink" Target="https://www.caixa.gov.br/Downloads/sinapi-cadernos-tecnicos/SINAPI-CT-INSTALACOES-PREDIAIS-DE-AGUAS-PLUVIAIS-TUBOS-CONEXOES-CAIXAS-E-RALOS.pdf" TargetMode="External"/><Relationship Id="rId6916" Type="http://schemas.openxmlformats.org/officeDocument/2006/relationships/hyperlink" Target="https://www.caixa.gov.br/Downloads/sinapi-metodologia/Livro_SINAPI_Calculos_Parametros.pdf" TargetMode="External"/><Relationship Id="rId8271" Type="http://schemas.openxmlformats.org/officeDocument/2006/relationships/hyperlink" Target="https://www.caixa.gov.br/Downloads/sinapi-cadernos-tecnicos/SINAPI-CT-QUADRAS-E-SEUS-EQUIPAMENTOS.pdf" TargetMode="External"/><Relationship Id="rId9322" Type="http://schemas.openxmlformats.org/officeDocument/2006/relationships/hyperlink" Target="https://www.caixa.gov.br/Downloads/sinapi-cadernos-tecnicos/SINAPI-CT-TUBULACAO-FLANGEADA-PARA-REDES-DE-AGUA.pdf" TargetMode="External"/><Relationship Id="rId1311" Type="http://schemas.openxmlformats.org/officeDocument/2006/relationships/hyperlink" Target="https://www.caixa.gov.br/Downloads/sinapi-cadernos-tecnicos/SINAPI-CT-CONCRETO-PROTENDIDO.pdf" TargetMode="External"/><Relationship Id="rId4467" Type="http://schemas.openxmlformats.org/officeDocument/2006/relationships/hyperlink" Target="https://www.caixa.gov.br/Downloads/sinapi-cadernos-tecnicos/SINAPI-CT-INSTALACOES-ELETRICAS-ELETRODUTOS-EMBUTIDOS-CABOS-CAIXAS-TOMADAS-E-INTERRUPTORES.pdf" TargetMode="External"/><Relationship Id="rId4881" Type="http://schemas.openxmlformats.org/officeDocument/2006/relationships/hyperlink" Target="https://www.caixa.gov.br/Downloads/sinapi-cadernos-tecnicos/SINAPI-CT-INSTALACOES-HIDRAULICAS-RESERVACAO-E-BOMBAS-DE-RECALQUE.pdf" TargetMode="External"/><Relationship Id="rId5518" Type="http://schemas.openxmlformats.org/officeDocument/2006/relationships/hyperlink" Target="https://www.caixa.gov.br/Downloads/sinapi-cadernos-tecnicos/SINAPI-CT-INSTALACOES-PREDIAIS-DE-AGUA-FRIA-EM-PVC.pdf" TargetMode="External"/><Relationship Id="rId3069" Type="http://schemas.openxmlformats.org/officeDocument/2006/relationships/hyperlink" Target="https://www.caixa.gov.br/Downloads/sinapi-cadernos-tecnicos/SINAPI-CT-ESCADAS.pdf" TargetMode="External"/><Relationship Id="rId3483" Type="http://schemas.openxmlformats.org/officeDocument/2006/relationships/hyperlink" Target="https://www.caixa.gov.br/Downloads/sinapi-cadernos-tecnicos/SINAPI-CT-ESQUADRIAS-PORTAS.pdf" TargetMode="External"/><Relationship Id="rId4534" Type="http://schemas.openxmlformats.org/officeDocument/2006/relationships/hyperlink" Target="https://www.caixa.gov.br/Downloads/sinapi-cadernos-tecnicos/SINAPI-CT-INSTALACOES-ELETRICAS-ELETRODUTOS-CONEXOES-E-CONDULETES-APARENTES.pdf" TargetMode="External"/><Relationship Id="rId5932" Type="http://schemas.openxmlformats.org/officeDocument/2006/relationships/hyperlink" Target="https://www.caixa.gov.br/Downloads/sinapi-cadernos-tecnicos/SINAPI-CT-INSTALACOES-DE-GAS-E-INCENDIO-EM-ACO-E-FERRO-GALVANIZADO.pdf" TargetMode="External"/><Relationship Id="rId2085" Type="http://schemas.openxmlformats.org/officeDocument/2006/relationships/hyperlink" Target="https://www.caixa.gov.br/Downloads/sinapi-cadernos-tecnicos/SINAPI-CT-DEPRECIACAO-JUROS-IMPOSTOS-E-SEGUROS-MANUTENCAO-E-MATERIAIS-NA-OPERACAO-DOS-EQUIPAMENTOS.pdf" TargetMode="External"/><Relationship Id="rId3136" Type="http://schemas.openxmlformats.org/officeDocument/2006/relationships/hyperlink" Target="https://www.caixa.gov.br/Downloads/sinapi-cadernos-tecnicos/SINAPI-CT-ESCAVACAO-HORIZONTAL.pdf" TargetMode="External"/><Relationship Id="rId471" Type="http://schemas.openxmlformats.org/officeDocument/2006/relationships/hyperlink" Target="https://www.caixa.gov.br/Downloads/sinapi-cadernos-tecnicos/SINAPI-CT-ASSENTAMENTO-DE-TUBOS-DE-PVC-E-METALICOS-EM-REDES-DE-AGUA.pdf" TargetMode="External"/><Relationship Id="rId2152" Type="http://schemas.openxmlformats.org/officeDocument/2006/relationships/hyperlink" Target="https://www.caixa.gov.br/Downloads/sinapi-cadernos-tecnicos/SINAPI-CT-DEPRECIACAO-JUROS-IMPOSTOS-E-SEGUROS-MANUTENCAO-E-MATERIAIS-NA-OPERACAO-DOS-EQUIPAMENTOS.pdf" TargetMode="External"/><Relationship Id="rId3550" Type="http://schemas.openxmlformats.org/officeDocument/2006/relationships/hyperlink" Target="https://www.caixa.gov.br/Downloads/sinapi-cadernos-tecnicos/SINAPI-CT-ESTACAS-BROCA-STRAUSS-E-ESCAVADA-COM-FLUIDO-ESTABILIZANTE.pdf" TargetMode="External"/><Relationship Id="rId4601" Type="http://schemas.openxmlformats.org/officeDocument/2006/relationships/hyperlink" Target="https://www.caixa.gov.br/Downloads/sinapi-cadernos-tecnicos/SINAPI-CT-INSTALACOES-ELETRICAS-QUADROS-CABOS-DISJUNTORES-CONTATORES-E-BARRAMENTOS-BLINDADOS.pdf" TargetMode="External"/><Relationship Id="rId7757" Type="http://schemas.openxmlformats.org/officeDocument/2006/relationships/hyperlink" Target="https://www.caixa.gov.br/Downloads/sinapi-cadernos-tecnicos/SINAPI-CT-PERFURACAO-HORIZONTAL-DIRECIONAL-HDD.pdf" TargetMode="External"/><Relationship Id="rId8808" Type="http://schemas.openxmlformats.org/officeDocument/2006/relationships/hyperlink" Target="https://www.caixa.gov.br/Downloads/sinapi-cadernos-tecnicos/SINAPI-CT-SISTEMA-DE-PROTECAO-CONTRA-DESCARGAS-ATMOSFERICAS-SPDA.pdf" TargetMode="External"/><Relationship Id="rId124" Type="http://schemas.openxmlformats.org/officeDocument/2006/relationships/hyperlink" Target="https://www.caixa.gov.br/Downloads/sinapi-cadernos-tecnicos/SINAPI-CT-ARGAMASSAS.pdf" TargetMode="External"/><Relationship Id="rId3203" Type="http://schemas.openxmlformats.org/officeDocument/2006/relationships/hyperlink" Target="https://www.caixa.gov.br/Downloads/sinapi-cadernos-tecnicos/SINAPI-CT-ESCAVACAO-VERTICAL-A-CEU-ABERTO.pdf" TargetMode="External"/><Relationship Id="rId6359" Type="http://schemas.openxmlformats.org/officeDocument/2006/relationships/hyperlink" Target="https://www.caixa.gov.br/Downloads/sinapi-cadernos-tecnicos/SINAPI-CT-INSTALACOES-EM-COBRE.pdf" TargetMode="External"/><Relationship Id="rId6773" Type="http://schemas.openxmlformats.org/officeDocument/2006/relationships/hyperlink" Target="https://www.caixa.gov.br/Downloads/sinapi-metodologia/Livro_SINAPI_Calculos_Parametros.pdf" TargetMode="External"/><Relationship Id="rId7824" Type="http://schemas.openxmlformats.org/officeDocument/2006/relationships/hyperlink" Target="https://www.caixa.gov.br/Downloads/sinapi-cadernos-tecnicos/SINAPI-CT-PINTURA-EM-MADEIRA.pdf" TargetMode="External"/><Relationship Id="rId2969" Type="http://schemas.openxmlformats.org/officeDocument/2006/relationships/hyperlink" Target="https://www.caixa.gov.br/Downloads/sinapi-cadernos-tecnicos/SINAPI-CT-EQUIPAMENTOS-DE-PROTECAO-COLETIVA.pdf" TargetMode="External"/><Relationship Id="rId5375" Type="http://schemas.openxmlformats.org/officeDocument/2006/relationships/hyperlink" Target="https://www.caixa.gov.br/Downloads/sinapi-cadernos-tecnicos/SINAPI-CT-INSTALACOES-PREDIAIS-DE-ESGOTO-TUBOS-E-CONEXOES.pdf" TargetMode="External"/><Relationship Id="rId6426" Type="http://schemas.openxmlformats.org/officeDocument/2006/relationships/hyperlink" Target="https://www.caixa.gov.br/Downloads/sinapi-cadernos-tecnicos/SINAPI-CT-INSTALACOES-EM-COBRE.pdf" TargetMode="External"/><Relationship Id="rId6840" Type="http://schemas.openxmlformats.org/officeDocument/2006/relationships/hyperlink" Target="https://www.caixa.gov.br/Downloads/sinapi-metodologia/Livro_SINAPI_Calculos_Parametros.pdf" TargetMode="External"/><Relationship Id="rId1985" Type="http://schemas.openxmlformats.org/officeDocument/2006/relationships/hyperlink" Target="https://www.caixa.gov.br/Downloads/sinapi-cadernos-tecnicos/SINAPI-CT-DEPRECIACAO-JUROS-IMPOSTOS-E-SEGUROS-MANUTENCAO-E-MATERIAIS-NA-OPERACAO-DOS-EQUIPAMENTOS.pdf" TargetMode="External"/><Relationship Id="rId4391" Type="http://schemas.openxmlformats.org/officeDocument/2006/relationships/hyperlink" Target="https://www.caixa.gov.br/Downloads/sinapi-cadernos-tecnicos/SINAPI-CT-INSTALACOES-ELETRICAS-ELETRODUTOS-EMBUTIDOS-CABOS-CAIXAS-TOMADAS-E-INTERRUPTORES.pdf" TargetMode="External"/><Relationship Id="rId5028" Type="http://schemas.openxmlformats.org/officeDocument/2006/relationships/hyperlink" Target="https://www.caixa.gov.br/Downloads/sinapi-cadernos-tecnicos/SINAPI-CT-INSTALACOES-HIDRAULICAS-RESERVACAO-E-BOMBAS-DE-RECALQUE.pdf" TargetMode="External"/><Relationship Id="rId5442" Type="http://schemas.openxmlformats.org/officeDocument/2006/relationships/hyperlink" Target="https://www.caixa.gov.br/Downloads/sinapi-cadernos-tecnicos/SINAPI-CT-INSTALACOES-PREDIAIS-DE-AGUA-FRIA-EM-PVC.pdf" TargetMode="External"/><Relationship Id="rId8598" Type="http://schemas.openxmlformats.org/officeDocument/2006/relationships/hyperlink" Target="https://www.caixa.gov.br/Downloads/sinapi-cadernos-tecnicos/SINAPI-CT-REDES-DE-AGUA-E-ESGOTO-EM-PEAD-LISO-(TUBOS-E-CONEXOES).pdf" TargetMode="External"/><Relationship Id="rId9649" Type="http://schemas.openxmlformats.org/officeDocument/2006/relationships/hyperlink" Target="https://www.caixa.gov.br/Downloads/sinapi-cadernos-tecnicos/SINAPI-CT-VALVULAS-PARA-REDES-DE-SANEAMENTO.pdf" TargetMode="External"/><Relationship Id="rId1638" Type="http://schemas.openxmlformats.org/officeDocument/2006/relationships/hyperlink" Target="https://www.caixa.gov.br/Downloads/sinapi-cadernos-tecnicos/SINAPI-CT-CUSTOS-HORARIOS-PRODUTIVO-E-IMPRODUTIVO-DOS-EQUIPAMENTOS.pdf" TargetMode="External"/><Relationship Id="rId4044" Type="http://schemas.openxmlformats.org/officeDocument/2006/relationships/hyperlink" Target="https://www.caixa.gov.br/Downloads/sinapi-cadernos-tecnicos/SINAPI-CT-FORMAS-PARA-ESTRUTURAS-DE-CONCRETO-ARMADO.pdf" TargetMode="External"/><Relationship Id="rId8665" Type="http://schemas.openxmlformats.org/officeDocument/2006/relationships/hyperlink" Target="https://www.caixa.gov.br/Downloads/sinapi-cadernos-tecnicos/SINAPI-CT-REDES-DE-AGUA-E-ESGOTO-EM-PEAD-LISO-(TUBOS-E-CONEXOES).pdf" TargetMode="External"/><Relationship Id="rId3060" Type="http://schemas.openxmlformats.org/officeDocument/2006/relationships/hyperlink" Target="https://www.caixa.gov.br/Downloads/sinapi-cadernos-tecnicos/SINAPI-CT-ESCADAS.pdf" TargetMode="External"/><Relationship Id="rId4111" Type="http://schemas.openxmlformats.org/officeDocument/2006/relationships/hyperlink" Target="https://www.caixa.gov.br/Downloads/sinapi-cadernos-tecnicos/SINAPI-CT-GALERIAS-COM-ADUELAS-DE-CONCRETO.pdf" TargetMode="External"/><Relationship Id="rId7267" Type="http://schemas.openxmlformats.org/officeDocument/2006/relationships/hyperlink" Target="https://www.caixa.gov.br/Downloads/sinapi-cadernos-tecnicos/SINAPI-CT-MASSA-UNICA-EXTERNA.pdf" TargetMode="External"/><Relationship Id="rId8318" Type="http://schemas.openxmlformats.org/officeDocument/2006/relationships/hyperlink" Target="https://www.caixa.gov.br/Downloads/sinapi-cadernos-tecnicos/SINAPI-CT-RADIER-PISO-DE-CONCRETO-E-LAJE-SOBRE-SOLO.pdf" TargetMode="External"/><Relationship Id="rId1705" Type="http://schemas.openxmlformats.org/officeDocument/2006/relationships/hyperlink" Target="https://www.caixa.gov.br/Downloads/sinapi-cadernos-tecnicos/SINAPI-CT-CUSTOS-HORARIOS-PRODUTIVO-E-IMPRODUTIVO-DOS-EQUIPAMENTOS.pdf" TargetMode="External"/><Relationship Id="rId6283" Type="http://schemas.openxmlformats.org/officeDocument/2006/relationships/hyperlink" Target="https://www.caixa.gov.br/Downloads/sinapi-cadernos-tecnicos/SINAPI-CT-INSTALACOES-DE-AR-CONDICIONADO.pdf" TargetMode="External"/><Relationship Id="rId7681" Type="http://schemas.openxmlformats.org/officeDocument/2006/relationships/hyperlink" Target="https://www.caixa.gov.br/Downloads/sinapi-cadernos-tecnicos/SINAPI-CT-PAVIMENTO-RIGIDO-DE-CONCRETO.pdf" TargetMode="External"/><Relationship Id="rId8732" Type="http://schemas.openxmlformats.org/officeDocument/2006/relationships/hyperlink" Target="https://www.caixa.gov.br/Downloads/sinapi-cadernos-tecnicos/SINAPI-CT-REVESTIMENTOS-CERAMICOS-INTERNOS.pdf" TargetMode="External"/><Relationship Id="rId3877" Type="http://schemas.openxmlformats.org/officeDocument/2006/relationships/hyperlink" Target="https://www.caixa.gov.br/Downloads/sinapi-cadernos-tecnicos/SINAPI-CT-FORROS.pdf" TargetMode="External"/><Relationship Id="rId4928" Type="http://schemas.openxmlformats.org/officeDocument/2006/relationships/hyperlink" Target="https://www.caixa.gov.br/Downloads/sinapi-cadernos-tecnicos/SINAPI-CT-INSTALACOES-HIDRAULICAS-RESERVACAO-E-BOMBAS-DE-RECALQUE.pdf" TargetMode="External"/><Relationship Id="rId7334" Type="http://schemas.openxmlformats.org/officeDocument/2006/relationships/hyperlink" Target="https://www.caixa.gov.br/Downloads/sinapi-cadernos-tecnicos/SINAPI-CT-MASSA-UNICA-EXTERNA.pdf" TargetMode="External"/><Relationship Id="rId798" Type="http://schemas.openxmlformats.org/officeDocument/2006/relationships/hyperlink" Target="https://www.caixa.gov.br/Downloads/sinapi-cadernos-tecnicos/SINAPI-CT-ATERROS-BASES-SUB-BASES-E-IMPRIMACOES.pdf" TargetMode="External"/><Relationship Id="rId2479" Type="http://schemas.openxmlformats.org/officeDocument/2006/relationships/hyperlink" Target="https://www.caixa.gov.br/Downloads/sinapi-cadernos-tecnicos/SINAPI-CT-DEPRECIACAO-JUROS-IMPOSTOS-E-SEGUROS-MANUTENCAO-E-MATERIAIS-NA-OPERACAO-DOS-EQUIPAMENTOS.pdf" TargetMode="External"/><Relationship Id="rId2893" Type="http://schemas.openxmlformats.org/officeDocument/2006/relationships/hyperlink" Target="https://www.caixa.gov.br/Downloads/sinapi-cadernos-tecnicos/SINAPI-CT-ELETROCALHAS.pdf" TargetMode="External"/><Relationship Id="rId3944" Type="http://schemas.openxmlformats.org/officeDocument/2006/relationships/hyperlink" Target="https://www.caixa.gov.br/Downloads/sinapi-cadernos-tecnicos/SINAPI-CT-FUNDACOES-RASAS-(BLOCOS-SAPATAS-VIGAS-BALDRAME).pdf" TargetMode="External"/><Relationship Id="rId6350" Type="http://schemas.openxmlformats.org/officeDocument/2006/relationships/hyperlink" Target="https://www.caixa.gov.br/Downloads/sinapi-cadernos-tecnicos/SINAPI-CT-INSTALACOES-EM-COBRE.pdf" TargetMode="External"/><Relationship Id="rId7401" Type="http://schemas.openxmlformats.org/officeDocument/2006/relationships/hyperlink" Target="https://www.caixa.gov.br/Downloads/sinapi-cadernos-tecnicos/SINAPI-CT-MOBILIARIO-URBANO.pdf" TargetMode="External"/><Relationship Id="rId865" Type="http://schemas.openxmlformats.org/officeDocument/2006/relationships/hyperlink" Target="https://www.caixa.gov.br/Downloads/sinapi-cadernos-tecnicos/SINAPI-CT-ATERROS-BASES-SUB-BASES-E-IMPRIMACOES.pdf" TargetMode="External"/><Relationship Id="rId1495" Type="http://schemas.openxmlformats.org/officeDocument/2006/relationships/hyperlink" Target="https://www.caixa.gov.br/Downloads/sinapi-cadernos-tecnicos/SINAPI-CT-CUSTOS-HORARIOS-PRODUTIVO-E-IMPRODUTIVO-DOS-EQUIPAMENTOS.pdf" TargetMode="External"/><Relationship Id="rId2546" Type="http://schemas.openxmlformats.org/officeDocument/2006/relationships/hyperlink" Target="https://www.caixa.gov.br/Downloads/sinapi-cadernos-tecnicos/SINAPI-CT-DEPRECIACAO-JUROS-IMPOSTOS-E-SEGUROS-MANUTENCAO-E-MATERIAIS-NA-OPERACAO-DOS-EQUIPAMENTOS.pdf" TargetMode="External"/><Relationship Id="rId2960" Type="http://schemas.openxmlformats.org/officeDocument/2006/relationships/hyperlink" Target="https://www.caixa.gov.br/Downloads/sinapi-cadernos-tecnicos/SINAPI-CT-EQUIPAMENTOS-DE-PROTECAO-COLETIVA.pdf" TargetMode="External"/><Relationship Id="rId6003" Type="http://schemas.openxmlformats.org/officeDocument/2006/relationships/hyperlink" Target="https://www.caixa.gov.br/Downloads/sinapi-cadernos-tecnicos/SINAPI-CT-INSTALACOES-DE-GAS-E-INCENDIO-EM-ACO-E-FERRO-GALVANIZADO.pdf" TargetMode="External"/><Relationship Id="rId9159" Type="http://schemas.openxmlformats.org/officeDocument/2006/relationships/hyperlink" Target="https://www.caixa.gov.br/Downloads/sinapi-cadernos-tecnicos/SINAPI-CT-TRANSPORTE-DE-MATERIAIS-DENTRO-DO-CANTEIRO-DE-OBRAS.pdf" TargetMode="External"/><Relationship Id="rId9573" Type="http://schemas.openxmlformats.org/officeDocument/2006/relationships/hyperlink" Target="https://www.caixa.gov.br/Downloads/sinapi-cadernos-tecnicos/SINAPI-CT-VALVULAS-E-REGISTROS-PARA-SISTEMAS-PREDIAIS.pdf" TargetMode="External"/><Relationship Id="rId518" Type="http://schemas.openxmlformats.org/officeDocument/2006/relationships/hyperlink" Target="https://www.caixa.gov.br/Downloads/sinapi-cadernos-tecnicos/SINAPI-CT-ASSENTAMENTO-DE-TUBOS-DE-PVC-E-METALICOS-EM-REDES-DE-AGUA.pdf" TargetMode="External"/><Relationship Id="rId932" Type="http://schemas.openxmlformats.org/officeDocument/2006/relationships/hyperlink" Target="https://www.caixa.gov.br/Downloads/sinapi-cadernos-tecnicos/SINAPI-CT-ATERROS-BASES-SUB-BASES-E-IMPRIMACOES.pdf" TargetMode="External"/><Relationship Id="rId1148" Type="http://schemas.openxmlformats.org/officeDocument/2006/relationships/hyperlink" Target="https://www.caixa.gov.br/Downloads/sinapi-cadernos-tecnicos/SINAPI-CT-CAIXAS-ENTERRADAS.pdf" TargetMode="External"/><Relationship Id="rId1562" Type="http://schemas.openxmlformats.org/officeDocument/2006/relationships/hyperlink" Target="https://www.caixa.gov.br/Downloads/sinapi-cadernos-tecnicos/SINAPI-CT-CUSTOS-HORARIOS-PRODUTIVO-E-IMPRODUTIVO-DOS-EQUIPAMENTOS.pdf" TargetMode="External"/><Relationship Id="rId2613" Type="http://schemas.openxmlformats.org/officeDocument/2006/relationships/hyperlink" Target="https://www.caixa.gov.br/Downloads/sinapi-cadernos-tecnicos/SINAPI-CT-DEPRECIACAO-JUROS-IMPOSTOS-E-SEGUROS-MANUTENCAO-E-MATERIAIS-NA-OPERACAO-DOS-EQUIPAMENTOS.pdf" TargetMode="External"/><Relationship Id="rId5769" Type="http://schemas.openxmlformats.org/officeDocument/2006/relationships/hyperlink" Target="https://www.caixa.gov.br/Downloads/sinapi-cadernos-tecnicos/SINAPI-CT-INSTALACOES-PREDIAIS-DE-AGUA-QUENTE-EM-CPVC.pdf" TargetMode="External"/><Relationship Id="rId8175" Type="http://schemas.openxmlformats.org/officeDocument/2006/relationships/hyperlink" Target="https://www.caixa.gov.br/Downloads/sinapi-cadernos-tecnicos/SINAPI-CT-POCOS-DE-VISITA-E-CAIXAS-PARA-BOCAS-DE-LOBO.pdf" TargetMode="External"/><Relationship Id="rId9226" Type="http://schemas.openxmlformats.org/officeDocument/2006/relationships/hyperlink" Target="https://www.caixa.gov.br/Downloads/sinapi-cadernos-tecnicos/SINAPI-CT-TRANSPORTE-CARGA-E-DESCARGA-DE-MATERIAIS.pdf" TargetMode="External"/><Relationship Id="rId9640" Type="http://schemas.openxmlformats.org/officeDocument/2006/relationships/hyperlink" Target="https://www.caixa.gov.br/Downloads/sinapi-cadernos-tecnicos/SINAPI-CT-VALVULAS-PARA-REDES-DE-SANEAMENTO.pdf" TargetMode="External"/><Relationship Id="rId1215" Type="http://schemas.openxmlformats.org/officeDocument/2006/relationships/hyperlink" Target="https://www.caixa.gov.br/Downloads/sinapi-cadernos-tecnicos/SINAPI-CT-CERCAS-PROTETORES-E-ALAMBRADOS.pdf" TargetMode="External"/><Relationship Id="rId7191" Type="http://schemas.openxmlformats.org/officeDocument/2006/relationships/hyperlink" Target="https://www.caixa.gov.br/Downloads/sinapi-cadernos-tecnicos/SINAPI-CT-LOUCAS-E-METAIS.pdf" TargetMode="External"/><Relationship Id="rId8242" Type="http://schemas.openxmlformats.org/officeDocument/2006/relationships/hyperlink" Target="https://www.caixa.gov.br/Downloads/sinapi-cadernos-tecnicos/SINAPI-CT-PRODUCAO-DE-CONCRETOS-E-ARGAMASSAS-UTILIZANDO-AGREGADO-RECICLADO.pdf" TargetMode="External"/><Relationship Id="rId3387" Type="http://schemas.openxmlformats.org/officeDocument/2006/relationships/hyperlink" Target="https://www.caixa.gov.br/Downloads/sinapi-cadernos-tecnicos/SINAPI-CT-ESQUADRIAS-JANELAS.pdf" TargetMode="External"/><Relationship Id="rId4785" Type="http://schemas.openxmlformats.org/officeDocument/2006/relationships/hyperlink" Target="https://www.caixa.gov.br/Downloads/sinapi-cadernos-tecnicos/SINAPI-CT-INSTALACOES-HIDRAULICAS-RESERVACAO-E-BOMBAS-DE-RECALQUE.pdf" TargetMode="External"/><Relationship Id="rId5836" Type="http://schemas.openxmlformats.org/officeDocument/2006/relationships/hyperlink" Target="https://www.caixa.gov.br/Downloads/sinapi-cadernos-tecnicos/SINAPI-CT-INSTALACOES-PREDIAIS-DE-AGUAS-PLUVIAIS-TUBOS-CONEXOES-CAIXAS-E-RALOS.pdf" TargetMode="External"/><Relationship Id="rId4438" Type="http://schemas.openxmlformats.org/officeDocument/2006/relationships/hyperlink" Target="https://www.caixa.gov.br/Downloads/sinapi-cadernos-tecnicos/SINAPI-CT-INSTALACOES-ELETRICAS-ELETRODUTOS-EMBUTIDOS-CABOS-CAIXAS-TOMADAS-E-INTERRUPTORES.pdf" TargetMode="External"/><Relationship Id="rId4852" Type="http://schemas.openxmlformats.org/officeDocument/2006/relationships/hyperlink" Target="https://www.caixa.gov.br/Downloads/sinapi-cadernos-tecnicos/SINAPI-CT-INSTALACOES-HIDRAULICAS-RESERVACAO-E-BOMBAS-DE-RECALQUE.pdf" TargetMode="External"/><Relationship Id="rId5903" Type="http://schemas.openxmlformats.org/officeDocument/2006/relationships/hyperlink" Target="https://www.caixa.gov.br/Downloads/sinapi-cadernos-tecnicos/SINAPI-CT-INSTALACOES-DE-GAS-E-INCENDIO-EM-ACO-E-FERRO-GALVANIZADO.pdf" TargetMode="External"/><Relationship Id="rId3454" Type="http://schemas.openxmlformats.org/officeDocument/2006/relationships/hyperlink" Target="https://www.caixa.gov.br/Downloads/sinapi-cadernos-tecnicos/SINAPI-CT-ESQUADRIAS-PORTAS.pdf" TargetMode="External"/><Relationship Id="rId4505" Type="http://schemas.openxmlformats.org/officeDocument/2006/relationships/hyperlink" Target="https://www.caixa.gov.br/Downloads/sinapi-cadernos-tecnicos/SINAPI-CT-INSTALACOES-ELETRICAS-ELETRODUTOS-EMBUTIDOS-CABOS-CAIXAS-TOMADAS-E-INTERRUPTORES.pdf" TargetMode="External"/><Relationship Id="rId375" Type="http://schemas.openxmlformats.org/officeDocument/2006/relationships/hyperlink" Target="https://www.caixa.gov.br/Downloads/sinapi-cadernos-tecnicos/SINAPI-CT-ASSENTAMENTO-DE-TUBOS-DE-ESGOTO-EM-PVC-E-PEAD.pdf" TargetMode="External"/><Relationship Id="rId2056" Type="http://schemas.openxmlformats.org/officeDocument/2006/relationships/hyperlink" Target="https://www.caixa.gov.br/Downloads/sinapi-cadernos-tecnicos/SINAPI-CT-DEPRECIACAO-JUROS-IMPOSTOS-E-SEGUROS-MANUTENCAO-E-MATERIAIS-NA-OPERACAO-DOS-EQUIPAMENTOS.pdf" TargetMode="External"/><Relationship Id="rId2470" Type="http://schemas.openxmlformats.org/officeDocument/2006/relationships/hyperlink" Target="https://www.caixa.gov.br/Downloads/sinapi-cadernos-tecnicos/SINAPI-CT-DEPRECIACAO-JUROS-IMPOSTOS-E-SEGUROS-MANUTENCAO-E-MATERIAIS-NA-OPERACAO-DOS-EQUIPAMENTOS.pdf" TargetMode="External"/><Relationship Id="rId3107" Type="http://schemas.openxmlformats.org/officeDocument/2006/relationships/hyperlink" Target="https://www.caixa.gov.br/Downloads/sinapi-cadernos-tecnicos/SINAPI-CT-ESCADAS.pdf" TargetMode="External"/><Relationship Id="rId3521" Type="http://schemas.openxmlformats.org/officeDocument/2006/relationships/hyperlink" Target="https://www.caixa.gov.br/Downloads/sinapi-cadernos-tecnicos/SINAPI-CT-ESQUADRIAS-PORTAS.pdf" TargetMode="External"/><Relationship Id="rId6677" Type="http://schemas.openxmlformats.org/officeDocument/2006/relationships/hyperlink" Target="https://www.caixa.gov.br/Downloads/sinapi-cadernos-tecnicos/SINAPI-CT-LIGACOES-PREDIAIS-DE-AGUA-E-ESGOTO.pdf" TargetMode="External"/><Relationship Id="rId7728" Type="http://schemas.openxmlformats.org/officeDocument/2006/relationships/hyperlink" Target="https://www.caixa.gov.br/Downloads/sinapi-cadernos-tecnicos/SINAPI-CT-PERFURACAO-HORIZONTAL-DIRECIONAL-HDD.pdf" TargetMode="External"/><Relationship Id="rId9083" Type="http://schemas.openxmlformats.org/officeDocument/2006/relationships/hyperlink" Target="https://www.caixa.gov.br/Downloads/sinapi-cadernos-tecnicos/SINAPI-CT-TRANSPORTE-DE-MATERIAIS-DENTRO-DO-CANTEIRO-DE-OBRAS.pdf" TargetMode="External"/><Relationship Id="rId442" Type="http://schemas.openxmlformats.org/officeDocument/2006/relationships/hyperlink" Target="https://www.caixa.gov.br/Downloads/sinapi-cadernos-tecnicos/SINAPI-CT-ASSENTAMENTO-DE-TUBOS-DE-PVC-E-METALICOS-EM-REDES-DE-AGUA.pdf" TargetMode="External"/><Relationship Id="rId1072" Type="http://schemas.openxmlformats.org/officeDocument/2006/relationships/hyperlink" Target="https://www.caixa.gov.br/Downloads/sinapi-cadernos-tecnicos/SINAPI-CT-BOMBAS-HIDRAULICAS-CENTRIFUGAS-HORIZONTAIS-E-SUBMERSIVEIS.pdf" TargetMode="External"/><Relationship Id="rId2123" Type="http://schemas.openxmlformats.org/officeDocument/2006/relationships/hyperlink" Target="https://www.caixa.gov.br/Downloads/sinapi-cadernos-tecnicos/SINAPI-CT-DEPRECIACAO-JUROS-IMPOSTOS-E-SEGUROS-MANUTENCAO-E-MATERIAIS-NA-OPERACAO-DOS-EQUIPAMENTOS.pdf" TargetMode="External"/><Relationship Id="rId5279" Type="http://schemas.openxmlformats.org/officeDocument/2006/relationships/hyperlink" Target="https://www.caixa.gov.br/Downloads/sinapi-cadernos-tecnicos/SINAPI-CT-INSTALACOES-HIDRAULICAS-EM-PPR.pdf" TargetMode="External"/><Relationship Id="rId5693" Type="http://schemas.openxmlformats.org/officeDocument/2006/relationships/hyperlink" Target="https://www.caixa.gov.br/Downloads/sinapi-cadernos-tecnicos/SINAPI-CT-INSTALACOES-PREDIAIS-DE-AGUA-QUENTE-EM-CPVC.pdf" TargetMode="External"/><Relationship Id="rId6744" Type="http://schemas.openxmlformats.org/officeDocument/2006/relationships/hyperlink" Target="https://www.caixa.gov.br/Downloads/sinapi-metodologia/Livro_SINAPI_Calculos_Parametros.pdf" TargetMode="External"/><Relationship Id="rId9150" Type="http://schemas.openxmlformats.org/officeDocument/2006/relationships/hyperlink" Target="https://www.caixa.gov.br/Downloads/sinapi-cadernos-tecnicos/SINAPI-CT-TRANSPORTE-DE-MATERIAIS-DENTRO-DO-CANTEIRO-DE-OBRAS.pdf" TargetMode="External"/><Relationship Id="rId4295" Type="http://schemas.openxmlformats.org/officeDocument/2006/relationships/hyperlink" Target="https://www.caixa.gov.br/Downloads/sinapi-cadernos-tecnicos/SINAPI-CT-IMPERMEABILIZACAO-PROTECAO-MECANICA-E-TRATAMENTO-DE-JUNTA.pdf" TargetMode="External"/><Relationship Id="rId5346" Type="http://schemas.openxmlformats.org/officeDocument/2006/relationships/hyperlink" Target="https://www.caixa.gov.br/Downloads/sinapi-cadernos-tecnicos/SINAPI-CT-INSTALACOES-PREDIAIS-DE-ESGOTO-TUBOS-E-CONEXOES.pdf" TargetMode="External"/><Relationship Id="rId1889" Type="http://schemas.openxmlformats.org/officeDocument/2006/relationships/hyperlink" Target="https://www.caixa.gov.br/Downloads/sinapi-cadernos-tecnicos/SINAPI-CT-DEPRECIACAO-JUROS-IMPOSTOS-E-SEGUROS-MANUTENCAO-E-MATERIAIS-NA-OPERACAO-DOS-EQUIPAMENTOS.pdf" TargetMode="External"/><Relationship Id="rId4362" Type="http://schemas.openxmlformats.org/officeDocument/2006/relationships/hyperlink" Target="https://www.caixa.gov.br/Downloads/sinapi-cadernos-tecnicos/SINAPI-CT-INSTALACOES-ELETRICAS-ELETRODUTOS-EMBUTIDOS-CABOS-CAIXAS-TOMADAS-E-INTERRUPTORES.pdf" TargetMode="External"/><Relationship Id="rId5760" Type="http://schemas.openxmlformats.org/officeDocument/2006/relationships/hyperlink" Target="https://www.caixa.gov.br/Downloads/sinapi-cadernos-tecnicos/SINAPI-CT-INSTALACOES-PREDIAIS-DE-AGUA-QUENTE-EM-CPVC.pdf" TargetMode="External"/><Relationship Id="rId6811" Type="http://schemas.openxmlformats.org/officeDocument/2006/relationships/hyperlink" Target="https://www.caixa.gov.br/Downloads/sinapi-metodologia/Livro_SINAPI_Calculos_Parametros.pdf" TargetMode="External"/><Relationship Id="rId1956" Type="http://schemas.openxmlformats.org/officeDocument/2006/relationships/hyperlink" Target="https://www.caixa.gov.br/Downloads/sinapi-cadernos-tecnicos/SINAPI-CT-DEPRECIACAO-JUROS-IMPOSTOS-E-SEGUROS-MANUTENCAO-E-MATERIAIS-NA-OPERACAO-DOS-EQUIPAMENTOS.pdf" TargetMode="External"/><Relationship Id="rId4015" Type="http://schemas.openxmlformats.org/officeDocument/2006/relationships/hyperlink" Target="https://www.caixa.gov.br/Downloads/sinapi-cadernos-tecnicos/SINAPI-CT-FORMAS-PARA-ESTRUTURAS-DE-CONCRETO-ARMADO.pdf" TargetMode="External"/><Relationship Id="rId5413" Type="http://schemas.openxmlformats.org/officeDocument/2006/relationships/hyperlink" Target="https://www.caixa.gov.br/Downloads/sinapi-cadernos-tecnicos/SINAPI-CT-INSTALACOES-PREDIAIS-DE-ESGOTO-TUBOS-E-CONEXOES.pdf" TargetMode="External"/><Relationship Id="rId8569" Type="http://schemas.openxmlformats.org/officeDocument/2006/relationships/hyperlink" Target="https://www.caixa.gov.br/Downloads/sinapi-cadernos-tecnicos/SINAPI-CT-REDES-DE-LOGICA-TELEFONIA-E-IMAGEM.pdf" TargetMode="External"/><Relationship Id="rId8983" Type="http://schemas.openxmlformats.org/officeDocument/2006/relationships/hyperlink" Target="https://www.caixa.gov.br/Downloads/sinapi-cadernos-tecnicos/SINAPI-CT-TRANSPORTE-FLUVIAL-CARGA-E-DESCARGA.pdf" TargetMode="External"/><Relationship Id="rId1609" Type="http://schemas.openxmlformats.org/officeDocument/2006/relationships/hyperlink" Target="https://www.caixa.gov.br/Downloads/sinapi-cadernos-tecnicos/SINAPI-CT-CUSTOS-HORARIOS-PRODUTIVO-E-IMPRODUTIVO-DOS-EQUIPAMENTOS.pdf" TargetMode="External"/><Relationship Id="rId7585" Type="http://schemas.openxmlformats.org/officeDocument/2006/relationships/hyperlink" Target="https://www.caixa.gov.br/Downloads/sinapi-cadernos-tecnicos/SINAPI-CT-PARQUINHOS-E-EQUIPAMENTOS-DE-GINASTICA-AO-AR-LIVRE.pdf" TargetMode="External"/><Relationship Id="rId8636" Type="http://schemas.openxmlformats.org/officeDocument/2006/relationships/hyperlink" Target="https://www.caixa.gov.br/Downloads/sinapi-cadernos-tecnicos/SINAPI-CT-REDES-DE-AGUA-E-ESGOTO-EM-PEAD-LISO-(TUBOS-E-CONEXOES).pdf" TargetMode="External"/><Relationship Id="rId3031" Type="http://schemas.openxmlformats.org/officeDocument/2006/relationships/hyperlink" Target="https://www.caixa.gov.br/Downloads/sinapi-cadernos-tecnicos/SINAPI-CT-ESCADAS.pdf" TargetMode="External"/><Relationship Id="rId6187" Type="http://schemas.openxmlformats.org/officeDocument/2006/relationships/hyperlink" Target="https://www.caixa.gov.br/Downloads/sinapi-cadernos-tecnicos/SINAPI-CT-INSTALACOES-DE-GAS-E-INCENDIO-EM-ACO-E-FERRO-GALVANIZADO.pdf" TargetMode="External"/><Relationship Id="rId7238" Type="http://schemas.openxmlformats.org/officeDocument/2006/relationships/hyperlink" Target="https://www.caixa.gov.br/Downloads/sinapi-cadernos-tecnicos/SINAPI-CT-LUMINARIAS-EXTERNAS.pdf" TargetMode="External"/><Relationship Id="rId7652" Type="http://schemas.openxmlformats.org/officeDocument/2006/relationships/hyperlink" Target="https://www.caixa.gov.br/Downloads/sinapi-cadernos-tecnicos/SINAPI-CT-PAVIMENTO-RIGIDO-DE-CONCRETO.pdf" TargetMode="External"/><Relationship Id="rId8703" Type="http://schemas.openxmlformats.org/officeDocument/2006/relationships/hyperlink" Target="https://www.caixa.gov.br/Downloads/sinapi-cadernos-tecnicos/SINAPI-CT-REVESTIMENTOS-CERAMICOS-INTERNOS.pdf" TargetMode="External"/><Relationship Id="rId2797" Type="http://schemas.openxmlformats.org/officeDocument/2006/relationships/hyperlink" Target="https://www.caixa.gov.br/Downloads/sinapi-cadernos-tecnicos/SINAPI-CT-DUTOS-PARA-AR-CONDICIONADO.pdf" TargetMode="External"/><Relationship Id="rId3848" Type="http://schemas.openxmlformats.org/officeDocument/2006/relationships/hyperlink" Target="https://www.caixa.gov.br/Downloads/sinapi-cadernos-tecnicos/SINAPI-CT-EXECUCAO-DE-TIRANTES.pdf" TargetMode="External"/><Relationship Id="rId6254" Type="http://schemas.openxmlformats.org/officeDocument/2006/relationships/hyperlink" Target="https://www.caixa.gov.br/Downloads/sinapi-cadernos-tecnicos/SINAPI-CT-INSTALACOES-DE-GAS-EM-PEX-MULTICAMADAS.pdf" TargetMode="External"/><Relationship Id="rId7305" Type="http://schemas.openxmlformats.org/officeDocument/2006/relationships/hyperlink" Target="https://www.caixa.gov.br/Downloads/sinapi-cadernos-tecnicos/SINAPI-CT-MASSA-UNICA-EXTERNA.pdf" TargetMode="External"/><Relationship Id="rId769" Type="http://schemas.openxmlformats.org/officeDocument/2006/relationships/hyperlink" Target="https://www.caixa.gov.br/Downloads/sinapi-cadernos-tecnicos/SINAPI-CT-ATERROS-BASES-SUB-BASES-E-IMPRIMACOES.pdf" TargetMode="External"/><Relationship Id="rId1399" Type="http://schemas.openxmlformats.org/officeDocument/2006/relationships/hyperlink" Target="https://www.caixa.gov.br/Downloads/sinapi-cadernos-tecnicos/SINAPI-CT-CONTRAPISO.pdf" TargetMode="External"/><Relationship Id="rId5270" Type="http://schemas.openxmlformats.org/officeDocument/2006/relationships/hyperlink" Target="https://www.caixa.gov.br/Downloads/sinapi-cadernos-tecnicos/SINAPI-CT-INSTALACOES-HIDRAULICAS-EM-PPR.pdf" TargetMode="External"/><Relationship Id="rId6321" Type="http://schemas.openxmlformats.org/officeDocument/2006/relationships/hyperlink" Target="https://www.caixa.gov.br/Downloads/sinapi-cadernos-tecnicos/SINAPI-CT-INSTALACOES-DE-AR-CONDICIONADO.pdf" TargetMode="External"/><Relationship Id="rId9477" Type="http://schemas.openxmlformats.org/officeDocument/2006/relationships/hyperlink" Target="https://www.caixa.gov.br/Downloads/sinapi-cadernos-tecnicos/SINAPI-CT-VIDROS-E-ESPELHOS.pdf" TargetMode="External"/><Relationship Id="rId1466" Type="http://schemas.openxmlformats.org/officeDocument/2006/relationships/hyperlink" Target="https://www.caixa.gov.br/Downloads/sinapi-cadernos-tecnicos/SINAPI-CT-CUSTOS-HORARIOS-PRODUTIVO-E-IMPRODUTIVO-DOS-EQUIPAMENTOS.pdf" TargetMode="External"/><Relationship Id="rId2864" Type="http://schemas.openxmlformats.org/officeDocument/2006/relationships/hyperlink" Target="https://www.caixa.gov.br/Downloads/sinapi-cadernos-tecnicos/SINAPI-CT-ELETROCALHAS.pdf" TargetMode="External"/><Relationship Id="rId3915" Type="http://schemas.openxmlformats.org/officeDocument/2006/relationships/hyperlink" Target="https://www.caixa.gov.br/Downloads/sinapi-cadernos-tecnicos/SINAPI-CT-FOSSAS-E-SUMIDOUROS.pdf" TargetMode="External"/><Relationship Id="rId8079" Type="http://schemas.openxmlformats.org/officeDocument/2006/relationships/hyperlink" Target="https://www.caixa.gov.br/Downloads/sinapi-cadernos-tecnicos/SINAPI-CT-POCOS-DE-VISITA-E-CAIXAS-PARA-BOCAS-DE-LOBO.pdf" TargetMode="External"/><Relationship Id="rId8493" Type="http://schemas.openxmlformats.org/officeDocument/2006/relationships/hyperlink" Target="https://www.caixa.gov.br/Downloads/sinapi-cadernos-tecnicos/SINAPI-CT-REDES-ENTERRADAS-DE-DISTRIBUICAO-ELETRICA.pdf" TargetMode="External"/><Relationship Id="rId836" Type="http://schemas.openxmlformats.org/officeDocument/2006/relationships/hyperlink" Target="https://www.caixa.gov.br/Downloads/sinapi-cadernos-tecnicos/SINAPI-CT-ATERROS-BASES-SUB-BASES-E-IMPRIMACOES.pdf" TargetMode="External"/><Relationship Id="rId1119" Type="http://schemas.openxmlformats.org/officeDocument/2006/relationships/hyperlink" Target="https://www.caixa.gov.br/Downloads/sinapi-cadernos-tecnicos/SINAPI-CT-CAIXAS-ENTERRADAS.pdf" TargetMode="External"/><Relationship Id="rId1880" Type="http://schemas.openxmlformats.org/officeDocument/2006/relationships/hyperlink" Target="https://www.caixa.gov.br/Downloads/sinapi-cadernos-tecnicos/SINAPI-CT-DEPRECIACAO-JUROS-IMPOSTOS-E-SEGUROS-MANUTENCAO-E-MATERIAIS-NA-OPERACAO-DOS-EQUIPAMENTOS.pdf" TargetMode="External"/><Relationship Id="rId2517" Type="http://schemas.openxmlformats.org/officeDocument/2006/relationships/hyperlink" Target="https://www.caixa.gov.br/Downloads/sinapi-cadernos-tecnicos/SINAPI-CT-DEPRECIACAO-JUROS-IMPOSTOS-E-SEGUROS-MANUTENCAO-E-MATERIAIS-NA-OPERACAO-DOS-EQUIPAMENTOS.pdf" TargetMode="External"/><Relationship Id="rId2931" Type="http://schemas.openxmlformats.org/officeDocument/2006/relationships/hyperlink" Target="https://www.caixa.gov.br/Downloads/sinapi-cadernos-tecnicos/SINAPI-CT-ENERGIA-SOLAR-PARA-EDIFICACOES.pdf" TargetMode="External"/><Relationship Id="rId7095" Type="http://schemas.openxmlformats.org/officeDocument/2006/relationships/hyperlink" Target="https://www.caixa.gov.br/Downloads/sinapi-metodologia/Livro_SINAPI_Calculos_Parametros.pdf" TargetMode="External"/><Relationship Id="rId8146" Type="http://schemas.openxmlformats.org/officeDocument/2006/relationships/hyperlink" Target="https://www.caixa.gov.br/Downloads/sinapi-cadernos-tecnicos/SINAPI-CT-POCOS-DE-VISITA-E-CAIXAS-PARA-BOCAS-DE-LOBO.pdf" TargetMode="External"/><Relationship Id="rId9544" Type="http://schemas.openxmlformats.org/officeDocument/2006/relationships/hyperlink" Target="https://www.caixa.gov.br/Downloads/sinapi-cadernos-tecnicos/SINAPI-CT-VALVULAS-E-REGISTROS-PARA-SISTEMAS-PREDIAIS.pdf" TargetMode="External"/><Relationship Id="rId903" Type="http://schemas.openxmlformats.org/officeDocument/2006/relationships/hyperlink" Target="https://www.caixa.gov.br/Downloads/sinapi-cadernos-tecnicos/SINAPI-CT-ATERROS-BASES-SUB-BASES-E-IMPRIMACOES.pdf" TargetMode="External"/><Relationship Id="rId1533" Type="http://schemas.openxmlformats.org/officeDocument/2006/relationships/hyperlink" Target="https://www.caixa.gov.br/Downloads/sinapi-cadernos-tecnicos/SINAPI-CT-CUSTOS-HORARIOS-PRODUTIVO-E-IMPRODUTIVO-DOS-EQUIPAMENTOS.pdf" TargetMode="External"/><Relationship Id="rId4689" Type="http://schemas.openxmlformats.org/officeDocument/2006/relationships/hyperlink" Target="https://www.caixa.gov.br/Downloads/sinapi-cadernos-tecnicos/SINAPI-CT-INSTALACOES-ELETRICAS-QUADROS-CABOS-DISJUNTORES-CONTATORES-E-BARRAMENTOS-BLINDADOS.pdf" TargetMode="External"/><Relationship Id="rId8560" Type="http://schemas.openxmlformats.org/officeDocument/2006/relationships/hyperlink" Target="https://www.caixa.gov.br/Downloads/sinapi-cadernos-tecnicos/SINAPI-CT-REDES-DE-LOGICA-TELEFONIA-E-IMAGEM.pdf" TargetMode="External"/><Relationship Id="rId9611" Type="http://schemas.openxmlformats.org/officeDocument/2006/relationships/hyperlink" Target="https://www.caixa.gov.br/Downloads/sinapi-cadernos-tecnicos/SINAPI-CT-VALVULAS-PARA-REDES-DE-SANEAMENTO.pdf" TargetMode="External"/><Relationship Id="rId1600" Type="http://schemas.openxmlformats.org/officeDocument/2006/relationships/hyperlink" Target="https://www.caixa.gov.br/Downloads/sinapi-cadernos-tecnicos/SINAPI-CT-CUSTOS-HORARIOS-PRODUTIVO-E-IMPRODUTIVO-DOS-EQUIPAMENTOS.pdf" TargetMode="External"/><Relationship Id="rId4756" Type="http://schemas.openxmlformats.org/officeDocument/2006/relationships/hyperlink" Target="https://www.caixa.gov.br/Downloads/sinapi-cadernos-tecnicos/SINAPI-CT-INSTALACOES-ELETRICAS-REDE-DE-DISTRIBUICAO.pdf" TargetMode="External"/><Relationship Id="rId5807" Type="http://schemas.openxmlformats.org/officeDocument/2006/relationships/hyperlink" Target="https://www.caixa.gov.br/Downloads/sinapi-cadernos-tecnicos/SINAPI-CT-INSTALACOES-PREDIAIS-DE-AGUAS-PLUVIAIS-TUBOS-CONEXOES-CAIXAS-E-RALOS.pdf" TargetMode="External"/><Relationship Id="rId7162" Type="http://schemas.openxmlformats.org/officeDocument/2006/relationships/hyperlink" Target="https://www.caixa.gov.br/Downloads/sinapi-cadernos-tecnicos/SINAPI-CT-LOUCAS-E-METAIS.pdf" TargetMode="External"/><Relationship Id="rId8213" Type="http://schemas.openxmlformats.org/officeDocument/2006/relationships/hyperlink" Target="https://www.caixa.gov.br/Downloads/sinapi-cadernos-tecnicos/SINAPI-CT-PRODUCAO-DE-CONCRETO.pdf" TargetMode="External"/><Relationship Id="rId3358" Type="http://schemas.openxmlformats.org/officeDocument/2006/relationships/hyperlink" Target="https://www.caixa.gov.br/Downloads/sinapi-cadernos-tecnicos/SINAPI-CT-ESCORAMENTO-E-PREPARO-DE-FUNDO-DE-VALAS.pdf" TargetMode="External"/><Relationship Id="rId3772" Type="http://schemas.openxmlformats.org/officeDocument/2006/relationships/hyperlink" Target="https://www.caixa.gov.br/Downloads/sinapi-cadernos-tecnicos/SINAPI-CT-ESTRUTURAS-DE-MADEIRA.pdf" TargetMode="External"/><Relationship Id="rId4409" Type="http://schemas.openxmlformats.org/officeDocument/2006/relationships/hyperlink" Target="https://www.caixa.gov.br/Downloads/sinapi-cadernos-tecnicos/SINAPI-CT-INSTALACOES-ELETRICAS-ELETRODUTOS-EMBUTIDOS-CABOS-CAIXAS-TOMADAS-E-INTERRUPTORES.pdf" TargetMode="External"/><Relationship Id="rId4823" Type="http://schemas.openxmlformats.org/officeDocument/2006/relationships/hyperlink" Target="https://www.caixa.gov.br/Downloads/sinapi-cadernos-tecnicos/SINAPI-CT-INSTALACOES-HIDRAULICAS-RESERVACAO-E-BOMBAS-DE-RECALQUE.pdf" TargetMode="External"/><Relationship Id="rId7979" Type="http://schemas.openxmlformats.org/officeDocument/2006/relationships/hyperlink" Target="https://www.caixa.gov.br/Downloads/sinapi-cadernos-tecnicos/SINAPI-CT-PISOS.pdf" TargetMode="External"/><Relationship Id="rId279" Type="http://schemas.openxmlformats.org/officeDocument/2006/relationships/hyperlink" Target="https://www.caixa.gov.br/Downloads/sinapi-cadernos-tecnicos/SINAPI-CT-ARMACAO-PARA-ESTRUTURAS-DE-CONCRETO-ARMADO.pdf" TargetMode="External"/><Relationship Id="rId693" Type="http://schemas.openxmlformats.org/officeDocument/2006/relationships/hyperlink" Target="https://www.caixa.gov.br/Downloads/sinapi-cadernos-tecnicos/SINAPI-CT-ASSENTAMENTO-DE-TUBOS-DE-ESGOTO-OU-DRENAGEM-PLUVIAL-EM-CONCRETO.pdf" TargetMode="External"/><Relationship Id="rId2374" Type="http://schemas.openxmlformats.org/officeDocument/2006/relationships/hyperlink" Target="https://www.caixa.gov.br/Downloads/sinapi-cadernos-tecnicos/SINAPI-CT-DEPRECIACAO-JUROS-IMPOSTOS-E-SEGUROS-MANUTENCAO-E-MATERIAIS-NA-OPERACAO-DOS-EQUIPAMENTOS.pdf" TargetMode="External"/><Relationship Id="rId3425" Type="http://schemas.openxmlformats.org/officeDocument/2006/relationships/hyperlink" Target="https://www.caixa.gov.br/Downloads/sinapi-cadernos-tecnicos/SINAPI-CT-ESQUADRIAS-PORTAS.pdf" TargetMode="External"/><Relationship Id="rId346" Type="http://schemas.openxmlformats.org/officeDocument/2006/relationships/hyperlink" Target="https://www.caixa.gov.br/Downloads/sinapi-cadernos-tecnicos/SINAPI-CT-ASFALTO.pdf" TargetMode="External"/><Relationship Id="rId760" Type="http://schemas.openxmlformats.org/officeDocument/2006/relationships/hyperlink" Target="https://www.caixa.gov.br/Downloads/sinapi-cadernos-tecnicos/SINAPI-CT-ATERROS-BASES-SUB-BASES-E-IMPRIMACOES.pdf" TargetMode="External"/><Relationship Id="rId1390" Type="http://schemas.openxmlformats.org/officeDocument/2006/relationships/hyperlink" Target="https://www.caixa.gov.br/Downloads/sinapi-cadernos-tecnicos/SINAPI-CT-CONTRAPISO.pdf" TargetMode="External"/><Relationship Id="rId2027" Type="http://schemas.openxmlformats.org/officeDocument/2006/relationships/hyperlink" Target="https://www.caixa.gov.br/Downloads/sinapi-cadernos-tecnicos/SINAPI-CT-DEPRECIACAO-JUROS-IMPOSTOS-E-SEGUROS-MANUTENCAO-E-MATERIAIS-NA-OPERACAO-DOS-EQUIPAMENTOS.pdf" TargetMode="External"/><Relationship Id="rId2441" Type="http://schemas.openxmlformats.org/officeDocument/2006/relationships/hyperlink" Target="https://www.caixa.gov.br/Downloads/sinapi-cadernos-tecnicos/SINAPI-CT-DEPRECIACAO-JUROS-IMPOSTOS-E-SEGUROS-MANUTENCAO-E-MATERIAIS-NA-OPERACAO-DOS-EQUIPAMENTOS.pdf" TargetMode="External"/><Relationship Id="rId5597" Type="http://schemas.openxmlformats.org/officeDocument/2006/relationships/hyperlink" Target="https://www.caixa.gov.br/Downloads/sinapi-cadernos-tecnicos/SINAPI-CT-INSTALACOES-PREDIAIS-DE-AGUA-FRIA-EM-PVC.pdf" TargetMode="External"/><Relationship Id="rId6995" Type="http://schemas.openxmlformats.org/officeDocument/2006/relationships/hyperlink" Target="https://www.caixa.gov.br/Downloads/sinapi-metodologia/Livro_SINAPI_Calculos_Parametros.pdf" TargetMode="External"/><Relationship Id="rId9054" Type="http://schemas.openxmlformats.org/officeDocument/2006/relationships/hyperlink" Target="https://www.caixa.gov.br/Downloads/sinapi-cadernos-tecnicos/SINAPI-CT-TRANSPORTE-FLUVIAL-CARGA-E-DESCARGA.pdf" TargetMode="External"/><Relationship Id="rId413" Type="http://schemas.openxmlformats.org/officeDocument/2006/relationships/hyperlink" Target="https://www.caixa.gov.br/Downloads/sinapi-cadernos-tecnicos/SINAPI-CT-ASSENTAMENTO-DE-TUBOS-DE-PVC-E-METALICOS-EM-REDES-DE-AGUA.pdf" TargetMode="External"/><Relationship Id="rId1043" Type="http://schemas.openxmlformats.org/officeDocument/2006/relationships/hyperlink" Target="https://www.caixa.gov.br/Downloads/sinapi-cadernos-tecnicos/SINAPI-CT-BOCAS-PARA-BUEIROS.pdf" TargetMode="External"/><Relationship Id="rId4199" Type="http://schemas.openxmlformats.org/officeDocument/2006/relationships/hyperlink" Target="https://www.caixa.gov.br/Downloads/sinapi-cadernos-tecnicos/SINAPI-CT-GUARDA-CORPO-CORRIMAO-E-GRADE-PARA-ESQUADRIAS.pdf" TargetMode="External"/><Relationship Id="rId6648" Type="http://schemas.openxmlformats.org/officeDocument/2006/relationships/hyperlink" Target="https://www.caixa.gov.br/Downloads/sinapi-cadernos-tecnicos/SINAPI-CT-LASTRO.pdf" TargetMode="External"/><Relationship Id="rId8070" Type="http://schemas.openxmlformats.org/officeDocument/2006/relationships/hyperlink" Target="https://www.caixa.gov.br/Downloads/sinapi-cadernos-tecnicos/SINAPI-CT-POCOS-DE-VISITA-E-CAIXAS-PARA-BOCAS-DE-LOBO.pdf" TargetMode="External"/><Relationship Id="rId9121" Type="http://schemas.openxmlformats.org/officeDocument/2006/relationships/hyperlink" Target="https://www.caixa.gov.br/Downloads/sinapi-cadernos-tecnicos/SINAPI-CT-TRANSPORTE-DE-MATERIAIS-DENTRO-DO-CANTEIRO-DE-OBRAS.pdf" TargetMode="External"/><Relationship Id="rId5664" Type="http://schemas.openxmlformats.org/officeDocument/2006/relationships/hyperlink" Target="https://www.caixa.gov.br/Downloads/sinapi-cadernos-tecnicos/SINAPI-CT-INSTALACOES-PREDIAIS-DE-AGUA-QUENTE-EM-CPVC.pdf" TargetMode="External"/><Relationship Id="rId6715" Type="http://schemas.openxmlformats.org/officeDocument/2006/relationships/hyperlink" Target="https://www.caixa.gov.br/Downloads/sinapi-cadernos-tecnicos/SINAPI-CT-LIMPEZA-DE-OBRA.pdf" TargetMode="External"/><Relationship Id="rId1110" Type="http://schemas.openxmlformats.org/officeDocument/2006/relationships/hyperlink" Target="https://www.caixa.gov.br/Downloads/sinapi-cadernos-tecnicos/SINAPI-CT-CAIXAS-ENTERRADAS.pdf" TargetMode="External"/><Relationship Id="rId4266" Type="http://schemas.openxmlformats.org/officeDocument/2006/relationships/hyperlink" Target="https://www.caixa.gov.br/Downloads/sinapi-cadernos-tecnicos/SINAPI-CT-ILUMINACAO-PREDIAL-E-MONITORAMENTO.pdf" TargetMode="External"/><Relationship Id="rId4680" Type="http://schemas.openxmlformats.org/officeDocument/2006/relationships/hyperlink" Target="https://www.caixa.gov.br/Downloads/sinapi-cadernos-tecnicos/SINAPI-CT-INSTALACOES-ELETRICAS-QUADROS-CABOS-DISJUNTORES-CONTATORES-E-BARRAMENTOS-BLINDADOS.pdf" TargetMode="External"/><Relationship Id="rId5317" Type="http://schemas.openxmlformats.org/officeDocument/2006/relationships/hyperlink" Target="https://www.caixa.gov.br/Downloads/sinapi-cadernos-tecnicos/SINAPI-CT-INSTALACOES-HIDRAULICAS-EM-PPR.pdf" TargetMode="External"/><Relationship Id="rId5731" Type="http://schemas.openxmlformats.org/officeDocument/2006/relationships/hyperlink" Target="https://www.caixa.gov.br/Downloads/sinapi-cadernos-tecnicos/SINAPI-CT-INSTALACOES-PREDIAIS-DE-AGUA-QUENTE-EM-CPVC.pdf" TargetMode="External"/><Relationship Id="rId8887" Type="http://schemas.openxmlformats.org/officeDocument/2006/relationships/hyperlink" Target="https://www.caixa.gov.br/Downloads/sinapi-cadernos-tecnicos/SINAPI-CT-SISTEMAS-DE-MEDICAO.pdf" TargetMode="External"/><Relationship Id="rId1927" Type="http://schemas.openxmlformats.org/officeDocument/2006/relationships/hyperlink" Target="https://www.caixa.gov.br/Downloads/sinapi-cadernos-tecnicos/SINAPI-CT-DEPRECIACAO-JUROS-IMPOSTOS-E-SEGUROS-MANUTENCAO-E-MATERIAIS-NA-OPERACAO-DOS-EQUIPAMENTOS.pdf" TargetMode="External"/><Relationship Id="rId3282" Type="http://schemas.openxmlformats.org/officeDocument/2006/relationships/hyperlink" Target="https://www.caixa.gov.br/Downloads/sinapi-cadernos-tecnicos/SINAPI-CT-ESCAVACAO-DE-VALAS.pdf" TargetMode="External"/><Relationship Id="rId4333" Type="http://schemas.openxmlformats.org/officeDocument/2006/relationships/hyperlink" Target="https://www.caixa.gov.br/Downloads/sinapi-cadernos-tecnicos/SINAPI-CT-INSTALACOES-ELETRICAS-ELETRODUTOS-EMBUTIDOS-CABOS-CAIXAS-TOMADAS-E-INTERRUPTORES.pdf" TargetMode="External"/><Relationship Id="rId7489" Type="http://schemas.openxmlformats.org/officeDocument/2006/relationships/hyperlink" Target="https://www.caixa.gov.br/Downloads/sinapi-cadernos-tecnicos/SINAPI-CT-PAREDES-DE-CONCRETO-CONCRETAGEM.pdf" TargetMode="External"/><Relationship Id="rId8954" Type="http://schemas.openxmlformats.org/officeDocument/2006/relationships/hyperlink" Target="https://www.caixa.gov.br/Downloads/sinapi-cadernos-tecnicos/SINAPI-CT-TELHAMENTO-PARA-COBERTURA.pdf" TargetMode="External"/><Relationship Id="rId4400" Type="http://schemas.openxmlformats.org/officeDocument/2006/relationships/hyperlink" Target="https://www.caixa.gov.br/Downloads/sinapi-cadernos-tecnicos/SINAPI-CT-INSTALACOES-ELETRICAS-ELETRODUTOS-EMBUTIDOS-CABOS-CAIXAS-TOMADAS-E-INTERRUPTORES.pdf" TargetMode="External"/><Relationship Id="rId7556" Type="http://schemas.openxmlformats.org/officeDocument/2006/relationships/hyperlink" Target="https://www.caixa.gov.br/Downloads/sinapi-cadernos-tecnicos/SINAPI-CT-PAREDES-EM-DRYWALL.pdf" TargetMode="External"/><Relationship Id="rId8607" Type="http://schemas.openxmlformats.org/officeDocument/2006/relationships/hyperlink" Target="https://www.caixa.gov.br/Downloads/sinapi-cadernos-tecnicos/SINAPI-CT-REDES-DE-AGUA-E-ESGOTO-EM-PEAD-LISO-(TUBOS-E-CONEXOES).pdf" TargetMode="External"/><Relationship Id="rId270" Type="http://schemas.openxmlformats.org/officeDocument/2006/relationships/hyperlink" Target="https://www.caixa.gov.br/Downloads/sinapi-cadernos-tecnicos/SINAPI-CT-ARMACAO-DE-ESTACAS.pdf" TargetMode="External"/><Relationship Id="rId3002" Type="http://schemas.openxmlformats.org/officeDocument/2006/relationships/hyperlink" Target="https://www.caixa.gov.br/Downloads/sinapi-cadernos-tecnicos/SINAPI-CT-EQUIPAMENTOS-DE-PROTECAO-COLETIVA.pdf" TargetMode="External"/><Relationship Id="rId6158" Type="http://schemas.openxmlformats.org/officeDocument/2006/relationships/hyperlink" Target="https://www.caixa.gov.br/Downloads/sinapi-cadernos-tecnicos/SINAPI-CT-INSTALACOES-DE-GAS-E-INCENDIO-EM-ACO-E-FERRO-GALVANIZADO.pdf" TargetMode="External"/><Relationship Id="rId6572" Type="http://schemas.openxmlformats.org/officeDocument/2006/relationships/hyperlink" Target="https://www.caixa.gov.br/Downloads/sinapi-cadernos-tecnicos/SINAPI-CT-INSTALACOES-EM-COBRE.pdf" TargetMode="External"/><Relationship Id="rId7209" Type="http://schemas.openxmlformats.org/officeDocument/2006/relationships/hyperlink" Target="https://www.caixa.gov.br/Downloads/sinapi-cadernos-tecnicos/SINAPI-CT-LOUCAS-E-METAIS.pdf" TargetMode="External"/><Relationship Id="rId7970" Type="http://schemas.openxmlformats.org/officeDocument/2006/relationships/hyperlink" Target="https://www.caixa.gov.br/Downloads/sinapi-cadernos-tecnicos/SINAPI-CT-PISOS.pdf" TargetMode="External"/><Relationship Id="rId5174" Type="http://schemas.openxmlformats.org/officeDocument/2006/relationships/hyperlink" Target="https://www.caixa.gov.br/Downloads/sinapi-cadernos-tecnicos/SINAPI-CT-INSTALACOES-HIDRAULICAS-EM-PEX.pdf" TargetMode="External"/><Relationship Id="rId6225" Type="http://schemas.openxmlformats.org/officeDocument/2006/relationships/hyperlink" Target="https://www.caixa.gov.br/Downloads/sinapi-cadernos-tecnicos/SINAPI-CT-INSTALACOES-DE-GAS-EM-PEX-MULTICAMADAS.pdf" TargetMode="External"/><Relationship Id="rId7623" Type="http://schemas.openxmlformats.org/officeDocument/2006/relationships/hyperlink" Target="https://www.caixa.gov.br/Downloads/sinapi-cadernos-tecnicos/SINAPI-CT-PAVIMENTO-INTERTRAVADO.pdf" TargetMode="External"/><Relationship Id="rId2768" Type="http://schemas.openxmlformats.org/officeDocument/2006/relationships/hyperlink" Target="https://www.caixa.gov.br/Downloads/sinapi-cadernos-tecnicos/SINAPI-CT-DUTOS-PARA-AR-CONDICIONADO.pdf" TargetMode="External"/><Relationship Id="rId3819" Type="http://schemas.openxmlformats.org/officeDocument/2006/relationships/hyperlink" Target="https://www.caixa.gov.br/Downloads/sinapi-cadernos-tecnicos/SINAPI-CT-EXECUCAO-DE-TIRANTES.pdf" TargetMode="External"/><Relationship Id="rId1784" Type="http://schemas.openxmlformats.org/officeDocument/2006/relationships/hyperlink" Target="https://www.caixa.gov.br/Downloads/sinapi-cadernos-tecnicos/SINAPI-CT-CUSTOS-HORARIOS-PRODUTIVO-E-IMPRODUTIVO-DOS-EQUIPAMENTOS.pdf" TargetMode="External"/><Relationship Id="rId2835" Type="http://schemas.openxmlformats.org/officeDocument/2006/relationships/hyperlink" Target="https://www.caixa.gov.br/Downloads/sinapi-cadernos-tecnicos/SINAPI-CT-ELETROCALHAS.pdf" TargetMode="External"/><Relationship Id="rId4190" Type="http://schemas.openxmlformats.org/officeDocument/2006/relationships/hyperlink" Target="https://www.caixa.gov.br/Downloads/sinapi-cadernos-tecnicos/SINAPI-CT-GUARDA-CORPO-CORRIMAO-E-GRADE-PARA-ESQUADRIAS.pdf" TargetMode="External"/><Relationship Id="rId5241" Type="http://schemas.openxmlformats.org/officeDocument/2006/relationships/hyperlink" Target="https://www.caixa.gov.br/Downloads/sinapi-cadernos-tecnicos/SINAPI-CT-INSTALACOES-HIDRAULICAS-EM-PPR.pdf" TargetMode="External"/><Relationship Id="rId8397" Type="http://schemas.openxmlformats.org/officeDocument/2006/relationships/hyperlink" Target="https://www.caixa.gov.br/Downloads/sinapi-cadernos-tecnicos/SINAPI-CT-RASGOS-E-FIXACOES.pdf" TargetMode="External"/><Relationship Id="rId9448" Type="http://schemas.openxmlformats.org/officeDocument/2006/relationships/hyperlink" Target="https://www.caixa.gov.br/Downloads/sinapi-cadernos-tecnicos/SINAPI-CT-VIDROS-E-ESPELHOS.pdf" TargetMode="External"/><Relationship Id="rId76" Type="http://schemas.openxmlformats.org/officeDocument/2006/relationships/hyperlink" Target="https://www.caixa.gov.br/Downloads/sinapi-cadernos-tecnicos/SINAPI-CT-ALVENARIA-DE-VEDACAO.pdf" TargetMode="External"/><Relationship Id="rId807" Type="http://schemas.openxmlformats.org/officeDocument/2006/relationships/hyperlink" Target="https://www.caixa.gov.br/Downloads/sinapi-cadernos-tecnicos/SINAPI-CT-ATERROS-BASES-SUB-BASES-E-IMPRIMACOES.pdf" TargetMode="External"/><Relationship Id="rId1437" Type="http://schemas.openxmlformats.org/officeDocument/2006/relationships/hyperlink" Target="https://www.caixa.gov.br/Downloads/sinapi-cadernos-tecnicos/SINAPI-CT-CUSTOS-HORARIOS-PRODUTIVO-E-IMPRODUTIVO-DOS-EQUIPAMENTOS.pdf" TargetMode="External"/><Relationship Id="rId1851" Type="http://schemas.openxmlformats.org/officeDocument/2006/relationships/hyperlink" Target="https://www.caixa.gov.br/Downloads/sinapi-cadernos-tecnicos/SINAPI-CT-DEMOLICOES-E-REMOCOES.pdf" TargetMode="External"/><Relationship Id="rId2902" Type="http://schemas.openxmlformats.org/officeDocument/2006/relationships/hyperlink" Target="https://www.caixa.gov.br/Downloads/sinapi-cadernos-tecnicos/SINAPI-CT-ELETROCALHAS.pdf" TargetMode="External"/><Relationship Id="rId8464" Type="http://schemas.openxmlformats.org/officeDocument/2006/relationships/hyperlink" Target="https://www.caixa.gov.br/Downloads/sinapi-cadernos-tecnicos/SINAPI-CT-RECOMPOSICAO-DE-PAVIMENTOS.pdf" TargetMode="External"/><Relationship Id="rId9515" Type="http://schemas.openxmlformats.org/officeDocument/2006/relationships/hyperlink" Target="https://www.caixa.gov.br/Downloads/sinapi-cadernos-tecnicos/SINAPI-CT-VALVULAS-E-REGISTROS-PARA-SISTEMAS-PREDIAIS.pdf" TargetMode="External"/><Relationship Id="rId1504" Type="http://schemas.openxmlformats.org/officeDocument/2006/relationships/hyperlink" Target="https://www.caixa.gov.br/Downloads/sinapi-cadernos-tecnicos/SINAPI-CT-CUSTOS-HORARIOS-PRODUTIVO-E-IMPRODUTIVO-DOS-EQUIPAMENTOS.pdf" TargetMode="External"/><Relationship Id="rId7066" Type="http://schemas.openxmlformats.org/officeDocument/2006/relationships/hyperlink" Target="https://www.caixa.gov.br/Downloads/sinapi-metodologia/Livro_SINAPI_Calculos_Parametros.pdf" TargetMode="External"/><Relationship Id="rId7480" Type="http://schemas.openxmlformats.org/officeDocument/2006/relationships/hyperlink" Target="https://www.caixa.gov.br/Downloads/sinapi-cadernos-tecnicos/SINAPI-CT-PAREDES-DE-CONCRETO-CONCRETAGEM.pdf" TargetMode="External"/><Relationship Id="rId8117" Type="http://schemas.openxmlformats.org/officeDocument/2006/relationships/hyperlink" Target="https://www.caixa.gov.br/Downloads/sinapi-cadernos-tecnicos/SINAPI-CT-POCOS-DE-VISITA-E-CAIXAS-PARA-BOCAS-DE-LOBO.pdf" TargetMode="External"/><Relationship Id="rId8531" Type="http://schemas.openxmlformats.org/officeDocument/2006/relationships/hyperlink" Target="https://www.caixa.gov.br/Downloads/sinapi-cadernos-tecnicos/SINAPI-CT-REDES-DE-LOGICA-TELEFONIA-E-IMAGEM.pdf" TargetMode="External"/><Relationship Id="rId3676" Type="http://schemas.openxmlformats.org/officeDocument/2006/relationships/hyperlink" Target="https://www.caixa.gov.br/Downloads/sinapi-cadernos-tecnicos/SINAPI-CT-ESTRUTURA-E-TRAMA-PARA-COBERTURA.pdf" TargetMode="External"/><Relationship Id="rId6082" Type="http://schemas.openxmlformats.org/officeDocument/2006/relationships/hyperlink" Target="https://www.caixa.gov.br/Downloads/sinapi-cadernos-tecnicos/SINAPI-CT-INSTALACOES-DE-GAS-E-INCENDIO-EM-ACO-E-FERRO-GALVANIZADO.pdf" TargetMode="External"/><Relationship Id="rId7133" Type="http://schemas.openxmlformats.org/officeDocument/2006/relationships/hyperlink" Target="https://www.caixa.gov.br/Downloads/sinapi-cadernos-tecnicos/SINAPI-CT-LOUCAS-E-METAIS.pdf" TargetMode="External"/><Relationship Id="rId597" Type="http://schemas.openxmlformats.org/officeDocument/2006/relationships/hyperlink" Target="https://www.caixa.gov.br/Downloads/sinapi-cadernos-tecnicos/SINAPI-CT-ASSENTAMENTO-DE-TUBOS-DE-PVC-E-METALICOS-EM-REDES-DE-AGUA.pdf" TargetMode="External"/><Relationship Id="rId2278" Type="http://schemas.openxmlformats.org/officeDocument/2006/relationships/hyperlink" Target="https://www.caixa.gov.br/Downloads/sinapi-cadernos-tecnicos/SINAPI-CT-DEPRECIACAO-JUROS-IMPOSTOS-E-SEGUROS-MANUTENCAO-E-MATERIAIS-NA-OPERACAO-DOS-EQUIPAMENTOS.pdf" TargetMode="External"/><Relationship Id="rId3329" Type="http://schemas.openxmlformats.org/officeDocument/2006/relationships/hyperlink" Target="https://www.caixa.gov.br/Downloads/sinapi-cadernos-tecnicos/SINAPI-CT-ESCORAMENTO-E-PREPARO-DE-FUNDO-DE-VALAS.pdf" TargetMode="External"/><Relationship Id="rId4727" Type="http://schemas.openxmlformats.org/officeDocument/2006/relationships/hyperlink" Target="https://www.caixa.gov.br/Downloads/sinapi-cadernos-tecnicos/SINAPI-CT-INSTALACOES-ELETRICAS-REDE-DE-DISTRIBUICAO.pdf" TargetMode="External"/><Relationship Id="rId7200" Type="http://schemas.openxmlformats.org/officeDocument/2006/relationships/hyperlink" Target="https://www.caixa.gov.br/Downloads/sinapi-cadernos-tecnicos/SINAPI-CT-LOUCAS-E-METAIS.pdf" TargetMode="External"/><Relationship Id="rId1294" Type="http://schemas.openxmlformats.org/officeDocument/2006/relationships/hyperlink" Target="https://www.caixa.gov.br/Downloads/sinapi-cadernos-tecnicos/SINAPI-CT-CONCRETO-PROJETADO.pdf" TargetMode="External"/><Relationship Id="rId2692" Type="http://schemas.openxmlformats.org/officeDocument/2006/relationships/hyperlink" Target="https://www.caixa.gov.br/Downloads/sinapi-cadernos-tecnicos/SINAPI-CT-DISSIPADORES-DE-ENERGIA.pdf" TargetMode="External"/><Relationship Id="rId3743" Type="http://schemas.openxmlformats.org/officeDocument/2006/relationships/hyperlink" Target="https://www.caixa.gov.br/Downloads/sinapi-cadernos-tecnicos/SINAPI-CT-ESTRUTURAS-DE-MADEIRA.pdf" TargetMode="External"/><Relationship Id="rId6899" Type="http://schemas.openxmlformats.org/officeDocument/2006/relationships/hyperlink" Target="https://www.caixa.gov.br/Downloads/sinapi-metodologia/Livro_SINAPI_Calculos_Parametros.pdf" TargetMode="External"/><Relationship Id="rId664" Type="http://schemas.openxmlformats.org/officeDocument/2006/relationships/hyperlink" Target="https://www.caixa.gov.br/Downloads/sinapi-cadernos-tecnicos/SINAPI-CT-ASSENTAMENTO-DE-TUBOS-DE-ESGOTO-OU-DRENAGEM-PLUVIAL-EM-CONCRETO.pdf" TargetMode="External"/><Relationship Id="rId2345" Type="http://schemas.openxmlformats.org/officeDocument/2006/relationships/hyperlink" Target="https://www.caixa.gov.br/Downloads/sinapi-cadernos-tecnicos/SINAPI-CT-DEPRECIACAO-JUROS-IMPOSTOS-E-SEGUROS-MANUTENCAO-E-MATERIAIS-NA-OPERACAO-DOS-EQUIPAMENTOS.pdf" TargetMode="External"/><Relationship Id="rId3810" Type="http://schemas.openxmlformats.org/officeDocument/2006/relationships/hyperlink" Target="https://www.caixa.gov.br/Downloads/sinapi-cadernos-tecnicos/SINAPI-CT-EXECUCAO-DE-TIRANTES.pdf" TargetMode="External"/><Relationship Id="rId6966" Type="http://schemas.openxmlformats.org/officeDocument/2006/relationships/hyperlink" Target="https://www.caixa.gov.br/Downloads/sinapi-metodologia/Livro_SINAPI_Calculos_Parametros.pdf" TargetMode="External"/><Relationship Id="rId9372" Type="http://schemas.openxmlformats.org/officeDocument/2006/relationships/hyperlink" Target="https://www.caixa.gov.br/Downloads/sinapi-cadernos-tecnicos/SINAPI-CT-TUBULACAO-FLANGEADA-PARA-REDES-DE-AGUA.pdf" TargetMode="External"/><Relationship Id="rId317" Type="http://schemas.openxmlformats.org/officeDocument/2006/relationships/hyperlink" Target="https://www.caixa.gov.br/Downloads/sinapi-cadernos-tecnicos/SINAPI-CT-ARMACAO-PARA-ESTRUTURAS-DE-CONCRETO-ARMADO.pdf" TargetMode="External"/><Relationship Id="rId731" Type="http://schemas.openxmlformats.org/officeDocument/2006/relationships/hyperlink" Target="https://www.caixa.gov.br/Downloads/sinapi-cadernos-tecnicos/SINAPI-CT-ATERRO-E-REATERRO-DE-VALAS.pdf" TargetMode="External"/><Relationship Id="rId1361" Type="http://schemas.openxmlformats.org/officeDocument/2006/relationships/hyperlink" Target="https://www.caixa.gov.br/Downloads/sinapi-cadernos-tecnicos/SINAPI-CT-CONTRAPISO.pdf" TargetMode="External"/><Relationship Id="rId2412" Type="http://schemas.openxmlformats.org/officeDocument/2006/relationships/hyperlink" Target="https://www.caixa.gov.br/Downloads/sinapi-cadernos-tecnicos/SINAPI-CT-DEPRECIACAO-JUROS-IMPOSTOS-E-SEGUROS-MANUTENCAO-E-MATERIAIS-NA-OPERACAO-DOS-EQUIPAMENTOS.pdf" TargetMode="External"/><Relationship Id="rId5568" Type="http://schemas.openxmlformats.org/officeDocument/2006/relationships/hyperlink" Target="https://www.caixa.gov.br/Downloads/sinapi-cadernos-tecnicos/SINAPI-CT-INSTALACOES-PREDIAIS-DE-AGUA-FRIA-EM-PVC.pdf" TargetMode="External"/><Relationship Id="rId5982" Type="http://schemas.openxmlformats.org/officeDocument/2006/relationships/hyperlink" Target="https://www.caixa.gov.br/Downloads/sinapi-cadernos-tecnicos/SINAPI-CT-INSTALACOES-DE-GAS-E-INCENDIO-EM-ACO-E-FERRO-GALVANIZADO.pdf" TargetMode="External"/><Relationship Id="rId6619" Type="http://schemas.openxmlformats.org/officeDocument/2006/relationships/hyperlink" Target="https://www.caixa.gov.br/Downloads/sinapi-cadernos-tecnicos/SINAPI-CT-LAJES-PRE-MOLDADAS.pdf" TargetMode="External"/><Relationship Id="rId9025" Type="http://schemas.openxmlformats.org/officeDocument/2006/relationships/hyperlink" Target="https://www.caixa.gov.br/Downloads/sinapi-cadernos-tecnicos/SINAPI-CT-TRANSPORTE-FLUVIAL-CARGA-E-DESCARGA.pdf" TargetMode="External"/><Relationship Id="rId1014" Type="http://schemas.openxmlformats.org/officeDocument/2006/relationships/hyperlink" Target="https://www.caixa.gov.br/Downloads/sinapi-cadernos-tecnicos/SINAPI-CT-BOCAS-PARA-BUEIROS.pdf" TargetMode="External"/><Relationship Id="rId4584" Type="http://schemas.openxmlformats.org/officeDocument/2006/relationships/hyperlink" Target="https://www.caixa.gov.br/Downloads/sinapi-cadernos-tecnicos/SINAPI-CT-INSTALACOES-ELETRICAS-ELETRODUTOS-CONEXOES-E-CONDULETES-APARENTES.pdf" TargetMode="External"/><Relationship Id="rId5635" Type="http://schemas.openxmlformats.org/officeDocument/2006/relationships/hyperlink" Target="https://www.caixa.gov.br/Downloads/sinapi-cadernos-tecnicos/SINAPI-CT-INSTALACOES-PREDIAIS-DE-AGUA-FRIA-EM-PVC.pdf" TargetMode="External"/><Relationship Id="rId8041" Type="http://schemas.openxmlformats.org/officeDocument/2006/relationships/hyperlink" Target="https://www.caixa.gov.br/Downloads/sinapi-cadernos-tecnicos/SINAPI-CT-POCOS-DE-VISITA-E-CAIXAS-PARA-BOCAS-DE-LOBO.pdf" TargetMode="External"/><Relationship Id="rId3186" Type="http://schemas.openxmlformats.org/officeDocument/2006/relationships/hyperlink" Target="https://www.caixa.gov.br/Downloads/sinapi-cadernos-tecnicos/SINAPI-CT-ESCAVACAO-VERTICAL-A-CEU-ABERTO.pdf" TargetMode="External"/><Relationship Id="rId4237" Type="http://schemas.openxmlformats.org/officeDocument/2006/relationships/hyperlink" Target="https://www.caixa.gov.br/Downloads/sinapi-cadernos-tecnicos/SINAPI-CT-GUIAS-E-SARJETAS.pdf" TargetMode="External"/><Relationship Id="rId4651" Type="http://schemas.openxmlformats.org/officeDocument/2006/relationships/hyperlink" Target="https://www.caixa.gov.br/Downloads/sinapi-cadernos-tecnicos/SINAPI-CT-INSTALACOES-ELETRICAS-QUADROS-CABOS-DISJUNTORES-CONTATORES-E-BARRAMENTOS-BLINDADOS.pdf" TargetMode="External"/><Relationship Id="rId3253" Type="http://schemas.openxmlformats.org/officeDocument/2006/relationships/hyperlink" Target="https://www.caixa.gov.br/Downloads/sinapi-cadernos-tecnicos/SINAPI-CT-ESCAVACAO-DE-VALAS.pdf" TargetMode="External"/><Relationship Id="rId4304" Type="http://schemas.openxmlformats.org/officeDocument/2006/relationships/hyperlink" Target="https://www.caixa.gov.br/Downloads/sinapi-cadernos-tecnicos/SINAPI-CT-IMPERMEABILIZACAO-PROTECAO-MECANICA-E-TRATAMENTO-DE-JUNTA.pdf" TargetMode="External"/><Relationship Id="rId5702" Type="http://schemas.openxmlformats.org/officeDocument/2006/relationships/hyperlink" Target="https://www.caixa.gov.br/Downloads/sinapi-cadernos-tecnicos/SINAPI-CT-INSTALACOES-PREDIAIS-DE-AGUA-QUENTE-EM-CPVC.pdf" TargetMode="External"/><Relationship Id="rId8858" Type="http://schemas.openxmlformats.org/officeDocument/2006/relationships/hyperlink" Target="https://www.caixa.gov.br/Downloads/sinapi-cadernos-tecnicos/SINAPI-CT-SISTEMAS-DE-MEDICAO.pdf" TargetMode="External"/><Relationship Id="rId174" Type="http://schemas.openxmlformats.org/officeDocument/2006/relationships/hyperlink" Target="https://www.caixa.gov.br/Downloads/sinapi-cadernos-tecnicos/SINAPI-CT-ARGAMASSAS.pdf" TargetMode="External"/><Relationship Id="rId7874" Type="http://schemas.openxmlformats.org/officeDocument/2006/relationships/hyperlink" Target="https://www.caixa.gov.br/Downloads/sinapi-cadernos-tecnicos/SINAPI-CT-PINTURA-EM-SUPERFICIES-METALICAS.pdf" TargetMode="External"/><Relationship Id="rId8925" Type="http://schemas.openxmlformats.org/officeDocument/2006/relationships/hyperlink" Target="https://www.caixa.gov.br/Downloads/sinapi-cadernos-tecnicos/SINAPI-CT-TELHAMENTO-PARA-COBERTURA.pdf" TargetMode="External"/><Relationship Id="rId241" Type="http://schemas.openxmlformats.org/officeDocument/2006/relationships/hyperlink" Target="https://www.caixa.gov.br/Downloads/sinapi-cadernos-tecnicos/SINAPI-CT-ARGAMASSAS.pdf" TargetMode="External"/><Relationship Id="rId3320" Type="http://schemas.openxmlformats.org/officeDocument/2006/relationships/hyperlink" Target="https://www.caixa.gov.br/Downloads/sinapi-cadernos-tecnicos/SINAPI-CT-ESCORAMENTO-E-PREPARO-DE-FUNDO-DE-VALAS.pdf" TargetMode="External"/><Relationship Id="rId5078" Type="http://schemas.openxmlformats.org/officeDocument/2006/relationships/hyperlink" Target="https://www.caixa.gov.br/Downloads/sinapi-cadernos-tecnicos/SINAPI-CT-INSTALACOES-HIDRAULICAS-RESERVACAO-E-BOMBAS-DE-RECALQUE.pdf" TargetMode="External"/><Relationship Id="rId6476" Type="http://schemas.openxmlformats.org/officeDocument/2006/relationships/hyperlink" Target="https://www.caixa.gov.br/Downloads/sinapi-cadernos-tecnicos/SINAPI-CT-INSTALACOES-EM-COBRE.pdf" TargetMode="External"/><Relationship Id="rId6890" Type="http://schemas.openxmlformats.org/officeDocument/2006/relationships/hyperlink" Target="https://www.caixa.gov.br/Downloads/sinapi-metodologia/Livro_SINAPI_Calculos_Parametros.pdf" TargetMode="External"/><Relationship Id="rId7527" Type="http://schemas.openxmlformats.org/officeDocument/2006/relationships/hyperlink" Target="https://www.caixa.gov.br/Downloads/sinapi-cadernos-tecnicos/SINAPI-CT-PAREDES-DE-CONCRETO-FORMAS.pdf" TargetMode="External"/><Relationship Id="rId7941" Type="http://schemas.openxmlformats.org/officeDocument/2006/relationships/hyperlink" Target="https://www.caixa.gov.br/Downloads/sinapi-cadernos-tecnicos/SINAPI-CT-PINTURA-PARA-PISOS-E-PARA-SINALIZACAO-HORIZONTAL-E-VERTICAL.pdf" TargetMode="External"/><Relationship Id="rId5492" Type="http://schemas.openxmlformats.org/officeDocument/2006/relationships/hyperlink" Target="https://www.caixa.gov.br/Downloads/sinapi-cadernos-tecnicos/SINAPI-CT-INSTALACOES-PREDIAIS-DE-AGUA-FRIA-EM-PVC.pdf" TargetMode="External"/><Relationship Id="rId6129" Type="http://schemas.openxmlformats.org/officeDocument/2006/relationships/hyperlink" Target="https://www.caixa.gov.br/Downloads/sinapi-cadernos-tecnicos/SINAPI-CT-INSTALACOES-DE-GAS-E-INCENDIO-EM-ACO-E-FERRO-GALVANIZADO.pdf" TargetMode="External"/><Relationship Id="rId6543" Type="http://schemas.openxmlformats.org/officeDocument/2006/relationships/hyperlink" Target="https://www.caixa.gov.br/Downloads/sinapi-cadernos-tecnicos/SINAPI-CT-INSTALACOES-EM-COBRE.pdf" TargetMode="External"/><Relationship Id="rId1688" Type="http://schemas.openxmlformats.org/officeDocument/2006/relationships/hyperlink" Target="https://www.caixa.gov.br/Downloads/sinapi-cadernos-tecnicos/SINAPI-CT-CUSTOS-HORARIOS-PRODUTIVO-E-IMPRODUTIVO-DOS-EQUIPAMENTOS.pdf" TargetMode="External"/><Relationship Id="rId2739" Type="http://schemas.openxmlformats.org/officeDocument/2006/relationships/hyperlink" Target="https://www.caixa.gov.br/Downloads/sinapi-cadernos-tecnicos/SINAPI-CT-DRENOS.pdf" TargetMode="External"/><Relationship Id="rId4094" Type="http://schemas.openxmlformats.org/officeDocument/2006/relationships/hyperlink" Target="https://www.caixa.gov.br/Downloads/sinapi-cadernos-tecnicos/SINAPI-CT-GABIOES-EXECUCAO-DE-MURO-E-PROTECAO-SUPERFICIAL.pdf" TargetMode="External"/><Relationship Id="rId5145" Type="http://schemas.openxmlformats.org/officeDocument/2006/relationships/hyperlink" Target="https://www.caixa.gov.br/Downloads/sinapi-cadernos-tecnicos/SINAPI-CT-INSTALACOES-HIDRAULICAS-EM-PEX.pdf" TargetMode="External"/><Relationship Id="rId6610" Type="http://schemas.openxmlformats.org/officeDocument/2006/relationships/hyperlink" Target="https://www.caixa.gov.br/Downloads/sinapi-cadernos-tecnicos/SINAPI-CT-INSTALACOES-PARA-CANTEIROS-DE-OBRAS.pdf" TargetMode="External"/><Relationship Id="rId1755" Type="http://schemas.openxmlformats.org/officeDocument/2006/relationships/hyperlink" Target="https://www.caixa.gov.br/Downloads/sinapi-cadernos-tecnicos/SINAPI-CT-CUSTOS-HORARIOS-PRODUTIVO-E-IMPRODUTIVO-DOS-EQUIPAMENTOS.pdf" TargetMode="External"/><Relationship Id="rId4161" Type="http://schemas.openxmlformats.org/officeDocument/2006/relationships/hyperlink" Target="https://www.caixa.gov.br/Downloads/sinapi-cadernos-tecnicos/SINAPI-CT-GRAUTE-E-ARMACAO.pdf" TargetMode="External"/><Relationship Id="rId5212" Type="http://schemas.openxmlformats.org/officeDocument/2006/relationships/hyperlink" Target="https://www.caixa.gov.br/Downloads/sinapi-cadernos-tecnicos/SINAPI-CT-INSTALACOES-HIDRAULICAS-EM-PEX.pdf" TargetMode="External"/><Relationship Id="rId8368" Type="http://schemas.openxmlformats.org/officeDocument/2006/relationships/hyperlink" Target="https://www.caixa.gov.br/Downloads/sinapi-cadernos-tecnicos/SINAPI-CT-RASGOS-E-FIXACOES.pdf" TargetMode="External"/><Relationship Id="rId8782" Type="http://schemas.openxmlformats.org/officeDocument/2006/relationships/hyperlink" Target="https://www.caixa.gov.br/Downloads/sinapi-cadernos-tecnicos/SINAPI-CT-SINALIZACAO-VERTICAL-VIARIA.pdf" TargetMode="External"/><Relationship Id="rId9419" Type="http://schemas.openxmlformats.org/officeDocument/2006/relationships/hyperlink" Target="https://www.caixa.gov.br/Downloads/sinapi-cadernos-tecnicos/SINAPI-CT-VERGAS-CONTRAVERGAS-E-FIXACAO-DE-ALVENARIA.pdf" TargetMode="External"/><Relationship Id="rId1408" Type="http://schemas.openxmlformats.org/officeDocument/2006/relationships/hyperlink" Target="https://www.caixa.gov.br/Downloads/sinapi-cadernos-tecnicos/SINAPI-CT-CONTRAPISO.pdf" TargetMode="External"/><Relationship Id="rId2806" Type="http://schemas.openxmlformats.org/officeDocument/2006/relationships/hyperlink" Target="https://www.caixa.gov.br/Downloads/sinapi-cadernos-tecnicos/SINAPI-CT-DUTOS-PARA-AR-CONDICIONADO.pdf" TargetMode="External"/><Relationship Id="rId7384" Type="http://schemas.openxmlformats.org/officeDocument/2006/relationships/hyperlink" Target="https://www.caixa.gov.br/Downloads/sinapi-cadernos-tecnicos/SINAPI-CT-MASSA-UNICA-INTERNA.pdf" TargetMode="External"/><Relationship Id="rId8435" Type="http://schemas.openxmlformats.org/officeDocument/2006/relationships/hyperlink" Target="https://www.caixa.gov.br/Downloads/sinapi-cadernos-tecnicos/SINAPI-CT-RECOMPOSICAO-DE-PAVIMENTOS.pdf" TargetMode="External"/><Relationship Id="rId47" Type="http://schemas.openxmlformats.org/officeDocument/2006/relationships/hyperlink" Target="https://www.caixa.gov.br/Downloads/sinapi-cadernos-tecnicos/SINAPI-CT-ALVENARIA-DE-VEDACAO.pdf" TargetMode="External"/><Relationship Id="rId1822" Type="http://schemas.openxmlformats.org/officeDocument/2006/relationships/hyperlink" Target="https://www.caixa.gov.br/Downloads/sinapi-cadernos-tecnicos/SINAPI-CT-DEMOLICOES-E-REMOCOES.pdf" TargetMode="External"/><Relationship Id="rId4978" Type="http://schemas.openxmlformats.org/officeDocument/2006/relationships/hyperlink" Target="https://www.caixa.gov.br/Downloads/sinapi-cadernos-tecnicos/SINAPI-CT-INSTALACOES-HIDRAULICAS-RESERVACAO-E-BOMBAS-DE-RECALQUE.pdf" TargetMode="External"/><Relationship Id="rId7037" Type="http://schemas.openxmlformats.org/officeDocument/2006/relationships/hyperlink" Target="https://www.caixa.gov.br/Downloads/sinapi-metodologia/Livro_SINAPI_Calculos_Parametros.pdf" TargetMode="External"/><Relationship Id="rId3994" Type="http://schemas.openxmlformats.org/officeDocument/2006/relationships/hyperlink" Target="https://www.caixa.gov.br/Downloads/sinapi-cadernos-tecnicos/SINAPI-CT-FORMAS-PARA-ESTRUTURAS-DE-CONCRETO-ARMADO.pdf" TargetMode="External"/><Relationship Id="rId6053" Type="http://schemas.openxmlformats.org/officeDocument/2006/relationships/hyperlink" Target="https://www.caixa.gov.br/Downloads/sinapi-cadernos-tecnicos/SINAPI-CT-INSTALACOES-DE-GAS-E-INCENDIO-EM-ACO-E-FERRO-GALVANIZADO.pdf" TargetMode="External"/><Relationship Id="rId7451" Type="http://schemas.openxmlformats.org/officeDocument/2006/relationships/hyperlink" Target="https://www.caixa.gov.br/Downloads/sinapi-cadernos-tecnicos/SINAPI-CT-PAISAGISMO-PLANTIO.pdf" TargetMode="External"/><Relationship Id="rId8502" Type="http://schemas.openxmlformats.org/officeDocument/2006/relationships/hyperlink" Target="https://www.caixa.gov.br/Downloads/sinapi-cadernos-tecnicos/SINAPI-CT-REDES-ENTERRADAS-DE-DISTRIBUICAO-ELETRICA.pdf" TargetMode="External"/><Relationship Id="rId2596" Type="http://schemas.openxmlformats.org/officeDocument/2006/relationships/hyperlink" Target="https://www.caixa.gov.br/Downloads/sinapi-cadernos-tecnicos/SINAPI-CT-DEPRECIACAO-JUROS-IMPOSTOS-E-SEGUROS-MANUTENCAO-E-MATERIAIS-NA-OPERACAO-DOS-EQUIPAMENTOS.pdf" TargetMode="External"/><Relationship Id="rId3647" Type="http://schemas.openxmlformats.org/officeDocument/2006/relationships/hyperlink" Target="https://www.caixa.gov.br/Downloads/sinapi-cadernos-tecnicos/SINAPI-CT-ESTRUTURA-E-TRAMA-PARA-COBERTURA.pdf" TargetMode="External"/><Relationship Id="rId7104" Type="http://schemas.openxmlformats.org/officeDocument/2006/relationships/hyperlink" Target="https://www.caixa.gov.br/Downloads/sinapi-cadernos-tecnicos/SINAPI-CT-LOCACAO-DE-OBRAS.pdf" TargetMode="External"/><Relationship Id="rId568" Type="http://schemas.openxmlformats.org/officeDocument/2006/relationships/hyperlink" Target="https://www.caixa.gov.br/Downloads/sinapi-cadernos-tecnicos/SINAPI-CT-ASSENTAMENTO-DE-TUBOS-DE-PVC-E-METALICOS-EM-REDES-DE-AGUA.pdf" TargetMode="External"/><Relationship Id="rId982" Type="http://schemas.openxmlformats.org/officeDocument/2006/relationships/hyperlink" Target="https://www.caixa.gov.br/Downloads/sinapi-cadernos-tecnicos/SINAPI-CT-ATERROS-BASES-SUB-BASES-E-IMPRIMACOES.pdf" TargetMode="External"/><Relationship Id="rId1198" Type="http://schemas.openxmlformats.org/officeDocument/2006/relationships/hyperlink" Target="https://www.caixa.gov.br/Downloads/sinapi-cadernos-tecnicos/SINAPI-CT-CANALETAS-GRELHAS-E-CAIXAS-COM-GRELHA-PARA-DRENAGEM.pdf" TargetMode="External"/><Relationship Id="rId2249" Type="http://schemas.openxmlformats.org/officeDocument/2006/relationships/hyperlink" Target="https://www.caixa.gov.br/Downloads/sinapi-cadernos-tecnicos/SINAPI-CT-DEPRECIACAO-JUROS-IMPOSTOS-E-SEGUROS-MANUTENCAO-E-MATERIAIS-NA-OPERACAO-DOS-EQUIPAMENTOS.pdf" TargetMode="External"/><Relationship Id="rId2663" Type="http://schemas.openxmlformats.org/officeDocument/2006/relationships/hyperlink" Target="https://www.caixa.gov.br/Downloads/sinapi-cadernos-tecnicos/SINAPI-CT-DEPRECIACAO-JUROS-IMPOSTOS-E-SEGUROS-MANUTENCAO-E-MATERIAIS-NA-OPERACAO-DOS-EQUIPAMENTOS.pdf" TargetMode="External"/><Relationship Id="rId3714" Type="http://schemas.openxmlformats.org/officeDocument/2006/relationships/hyperlink" Target="https://www.caixa.gov.br/Downloads/sinapi-cadernos-tecnicos/SINAPI-CT-ESTRUTURAS-DE-CONTENCAO-ESTACAS-PAREDES-DIAFRAGMA-E-MURETA-GUIA.pdf" TargetMode="External"/><Relationship Id="rId6120" Type="http://schemas.openxmlformats.org/officeDocument/2006/relationships/hyperlink" Target="https://www.caixa.gov.br/Downloads/sinapi-cadernos-tecnicos/SINAPI-CT-INSTALACOES-DE-GAS-E-INCENDIO-EM-ACO-E-FERRO-GALVANIZADO.pdf" TargetMode="External"/><Relationship Id="rId9276" Type="http://schemas.openxmlformats.org/officeDocument/2006/relationships/hyperlink" Target="https://www.caixa.gov.br/Downloads/sinapi-cadernos-tecnicos/SINAPI-CT-TRANSPORTE-CARGA-E-DESCARGA-DE-MATERIAIS.pdf" TargetMode="External"/><Relationship Id="rId635" Type="http://schemas.openxmlformats.org/officeDocument/2006/relationships/hyperlink" Target="https://www.caixa.gov.br/Downloads/sinapi-cadernos-tecnicos/SINAPI-CT-ASSENTAMENTO-DE-TUBOS-DE-ESGOTO-OU-DRENAGEM-PLUVIAL-EM-CONCRETO.pdf" TargetMode="External"/><Relationship Id="rId1265" Type="http://schemas.openxmlformats.org/officeDocument/2006/relationships/hyperlink" Target="https://www.caixa.gov.br/Downloads/sinapi-cadernos-tecnicos/SINAPI-CT-CONCRETAGEM-PARA-ESTRUTURAS-DE-CONCRETO-ARMADO.pdf" TargetMode="External"/><Relationship Id="rId2316" Type="http://schemas.openxmlformats.org/officeDocument/2006/relationships/hyperlink" Target="https://www.caixa.gov.br/Downloads/sinapi-cadernos-tecnicos/SINAPI-CT-DEPRECIACAO-JUROS-IMPOSTOS-E-SEGUROS-MANUTENCAO-E-MATERIAIS-NA-OPERACAO-DOS-EQUIPAMENTOS.pdf" TargetMode="External"/><Relationship Id="rId2730" Type="http://schemas.openxmlformats.org/officeDocument/2006/relationships/hyperlink" Target="https://www.caixa.gov.br/Downloads/sinapi-cadernos-tecnicos/SINAPI-CT-DRENOS.pdf" TargetMode="External"/><Relationship Id="rId5886" Type="http://schemas.openxmlformats.org/officeDocument/2006/relationships/hyperlink" Target="https://www.caixa.gov.br/Downloads/sinapi-cadernos-tecnicos/SINAPI-CT-INSTALACOES-DE-DIVISORIAS-DIVERSAS.pdf" TargetMode="External"/><Relationship Id="rId8292" Type="http://schemas.openxmlformats.org/officeDocument/2006/relationships/hyperlink" Target="https://www.caixa.gov.br/Downloads/sinapi-cadernos-tecnicos/SINAPI-CT-RADIER-PISO-DE-CONCRETO-E-LAJE-SOBRE-SOLO.pdf" TargetMode="External"/><Relationship Id="rId9343" Type="http://schemas.openxmlformats.org/officeDocument/2006/relationships/hyperlink" Target="https://www.caixa.gov.br/Downloads/sinapi-cadernos-tecnicos/SINAPI-CT-TUBULACAO-FLANGEADA-PARA-REDES-DE-AGUA.pdf" TargetMode="External"/><Relationship Id="rId702" Type="http://schemas.openxmlformats.org/officeDocument/2006/relationships/hyperlink" Target="https://www.caixa.gov.br/Downloads/sinapi-cadernos-tecnicos/SINAPI-CT-ASSENTAMENTO-DE-TUBOS-DE-ESGOTO-OU-DRENAGEM-PLUVIAL-EM-CONCRETO.pdf" TargetMode="External"/><Relationship Id="rId1332" Type="http://schemas.openxmlformats.org/officeDocument/2006/relationships/hyperlink" Target="https://www.caixa.gov.br/Downloads/sinapi-cadernos-tecnicos/SINAPI-CT-CONCRETO-PROTENDIDO.pdf" TargetMode="External"/><Relationship Id="rId4488" Type="http://schemas.openxmlformats.org/officeDocument/2006/relationships/hyperlink" Target="https://www.caixa.gov.br/Downloads/sinapi-cadernos-tecnicos/SINAPI-CT-INSTALACOES-ELETRICAS-ELETRODUTOS-EMBUTIDOS-CABOS-CAIXAS-TOMADAS-E-INTERRUPTORES.pdf" TargetMode="External"/><Relationship Id="rId5539" Type="http://schemas.openxmlformats.org/officeDocument/2006/relationships/hyperlink" Target="https://www.caixa.gov.br/Downloads/sinapi-cadernos-tecnicos/SINAPI-CT-INSTALACOES-PREDIAIS-DE-AGUA-FRIA-EM-PVC.pdf" TargetMode="External"/><Relationship Id="rId6937" Type="http://schemas.openxmlformats.org/officeDocument/2006/relationships/hyperlink" Target="https://www.caixa.gov.br/Downloads/sinapi-metodologia/Livro_SINAPI_Calculos_Parametros.pdf" TargetMode="External"/><Relationship Id="rId9410" Type="http://schemas.openxmlformats.org/officeDocument/2006/relationships/hyperlink" Target="https://www.caixa.gov.br/Downloads/sinapi-cadernos-tecnicos/SINAPI-CT-USINAGENS.pdf" TargetMode="External"/><Relationship Id="rId5953" Type="http://schemas.openxmlformats.org/officeDocument/2006/relationships/hyperlink" Target="https://www.caixa.gov.br/Downloads/sinapi-cadernos-tecnicos/SINAPI-CT-INSTALACOES-DE-GAS-E-INCENDIO-EM-ACO-E-FERRO-GALVANIZADO.pdf" TargetMode="External"/><Relationship Id="rId8012" Type="http://schemas.openxmlformats.org/officeDocument/2006/relationships/hyperlink" Target="https://www.caixa.gov.br/Downloads/sinapi-cadernos-tecnicos/SINAPI-CT-POSTES-DE-CONCRETO-E-METALICOS.pdf" TargetMode="External"/><Relationship Id="rId3157" Type="http://schemas.openxmlformats.org/officeDocument/2006/relationships/hyperlink" Target="https://www.caixa.gov.br/Downloads/sinapi-cadernos-tecnicos/SINAPI-CT-ESCAVACAO-VERTICAL-A-CEU-ABERTO.pdf" TargetMode="External"/><Relationship Id="rId4555" Type="http://schemas.openxmlformats.org/officeDocument/2006/relationships/hyperlink" Target="https://www.caixa.gov.br/Downloads/sinapi-cadernos-tecnicos/SINAPI-CT-INSTALACOES-ELETRICAS-ELETRODUTOS-CONEXOES-E-CONDULETES-APARENTES.pdf" TargetMode="External"/><Relationship Id="rId5606" Type="http://schemas.openxmlformats.org/officeDocument/2006/relationships/hyperlink" Target="https://www.caixa.gov.br/Downloads/sinapi-cadernos-tecnicos/SINAPI-CT-INSTALACOES-PREDIAIS-DE-AGUA-FRIA-EM-PVC.pdf" TargetMode="External"/><Relationship Id="rId3571" Type="http://schemas.openxmlformats.org/officeDocument/2006/relationships/hyperlink" Target="https://www.caixa.gov.br/Downloads/sinapi-cadernos-tecnicos/SINAPI-CT-ESTACAS-RAIZ.pdf" TargetMode="External"/><Relationship Id="rId4208" Type="http://schemas.openxmlformats.org/officeDocument/2006/relationships/hyperlink" Target="https://www.caixa.gov.br/Downloads/sinapi-cadernos-tecnicos/SINAPI-CT-GUIAS-E-SARJETAS.pdf" TargetMode="External"/><Relationship Id="rId4622" Type="http://schemas.openxmlformats.org/officeDocument/2006/relationships/hyperlink" Target="https://www.caixa.gov.br/Downloads/sinapi-cadernos-tecnicos/SINAPI-CT-INSTALACOES-ELETRICAS-QUADROS-CABOS-DISJUNTORES-CONTATORES-E-BARRAMENTOS-BLINDADOS.pdf" TargetMode="External"/><Relationship Id="rId7778" Type="http://schemas.openxmlformats.org/officeDocument/2006/relationships/hyperlink" Target="https://www.caixa.gov.br/Downloads/sinapi-cadernos-tecnicos/SINAPI-CT-PINTURA-EXTERNA.pdf" TargetMode="External"/><Relationship Id="rId8829" Type="http://schemas.openxmlformats.org/officeDocument/2006/relationships/hyperlink" Target="https://www.caixa.gov.br/Downloads/sinapi-cadernos-tecnicos/SINAPI-CT-SISTEMA-DE-PROTECAO-CONTRA-DESCARGAS-ATMOSFERICAS-SPDA.pdf" TargetMode="External"/><Relationship Id="rId492" Type="http://schemas.openxmlformats.org/officeDocument/2006/relationships/hyperlink" Target="https://www.caixa.gov.br/Downloads/sinapi-cadernos-tecnicos/SINAPI-CT-ASSENTAMENTO-DE-TUBOS-DE-PVC-E-METALICOS-EM-REDES-DE-AGUA.pdf" TargetMode="External"/><Relationship Id="rId2173" Type="http://schemas.openxmlformats.org/officeDocument/2006/relationships/hyperlink" Target="https://www.caixa.gov.br/Downloads/sinapi-cadernos-tecnicos/SINAPI-CT-DEPRECIACAO-JUROS-IMPOSTOS-E-SEGUROS-MANUTENCAO-E-MATERIAIS-NA-OPERACAO-DOS-EQUIPAMENTOS.pdf" TargetMode="External"/><Relationship Id="rId3224" Type="http://schemas.openxmlformats.org/officeDocument/2006/relationships/hyperlink" Target="https://www.caixa.gov.br/Downloads/sinapi-cadernos-tecnicos/SINAPI-CT-ESCAVACAO-VERTICAL-A-CEU-ABERTO.pdf" TargetMode="External"/><Relationship Id="rId6794" Type="http://schemas.openxmlformats.org/officeDocument/2006/relationships/hyperlink" Target="https://www.caixa.gov.br/Downloads/sinapi-metodologia/Livro_SINAPI_Calculos_Parametros.pdf" TargetMode="External"/><Relationship Id="rId7845" Type="http://schemas.openxmlformats.org/officeDocument/2006/relationships/hyperlink" Target="https://www.caixa.gov.br/Downloads/sinapi-cadernos-tecnicos/SINAPI-CT-PINTURA-EM-MADEIRA.pdf" TargetMode="External"/><Relationship Id="rId145" Type="http://schemas.openxmlformats.org/officeDocument/2006/relationships/hyperlink" Target="https://www.caixa.gov.br/Downloads/sinapi-cadernos-tecnicos/SINAPI-CT-ARGAMASSAS.pdf" TargetMode="External"/><Relationship Id="rId2240" Type="http://schemas.openxmlformats.org/officeDocument/2006/relationships/hyperlink" Target="https://www.caixa.gov.br/Downloads/sinapi-cadernos-tecnicos/SINAPI-CT-DEPRECIACAO-JUROS-IMPOSTOS-E-SEGUROS-MANUTENCAO-E-MATERIAIS-NA-OPERACAO-DOS-EQUIPAMENTOS.pdf" TargetMode="External"/><Relationship Id="rId5396" Type="http://schemas.openxmlformats.org/officeDocument/2006/relationships/hyperlink" Target="https://www.caixa.gov.br/Downloads/sinapi-cadernos-tecnicos/SINAPI-CT-INSTALACOES-PREDIAIS-DE-ESGOTO-TUBOS-E-CONEXOES.pdf" TargetMode="External"/><Relationship Id="rId6447" Type="http://schemas.openxmlformats.org/officeDocument/2006/relationships/hyperlink" Target="https://www.caixa.gov.br/Downloads/sinapi-cadernos-tecnicos/SINAPI-CT-INSTALACOES-EM-COBRE.pdf" TargetMode="External"/><Relationship Id="rId6861" Type="http://schemas.openxmlformats.org/officeDocument/2006/relationships/hyperlink" Target="https://www.caixa.gov.br/Downloads/sinapi-metodologia/Livro_SINAPI_Calculos_Parametros.pdf" TargetMode="External"/><Relationship Id="rId212" Type="http://schemas.openxmlformats.org/officeDocument/2006/relationships/hyperlink" Target="https://www.caixa.gov.br/Downloads/sinapi-cadernos-tecnicos/SINAPI-CT-ARGAMASSAS.pdf" TargetMode="External"/><Relationship Id="rId5049" Type="http://schemas.openxmlformats.org/officeDocument/2006/relationships/hyperlink" Target="https://www.caixa.gov.br/Downloads/sinapi-cadernos-tecnicos/SINAPI-CT-INSTALACOES-HIDRAULICAS-RESERVACAO-E-BOMBAS-DE-RECALQUE.pdf" TargetMode="External"/><Relationship Id="rId5463" Type="http://schemas.openxmlformats.org/officeDocument/2006/relationships/hyperlink" Target="https://www.caixa.gov.br/Downloads/sinapi-cadernos-tecnicos/SINAPI-CT-INSTALACOES-PREDIAIS-DE-AGUA-FRIA-EM-PVC.pdf" TargetMode="External"/><Relationship Id="rId6514" Type="http://schemas.openxmlformats.org/officeDocument/2006/relationships/hyperlink" Target="https://www.caixa.gov.br/Downloads/sinapi-cadernos-tecnicos/SINAPI-CT-INSTALACOES-EM-COBRE.pdf" TargetMode="External"/><Relationship Id="rId7912" Type="http://schemas.openxmlformats.org/officeDocument/2006/relationships/hyperlink" Target="https://www.caixa.gov.br/Downloads/sinapi-cadernos-tecnicos/SINAPI-CT-PINTURA-PARA-PISOS-E-PARA-SINALIZACAO-HORIZONTAL-E-VERTICAL.pdf" TargetMode="External"/><Relationship Id="rId4065" Type="http://schemas.openxmlformats.org/officeDocument/2006/relationships/hyperlink" Target="https://www.caixa.gov.br/Downloads/sinapi-cadernos-tecnicos/SINAPI-CT-FORMAS-PARA-ESTRUTURAS-DE-CONCRETO-ARMADO.pdf" TargetMode="External"/><Relationship Id="rId5116" Type="http://schemas.openxmlformats.org/officeDocument/2006/relationships/hyperlink" Target="https://www.caixa.gov.br/Downloads/sinapi-cadernos-tecnicos/SINAPI-CT-INSTALACOES-HIDRAULICAS-EM-PEX.pdf" TargetMode="External"/><Relationship Id="rId1659" Type="http://schemas.openxmlformats.org/officeDocument/2006/relationships/hyperlink" Target="https://www.caixa.gov.br/Downloads/sinapi-cadernos-tecnicos/SINAPI-CT-CUSTOS-HORARIOS-PRODUTIVO-E-IMPRODUTIVO-DOS-EQUIPAMENTOS.pdf" TargetMode="External"/><Relationship Id="rId3081" Type="http://schemas.openxmlformats.org/officeDocument/2006/relationships/hyperlink" Target="https://www.caixa.gov.br/Downloads/sinapi-cadernos-tecnicos/SINAPI-CT-ESCADAS.pdf" TargetMode="External"/><Relationship Id="rId4132" Type="http://schemas.openxmlformats.org/officeDocument/2006/relationships/hyperlink" Target="https://www.caixa.gov.br/Downloads/sinapi-cadernos-tecnicos/SINAPI-CT-GALERIAS-COM-ADUELAS-DE-CONCRETO.pdf" TargetMode="External"/><Relationship Id="rId5530" Type="http://schemas.openxmlformats.org/officeDocument/2006/relationships/hyperlink" Target="https://www.caixa.gov.br/Downloads/sinapi-cadernos-tecnicos/SINAPI-CT-INSTALACOES-PREDIAIS-DE-AGUA-FRIA-EM-PVC.pdf" TargetMode="External"/><Relationship Id="rId7288" Type="http://schemas.openxmlformats.org/officeDocument/2006/relationships/hyperlink" Target="https://www.caixa.gov.br/Downloads/sinapi-cadernos-tecnicos/SINAPI-CT-MASSA-UNICA-EXTERNA.pdf" TargetMode="External"/><Relationship Id="rId8686" Type="http://schemas.openxmlformats.org/officeDocument/2006/relationships/hyperlink" Target="https://www.caixa.gov.br/Downloads/sinapi-cadernos-tecnicos/SINAPI-CT-REVESTIMENTOS-CERAMICOS-EXTERNOS.pdf" TargetMode="External"/><Relationship Id="rId1726" Type="http://schemas.openxmlformats.org/officeDocument/2006/relationships/hyperlink" Target="https://www.caixa.gov.br/Downloads/sinapi-cadernos-tecnicos/SINAPI-CT-CUSTOS-HORARIOS-PRODUTIVO-E-IMPRODUTIVO-DOS-EQUIPAMENTOS.pdf" TargetMode="External"/><Relationship Id="rId8339" Type="http://schemas.openxmlformats.org/officeDocument/2006/relationships/hyperlink" Target="https://www.caixa.gov.br/Downloads/sinapi-cadernos-tecnicos/SINAPI-CT-RASGOS-E-FIXACOES.pdf" TargetMode="External"/><Relationship Id="rId8753" Type="http://schemas.openxmlformats.org/officeDocument/2006/relationships/hyperlink" Target="https://www.caixa.gov.br/Downloads/sinapi-cadernos-tecnicos/SINAPI-CT-SINALIZACAO-HORIZONTAL-VIARIA.pdf" TargetMode="External"/><Relationship Id="rId18" Type="http://schemas.openxmlformats.org/officeDocument/2006/relationships/hyperlink" Target="https://www.caixa.gov.br/Downloads/sinapi-cadernos-tecnicos/SINAPI-CT-ALVENARIA-ESTRUTURAL-BLOCOS-DE-CONCRETO.pdf" TargetMode="External"/><Relationship Id="rId3898" Type="http://schemas.openxmlformats.org/officeDocument/2006/relationships/hyperlink" Target="https://www.caixa.gov.br/Downloads/sinapi-cadernos-tecnicos/SINAPI-CT-FOSSAS-E-SUMIDOUROS.pdf" TargetMode="External"/><Relationship Id="rId4949" Type="http://schemas.openxmlformats.org/officeDocument/2006/relationships/hyperlink" Target="https://www.caixa.gov.br/Downloads/sinapi-cadernos-tecnicos/SINAPI-CT-INSTALACOES-HIDRAULICAS-RESERVACAO-E-BOMBAS-DE-RECALQUE.pdf" TargetMode="External"/><Relationship Id="rId7355" Type="http://schemas.openxmlformats.org/officeDocument/2006/relationships/hyperlink" Target="https://www.caixa.gov.br/Downloads/sinapi-cadernos-tecnicos/SINAPI-CT-MASSA-UNICA-INTERNA.pdf" TargetMode="External"/><Relationship Id="rId8406" Type="http://schemas.openxmlformats.org/officeDocument/2006/relationships/hyperlink" Target="https://www.caixa.gov.br/Downloads/sinapi-cadernos-tecnicos/SINAPI-CT-RASGOS-E-FIXACOES.pdf" TargetMode="External"/><Relationship Id="rId8820" Type="http://schemas.openxmlformats.org/officeDocument/2006/relationships/hyperlink" Target="https://www.caixa.gov.br/Downloads/sinapi-cadernos-tecnicos/SINAPI-CT-SISTEMA-DE-PROTECAO-CONTRA-DESCARGAS-ATMOSFERICAS-SPDA.pdf" TargetMode="External"/><Relationship Id="rId3965" Type="http://schemas.openxmlformats.org/officeDocument/2006/relationships/hyperlink" Target="https://www.caixa.gov.br/Downloads/sinapi-cadernos-tecnicos/SINAPI-CT-FUNDACOES-RASAS-(BLOCOS-SAPATAS-VIGAS-BALDRAME).pdf" TargetMode="External"/><Relationship Id="rId6371" Type="http://schemas.openxmlformats.org/officeDocument/2006/relationships/hyperlink" Target="https://www.caixa.gov.br/Downloads/sinapi-cadernos-tecnicos/SINAPI-CT-INSTALACOES-EM-COBRE.pdf" TargetMode="External"/><Relationship Id="rId7008" Type="http://schemas.openxmlformats.org/officeDocument/2006/relationships/hyperlink" Target="https://www.caixa.gov.br/Downloads/sinapi-metodologia/Livro_SINAPI_Calculos_Parametros.pdf" TargetMode="External"/><Relationship Id="rId7422" Type="http://schemas.openxmlformats.org/officeDocument/2006/relationships/hyperlink" Target="https://www.caixa.gov.br/Downloads/sinapi-cadernos-tecnicos/SINAPI-CT-MONOCAPA.pdf" TargetMode="External"/><Relationship Id="rId886" Type="http://schemas.openxmlformats.org/officeDocument/2006/relationships/hyperlink" Target="https://www.caixa.gov.br/Downloads/sinapi-cadernos-tecnicos/SINAPI-CT-ATERROS-BASES-SUB-BASES-E-IMPRIMACOES.pdf" TargetMode="External"/><Relationship Id="rId2567" Type="http://schemas.openxmlformats.org/officeDocument/2006/relationships/hyperlink" Target="https://www.caixa.gov.br/Downloads/sinapi-cadernos-tecnicos/SINAPI-CT-DEPRECIACAO-JUROS-IMPOSTOS-E-SEGUROS-MANUTENCAO-E-MATERIAIS-NA-OPERACAO-DOS-EQUIPAMENTOS.pdf" TargetMode="External"/><Relationship Id="rId3618" Type="http://schemas.openxmlformats.org/officeDocument/2006/relationships/hyperlink" Target="https://www.caixa.gov.br/Downloads/sinapi-cadernos-tecnicos/SINAPI-CT-ESTRUTURA-E-TRAMA-PARA-COBERTURA.pdf" TargetMode="External"/><Relationship Id="rId6024" Type="http://schemas.openxmlformats.org/officeDocument/2006/relationships/hyperlink" Target="https://www.caixa.gov.br/Downloads/sinapi-cadernos-tecnicos/SINAPI-CT-INSTALACOES-DE-GAS-E-INCENDIO-EM-ACO-E-FERRO-GALVANIZADO.pdf" TargetMode="External"/><Relationship Id="rId9594" Type="http://schemas.openxmlformats.org/officeDocument/2006/relationships/hyperlink" Target="https://www.caixa.gov.br/Downloads/sinapi-cadernos-tecnicos/SINAPI-CT-VALVULAS-PARA-REDES-DE-SANEAMENTO.pdf" TargetMode="External"/><Relationship Id="rId2" Type="http://schemas.openxmlformats.org/officeDocument/2006/relationships/hyperlink" Target="https://www.caixa.gov.br/Downloads/sinapi-cadernos-tecnicos/SINAPI-CT-ACESSIBILIDADE.pdf" TargetMode="External"/><Relationship Id="rId539" Type="http://schemas.openxmlformats.org/officeDocument/2006/relationships/hyperlink" Target="https://www.caixa.gov.br/Downloads/sinapi-cadernos-tecnicos/SINAPI-CT-ASSENTAMENTO-DE-TUBOS-DE-PVC-E-METALICOS-EM-REDES-DE-AGUA.pdf" TargetMode="External"/><Relationship Id="rId1169" Type="http://schemas.openxmlformats.org/officeDocument/2006/relationships/hyperlink" Target="https://www.caixa.gov.br/Downloads/sinapi-cadernos-tecnicos/SINAPI-CT-CAIXAS-DE-AGUA-PARA-EDIFICACOES.pdf" TargetMode="External"/><Relationship Id="rId1583" Type="http://schemas.openxmlformats.org/officeDocument/2006/relationships/hyperlink" Target="https://www.caixa.gov.br/Downloads/sinapi-cadernos-tecnicos/SINAPI-CT-CUSTOS-HORARIOS-PRODUTIVO-E-IMPRODUTIVO-DOS-EQUIPAMENTOS.pdf" TargetMode="External"/><Relationship Id="rId2981" Type="http://schemas.openxmlformats.org/officeDocument/2006/relationships/hyperlink" Target="https://www.caixa.gov.br/Downloads/sinapi-cadernos-tecnicos/SINAPI-CT-EQUIPAMENTOS-DE-PROTECAO-COLETIVA.pdf" TargetMode="External"/><Relationship Id="rId5040" Type="http://schemas.openxmlformats.org/officeDocument/2006/relationships/hyperlink" Target="https://www.caixa.gov.br/Downloads/sinapi-cadernos-tecnicos/SINAPI-CT-INSTALACOES-HIDRAULICAS-RESERVACAO-E-BOMBAS-DE-RECALQUE.pdf" TargetMode="External"/><Relationship Id="rId8196" Type="http://schemas.openxmlformats.org/officeDocument/2006/relationships/hyperlink" Target="https://www.caixa.gov.br/Downloads/sinapi-cadernos-tecnicos/SINAPI-CT-POCOS-DE-VISITA-E-CAIXAS-PARA-BOCAS-DE-LOBO.pdf" TargetMode="External"/><Relationship Id="rId9247" Type="http://schemas.openxmlformats.org/officeDocument/2006/relationships/hyperlink" Target="https://www.caixa.gov.br/Downloads/sinapi-cadernos-tecnicos/SINAPI-CT-TRANSPORTE-CARGA-E-DESCARGA-DE-MATERIAIS.pdf" TargetMode="External"/><Relationship Id="rId953" Type="http://schemas.openxmlformats.org/officeDocument/2006/relationships/hyperlink" Target="https://www.caixa.gov.br/Downloads/sinapi-cadernos-tecnicos/SINAPI-CT-ATERROS-BASES-SUB-BASES-E-IMPRIMACOES.pdf" TargetMode="External"/><Relationship Id="rId1236" Type="http://schemas.openxmlformats.org/officeDocument/2006/relationships/hyperlink" Target="https://www.caixa.gov.br/Downloads/sinapi-cadernos-tecnicos/SINAPI-CT-CHAPISCO.pdf" TargetMode="External"/><Relationship Id="rId2634" Type="http://schemas.openxmlformats.org/officeDocument/2006/relationships/hyperlink" Target="https://www.caixa.gov.br/Downloads/sinapi-cadernos-tecnicos/SINAPI-CT-DEPRECIACAO-JUROS-IMPOSTOS-E-SEGUROS-MANUTENCAO-E-MATERIAIS-NA-OPERACAO-DOS-EQUIPAMENTOS.pdf" TargetMode="External"/><Relationship Id="rId8263" Type="http://schemas.openxmlformats.org/officeDocument/2006/relationships/hyperlink" Target="https://www.caixa.gov.br/Downloads/sinapi-cadernos-tecnicos/SINAPI-CT-QUADRAS-E-SEUS-EQUIPAMENTOS.pdf" TargetMode="External"/><Relationship Id="rId606" Type="http://schemas.openxmlformats.org/officeDocument/2006/relationships/hyperlink" Target="https://www.caixa.gov.br/Downloads/sinapi-cadernos-tecnicos/SINAPI-CT-ASSENTAMENTO-DE-TUBOS-DE-PVC-E-METALICOS-EM-REDES-DE-AGUA.pdf" TargetMode="External"/><Relationship Id="rId1650" Type="http://schemas.openxmlformats.org/officeDocument/2006/relationships/hyperlink" Target="https://www.caixa.gov.br/Downloads/sinapi-cadernos-tecnicos/SINAPI-CT-CUSTOS-HORARIOS-PRODUTIVO-E-IMPRODUTIVO-DOS-EQUIPAMENTOS.pdf" TargetMode="External"/><Relationship Id="rId2701" Type="http://schemas.openxmlformats.org/officeDocument/2006/relationships/hyperlink" Target="https://www.caixa.gov.br/Downloads/sinapi-cadernos-tecnicos/SINAPI-CT-DRENAGEM-DE-AR-CONDICIONADO.pdf" TargetMode="External"/><Relationship Id="rId5857" Type="http://schemas.openxmlformats.org/officeDocument/2006/relationships/hyperlink" Target="https://www.caixa.gov.br/Downloads/sinapi-cadernos-tecnicos/SINAPI-CT-INSTALACOES-PREDIAIS-DE-AGUAS-PLUVIAIS-TUBOS-CONEXOES-CAIXAS-E-RALOS.pdf" TargetMode="External"/><Relationship Id="rId6908" Type="http://schemas.openxmlformats.org/officeDocument/2006/relationships/hyperlink" Target="https://www.caixa.gov.br/Downloads/sinapi-metodologia/Livro_SINAPI_Calculos_Parametros.pdf" TargetMode="External"/><Relationship Id="rId9314" Type="http://schemas.openxmlformats.org/officeDocument/2006/relationships/hyperlink" Target="https://www.caixa.gov.br/Downloads/sinapi-cadernos-tecnicos/SINAPI-CT-TRATAMENTOS-SUPERFICIAIS.pdf" TargetMode="External"/><Relationship Id="rId1303" Type="http://schemas.openxmlformats.org/officeDocument/2006/relationships/hyperlink" Target="https://www.caixa.gov.br/Downloads/sinapi-cadernos-tecnicos/SINAPI-CT-CONCRETO-PROJETADO.pdf" TargetMode="External"/><Relationship Id="rId4459" Type="http://schemas.openxmlformats.org/officeDocument/2006/relationships/hyperlink" Target="https://www.caixa.gov.br/Downloads/sinapi-cadernos-tecnicos/SINAPI-CT-INSTALACOES-ELETRICAS-ELETRODUTOS-EMBUTIDOS-CABOS-CAIXAS-TOMADAS-E-INTERRUPTORES.pdf" TargetMode="External"/><Relationship Id="rId4873" Type="http://schemas.openxmlformats.org/officeDocument/2006/relationships/hyperlink" Target="https://www.caixa.gov.br/Downloads/sinapi-cadernos-tecnicos/SINAPI-CT-INSTALACOES-HIDRAULICAS-RESERVACAO-E-BOMBAS-DE-RECALQUE.pdf" TargetMode="External"/><Relationship Id="rId5924" Type="http://schemas.openxmlformats.org/officeDocument/2006/relationships/hyperlink" Target="https://www.caixa.gov.br/Downloads/sinapi-cadernos-tecnicos/SINAPI-CT-INSTALACOES-DE-GAS-E-INCENDIO-EM-ACO-E-FERRO-GALVANIZADO.pdf" TargetMode="External"/><Relationship Id="rId8330" Type="http://schemas.openxmlformats.org/officeDocument/2006/relationships/hyperlink" Target="https://www.caixa.gov.br/Downloads/sinapi-cadernos-tecnicos/SINAPI-CT-RASGOS-E-FIXACOES.pdf" TargetMode="External"/><Relationship Id="rId3475" Type="http://schemas.openxmlformats.org/officeDocument/2006/relationships/hyperlink" Target="https://www.caixa.gov.br/Downloads/sinapi-cadernos-tecnicos/SINAPI-CT-ESQUADRIAS-PORTAS.pdf" TargetMode="External"/><Relationship Id="rId4526" Type="http://schemas.openxmlformats.org/officeDocument/2006/relationships/hyperlink" Target="https://www.caixa.gov.br/Downloads/sinapi-cadernos-tecnicos/SINAPI-CT-INSTALACOES-ELETRICAS-ELETRODUTOS-CONEXOES-E-CONDULETES-APARENTES.pdf" TargetMode="External"/><Relationship Id="rId4940" Type="http://schemas.openxmlformats.org/officeDocument/2006/relationships/hyperlink" Target="https://www.caixa.gov.br/Downloads/sinapi-cadernos-tecnicos/SINAPI-CT-INSTALACOES-HIDRAULICAS-RESERVACAO-E-BOMBAS-DE-RECALQUE.pdf" TargetMode="External"/><Relationship Id="rId396" Type="http://schemas.openxmlformats.org/officeDocument/2006/relationships/hyperlink" Target="https://www.caixa.gov.br/Downloads/sinapi-cadernos-tecnicos/SINAPI-CT-ASSENTAMENTO-DE-TUBOS-DE-ESGOTO-EM-PVC-E-PEAD.pdf" TargetMode="External"/><Relationship Id="rId2077" Type="http://schemas.openxmlformats.org/officeDocument/2006/relationships/hyperlink" Target="https://www.caixa.gov.br/Downloads/sinapi-cadernos-tecnicos/SINAPI-CT-DEPRECIACAO-JUROS-IMPOSTOS-E-SEGUROS-MANUTENCAO-E-MATERIAIS-NA-OPERACAO-DOS-EQUIPAMENTOS.pdf" TargetMode="External"/><Relationship Id="rId2491" Type="http://schemas.openxmlformats.org/officeDocument/2006/relationships/hyperlink" Target="https://www.caixa.gov.br/Downloads/sinapi-cadernos-tecnicos/SINAPI-CT-DEPRECIACAO-JUROS-IMPOSTOS-E-SEGUROS-MANUTENCAO-E-MATERIAIS-NA-OPERACAO-DOS-EQUIPAMENTOS.pdf" TargetMode="External"/><Relationship Id="rId3128" Type="http://schemas.openxmlformats.org/officeDocument/2006/relationships/hyperlink" Target="https://www.caixa.gov.br/Downloads/sinapi-cadernos-tecnicos/SINAPI-CT-ESCAVACAO-HORIZONTAL.pdf" TargetMode="External"/><Relationship Id="rId3542" Type="http://schemas.openxmlformats.org/officeDocument/2006/relationships/hyperlink" Target="https://www.caixa.gov.br/Downloads/sinapi-cadernos-tecnicos/SINAPI-CT-ESTACAS-BROCA-STRAUSS-E-ESCAVADA-COM-FLUIDO-ESTABILIZANTE.pdf" TargetMode="External"/><Relationship Id="rId6698" Type="http://schemas.openxmlformats.org/officeDocument/2006/relationships/hyperlink" Target="https://www.caixa.gov.br/Downloads/sinapi-cadernos-tecnicos/SINAPI-CT-LIMPEZA-DE-OBRA.pdf" TargetMode="External"/><Relationship Id="rId7749" Type="http://schemas.openxmlformats.org/officeDocument/2006/relationships/hyperlink" Target="https://www.caixa.gov.br/Downloads/sinapi-cadernos-tecnicos/SINAPI-CT-PERFURACAO-HORIZONTAL-DIRECIONAL-HDD.pdf" TargetMode="External"/><Relationship Id="rId463" Type="http://schemas.openxmlformats.org/officeDocument/2006/relationships/hyperlink" Target="https://www.caixa.gov.br/Downloads/sinapi-cadernos-tecnicos/SINAPI-CT-ASSENTAMENTO-DE-TUBOS-DE-PVC-E-METALICOS-EM-REDES-DE-AGUA.pdf" TargetMode="External"/><Relationship Id="rId1093" Type="http://schemas.openxmlformats.org/officeDocument/2006/relationships/hyperlink" Target="https://www.caixa.gov.br/Downloads/sinapi-cadernos-tecnicos/SINAPI-CT-CAIXAS-ENTERRADAS.pdf" TargetMode="External"/><Relationship Id="rId2144" Type="http://schemas.openxmlformats.org/officeDocument/2006/relationships/hyperlink" Target="https://www.caixa.gov.br/Downloads/sinapi-cadernos-tecnicos/SINAPI-CT-DEPRECIACAO-JUROS-IMPOSTOS-E-SEGUROS-MANUTENCAO-E-MATERIAIS-NA-OPERACAO-DOS-EQUIPAMENTOS.pdf" TargetMode="External"/><Relationship Id="rId9171" Type="http://schemas.openxmlformats.org/officeDocument/2006/relationships/hyperlink" Target="https://www.caixa.gov.br/Downloads/sinapi-cadernos-tecnicos/SINAPI-CT-TRANSPORTE-CARGA-E-DESCARGA-DE-MATERIAIS.pdf" TargetMode="External"/><Relationship Id="rId116" Type="http://schemas.openxmlformats.org/officeDocument/2006/relationships/hyperlink" Target="https://www.caixa.gov.br/Downloads/sinapi-cadernos-tecnicos/SINAPI-CT-ARGAMASSAS.pdf" TargetMode="External"/><Relationship Id="rId530" Type="http://schemas.openxmlformats.org/officeDocument/2006/relationships/hyperlink" Target="https://www.caixa.gov.br/Downloads/sinapi-cadernos-tecnicos/SINAPI-CT-ASSENTAMENTO-DE-TUBOS-DE-PVC-E-METALICOS-EM-REDES-DE-AGUA.pdf" TargetMode="External"/><Relationship Id="rId1160" Type="http://schemas.openxmlformats.org/officeDocument/2006/relationships/hyperlink" Target="https://www.caixa.gov.br/Downloads/sinapi-cadernos-tecnicos/SINAPI-CT-CAIXAS-DE-AGUA-PARA-EDIFICACOES.pdf" TargetMode="External"/><Relationship Id="rId2211" Type="http://schemas.openxmlformats.org/officeDocument/2006/relationships/hyperlink" Target="https://www.caixa.gov.br/Downloads/sinapi-cadernos-tecnicos/SINAPI-CT-DEPRECIACAO-JUROS-IMPOSTOS-E-SEGUROS-MANUTENCAO-E-MATERIAIS-NA-OPERACAO-DOS-EQUIPAMENTOS.pdf" TargetMode="External"/><Relationship Id="rId5367" Type="http://schemas.openxmlformats.org/officeDocument/2006/relationships/hyperlink" Target="https://www.caixa.gov.br/Downloads/sinapi-cadernos-tecnicos/SINAPI-CT-INSTALACOES-PREDIAIS-DE-ESGOTO-TUBOS-E-CONEXOES.pdf" TargetMode="External"/><Relationship Id="rId6765" Type="http://schemas.openxmlformats.org/officeDocument/2006/relationships/hyperlink" Target="https://www.caixa.gov.br/Downloads/sinapi-metodologia/Livro_SINAPI_Calculos_Parametros.pdf" TargetMode="External"/><Relationship Id="rId7816" Type="http://schemas.openxmlformats.org/officeDocument/2006/relationships/hyperlink" Target="https://www.caixa.gov.br/Downloads/sinapi-cadernos-tecnicos/SINAPI-CT-PINTURA-INTERNA.pdf" TargetMode="External"/><Relationship Id="rId5781" Type="http://schemas.openxmlformats.org/officeDocument/2006/relationships/hyperlink" Target="https://www.caixa.gov.br/Downloads/sinapi-cadernos-tecnicos/SINAPI-CT-INSTALACOES-PREDIAIS-DE-AGUA-QUENTE-EM-CPVC.pdf" TargetMode="External"/><Relationship Id="rId6418" Type="http://schemas.openxmlformats.org/officeDocument/2006/relationships/hyperlink" Target="https://www.caixa.gov.br/Downloads/sinapi-cadernos-tecnicos/SINAPI-CT-INSTALACOES-EM-COBRE.pdf" TargetMode="External"/><Relationship Id="rId6832" Type="http://schemas.openxmlformats.org/officeDocument/2006/relationships/hyperlink" Target="https://www.caixa.gov.br/Downloads/sinapi-metodologia/Livro_SINAPI_Calculos_Parametros.pdf" TargetMode="External"/><Relationship Id="rId1977" Type="http://schemas.openxmlformats.org/officeDocument/2006/relationships/hyperlink" Target="https://www.caixa.gov.br/Downloads/sinapi-cadernos-tecnicos/SINAPI-CT-DEPRECIACAO-JUROS-IMPOSTOS-E-SEGUROS-MANUTENCAO-E-MATERIAIS-NA-OPERACAO-DOS-EQUIPAMENTOS.pdf" TargetMode="External"/><Relationship Id="rId4383" Type="http://schemas.openxmlformats.org/officeDocument/2006/relationships/hyperlink" Target="https://www.caixa.gov.br/Downloads/sinapi-cadernos-tecnicos/SINAPI-CT-INSTALACOES-ELETRICAS-ELETRODUTOS-EMBUTIDOS-CABOS-CAIXAS-TOMADAS-E-INTERRUPTORES.pdf" TargetMode="External"/><Relationship Id="rId5434" Type="http://schemas.openxmlformats.org/officeDocument/2006/relationships/hyperlink" Target="https://www.caixa.gov.br/Downloads/sinapi-cadernos-tecnicos/SINAPI-CT-INSTALACOES-PREDIAIS-DE-AGUA-FRIA-EM-PVC.pdf" TargetMode="External"/><Relationship Id="rId4036" Type="http://schemas.openxmlformats.org/officeDocument/2006/relationships/hyperlink" Target="https://www.caixa.gov.br/Downloads/sinapi-cadernos-tecnicos/SINAPI-CT-FORMAS-PARA-ESTRUTURAS-DE-CONCRETO-ARMADO.pdf" TargetMode="External"/><Relationship Id="rId4450" Type="http://schemas.openxmlformats.org/officeDocument/2006/relationships/hyperlink" Target="https://www.caixa.gov.br/Downloads/sinapi-cadernos-tecnicos/SINAPI-CT-INSTALACOES-ELETRICAS-ELETRODUTOS-EMBUTIDOS-CABOS-CAIXAS-TOMADAS-E-INTERRUPTORES.pdf" TargetMode="External"/><Relationship Id="rId5501" Type="http://schemas.openxmlformats.org/officeDocument/2006/relationships/hyperlink" Target="https://www.caixa.gov.br/Downloads/sinapi-cadernos-tecnicos/SINAPI-CT-INSTALACOES-PREDIAIS-DE-AGUA-FRIA-EM-PVC.pdf" TargetMode="External"/><Relationship Id="rId8657" Type="http://schemas.openxmlformats.org/officeDocument/2006/relationships/hyperlink" Target="https://www.caixa.gov.br/Downloads/sinapi-cadernos-tecnicos/SINAPI-CT-REDES-DE-AGUA-E-ESGOTO-EM-PEAD-LISO-(TUBOS-E-CONEXOES).pdf" TargetMode="External"/><Relationship Id="rId3052" Type="http://schemas.openxmlformats.org/officeDocument/2006/relationships/hyperlink" Target="https://www.caixa.gov.br/Downloads/sinapi-cadernos-tecnicos/SINAPI-CT-ESCADAS.pdf" TargetMode="External"/><Relationship Id="rId4103" Type="http://schemas.openxmlformats.org/officeDocument/2006/relationships/hyperlink" Target="https://www.caixa.gov.br/Downloads/sinapi-cadernos-tecnicos/SINAPI-CT-GABIOES-EXECUCAO-DE-MURO-E-PROTECAO-SUPERFICIAL.pdf" TargetMode="External"/><Relationship Id="rId7259" Type="http://schemas.openxmlformats.org/officeDocument/2006/relationships/hyperlink" Target="https://www.caixa.gov.br/Downloads/sinapi-cadernos-tecnicos/SINAPI-CT-MASSA-UNICA-EXTERNA.pdf" TargetMode="External"/><Relationship Id="rId7673" Type="http://schemas.openxmlformats.org/officeDocument/2006/relationships/hyperlink" Target="https://www.caixa.gov.br/Downloads/sinapi-cadernos-tecnicos/SINAPI-CT-PAVIMENTO-RIGIDO-DE-CONCRETO.pdf" TargetMode="External"/><Relationship Id="rId8724" Type="http://schemas.openxmlformats.org/officeDocument/2006/relationships/hyperlink" Target="https://www.caixa.gov.br/Downloads/sinapi-cadernos-tecnicos/SINAPI-CT-REVESTIMENTOS-CERAMICOS-INTERNOS.pdf" TargetMode="External"/><Relationship Id="rId6275" Type="http://schemas.openxmlformats.org/officeDocument/2006/relationships/hyperlink" Target="https://www.caixa.gov.br/Downloads/sinapi-cadernos-tecnicos/SINAPI-CT-INSTALACOES-DE-GAS-EM-PEX-MULTICAMADAS.pdf" TargetMode="External"/><Relationship Id="rId7326" Type="http://schemas.openxmlformats.org/officeDocument/2006/relationships/hyperlink" Target="https://www.caixa.gov.br/Downloads/sinapi-cadernos-tecnicos/SINAPI-CT-MASSA-UNICA-EXTERNA.pdf" TargetMode="External"/><Relationship Id="rId3869" Type="http://schemas.openxmlformats.org/officeDocument/2006/relationships/hyperlink" Target="https://www.caixa.gov.br/Downloads/sinapi-cadernos-tecnicos/SINAPI-CT-FORROS.pdf" TargetMode="External"/><Relationship Id="rId5291" Type="http://schemas.openxmlformats.org/officeDocument/2006/relationships/hyperlink" Target="https://www.caixa.gov.br/Downloads/sinapi-cadernos-tecnicos/SINAPI-CT-INSTALACOES-HIDRAULICAS-EM-PPR.pdf" TargetMode="External"/><Relationship Id="rId6342" Type="http://schemas.openxmlformats.org/officeDocument/2006/relationships/hyperlink" Target="https://www.caixa.gov.br/Downloads/sinapi-cadernos-tecnicos/SINAPI-CT-INSTALACOES-EM-COBRE.pdf" TargetMode="External"/><Relationship Id="rId7740" Type="http://schemas.openxmlformats.org/officeDocument/2006/relationships/hyperlink" Target="https://www.caixa.gov.br/Downloads/sinapi-cadernos-tecnicos/SINAPI-CT-PERFURACAO-HORIZONTAL-DIRECIONAL-HDD.pdf" TargetMode="External"/><Relationship Id="rId9498" Type="http://schemas.openxmlformats.org/officeDocument/2006/relationships/hyperlink" Target="https://www.caixa.gov.br/Downloads/sinapi-cadernos-tecnicos/SINAPI-CT-VALVULAS-E-REGISTROS-PARA-SISTEMAS-PREDIAIS.pdf" TargetMode="External"/><Relationship Id="rId2885" Type="http://schemas.openxmlformats.org/officeDocument/2006/relationships/hyperlink" Target="https://www.caixa.gov.br/Downloads/sinapi-cadernos-tecnicos/SINAPI-CT-ELETROCALHAS.pdf" TargetMode="External"/><Relationship Id="rId3936" Type="http://schemas.openxmlformats.org/officeDocument/2006/relationships/hyperlink" Target="https://www.caixa.gov.br/Downloads/sinapi-cadernos-tecnicos/SINAPI-CT-FUNDACOES-RASAS-(BLOCOS-SAPATAS-VIGAS-BALDRAME).pdf" TargetMode="External"/><Relationship Id="rId857" Type="http://schemas.openxmlformats.org/officeDocument/2006/relationships/hyperlink" Target="https://www.caixa.gov.br/Downloads/sinapi-cadernos-tecnicos/SINAPI-CT-ATERROS-BASES-SUB-BASES-E-IMPRIMACOES.pdf" TargetMode="External"/><Relationship Id="rId1487" Type="http://schemas.openxmlformats.org/officeDocument/2006/relationships/hyperlink" Target="https://www.caixa.gov.br/Downloads/sinapi-cadernos-tecnicos/SINAPI-CT-CUSTOS-HORARIOS-PRODUTIVO-E-IMPRODUTIVO-DOS-EQUIPAMENTOS.pdf" TargetMode="External"/><Relationship Id="rId2538" Type="http://schemas.openxmlformats.org/officeDocument/2006/relationships/hyperlink" Target="https://www.caixa.gov.br/Downloads/sinapi-cadernos-tecnicos/SINAPI-CT-DEPRECIACAO-JUROS-IMPOSTOS-E-SEGUROS-MANUTENCAO-E-MATERIAIS-NA-OPERACAO-DOS-EQUIPAMENTOS.pdf" TargetMode="External"/><Relationship Id="rId2952" Type="http://schemas.openxmlformats.org/officeDocument/2006/relationships/hyperlink" Target="https://www.caixa.gov.br/Downloads/sinapi-cadernos-tecnicos/SINAPI-CT-EQUIPAMENTOS-DE-PROTECAO-COLETIVA.pdf" TargetMode="External"/><Relationship Id="rId9565" Type="http://schemas.openxmlformats.org/officeDocument/2006/relationships/hyperlink" Target="https://www.caixa.gov.br/Downloads/sinapi-cadernos-tecnicos/SINAPI-CT-VALVULAS-E-REGISTROS-PARA-SISTEMAS-PREDIAIS.pdf" TargetMode="External"/><Relationship Id="rId924" Type="http://schemas.openxmlformats.org/officeDocument/2006/relationships/hyperlink" Target="https://www.caixa.gov.br/Downloads/sinapi-cadernos-tecnicos/SINAPI-CT-ATERROS-BASES-SUB-BASES-E-IMPRIMACOES.pdf" TargetMode="External"/><Relationship Id="rId1554" Type="http://schemas.openxmlformats.org/officeDocument/2006/relationships/hyperlink" Target="https://www.caixa.gov.br/Downloads/sinapi-cadernos-tecnicos/SINAPI-CT-CUSTOS-HORARIOS-PRODUTIVO-E-IMPRODUTIVO-DOS-EQUIPAMENTOS.pdf" TargetMode="External"/><Relationship Id="rId2605" Type="http://schemas.openxmlformats.org/officeDocument/2006/relationships/hyperlink" Target="https://www.caixa.gov.br/Downloads/sinapi-cadernos-tecnicos/SINAPI-CT-DEPRECIACAO-JUROS-IMPOSTOS-E-SEGUROS-MANUTENCAO-E-MATERIAIS-NA-OPERACAO-DOS-EQUIPAMENTOS.pdf" TargetMode="External"/><Relationship Id="rId5011" Type="http://schemas.openxmlformats.org/officeDocument/2006/relationships/hyperlink" Target="https://www.caixa.gov.br/Downloads/sinapi-cadernos-tecnicos/SINAPI-CT-INSTALACOES-HIDRAULICAS-RESERVACAO-E-BOMBAS-DE-RECALQUE.pdf" TargetMode="External"/><Relationship Id="rId8167" Type="http://schemas.openxmlformats.org/officeDocument/2006/relationships/hyperlink" Target="https://www.caixa.gov.br/Downloads/sinapi-cadernos-tecnicos/SINAPI-CT-POCOS-DE-VISITA-E-CAIXAS-PARA-BOCAS-DE-LOBO.pdf" TargetMode="External"/><Relationship Id="rId8581" Type="http://schemas.openxmlformats.org/officeDocument/2006/relationships/hyperlink" Target="https://www.caixa.gov.br/Downloads/sinapi-cadernos-tecnicos/SINAPI-CT-REDES-DE-AGUA-E-ESGOTO-EM-PEAD-LISO-(TUBOS-E-CONEXOES).pdf" TargetMode="External"/><Relationship Id="rId9218" Type="http://schemas.openxmlformats.org/officeDocument/2006/relationships/hyperlink" Target="https://www.caixa.gov.br/Downloads/sinapi-cadernos-tecnicos/SINAPI-CT-TRANSPORTE-CARGA-E-DESCARGA-DE-MATERIAIS.pdf" TargetMode="External"/><Relationship Id="rId9632" Type="http://schemas.openxmlformats.org/officeDocument/2006/relationships/hyperlink" Target="https://www.caixa.gov.br/Downloads/sinapi-cadernos-tecnicos/SINAPI-CT-VALVULAS-PARA-REDES-DE-SANEAMENTO.pdf" TargetMode="External"/><Relationship Id="rId1207" Type="http://schemas.openxmlformats.org/officeDocument/2006/relationships/hyperlink" Target="https://www.caixa.gov.br/Downloads/sinapi-cadernos-tecnicos/SINAPI-CT-CERCAS-PROTETORES-E-ALAMBRADOS.pdf" TargetMode="External"/><Relationship Id="rId1621" Type="http://schemas.openxmlformats.org/officeDocument/2006/relationships/hyperlink" Target="https://www.caixa.gov.br/Downloads/sinapi-cadernos-tecnicos/SINAPI-CT-CUSTOS-HORARIOS-PRODUTIVO-E-IMPRODUTIVO-DOS-EQUIPAMENTOS.pdf" TargetMode="External"/><Relationship Id="rId4777" Type="http://schemas.openxmlformats.org/officeDocument/2006/relationships/hyperlink" Target="https://www.caixa.gov.br/Downloads/sinapi-cadernos-tecnicos/SINAPI-CT-INSTALACOES-ELETRICAS-REDE-DE-DISTRIBUICAO.pdf" TargetMode="External"/><Relationship Id="rId5828" Type="http://schemas.openxmlformats.org/officeDocument/2006/relationships/hyperlink" Target="https://www.caixa.gov.br/Downloads/sinapi-cadernos-tecnicos/SINAPI-CT-INSTALACOES-PREDIAIS-DE-AGUAS-PLUVIAIS-TUBOS-CONEXOES-CAIXAS-E-RALOS.pdf" TargetMode="External"/><Relationship Id="rId7183" Type="http://schemas.openxmlformats.org/officeDocument/2006/relationships/hyperlink" Target="https://www.caixa.gov.br/Downloads/sinapi-cadernos-tecnicos/SINAPI-CT-LOUCAS-E-METAIS.pdf" TargetMode="External"/><Relationship Id="rId8234" Type="http://schemas.openxmlformats.org/officeDocument/2006/relationships/hyperlink" Target="https://www.caixa.gov.br/Downloads/sinapi-cadernos-tecnicos/SINAPI-CT-PRODUCAO-DE-CONCRETO.pdf" TargetMode="External"/><Relationship Id="rId3379" Type="http://schemas.openxmlformats.org/officeDocument/2006/relationships/hyperlink" Target="https://www.caixa.gov.br/Downloads/sinapi-cadernos-tecnicos/SINAPI-CT-ESGOTAMENTO-DE-VALA-E-REBAIXAMENTO-DO-LENCOL-FREATICO.pdf" TargetMode="External"/><Relationship Id="rId3793" Type="http://schemas.openxmlformats.org/officeDocument/2006/relationships/hyperlink" Target="https://www.caixa.gov.br/Downloads/sinapi-cadernos-tecnicos/SINAPI-CT-ESTRUTURAS-DE-MADEIRA.pdf" TargetMode="External"/><Relationship Id="rId7250" Type="http://schemas.openxmlformats.org/officeDocument/2006/relationships/hyperlink" Target="https://www.caixa.gov.br/Downloads/sinapi-cadernos-tecnicos/SINAPI-CT-MASSA-UNICA-EXTERNA.pdf" TargetMode="External"/><Relationship Id="rId8301" Type="http://schemas.openxmlformats.org/officeDocument/2006/relationships/hyperlink" Target="https://www.caixa.gov.br/Downloads/sinapi-cadernos-tecnicos/SINAPI-CT-RADIER-PISO-DE-CONCRETO-E-LAJE-SOBRE-SOLO.pdf" TargetMode="External"/><Relationship Id="rId2395" Type="http://schemas.openxmlformats.org/officeDocument/2006/relationships/hyperlink" Target="https://www.caixa.gov.br/Downloads/sinapi-cadernos-tecnicos/SINAPI-CT-DEPRECIACAO-JUROS-IMPOSTOS-E-SEGUROS-MANUTENCAO-E-MATERIAIS-NA-OPERACAO-DOS-EQUIPAMENTOS.pdf" TargetMode="External"/><Relationship Id="rId3446" Type="http://schemas.openxmlformats.org/officeDocument/2006/relationships/hyperlink" Target="https://www.caixa.gov.br/Downloads/sinapi-cadernos-tecnicos/SINAPI-CT-ESQUADRIAS-PORTAS.pdf" TargetMode="External"/><Relationship Id="rId4844" Type="http://schemas.openxmlformats.org/officeDocument/2006/relationships/hyperlink" Target="https://www.caixa.gov.br/Downloads/sinapi-cadernos-tecnicos/SINAPI-CT-INSTALACOES-HIDRAULICAS-RESERVACAO-E-BOMBAS-DE-RECALQUE.pdf" TargetMode="External"/><Relationship Id="rId367" Type="http://schemas.openxmlformats.org/officeDocument/2006/relationships/hyperlink" Target="https://www.caixa.gov.br/Downloads/sinapi-cadernos-tecnicos/SINAPI-CT-ASSENTAMENTO-DE-TUBOS-DE-ESGOTO-EM-PVC-E-PEAD.pdf" TargetMode="External"/><Relationship Id="rId2048" Type="http://schemas.openxmlformats.org/officeDocument/2006/relationships/hyperlink" Target="https://www.caixa.gov.br/Downloads/sinapi-cadernos-tecnicos/SINAPI-CT-DEPRECIACAO-JUROS-IMPOSTOS-E-SEGUROS-MANUTENCAO-E-MATERIAIS-NA-OPERACAO-DOS-EQUIPAMENTOS.pdf" TargetMode="External"/><Relationship Id="rId3860" Type="http://schemas.openxmlformats.org/officeDocument/2006/relationships/hyperlink" Target="https://www.caixa.gov.br/Downloads/sinapi-cadernos-tecnicos/SINAPI-CT-EXECUCAO-DE-TIRANTES.pdf" TargetMode="External"/><Relationship Id="rId4911" Type="http://schemas.openxmlformats.org/officeDocument/2006/relationships/hyperlink" Target="https://www.caixa.gov.br/Downloads/sinapi-cadernos-tecnicos/SINAPI-CT-INSTALACOES-HIDRAULICAS-RESERVACAO-E-BOMBAS-DE-RECALQUE.pdf" TargetMode="External"/><Relationship Id="rId9075" Type="http://schemas.openxmlformats.org/officeDocument/2006/relationships/hyperlink" Target="https://www.caixa.gov.br/Downloads/sinapi-cadernos-tecnicos/SINAPI-CT-TRANSPORTE-FLUVIAL-MOMENTO-DE-TRANSPORTE.pdf" TargetMode="External"/><Relationship Id="rId781" Type="http://schemas.openxmlformats.org/officeDocument/2006/relationships/hyperlink" Target="https://www.caixa.gov.br/Downloads/sinapi-cadernos-tecnicos/SINAPI-CT-ATERROS-BASES-SUB-BASES-E-IMPRIMACOES.pdf" TargetMode="External"/><Relationship Id="rId2462" Type="http://schemas.openxmlformats.org/officeDocument/2006/relationships/hyperlink" Target="https://www.caixa.gov.br/Downloads/sinapi-cadernos-tecnicos/SINAPI-CT-DEPRECIACAO-JUROS-IMPOSTOS-E-SEGUROS-MANUTENCAO-E-MATERIAIS-NA-OPERACAO-DOS-EQUIPAMENTOS.pdf" TargetMode="External"/><Relationship Id="rId3513" Type="http://schemas.openxmlformats.org/officeDocument/2006/relationships/hyperlink" Target="https://www.caixa.gov.br/Downloads/sinapi-cadernos-tecnicos/SINAPI-CT-ESQUADRIAS-PORTAS.pdf" TargetMode="External"/><Relationship Id="rId6669" Type="http://schemas.openxmlformats.org/officeDocument/2006/relationships/hyperlink" Target="https://www.caixa.gov.br/Downloads/sinapi-cadernos-tecnicos/SINAPI-CT-LIGACOES-PREDIAIS-DE-AGUA-E-ESGOTO.pdf" TargetMode="External"/><Relationship Id="rId8091" Type="http://schemas.openxmlformats.org/officeDocument/2006/relationships/hyperlink" Target="https://www.caixa.gov.br/Downloads/sinapi-cadernos-tecnicos/SINAPI-CT-POCOS-DE-VISITA-E-CAIXAS-PARA-BOCAS-DE-LOBO.pdf" TargetMode="External"/><Relationship Id="rId434" Type="http://schemas.openxmlformats.org/officeDocument/2006/relationships/hyperlink" Target="https://www.caixa.gov.br/Downloads/sinapi-cadernos-tecnicos/SINAPI-CT-ASSENTAMENTO-DE-TUBOS-DE-PVC-E-METALICOS-EM-REDES-DE-AGUA.pdf" TargetMode="External"/><Relationship Id="rId1064" Type="http://schemas.openxmlformats.org/officeDocument/2006/relationships/hyperlink" Target="https://www.caixa.gov.br/Downloads/sinapi-cadernos-tecnicos/SINAPI-CT-BOMBAS-HIDRAULICAS-CENTRIFUGAS-HORIZONTAIS-E-SUBMERSIVEIS.pdf" TargetMode="External"/><Relationship Id="rId2115" Type="http://schemas.openxmlformats.org/officeDocument/2006/relationships/hyperlink" Target="https://www.caixa.gov.br/Downloads/sinapi-cadernos-tecnicos/SINAPI-CT-DEPRECIACAO-JUROS-IMPOSTOS-E-SEGUROS-MANUTENCAO-E-MATERIAIS-NA-OPERACAO-DOS-EQUIPAMENTOS.pdf" TargetMode="External"/><Relationship Id="rId5685" Type="http://schemas.openxmlformats.org/officeDocument/2006/relationships/hyperlink" Target="https://www.caixa.gov.br/Downloads/sinapi-cadernos-tecnicos/SINAPI-CT-INSTALACOES-PREDIAIS-DE-AGUA-QUENTE-EM-CPVC.pdf" TargetMode="External"/><Relationship Id="rId6736" Type="http://schemas.openxmlformats.org/officeDocument/2006/relationships/hyperlink" Target="https://www.caixa.gov.br/Downloads/sinapi-metodologia/Livro_SINAPI_Calculos_Parametros.pdf" TargetMode="External"/><Relationship Id="rId9142" Type="http://schemas.openxmlformats.org/officeDocument/2006/relationships/hyperlink" Target="https://www.caixa.gov.br/Downloads/sinapi-cadernos-tecnicos/SINAPI-CT-TRANSPORTE-DE-MATERIAIS-DENTRO-DO-CANTEIRO-DE-OBRAS.pdf" TargetMode="External"/><Relationship Id="rId501" Type="http://schemas.openxmlformats.org/officeDocument/2006/relationships/hyperlink" Target="https://www.caixa.gov.br/Downloads/sinapi-cadernos-tecnicos/SINAPI-CT-ASSENTAMENTO-DE-TUBOS-DE-PVC-E-METALICOS-EM-REDES-DE-AGUA.pdf" TargetMode="External"/><Relationship Id="rId1131" Type="http://schemas.openxmlformats.org/officeDocument/2006/relationships/hyperlink" Target="https://www.caixa.gov.br/Downloads/sinapi-cadernos-tecnicos/SINAPI-CT-CAIXAS-ENTERRADAS.pdf" TargetMode="External"/><Relationship Id="rId4287" Type="http://schemas.openxmlformats.org/officeDocument/2006/relationships/hyperlink" Target="https://www.caixa.gov.br/Downloads/sinapi-cadernos-tecnicos/SINAPI-CT-IMPERMEABILIZACAO-PROTECAO-MECANICA-E-TRATAMENTO-DE-JUNTA.pdf" TargetMode="External"/><Relationship Id="rId5338" Type="http://schemas.openxmlformats.org/officeDocument/2006/relationships/hyperlink" Target="https://www.caixa.gov.br/Downloads/sinapi-cadernos-tecnicos/SINAPI-CT-INSTALACOES-PREDIAIS-DE-ESGOTO-TUBOS-E-CONEXOES.pdf" TargetMode="External"/><Relationship Id="rId5752" Type="http://schemas.openxmlformats.org/officeDocument/2006/relationships/hyperlink" Target="https://www.caixa.gov.br/Downloads/sinapi-cadernos-tecnicos/SINAPI-CT-INSTALACOES-PREDIAIS-DE-AGUA-QUENTE-EM-CPVC.pdf" TargetMode="External"/><Relationship Id="rId6803" Type="http://schemas.openxmlformats.org/officeDocument/2006/relationships/hyperlink" Target="https://www.caixa.gov.br/Downloads/sinapi-metodologia/Livro_SINAPI_Calculos_Parametros.pdf" TargetMode="External"/><Relationship Id="rId4354" Type="http://schemas.openxmlformats.org/officeDocument/2006/relationships/hyperlink" Target="https://www.caixa.gov.br/Downloads/sinapi-cadernos-tecnicos/SINAPI-CT-INSTALACOES-ELETRICAS-ELETRODUTOS-EMBUTIDOS-CABOS-CAIXAS-TOMADAS-E-INTERRUPTORES.pdf" TargetMode="External"/><Relationship Id="rId5405" Type="http://schemas.openxmlformats.org/officeDocument/2006/relationships/hyperlink" Target="https://www.caixa.gov.br/Downloads/sinapi-cadernos-tecnicos/SINAPI-CT-INSTALACOES-PREDIAIS-DE-ESGOTO-TUBOS-E-CONEXOES.pdf" TargetMode="External"/><Relationship Id="rId1948" Type="http://schemas.openxmlformats.org/officeDocument/2006/relationships/hyperlink" Target="https://www.caixa.gov.br/Downloads/sinapi-cadernos-tecnicos/SINAPI-CT-DEPRECIACAO-JUROS-IMPOSTOS-E-SEGUROS-MANUTENCAO-E-MATERIAIS-NA-OPERACAO-DOS-EQUIPAMENTOS.pdf" TargetMode="External"/><Relationship Id="rId3370" Type="http://schemas.openxmlformats.org/officeDocument/2006/relationships/hyperlink" Target="https://www.caixa.gov.br/Downloads/sinapi-cadernos-tecnicos/SINAPI-CT-ESCORAMENTO-E-PREPARO-DE-FUNDO-DE-VALAS.pdf" TargetMode="External"/><Relationship Id="rId4007" Type="http://schemas.openxmlformats.org/officeDocument/2006/relationships/hyperlink" Target="https://www.caixa.gov.br/Downloads/sinapi-cadernos-tecnicos/SINAPI-CT-FORMAS-PARA-ESTRUTURAS-DE-CONCRETO-ARMADO.pdf" TargetMode="External"/><Relationship Id="rId4421" Type="http://schemas.openxmlformats.org/officeDocument/2006/relationships/hyperlink" Target="https://www.caixa.gov.br/Downloads/sinapi-cadernos-tecnicos/SINAPI-CT-INSTALACOES-ELETRICAS-ELETRODUTOS-EMBUTIDOS-CABOS-CAIXAS-TOMADAS-E-INTERRUPTORES.pdf" TargetMode="External"/><Relationship Id="rId7577" Type="http://schemas.openxmlformats.org/officeDocument/2006/relationships/hyperlink" Target="https://www.caixa.gov.br/Downloads/sinapi-cadernos-tecnicos/SINAPI-CT-PARQUINHOS-E-EQUIPAMENTOS-DE-GINASTICA-AO-AR-LIVRE.pdf" TargetMode="External"/><Relationship Id="rId8975" Type="http://schemas.openxmlformats.org/officeDocument/2006/relationships/hyperlink" Target="https://www.caixa.gov.br/Downloads/sinapi-cadernos-tecnicos/SINAPI-CT-TRANSPORTE-FLUVIAL-CARGA-E-DESCARGA.pdf" TargetMode="External"/><Relationship Id="rId291" Type="http://schemas.openxmlformats.org/officeDocument/2006/relationships/hyperlink" Target="https://www.caixa.gov.br/Downloads/sinapi-cadernos-tecnicos/SINAPI-CT-ARMACAO-PARA-ESTRUTURAS-DE-CONCRETO-ARMADO.pdf" TargetMode="External"/><Relationship Id="rId3023" Type="http://schemas.openxmlformats.org/officeDocument/2006/relationships/hyperlink" Target="https://www.caixa.gov.br/Downloads/sinapi-cadernos-tecnicos/SINAPI-CT-ESCADAS.pdf" TargetMode="External"/><Relationship Id="rId6179" Type="http://schemas.openxmlformats.org/officeDocument/2006/relationships/hyperlink" Target="https://www.caixa.gov.br/Downloads/sinapi-cadernos-tecnicos/SINAPI-CT-INSTALACOES-DE-GAS-E-INCENDIO-EM-ACO-E-FERRO-GALVANIZADO.pdf" TargetMode="External"/><Relationship Id="rId7991" Type="http://schemas.openxmlformats.org/officeDocument/2006/relationships/hyperlink" Target="https://www.caixa.gov.br/Downloads/sinapi-cadernos-tecnicos/SINAPI-CT-PISOS.pdf" TargetMode="External"/><Relationship Id="rId8628" Type="http://schemas.openxmlformats.org/officeDocument/2006/relationships/hyperlink" Target="https://www.caixa.gov.br/Downloads/sinapi-cadernos-tecnicos/SINAPI-CT-REDES-DE-AGUA-E-ESGOTO-EM-PEAD-LISO-(TUBOS-E-CONEXOES).pdf" TargetMode="External"/><Relationship Id="rId5195" Type="http://schemas.openxmlformats.org/officeDocument/2006/relationships/hyperlink" Target="https://www.caixa.gov.br/Downloads/sinapi-cadernos-tecnicos/SINAPI-CT-INSTALACOES-HIDRAULICAS-EM-PEX.pdf" TargetMode="External"/><Relationship Id="rId6593" Type="http://schemas.openxmlformats.org/officeDocument/2006/relationships/hyperlink" Target="https://www.caixa.gov.br/Downloads/sinapi-cadernos-tecnicos/SINAPI-CT-INSTALACOES-PARA-CANTEIROS-DE-OBRAS.pdf" TargetMode="External"/><Relationship Id="rId7644" Type="http://schemas.openxmlformats.org/officeDocument/2006/relationships/hyperlink" Target="https://www.caixa.gov.br/Downloads/sinapi-cadernos-tecnicos/SINAPI-CT-PAVIMENTO-INTERTRAVADO.pdf" TargetMode="External"/><Relationship Id="rId2789" Type="http://schemas.openxmlformats.org/officeDocument/2006/relationships/hyperlink" Target="https://www.caixa.gov.br/Downloads/sinapi-cadernos-tecnicos/SINAPI-CT-DUTOS-PARA-AR-CONDICIONADO.pdf" TargetMode="External"/><Relationship Id="rId6246" Type="http://schemas.openxmlformats.org/officeDocument/2006/relationships/hyperlink" Target="https://www.caixa.gov.br/Downloads/sinapi-cadernos-tecnicos/SINAPI-CT-INSTALACOES-DE-GAS-EM-PEX-MULTICAMADAS.pdf" TargetMode="External"/><Relationship Id="rId6660" Type="http://schemas.openxmlformats.org/officeDocument/2006/relationships/hyperlink" Target="https://www.caixa.gov.br/Downloads/sinapi-cadernos-tecnicos/SINAPI-CT-LIGACOES-PREDIAIS-DE-AGUA-E-ESGOTO.pdf" TargetMode="External"/><Relationship Id="rId7711" Type="http://schemas.openxmlformats.org/officeDocument/2006/relationships/hyperlink" Target="https://www.caixa.gov.br/Downloads/sinapi-cadernos-tecnicos/SINAPI-CT-PERFURACAO-HORIZONTAL-DIRECIONAL-HDD.pdf" TargetMode="External"/><Relationship Id="rId2856" Type="http://schemas.openxmlformats.org/officeDocument/2006/relationships/hyperlink" Target="https://www.caixa.gov.br/Downloads/sinapi-cadernos-tecnicos/SINAPI-CT-ELETROCALHAS.pdf" TargetMode="External"/><Relationship Id="rId3907" Type="http://schemas.openxmlformats.org/officeDocument/2006/relationships/hyperlink" Target="https://www.caixa.gov.br/Downloads/sinapi-cadernos-tecnicos/SINAPI-CT-FOSSAS-E-SUMIDOUROS.pdf" TargetMode="External"/><Relationship Id="rId5262" Type="http://schemas.openxmlformats.org/officeDocument/2006/relationships/hyperlink" Target="https://www.caixa.gov.br/Downloads/sinapi-cadernos-tecnicos/SINAPI-CT-INSTALACOES-HIDRAULICAS-EM-PPR.pdf" TargetMode="External"/><Relationship Id="rId6313" Type="http://schemas.openxmlformats.org/officeDocument/2006/relationships/hyperlink" Target="https://www.caixa.gov.br/Downloads/sinapi-cadernos-tecnicos/SINAPI-CT-INSTALACOES-DE-AR-CONDICIONADO.pdf" TargetMode="External"/><Relationship Id="rId9469" Type="http://schemas.openxmlformats.org/officeDocument/2006/relationships/hyperlink" Target="https://www.caixa.gov.br/Downloads/sinapi-cadernos-tecnicos/SINAPI-CT-VIDROS-E-ESPELHOS.pdf" TargetMode="External"/><Relationship Id="rId97" Type="http://schemas.openxmlformats.org/officeDocument/2006/relationships/hyperlink" Target="https://www.caixa.gov.br/Downloads/sinapi-cadernos-tecnicos/SINAPI-CT-ALVENARIAS-DIVERSAS.pdf" TargetMode="External"/><Relationship Id="rId828" Type="http://schemas.openxmlformats.org/officeDocument/2006/relationships/hyperlink" Target="https://www.caixa.gov.br/Downloads/sinapi-cadernos-tecnicos/SINAPI-CT-ATERROS-BASES-SUB-BASES-E-IMPRIMACOES.pdf" TargetMode="External"/><Relationship Id="rId1458" Type="http://schemas.openxmlformats.org/officeDocument/2006/relationships/hyperlink" Target="https://www.caixa.gov.br/Downloads/sinapi-cadernos-tecnicos/SINAPI-CT-CUSTOS-HORARIOS-PRODUTIVO-E-IMPRODUTIVO-DOS-EQUIPAMENTOS.pdf" TargetMode="External"/><Relationship Id="rId1872" Type="http://schemas.openxmlformats.org/officeDocument/2006/relationships/hyperlink" Target="https://www.caixa.gov.br/Downloads/sinapi-cadernos-tecnicos/SINAPI-CT-DEMOLICOES-E-REMOCOES.pdf" TargetMode="External"/><Relationship Id="rId2509" Type="http://schemas.openxmlformats.org/officeDocument/2006/relationships/hyperlink" Target="https://www.caixa.gov.br/Downloads/sinapi-cadernos-tecnicos/SINAPI-CT-DEPRECIACAO-JUROS-IMPOSTOS-E-SEGUROS-MANUTENCAO-E-MATERIAIS-NA-OPERACAO-DOS-EQUIPAMENTOS.pdf" TargetMode="External"/><Relationship Id="rId8485" Type="http://schemas.openxmlformats.org/officeDocument/2006/relationships/hyperlink" Target="https://www.caixa.gov.br/Downloads/sinapi-cadernos-tecnicos/SINAPI-CT-REDES-ENTERRADAS-DE-DISTRIBUICAO-ELETRICA.pdf" TargetMode="External"/><Relationship Id="rId9536" Type="http://schemas.openxmlformats.org/officeDocument/2006/relationships/hyperlink" Target="https://www.caixa.gov.br/Downloads/sinapi-cadernos-tecnicos/SINAPI-CT-VALVULAS-E-REGISTROS-PARA-SISTEMAS-PREDIAIS.pdf" TargetMode="External"/><Relationship Id="rId1525" Type="http://schemas.openxmlformats.org/officeDocument/2006/relationships/hyperlink" Target="https://www.caixa.gov.br/Downloads/sinapi-cadernos-tecnicos/SINAPI-CT-CUSTOS-HORARIOS-PRODUTIVO-E-IMPRODUTIVO-DOS-EQUIPAMENTOS.pdf" TargetMode="External"/><Relationship Id="rId2923" Type="http://schemas.openxmlformats.org/officeDocument/2006/relationships/hyperlink" Target="https://www.caixa.gov.br/Downloads/sinapi-cadernos-tecnicos/SINAPI-CT-ENERGIA-SOLAR-PARA-EDIFICACOES.pdf" TargetMode="External"/><Relationship Id="rId7087" Type="http://schemas.openxmlformats.org/officeDocument/2006/relationships/hyperlink" Target="https://www.caixa.gov.br/Downloads/sinapi-metodologia/Livro_SINAPI_Calculos_Parametros.pdf" TargetMode="External"/><Relationship Id="rId8138" Type="http://schemas.openxmlformats.org/officeDocument/2006/relationships/hyperlink" Target="https://www.caixa.gov.br/Downloads/sinapi-cadernos-tecnicos/SINAPI-CT-POCOS-DE-VISITA-E-CAIXAS-PARA-BOCAS-DE-LOBO.pdf" TargetMode="External"/><Relationship Id="rId8552" Type="http://schemas.openxmlformats.org/officeDocument/2006/relationships/hyperlink" Target="https://www.caixa.gov.br/Downloads/sinapi-cadernos-tecnicos/SINAPI-CT-REDES-DE-LOGICA-TELEFONIA-E-IMAGEM.pdf" TargetMode="External"/><Relationship Id="rId7154" Type="http://schemas.openxmlformats.org/officeDocument/2006/relationships/hyperlink" Target="https://www.caixa.gov.br/Downloads/sinapi-cadernos-tecnicos/SINAPI-CT-LOUCAS-E-METAIS.pdf" TargetMode="External"/><Relationship Id="rId8205" Type="http://schemas.openxmlformats.org/officeDocument/2006/relationships/hyperlink" Target="https://www.caixa.gov.br/Downloads/sinapi-cadernos-tecnicos/SINAPI-CT-POCOS-DE-VISITA-E-CAIXAS-PARA-BOCAS-DE-LOBO.pdf" TargetMode="External"/><Relationship Id="rId9603" Type="http://schemas.openxmlformats.org/officeDocument/2006/relationships/hyperlink" Target="https://www.caixa.gov.br/Downloads/sinapi-cadernos-tecnicos/SINAPI-CT-VALVULAS-PARA-REDES-DE-SANEAMENTO.pdf" TargetMode="External"/><Relationship Id="rId2299" Type="http://schemas.openxmlformats.org/officeDocument/2006/relationships/hyperlink" Target="https://www.caixa.gov.br/Downloads/sinapi-cadernos-tecnicos/SINAPI-CT-DEPRECIACAO-JUROS-IMPOSTOS-E-SEGUROS-MANUTENCAO-E-MATERIAIS-NA-OPERACAO-DOS-EQUIPAMENTOS.pdf" TargetMode="External"/><Relationship Id="rId3697" Type="http://schemas.openxmlformats.org/officeDocument/2006/relationships/hyperlink" Target="https://www.caixa.gov.br/Downloads/sinapi-cadernos-tecnicos/SINAPI-CT-ESTRUTURAS-PRE-FABRICADAS-E-PRE-MOLDADAS.pdf" TargetMode="External"/><Relationship Id="rId4748" Type="http://schemas.openxmlformats.org/officeDocument/2006/relationships/hyperlink" Target="https://www.caixa.gov.br/Downloads/sinapi-cadernos-tecnicos/SINAPI-CT-INSTALACOES-ELETRICAS-REDE-DE-DISTRIBUICAO.pdf" TargetMode="External"/><Relationship Id="rId3764" Type="http://schemas.openxmlformats.org/officeDocument/2006/relationships/hyperlink" Target="https://www.caixa.gov.br/Downloads/sinapi-cadernos-tecnicos/SINAPI-CT-ESTRUTURAS-DE-MADEIRA.pdf" TargetMode="External"/><Relationship Id="rId4815" Type="http://schemas.openxmlformats.org/officeDocument/2006/relationships/hyperlink" Target="https://www.caixa.gov.br/Downloads/sinapi-cadernos-tecnicos/SINAPI-CT-INSTALACOES-HIDRAULICAS-RESERVACAO-E-BOMBAS-DE-RECALQUE.pdf" TargetMode="External"/><Relationship Id="rId6170" Type="http://schemas.openxmlformats.org/officeDocument/2006/relationships/hyperlink" Target="https://www.caixa.gov.br/Downloads/sinapi-cadernos-tecnicos/SINAPI-CT-INSTALACOES-DE-GAS-E-INCENDIO-EM-ACO-E-FERRO-GALVANIZADO.pdf" TargetMode="External"/><Relationship Id="rId7221" Type="http://schemas.openxmlformats.org/officeDocument/2006/relationships/hyperlink" Target="https://www.caixa.gov.br/Downloads/sinapi-cadernos-tecnicos/SINAPI-CT-LUMINARIAS-EXTERNAS.pdf" TargetMode="External"/><Relationship Id="rId685" Type="http://schemas.openxmlformats.org/officeDocument/2006/relationships/hyperlink" Target="https://www.caixa.gov.br/Downloads/sinapi-cadernos-tecnicos/SINAPI-CT-ASSENTAMENTO-DE-TUBOS-DE-ESGOTO-OU-DRENAGEM-PLUVIAL-EM-CONCRETO.pdf" TargetMode="External"/><Relationship Id="rId2366" Type="http://schemas.openxmlformats.org/officeDocument/2006/relationships/hyperlink" Target="https://www.caixa.gov.br/Downloads/sinapi-cadernos-tecnicos/SINAPI-CT-DEPRECIACAO-JUROS-IMPOSTOS-E-SEGUROS-MANUTENCAO-E-MATERIAIS-NA-OPERACAO-DOS-EQUIPAMENTOS.pdf" TargetMode="External"/><Relationship Id="rId2780" Type="http://schemas.openxmlformats.org/officeDocument/2006/relationships/hyperlink" Target="https://www.caixa.gov.br/Downloads/sinapi-cadernos-tecnicos/SINAPI-CT-DUTOS-PARA-AR-CONDICIONADO.pdf" TargetMode="External"/><Relationship Id="rId3417" Type="http://schemas.openxmlformats.org/officeDocument/2006/relationships/hyperlink" Target="https://www.caixa.gov.br/Downloads/sinapi-cadernos-tecnicos/SINAPI-CT-ESQUADRIAS-PORTAS.pdf" TargetMode="External"/><Relationship Id="rId3831" Type="http://schemas.openxmlformats.org/officeDocument/2006/relationships/hyperlink" Target="https://www.caixa.gov.br/Downloads/sinapi-cadernos-tecnicos/SINAPI-CT-EXECUCAO-DE-TIRANTES.pdf" TargetMode="External"/><Relationship Id="rId6987" Type="http://schemas.openxmlformats.org/officeDocument/2006/relationships/hyperlink" Target="https://www.caixa.gov.br/Downloads/sinapi-metodologia/Livro_SINAPI_Calculos_Parametros.pdf" TargetMode="External"/><Relationship Id="rId9393" Type="http://schemas.openxmlformats.org/officeDocument/2006/relationships/hyperlink" Target="https://www.caixa.gov.br/Downloads/sinapi-cadernos-tecnicos/SINAPI-CT-TUBULOES.pdf" TargetMode="External"/><Relationship Id="rId338" Type="http://schemas.openxmlformats.org/officeDocument/2006/relationships/hyperlink" Target="https://www.caixa.gov.br/Downloads/sinapi-cadernos-tecnicos/SINAPI-CT-ARRASAMENTO-DE-ESTACAS.pdf" TargetMode="External"/><Relationship Id="rId752" Type="http://schemas.openxmlformats.org/officeDocument/2006/relationships/hyperlink" Target="https://www.caixa.gov.br/Downloads/sinapi-cadernos-tecnicos/SINAPI-CT-ATERROS-BASES-SUB-BASES-E-IMPRIMACOES.pdf" TargetMode="External"/><Relationship Id="rId1382" Type="http://schemas.openxmlformats.org/officeDocument/2006/relationships/hyperlink" Target="https://www.caixa.gov.br/Downloads/sinapi-cadernos-tecnicos/SINAPI-CT-CONTRAPISO.pdf" TargetMode="External"/><Relationship Id="rId2019" Type="http://schemas.openxmlformats.org/officeDocument/2006/relationships/hyperlink" Target="https://www.caixa.gov.br/Downloads/sinapi-cadernos-tecnicos/SINAPI-CT-DEPRECIACAO-JUROS-IMPOSTOS-E-SEGUROS-MANUTENCAO-E-MATERIAIS-NA-OPERACAO-DOS-EQUIPAMENTOS.pdf" TargetMode="External"/><Relationship Id="rId2433" Type="http://schemas.openxmlformats.org/officeDocument/2006/relationships/hyperlink" Target="https://www.caixa.gov.br/Downloads/sinapi-cadernos-tecnicos/SINAPI-CT-DEPRECIACAO-JUROS-IMPOSTOS-E-SEGUROS-MANUTENCAO-E-MATERIAIS-NA-OPERACAO-DOS-EQUIPAMENTOS.pdf" TargetMode="External"/><Relationship Id="rId5589" Type="http://schemas.openxmlformats.org/officeDocument/2006/relationships/hyperlink" Target="https://www.caixa.gov.br/Downloads/sinapi-cadernos-tecnicos/SINAPI-CT-INSTALACOES-PREDIAIS-DE-AGUA-FRIA-EM-PVC.pdf" TargetMode="External"/><Relationship Id="rId9046" Type="http://schemas.openxmlformats.org/officeDocument/2006/relationships/hyperlink" Target="https://www.caixa.gov.br/Downloads/sinapi-cadernos-tecnicos/SINAPI-CT-TRANSPORTE-FLUVIAL-CARGA-E-DESCARGA.pdf" TargetMode="External"/><Relationship Id="rId9460" Type="http://schemas.openxmlformats.org/officeDocument/2006/relationships/hyperlink" Target="https://www.caixa.gov.br/Downloads/sinapi-cadernos-tecnicos/SINAPI-CT-VIDROS-E-ESPELHOS.pdf" TargetMode="External"/><Relationship Id="rId405" Type="http://schemas.openxmlformats.org/officeDocument/2006/relationships/hyperlink" Target="https://www.caixa.gov.br/Downloads/sinapi-cadernos-tecnicos/SINAPI-CT-ASSENTAMENTO-DE-TUBOS-DE-PVC-E-METALICOS-EM-REDES-DE-AGUA.pdf" TargetMode="External"/><Relationship Id="rId1035" Type="http://schemas.openxmlformats.org/officeDocument/2006/relationships/hyperlink" Target="https://www.caixa.gov.br/Downloads/sinapi-cadernos-tecnicos/SINAPI-CT-BOCAS-PARA-BUEIROS.pdf" TargetMode="External"/><Relationship Id="rId2500" Type="http://schemas.openxmlformats.org/officeDocument/2006/relationships/hyperlink" Target="https://www.caixa.gov.br/Downloads/sinapi-cadernos-tecnicos/SINAPI-CT-DEPRECIACAO-JUROS-IMPOSTOS-E-SEGUROS-MANUTENCAO-E-MATERIAIS-NA-OPERACAO-DOS-EQUIPAMENTOS.pdf" TargetMode="External"/><Relationship Id="rId5656" Type="http://schemas.openxmlformats.org/officeDocument/2006/relationships/hyperlink" Target="https://www.caixa.gov.br/Downloads/sinapi-cadernos-tecnicos/SINAPI-CT-INSTALACOES-PREDIAIS-DE-AGUA-QUENTE-EM-CPVC.pdf" TargetMode="External"/><Relationship Id="rId8062" Type="http://schemas.openxmlformats.org/officeDocument/2006/relationships/hyperlink" Target="https://www.caixa.gov.br/Downloads/sinapi-cadernos-tecnicos/SINAPI-CT-POCOS-DE-VISITA-E-CAIXAS-PARA-BOCAS-DE-LOBO.pdf" TargetMode="External"/><Relationship Id="rId9113" Type="http://schemas.openxmlformats.org/officeDocument/2006/relationships/hyperlink" Target="https://www.caixa.gov.br/Downloads/sinapi-cadernos-tecnicos/SINAPI-CT-TRANSPORTE-DE-MATERIAIS-DENTRO-DO-CANTEIRO-DE-OBRAS.pdf" TargetMode="External"/><Relationship Id="rId1102" Type="http://schemas.openxmlformats.org/officeDocument/2006/relationships/hyperlink" Target="https://www.caixa.gov.br/Downloads/sinapi-cadernos-tecnicos/SINAPI-CT-CAIXAS-ENTERRADAS.pdf" TargetMode="External"/><Relationship Id="rId4258" Type="http://schemas.openxmlformats.org/officeDocument/2006/relationships/hyperlink" Target="https://www.caixa.gov.br/Downloads/sinapi-cadernos-tecnicos/SINAPI-CT-ILUMINACAO-PREDIAL-E-MONITORAMENTO.pdf" TargetMode="External"/><Relationship Id="rId5309" Type="http://schemas.openxmlformats.org/officeDocument/2006/relationships/hyperlink" Target="https://www.caixa.gov.br/Downloads/sinapi-cadernos-tecnicos/SINAPI-CT-INSTALACOES-HIDRAULICAS-EM-PPR.pdf" TargetMode="External"/><Relationship Id="rId6707" Type="http://schemas.openxmlformats.org/officeDocument/2006/relationships/hyperlink" Target="https://www.caixa.gov.br/Downloads/sinapi-cadernos-tecnicos/SINAPI-CT-LIMPEZA-DE-OBRA.pdf" TargetMode="External"/><Relationship Id="rId3274" Type="http://schemas.openxmlformats.org/officeDocument/2006/relationships/hyperlink" Target="https://www.caixa.gov.br/Downloads/sinapi-cadernos-tecnicos/SINAPI-CT-ESCAVACAO-DE-VALAS.pdf" TargetMode="External"/><Relationship Id="rId4672" Type="http://schemas.openxmlformats.org/officeDocument/2006/relationships/hyperlink" Target="https://www.caixa.gov.br/Downloads/sinapi-cadernos-tecnicos/SINAPI-CT-INSTALACOES-ELETRICAS-QUADROS-CABOS-DISJUNTORES-CONTATORES-E-BARRAMENTOS-BLINDADOS.pdf" TargetMode="External"/><Relationship Id="rId5723" Type="http://schemas.openxmlformats.org/officeDocument/2006/relationships/hyperlink" Target="https://www.caixa.gov.br/Downloads/sinapi-cadernos-tecnicos/SINAPI-CT-INSTALACOES-PREDIAIS-DE-AGUA-QUENTE-EM-CPVC.pdf" TargetMode="External"/><Relationship Id="rId8879" Type="http://schemas.openxmlformats.org/officeDocument/2006/relationships/hyperlink" Target="https://www.caixa.gov.br/Downloads/sinapi-cadernos-tecnicos/SINAPI-CT-SISTEMAS-DE-MEDICAO.pdf" TargetMode="External"/><Relationship Id="rId195" Type="http://schemas.openxmlformats.org/officeDocument/2006/relationships/hyperlink" Target="https://www.caixa.gov.br/Downloads/sinapi-cadernos-tecnicos/SINAPI-CT-ARGAMASSAS.pdf" TargetMode="External"/><Relationship Id="rId1919" Type="http://schemas.openxmlformats.org/officeDocument/2006/relationships/hyperlink" Target="https://www.caixa.gov.br/Downloads/sinapi-cadernos-tecnicos/SINAPI-CT-DEPRECIACAO-JUROS-IMPOSTOS-E-SEGUROS-MANUTENCAO-E-MATERIAIS-NA-OPERACAO-DOS-EQUIPAMENTOS.pdf" TargetMode="External"/><Relationship Id="rId4325" Type="http://schemas.openxmlformats.org/officeDocument/2006/relationships/hyperlink" Target="https://www.caixa.gov.br/Downloads/sinapi-cadernos-tecnicos/SINAPI-CT-INSTALACOES-ELETRICAS-ELETRODUTOS-EMBUTIDOS-CABOS-CAIXAS-TOMADAS-E-INTERRUPTORES.pdf" TargetMode="External"/><Relationship Id="rId7895" Type="http://schemas.openxmlformats.org/officeDocument/2006/relationships/hyperlink" Target="https://www.caixa.gov.br/Downloads/sinapi-cadernos-tecnicos/SINAPI-CT-PINTURA-EM-SUPERFICIES-METALICAS.pdf" TargetMode="External"/><Relationship Id="rId8946" Type="http://schemas.openxmlformats.org/officeDocument/2006/relationships/hyperlink" Target="https://www.caixa.gov.br/Downloads/sinapi-cadernos-tecnicos/SINAPI-CT-TELHAMENTO-PARA-COBERTURA.pdf" TargetMode="External"/><Relationship Id="rId2290" Type="http://schemas.openxmlformats.org/officeDocument/2006/relationships/hyperlink" Target="https://www.caixa.gov.br/Downloads/sinapi-cadernos-tecnicos/SINAPI-CT-DEPRECIACAO-JUROS-IMPOSTOS-E-SEGUROS-MANUTENCAO-E-MATERIAIS-NA-OPERACAO-DOS-EQUIPAMENTOS.pdf" TargetMode="External"/><Relationship Id="rId3341" Type="http://schemas.openxmlformats.org/officeDocument/2006/relationships/hyperlink" Target="https://www.caixa.gov.br/Downloads/sinapi-cadernos-tecnicos/SINAPI-CT-ESCORAMENTO-E-PREPARO-DE-FUNDO-DE-VALAS.pdf" TargetMode="External"/><Relationship Id="rId6497" Type="http://schemas.openxmlformats.org/officeDocument/2006/relationships/hyperlink" Target="https://www.caixa.gov.br/Downloads/sinapi-cadernos-tecnicos/SINAPI-CT-INSTALACOES-EM-COBRE.pdf" TargetMode="External"/><Relationship Id="rId7548" Type="http://schemas.openxmlformats.org/officeDocument/2006/relationships/hyperlink" Target="https://www.caixa.gov.br/Downloads/sinapi-cadernos-tecnicos/SINAPI-CT-PAREDES-EM-DRYWALL.pdf" TargetMode="External"/><Relationship Id="rId7962" Type="http://schemas.openxmlformats.org/officeDocument/2006/relationships/hyperlink" Target="https://www.caixa.gov.br/Downloads/sinapi-cadernos-tecnicos/SINAPI-CT-PISOS.pdf" TargetMode="External"/><Relationship Id="rId262" Type="http://schemas.openxmlformats.org/officeDocument/2006/relationships/hyperlink" Target="https://www.caixa.gov.br/Downloads/sinapi-cadernos-tecnicos/SINAPI-CT-ARGAMASSAS.pdf" TargetMode="External"/><Relationship Id="rId5099" Type="http://schemas.openxmlformats.org/officeDocument/2006/relationships/hyperlink" Target="https://www.caixa.gov.br/Downloads/sinapi-cadernos-tecnicos/SINAPI-CT-INSTALACOES-HIDRAULICAS-EM-PEX.pdf" TargetMode="External"/><Relationship Id="rId6564" Type="http://schemas.openxmlformats.org/officeDocument/2006/relationships/hyperlink" Target="https://www.caixa.gov.br/Downloads/sinapi-cadernos-tecnicos/SINAPI-CT-INSTALACOES-EM-COBRE.pdf" TargetMode="External"/><Relationship Id="rId7615" Type="http://schemas.openxmlformats.org/officeDocument/2006/relationships/hyperlink" Target="https://www.caixa.gov.br/Downloads/sinapi-cadernos-tecnicos/SINAPI-CT-PAVIMENTACOES-DIVERSAS-PARALELEPIPEDOS-E-PEDRAS-POLIEDRICAS.pdf" TargetMode="External"/><Relationship Id="rId2010" Type="http://schemas.openxmlformats.org/officeDocument/2006/relationships/hyperlink" Target="https://www.caixa.gov.br/Downloads/sinapi-cadernos-tecnicos/SINAPI-CT-DEPRECIACAO-JUROS-IMPOSTOS-E-SEGUROS-MANUTENCAO-E-MATERIAIS-NA-OPERACAO-DOS-EQUIPAMENTOS.pdf" TargetMode="External"/><Relationship Id="rId5166" Type="http://schemas.openxmlformats.org/officeDocument/2006/relationships/hyperlink" Target="https://www.caixa.gov.br/Downloads/sinapi-cadernos-tecnicos/SINAPI-CT-INSTALACOES-HIDRAULICAS-EM-PEX.pdf" TargetMode="External"/><Relationship Id="rId5580" Type="http://schemas.openxmlformats.org/officeDocument/2006/relationships/hyperlink" Target="https://www.caixa.gov.br/Downloads/sinapi-cadernos-tecnicos/SINAPI-CT-INSTALACOES-PREDIAIS-DE-AGUA-FRIA-EM-PVC.pdf" TargetMode="External"/><Relationship Id="rId6217" Type="http://schemas.openxmlformats.org/officeDocument/2006/relationships/hyperlink" Target="https://www.caixa.gov.br/Downloads/sinapi-cadernos-tecnicos/SINAPI-CT-INSTALACOES-DE-GAS-E-INCENDIO-EM-ACO-E-FERRO-GALVANIZADO.pdf" TargetMode="External"/><Relationship Id="rId6631" Type="http://schemas.openxmlformats.org/officeDocument/2006/relationships/hyperlink" Target="https://www.caixa.gov.br/Downloads/sinapi-cadernos-tecnicos/SINAPI-CT-LAJES-PRE-MOLDADAS.pdf" TargetMode="External"/><Relationship Id="rId4182" Type="http://schemas.openxmlformats.org/officeDocument/2006/relationships/hyperlink" Target="https://www.caixa.gov.br/Downloads/sinapi-cadernos-tecnicos/SINAPI-CT-GUARDA-CORPO-CORRIMAO-E-GRADE-PARA-ESQUADRIAS.pdf" TargetMode="External"/><Relationship Id="rId5233" Type="http://schemas.openxmlformats.org/officeDocument/2006/relationships/hyperlink" Target="https://www.caixa.gov.br/Downloads/sinapi-cadernos-tecnicos/SINAPI-CT-INSTALACOES-HIDRAULICAS-EM-PPR.pdf" TargetMode="External"/><Relationship Id="rId8389" Type="http://schemas.openxmlformats.org/officeDocument/2006/relationships/hyperlink" Target="https://www.caixa.gov.br/Downloads/sinapi-cadernos-tecnicos/SINAPI-CT-RASGOS-E-FIXACOES.pdf" TargetMode="External"/><Relationship Id="rId1776" Type="http://schemas.openxmlformats.org/officeDocument/2006/relationships/hyperlink" Target="https://www.caixa.gov.br/Downloads/sinapi-cadernos-tecnicos/SINAPI-CT-CUSTOS-HORARIOS-PRODUTIVO-E-IMPRODUTIVO-DOS-EQUIPAMENTOS.pdf" TargetMode="External"/><Relationship Id="rId2827" Type="http://schemas.openxmlformats.org/officeDocument/2006/relationships/hyperlink" Target="https://www.caixa.gov.br/Downloads/sinapi-cadernos-tecnicos/SINAPI-CT-ELETROCALHAS.pdf" TargetMode="External"/><Relationship Id="rId68" Type="http://schemas.openxmlformats.org/officeDocument/2006/relationships/hyperlink" Target="https://www.caixa.gov.br/Downloads/sinapi-cadernos-tecnicos/SINAPI-CT-ALVENARIA-DE-VEDACAO.pdf" TargetMode="External"/><Relationship Id="rId1429" Type="http://schemas.openxmlformats.org/officeDocument/2006/relationships/hyperlink" Target="https://www.caixa.gov.br/Downloads/sinapi-cadernos-tecnicos/SINAPI-CT-CUSTOS-HORARIOS-PRODUTIVO-E-IMPRODUTIVO-DOS-EQUIPAMENTOS.pdf" TargetMode="External"/><Relationship Id="rId1843" Type="http://schemas.openxmlformats.org/officeDocument/2006/relationships/hyperlink" Target="https://www.caixa.gov.br/Downloads/sinapi-cadernos-tecnicos/SINAPI-CT-DEMOLICOES-E-REMOCOES.pdf" TargetMode="External"/><Relationship Id="rId4999" Type="http://schemas.openxmlformats.org/officeDocument/2006/relationships/hyperlink" Target="https://www.caixa.gov.br/Downloads/sinapi-cadernos-tecnicos/SINAPI-CT-INSTALACOES-HIDRAULICAS-RESERVACAO-E-BOMBAS-DE-RECALQUE.pdf" TargetMode="External"/><Relationship Id="rId5300" Type="http://schemas.openxmlformats.org/officeDocument/2006/relationships/hyperlink" Target="https://www.caixa.gov.br/Downloads/sinapi-cadernos-tecnicos/SINAPI-CT-INSTALACOES-HIDRAULICAS-EM-PPR.pdf" TargetMode="External"/><Relationship Id="rId7058" Type="http://schemas.openxmlformats.org/officeDocument/2006/relationships/hyperlink" Target="https://www.caixa.gov.br/Downloads/sinapi-metodologia/Livro_SINAPI_Calculos_Parametros.pdf" TargetMode="External"/><Relationship Id="rId8456" Type="http://schemas.openxmlformats.org/officeDocument/2006/relationships/hyperlink" Target="https://www.caixa.gov.br/Downloads/sinapi-cadernos-tecnicos/SINAPI-CT-RECOMPOSICAO-DE-PAVIMENTOS.pdf" TargetMode="External"/><Relationship Id="rId8870" Type="http://schemas.openxmlformats.org/officeDocument/2006/relationships/hyperlink" Target="https://www.caixa.gov.br/Downloads/sinapi-cadernos-tecnicos/SINAPI-CT-SISTEMAS-DE-MEDICAO.pdf" TargetMode="External"/><Relationship Id="rId9507" Type="http://schemas.openxmlformats.org/officeDocument/2006/relationships/hyperlink" Target="https://www.caixa.gov.br/Downloads/sinapi-cadernos-tecnicos/SINAPI-CT-VALVULAS-E-REGISTROS-PARA-SISTEMAS-PREDIAIS.pdf" TargetMode="External"/><Relationship Id="rId1910" Type="http://schemas.openxmlformats.org/officeDocument/2006/relationships/hyperlink" Target="https://www.caixa.gov.br/Downloads/sinapi-cadernos-tecnicos/SINAPI-CT-DEPRECIACAO-JUROS-IMPOSTOS-E-SEGUROS-MANUTENCAO-E-MATERIAIS-NA-OPERACAO-DOS-EQUIPAMENTOS.pdf" TargetMode="External"/><Relationship Id="rId7472" Type="http://schemas.openxmlformats.org/officeDocument/2006/relationships/hyperlink" Target="https://www.caixa.gov.br/Downloads/sinapi-cadernos-tecnicos/SINAPI-CT-PAREDES-DE-CONCRETO-ARMACAO.pdf" TargetMode="External"/><Relationship Id="rId8109" Type="http://schemas.openxmlformats.org/officeDocument/2006/relationships/hyperlink" Target="https://www.caixa.gov.br/Downloads/sinapi-cadernos-tecnicos/SINAPI-CT-POCOS-DE-VISITA-E-CAIXAS-PARA-BOCAS-DE-LOBO.pdf" TargetMode="External"/><Relationship Id="rId8523" Type="http://schemas.openxmlformats.org/officeDocument/2006/relationships/hyperlink" Target="https://www.caixa.gov.br/Downloads/sinapi-cadernos-tecnicos/SINAPI-CT-REDES-DE-LOGICA-TELEFONIA-E-IMAGEM.pdf" TargetMode="External"/><Relationship Id="rId3668" Type="http://schemas.openxmlformats.org/officeDocument/2006/relationships/hyperlink" Target="https://www.caixa.gov.br/Downloads/sinapi-cadernos-tecnicos/SINAPI-CT-ESTRUTURA-E-TRAMA-PARA-COBERTURA.pdf" TargetMode="External"/><Relationship Id="rId4719" Type="http://schemas.openxmlformats.org/officeDocument/2006/relationships/hyperlink" Target="https://www.caixa.gov.br/Downloads/sinapi-cadernos-tecnicos/SINAPI-CT-INSTALACOES-ELETRICAS-REDE-DE-DISTRIBUICAO.pdf" TargetMode="External"/><Relationship Id="rId6074" Type="http://schemas.openxmlformats.org/officeDocument/2006/relationships/hyperlink" Target="https://www.caixa.gov.br/Downloads/sinapi-cadernos-tecnicos/SINAPI-CT-INSTALACOES-DE-GAS-E-INCENDIO-EM-ACO-E-FERRO-GALVANIZADO.pdf" TargetMode="External"/><Relationship Id="rId7125" Type="http://schemas.openxmlformats.org/officeDocument/2006/relationships/hyperlink" Target="https://www.caixa.gov.br/Downloads/sinapi-cadernos-tecnicos/SINAPI-CT-LOUCAS-E-METAIS.pdf" TargetMode="External"/><Relationship Id="rId589" Type="http://schemas.openxmlformats.org/officeDocument/2006/relationships/hyperlink" Target="https://www.caixa.gov.br/Downloads/sinapi-cadernos-tecnicos/SINAPI-CT-ASSENTAMENTO-DE-TUBOS-DE-PVC-E-METALICOS-EM-REDES-DE-AGUA.pdf" TargetMode="External"/><Relationship Id="rId2684" Type="http://schemas.openxmlformats.org/officeDocument/2006/relationships/hyperlink" Target="https://www.caixa.gov.br/Downloads/sinapi-cadernos-tecnicos/SINAPI-CT-DISSIPADORES-DE-ENERGIA.pdf" TargetMode="External"/><Relationship Id="rId3735" Type="http://schemas.openxmlformats.org/officeDocument/2006/relationships/hyperlink" Target="https://www.caixa.gov.br/Downloads/sinapi-cadernos-tecnicos/SINAPI-CT-ESTRUTURAS-DE-CONTENCAO-PERFIS-PRANCHADOS-CORTINAS-E-MUROS-DE-ARRIMO.pdf" TargetMode="External"/><Relationship Id="rId5090" Type="http://schemas.openxmlformats.org/officeDocument/2006/relationships/hyperlink" Target="https://www.caixa.gov.br/Downloads/sinapi-cadernos-tecnicos/SINAPI-CT-INSTALACOES-HIDRAULICAS-EM-PEX.pdf" TargetMode="External"/><Relationship Id="rId6141" Type="http://schemas.openxmlformats.org/officeDocument/2006/relationships/hyperlink" Target="https://www.caixa.gov.br/Downloads/sinapi-cadernos-tecnicos/SINAPI-CT-INSTALACOES-DE-GAS-E-INCENDIO-EM-ACO-E-FERRO-GALVANIZADO.pdf" TargetMode="External"/><Relationship Id="rId9297" Type="http://schemas.openxmlformats.org/officeDocument/2006/relationships/hyperlink" Target="https://www.caixa.gov.br/Downloads/sinapi-cadernos-tecnicos/SINAPI-CT-TRANSPORTE-CARGA-E-DESCARGA-DE-MATERIAIS.pdf" TargetMode="External"/><Relationship Id="rId656" Type="http://schemas.openxmlformats.org/officeDocument/2006/relationships/hyperlink" Target="https://www.caixa.gov.br/Downloads/sinapi-cadernos-tecnicos/SINAPI-CT-ASSENTAMENTO-DE-TUBOS-DE-ESGOTO-OU-DRENAGEM-PLUVIAL-EM-CONCRETO.pdf" TargetMode="External"/><Relationship Id="rId1286" Type="http://schemas.openxmlformats.org/officeDocument/2006/relationships/hyperlink" Target="https://www.caixa.gov.br/Downloads/sinapi-cadernos-tecnicos/SINAPI-CT-CONCRETO-PROJETADO.pdf" TargetMode="External"/><Relationship Id="rId2337" Type="http://schemas.openxmlformats.org/officeDocument/2006/relationships/hyperlink" Target="https://www.caixa.gov.br/Downloads/sinapi-cadernos-tecnicos/SINAPI-CT-DEPRECIACAO-JUROS-IMPOSTOS-E-SEGUROS-MANUTENCAO-E-MATERIAIS-NA-OPERACAO-DOS-EQUIPAMENTOS.pdf" TargetMode="External"/><Relationship Id="rId9364" Type="http://schemas.openxmlformats.org/officeDocument/2006/relationships/hyperlink" Target="https://www.caixa.gov.br/Downloads/sinapi-cadernos-tecnicos/SINAPI-CT-TUBULACAO-FLANGEADA-PARA-REDES-DE-AGUA.pdf" TargetMode="External"/><Relationship Id="rId309" Type="http://schemas.openxmlformats.org/officeDocument/2006/relationships/hyperlink" Target="https://www.caixa.gov.br/Downloads/sinapi-cadernos-tecnicos/SINAPI-CT-ARMACAO-PARA-ESTRUTURAS-DE-CONCRETO-ARMADO.pdf" TargetMode="External"/><Relationship Id="rId2751" Type="http://schemas.openxmlformats.org/officeDocument/2006/relationships/hyperlink" Target="https://www.caixa.gov.br/Downloads/sinapi-cadernos-tecnicos/SINAPI-CT-DRENOS.pdf" TargetMode="External"/><Relationship Id="rId3802" Type="http://schemas.openxmlformats.org/officeDocument/2006/relationships/hyperlink" Target="https://www.caixa.gov.br/Downloads/sinapi-cadernos-tecnicos/SINAPI-CT-EXECUCAO-DE-GRAMPO-PARA-SOLO-GRAMPEADO.pdf" TargetMode="External"/><Relationship Id="rId6958" Type="http://schemas.openxmlformats.org/officeDocument/2006/relationships/hyperlink" Target="https://www.caixa.gov.br/Downloads/sinapi-metodologia/Livro_SINAPI_Calculos_Parametros.pdf" TargetMode="External"/><Relationship Id="rId8380" Type="http://schemas.openxmlformats.org/officeDocument/2006/relationships/hyperlink" Target="https://www.caixa.gov.br/Downloads/sinapi-cadernos-tecnicos/SINAPI-CT-RASGOS-E-FIXACOES.pdf" TargetMode="External"/><Relationship Id="rId9017" Type="http://schemas.openxmlformats.org/officeDocument/2006/relationships/hyperlink" Target="https://www.caixa.gov.br/Downloads/sinapi-cadernos-tecnicos/SINAPI-CT-TRANSPORTE-FLUVIAL-CARGA-E-DESCARGA.pdf" TargetMode="External"/><Relationship Id="rId723" Type="http://schemas.openxmlformats.org/officeDocument/2006/relationships/hyperlink" Target="https://www.caixa.gov.br/Downloads/sinapi-cadernos-tecnicos/SINAPI-CT-ATERRO-E-REATERRO-DE-VALAS.pdf" TargetMode="External"/><Relationship Id="rId1006" Type="http://schemas.openxmlformats.org/officeDocument/2006/relationships/hyperlink" Target="https://www.caixa.gov.br/Downloads/sinapi-cadernos-tecnicos/SINAPI-CT-BOCAS-PARA-BUEIROS.pdf" TargetMode="External"/><Relationship Id="rId1353" Type="http://schemas.openxmlformats.org/officeDocument/2006/relationships/hyperlink" Target="https://www.caixa.gov.br/Downloads/sinapi-cadernos-tecnicos/SINAPI-CT-CONCRETO-PROTENDIDO.pdf" TargetMode="External"/><Relationship Id="rId2404" Type="http://schemas.openxmlformats.org/officeDocument/2006/relationships/hyperlink" Target="https://www.caixa.gov.br/Downloads/sinapi-cadernos-tecnicos/SINAPI-CT-DEPRECIACAO-JUROS-IMPOSTOS-E-SEGUROS-MANUTENCAO-E-MATERIAIS-NA-OPERACAO-DOS-EQUIPAMENTOS.pdf" TargetMode="External"/><Relationship Id="rId5974" Type="http://schemas.openxmlformats.org/officeDocument/2006/relationships/hyperlink" Target="https://www.caixa.gov.br/Downloads/sinapi-cadernos-tecnicos/SINAPI-CT-INSTALACOES-DE-GAS-E-INCENDIO-EM-ACO-E-FERRO-GALVANIZADO.pdf" TargetMode="External"/><Relationship Id="rId8033" Type="http://schemas.openxmlformats.org/officeDocument/2006/relationships/hyperlink" Target="https://www.caixa.gov.br/Downloads/sinapi-cadernos-tecnicos/SINAPI-CT-POSTES-DE-CONCRETO-E-METALICOS.pdf" TargetMode="External"/><Relationship Id="rId9431" Type="http://schemas.openxmlformats.org/officeDocument/2006/relationships/hyperlink" Target="https://www.caixa.gov.br/Downloads/sinapi-cadernos-tecnicos/SINAPI-CT-VERGAS-CONTRAVERGAS-E-FIXACAO-DE-ALVENARIA.pdf" TargetMode="External"/><Relationship Id="rId1420" Type="http://schemas.openxmlformats.org/officeDocument/2006/relationships/hyperlink" Target="https://www.caixa.gov.br/Downloads/sinapi-cadernos-tecnicos/SINAPI-CT-CUSTOS-HORARIOS-PRODUTIVO-E-IMPRODUTIVO-DOS-EQUIPAMENTOS.pdf" TargetMode="External"/><Relationship Id="rId4576" Type="http://schemas.openxmlformats.org/officeDocument/2006/relationships/hyperlink" Target="https://www.caixa.gov.br/Downloads/sinapi-cadernos-tecnicos/SINAPI-CT-INSTALACOES-ELETRICAS-ELETRODUTOS-CONEXOES-E-CONDULETES-APARENTES.pdf" TargetMode="External"/><Relationship Id="rId4990" Type="http://schemas.openxmlformats.org/officeDocument/2006/relationships/hyperlink" Target="https://www.caixa.gov.br/Downloads/sinapi-cadernos-tecnicos/SINAPI-CT-INSTALACOES-HIDRAULICAS-RESERVACAO-E-BOMBAS-DE-RECALQUE.pdf" TargetMode="External"/><Relationship Id="rId5627" Type="http://schemas.openxmlformats.org/officeDocument/2006/relationships/hyperlink" Target="https://www.caixa.gov.br/Downloads/sinapi-cadernos-tecnicos/SINAPI-CT-INSTALACOES-PREDIAIS-DE-AGUA-FRIA-EM-PVC.pdf" TargetMode="External"/><Relationship Id="rId3178" Type="http://schemas.openxmlformats.org/officeDocument/2006/relationships/hyperlink" Target="https://www.caixa.gov.br/Downloads/sinapi-cadernos-tecnicos/SINAPI-CT-ESCAVACAO-VERTICAL-A-CEU-ABERTO.pdf" TargetMode="External"/><Relationship Id="rId3592" Type="http://schemas.openxmlformats.org/officeDocument/2006/relationships/hyperlink" Target="https://www.caixa.gov.br/Downloads/sinapi-cadernos-tecnicos/SINAPI-CT-ESTRUTURA-E-TRAMA-PARA-COBERTURA.pdf" TargetMode="External"/><Relationship Id="rId4229" Type="http://schemas.openxmlformats.org/officeDocument/2006/relationships/hyperlink" Target="https://www.caixa.gov.br/Downloads/sinapi-cadernos-tecnicos/SINAPI-CT-GUIAS-E-SARJETAS.pdf" TargetMode="External"/><Relationship Id="rId4643" Type="http://schemas.openxmlformats.org/officeDocument/2006/relationships/hyperlink" Target="https://www.caixa.gov.br/Downloads/sinapi-cadernos-tecnicos/SINAPI-CT-INSTALACOES-ELETRICAS-QUADROS-CABOS-DISJUNTORES-CONTATORES-E-BARRAMENTOS-BLINDADOS.pdf" TargetMode="External"/><Relationship Id="rId7799" Type="http://schemas.openxmlformats.org/officeDocument/2006/relationships/hyperlink" Target="https://www.caixa.gov.br/Downloads/sinapi-cadernos-tecnicos/SINAPI-CT-PINTURA-INTERNA.pdf" TargetMode="External"/><Relationship Id="rId8100" Type="http://schemas.openxmlformats.org/officeDocument/2006/relationships/hyperlink" Target="https://www.caixa.gov.br/Downloads/sinapi-cadernos-tecnicos/SINAPI-CT-POCOS-DE-VISITA-E-CAIXAS-PARA-BOCAS-DE-LOBO.pdf" TargetMode="External"/><Relationship Id="rId2194" Type="http://schemas.openxmlformats.org/officeDocument/2006/relationships/hyperlink" Target="https://www.caixa.gov.br/Downloads/sinapi-cadernos-tecnicos/SINAPI-CT-DEPRECIACAO-JUROS-IMPOSTOS-E-SEGUROS-MANUTENCAO-E-MATERIAIS-NA-OPERACAO-DOS-EQUIPAMENTOS.pdf" TargetMode="External"/><Relationship Id="rId3245" Type="http://schemas.openxmlformats.org/officeDocument/2006/relationships/hyperlink" Target="https://www.caixa.gov.br/Downloads/sinapi-cadernos-tecnicos/SINAPI-CT-ESCAVACAO-DE-VALAS.pdf" TargetMode="External"/><Relationship Id="rId4710" Type="http://schemas.openxmlformats.org/officeDocument/2006/relationships/hyperlink" Target="https://www.caixa.gov.br/Downloads/sinapi-cadernos-tecnicos/SINAPI-CT-INSTALACOES-ELETRICAS-REDE-DE-DISTRIBUICAO.pdf" TargetMode="External"/><Relationship Id="rId7866" Type="http://schemas.openxmlformats.org/officeDocument/2006/relationships/hyperlink" Target="https://www.caixa.gov.br/Downloads/sinapi-cadernos-tecnicos/SINAPI-CT-PINTURA-EM-SUPERFICIES-METALICAS.pdf" TargetMode="External"/><Relationship Id="rId166" Type="http://schemas.openxmlformats.org/officeDocument/2006/relationships/hyperlink" Target="https://www.caixa.gov.br/Downloads/sinapi-cadernos-tecnicos/SINAPI-CT-ARGAMASSAS.pdf" TargetMode="External"/><Relationship Id="rId580" Type="http://schemas.openxmlformats.org/officeDocument/2006/relationships/hyperlink" Target="https://www.caixa.gov.br/Downloads/sinapi-cadernos-tecnicos/SINAPI-CT-ASSENTAMENTO-DE-TUBOS-DE-PVC-E-METALICOS-EM-REDES-DE-AGUA.pdf" TargetMode="External"/><Relationship Id="rId2261" Type="http://schemas.openxmlformats.org/officeDocument/2006/relationships/hyperlink" Target="https://www.caixa.gov.br/Downloads/sinapi-cadernos-tecnicos/SINAPI-CT-DEPRECIACAO-JUROS-IMPOSTOS-E-SEGUROS-MANUTENCAO-E-MATERIAIS-NA-OPERACAO-DOS-EQUIPAMENTOS.pdf" TargetMode="External"/><Relationship Id="rId3312" Type="http://schemas.openxmlformats.org/officeDocument/2006/relationships/hyperlink" Target="https://www.caixa.gov.br/Downloads/sinapi-cadernos-tecnicos/SINAPI-CT-ESCAVACAO-EM-MATERIAL-DE-3&#170;-CATEGORIA.pdf" TargetMode="External"/><Relationship Id="rId6468" Type="http://schemas.openxmlformats.org/officeDocument/2006/relationships/hyperlink" Target="https://www.caixa.gov.br/Downloads/sinapi-cadernos-tecnicos/SINAPI-CT-INSTALACOES-EM-COBRE.pdf" TargetMode="External"/><Relationship Id="rId7519" Type="http://schemas.openxmlformats.org/officeDocument/2006/relationships/hyperlink" Target="https://www.caixa.gov.br/Downloads/sinapi-cadernos-tecnicos/SINAPI-CT-PAREDES-DE-CONCRETO-ESTUCAMENTO.pdf" TargetMode="External"/><Relationship Id="rId8917" Type="http://schemas.openxmlformats.org/officeDocument/2006/relationships/hyperlink" Target="https://www.caixa.gov.br/Downloads/sinapi-cadernos-tecnicos/SINAPI-CT-TELHAMENTO-PARA-COBERTURA.pdf" TargetMode="External"/><Relationship Id="rId233" Type="http://schemas.openxmlformats.org/officeDocument/2006/relationships/hyperlink" Target="https://www.caixa.gov.br/Downloads/sinapi-cadernos-tecnicos/SINAPI-CT-ARGAMASSAS.pdf" TargetMode="External"/><Relationship Id="rId5484" Type="http://schemas.openxmlformats.org/officeDocument/2006/relationships/hyperlink" Target="https://www.caixa.gov.br/Downloads/sinapi-cadernos-tecnicos/SINAPI-CT-INSTALACOES-PREDIAIS-DE-AGUA-FRIA-EM-PVC.pdf" TargetMode="External"/><Relationship Id="rId6882" Type="http://schemas.openxmlformats.org/officeDocument/2006/relationships/hyperlink" Target="https://www.caixa.gov.br/Downloads/sinapi-metodologia/Livro_SINAPI_Calculos_Parametros.pdf" TargetMode="External"/><Relationship Id="rId7933" Type="http://schemas.openxmlformats.org/officeDocument/2006/relationships/hyperlink" Target="https://www.caixa.gov.br/Downloads/sinapi-cadernos-tecnicos/SINAPI-CT-PINTURA-PARA-PISOS-E-PARA-SINALIZACAO-HORIZONTAL-E-VERTICAL.pdf" TargetMode="External"/><Relationship Id="rId300" Type="http://schemas.openxmlformats.org/officeDocument/2006/relationships/hyperlink" Target="https://www.caixa.gov.br/Downloads/sinapi-cadernos-tecnicos/SINAPI-CT-ARMACAO-PARA-ESTRUTURAS-DE-CONCRETO-ARMADO.pdf" TargetMode="External"/><Relationship Id="rId4086" Type="http://schemas.openxmlformats.org/officeDocument/2006/relationships/hyperlink" Target="https://www.caixa.gov.br/Downloads/sinapi-cadernos-tecnicos/SINAPI-CT-FORMAS-PARA-PILARES-CIRCULARES.pdf" TargetMode="External"/><Relationship Id="rId5137" Type="http://schemas.openxmlformats.org/officeDocument/2006/relationships/hyperlink" Target="https://www.caixa.gov.br/Downloads/sinapi-cadernos-tecnicos/SINAPI-CT-INSTALACOES-HIDRAULICAS-EM-PEX.pdf" TargetMode="External"/><Relationship Id="rId6535" Type="http://schemas.openxmlformats.org/officeDocument/2006/relationships/hyperlink" Target="https://www.caixa.gov.br/Downloads/sinapi-cadernos-tecnicos/SINAPI-CT-INSTALACOES-EM-COBRE.pdf" TargetMode="External"/><Relationship Id="rId5551" Type="http://schemas.openxmlformats.org/officeDocument/2006/relationships/hyperlink" Target="https://www.caixa.gov.br/Downloads/sinapi-cadernos-tecnicos/SINAPI-CT-INSTALACOES-PREDIAIS-DE-AGUA-FRIA-EM-PVC.pdf" TargetMode="External"/><Relationship Id="rId6602" Type="http://schemas.openxmlformats.org/officeDocument/2006/relationships/hyperlink" Target="https://www.caixa.gov.br/Downloads/sinapi-cadernos-tecnicos/SINAPI-CT-INSTALACOES-PARA-CANTEIROS-DE-OBRAS.pdf" TargetMode="External"/><Relationship Id="rId1747" Type="http://schemas.openxmlformats.org/officeDocument/2006/relationships/hyperlink" Target="https://www.caixa.gov.br/Downloads/sinapi-cadernos-tecnicos/SINAPI-CT-CUSTOS-HORARIOS-PRODUTIVO-E-IMPRODUTIVO-DOS-EQUIPAMENTOS.pdf" TargetMode="External"/><Relationship Id="rId4153" Type="http://schemas.openxmlformats.org/officeDocument/2006/relationships/hyperlink" Target="https://www.caixa.gov.br/Downloads/sinapi-cadernos-tecnicos/SINAPI-CT-GESSO.pdf" TargetMode="External"/><Relationship Id="rId5204" Type="http://schemas.openxmlformats.org/officeDocument/2006/relationships/hyperlink" Target="https://www.caixa.gov.br/Downloads/sinapi-cadernos-tecnicos/SINAPI-CT-INSTALACOES-HIDRAULICAS-EM-PEX.pdf" TargetMode="External"/><Relationship Id="rId8774" Type="http://schemas.openxmlformats.org/officeDocument/2006/relationships/hyperlink" Target="https://www.caixa.gov.br/Downloads/sinapi-cadernos-tecnicos/SINAPI-CT-SINALIZACAO-VERTICAL-VIARIA.pdf" TargetMode="External"/><Relationship Id="rId39" Type="http://schemas.openxmlformats.org/officeDocument/2006/relationships/hyperlink" Target="https://www.caixa.gov.br/Downloads/sinapi-cadernos-tecnicos/SINAPI-CT-ALVENARIA-DE-VEDACAO.pdf" TargetMode="External"/><Relationship Id="rId1814" Type="http://schemas.openxmlformats.org/officeDocument/2006/relationships/hyperlink" Target="https://www.caixa.gov.br/Downloads/sinapi-cadernos-tecnicos/SINAPI-CT-DEMOLICOES-E-REMOCOES.pdf" TargetMode="External"/><Relationship Id="rId4220" Type="http://schemas.openxmlformats.org/officeDocument/2006/relationships/hyperlink" Target="https://www.caixa.gov.br/Downloads/sinapi-cadernos-tecnicos/SINAPI-CT-GUIAS-E-SARJETAS.pdf" TargetMode="External"/><Relationship Id="rId7376" Type="http://schemas.openxmlformats.org/officeDocument/2006/relationships/hyperlink" Target="https://www.caixa.gov.br/Downloads/sinapi-cadernos-tecnicos/SINAPI-CT-MASSA-UNICA-INTERNA.pdf" TargetMode="External"/><Relationship Id="rId7790" Type="http://schemas.openxmlformats.org/officeDocument/2006/relationships/hyperlink" Target="https://www.caixa.gov.br/Downloads/sinapi-cadernos-tecnicos/SINAPI-CT-PINTURA-EXTERNA.pdf" TargetMode="External"/><Relationship Id="rId8427" Type="http://schemas.openxmlformats.org/officeDocument/2006/relationships/hyperlink" Target="https://www.caixa.gov.br/Downloads/sinapi-cadernos-tecnicos/SINAPI-CT-RECOMPOSICAO-DE-PAVIMENTOS.pdf" TargetMode="External"/><Relationship Id="rId8841" Type="http://schemas.openxmlformats.org/officeDocument/2006/relationships/hyperlink" Target="https://www.caixa.gov.br/Downloads/sinapi-cadernos-tecnicos/SINAPI-CT-SISTEMAS-HOSPITALARES-PONTOS-DE-CONSUMO.pdf" TargetMode="External"/><Relationship Id="rId6392" Type="http://schemas.openxmlformats.org/officeDocument/2006/relationships/hyperlink" Target="https://www.caixa.gov.br/Downloads/sinapi-cadernos-tecnicos/SINAPI-CT-INSTALACOES-EM-COBRE.pdf" TargetMode="External"/><Relationship Id="rId7029" Type="http://schemas.openxmlformats.org/officeDocument/2006/relationships/hyperlink" Target="https://www.caixa.gov.br/Downloads/sinapi-metodologia/Livro_SINAPI_Calculos_Parametros.pdf" TargetMode="External"/><Relationship Id="rId7443" Type="http://schemas.openxmlformats.org/officeDocument/2006/relationships/hyperlink" Target="https://www.caixa.gov.br/Downloads/sinapi-cadernos-tecnicos/SINAPI-CT-PAISAGISMO-PLANTIO.pdf" TargetMode="External"/><Relationship Id="rId2588" Type="http://schemas.openxmlformats.org/officeDocument/2006/relationships/hyperlink" Target="https://www.caixa.gov.br/Downloads/sinapi-cadernos-tecnicos/SINAPI-CT-DEPRECIACAO-JUROS-IMPOSTOS-E-SEGUROS-MANUTENCAO-E-MATERIAIS-NA-OPERACAO-DOS-EQUIPAMENTOS.pdf" TargetMode="External"/><Relationship Id="rId3986" Type="http://schemas.openxmlformats.org/officeDocument/2006/relationships/hyperlink" Target="https://www.caixa.gov.br/Downloads/sinapi-cadernos-tecnicos/SINAPI-CT-FORMAS-PARA-ESTRUTURAS-DE-CONCRETO-ARMADO.pdf" TargetMode="External"/><Relationship Id="rId6045" Type="http://schemas.openxmlformats.org/officeDocument/2006/relationships/hyperlink" Target="https://www.caixa.gov.br/Downloads/sinapi-cadernos-tecnicos/SINAPI-CT-INSTALACOES-DE-GAS-E-INCENDIO-EM-ACO-E-FERRO-GALVANIZADO.pdf" TargetMode="External"/><Relationship Id="rId3639" Type="http://schemas.openxmlformats.org/officeDocument/2006/relationships/hyperlink" Target="https://www.caixa.gov.br/Downloads/sinapi-cadernos-tecnicos/SINAPI-CT-ESTRUTURA-E-TRAMA-PARA-COBERTURA.pdf" TargetMode="External"/><Relationship Id="rId5061" Type="http://schemas.openxmlformats.org/officeDocument/2006/relationships/hyperlink" Target="https://www.caixa.gov.br/Downloads/sinapi-cadernos-tecnicos/SINAPI-CT-INSTALACOES-HIDRAULICAS-RESERVACAO-E-BOMBAS-DE-RECALQUE.pdf" TargetMode="External"/><Relationship Id="rId6112" Type="http://schemas.openxmlformats.org/officeDocument/2006/relationships/hyperlink" Target="https://www.caixa.gov.br/Downloads/sinapi-cadernos-tecnicos/SINAPI-CT-INSTALACOES-DE-GAS-E-INCENDIO-EM-ACO-E-FERRO-GALVANIZADO.pdf" TargetMode="External"/><Relationship Id="rId7510" Type="http://schemas.openxmlformats.org/officeDocument/2006/relationships/hyperlink" Target="https://www.caixa.gov.br/Downloads/sinapi-cadernos-tecnicos/SINAPI-CT-PAREDES-DE-CONCRETO-ESTUCAMENTO.pdf" TargetMode="External"/><Relationship Id="rId9268" Type="http://schemas.openxmlformats.org/officeDocument/2006/relationships/hyperlink" Target="https://www.caixa.gov.br/Downloads/sinapi-cadernos-tecnicos/SINAPI-CT-TRANSPORTE-CARGA-E-DESCARGA-DE-MATERIAIS.pdf" TargetMode="External"/><Relationship Id="rId974" Type="http://schemas.openxmlformats.org/officeDocument/2006/relationships/hyperlink" Target="https://www.caixa.gov.br/Downloads/sinapi-cadernos-tecnicos/SINAPI-CT-ATERROS-BASES-SUB-BASES-E-IMPRIMACOES.pdf" TargetMode="External"/><Relationship Id="rId2655" Type="http://schemas.openxmlformats.org/officeDocument/2006/relationships/hyperlink" Target="https://www.caixa.gov.br/Downloads/sinapi-cadernos-tecnicos/SINAPI-CT-DEPRECIACAO-JUROS-IMPOSTOS-E-SEGUROS-MANUTENCAO-E-MATERIAIS-NA-OPERACAO-DOS-EQUIPAMENTOS.pdf" TargetMode="External"/><Relationship Id="rId3706" Type="http://schemas.openxmlformats.org/officeDocument/2006/relationships/hyperlink" Target="https://www.caixa.gov.br/Downloads/sinapi-cadernos-tecnicos/SINAPI-CT-ESTRUTURAS-PRE-FABRICADAS-E-PRE-MOLDADAS.pdf" TargetMode="External"/><Relationship Id="rId627" Type="http://schemas.openxmlformats.org/officeDocument/2006/relationships/hyperlink" Target="https://www.caixa.gov.br/Downloads/sinapi-cadernos-tecnicos/SINAPI-CT-ASSENTAMENTO-DE-TUBOS-DE-PVC-E-METALICOS-EM-REDES-DE-AGUA.pdf" TargetMode="External"/><Relationship Id="rId1257" Type="http://schemas.openxmlformats.org/officeDocument/2006/relationships/hyperlink" Target="https://www.caixa.gov.br/Downloads/sinapi-cadernos-tecnicos/SINAPI-CT-CONCRETAGEM-PARA-ESTRUTURAS-DE-CONCRETO-ARMADO.pdf" TargetMode="External"/><Relationship Id="rId1671" Type="http://schemas.openxmlformats.org/officeDocument/2006/relationships/hyperlink" Target="https://www.caixa.gov.br/Downloads/sinapi-cadernos-tecnicos/SINAPI-CT-CUSTOS-HORARIOS-PRODUTIVO-E-IMPRODUTIVO-DOS-EQUIPAMENTOS.pdf" TargetMode="External"/><Relationship Id="rId2308" Type="http://schemas.openxmlformats.org/officeDocument/2006/relationships/hyperlink" Target="https://www.caixa.gov.br/Downloads/sinapi-cadernos-tecnicos/SINAPI-CT-DEPRECIACAO-JUROS-IMPOSTOS-E-SEGUROS-MANUTENCAO-E-MATERIAIS-NA-OPERACAO-DOS-EQUIPAMENTOS.pdf" TargetMode="External"/><Relationship Id="rId2722" Type="http://schemas.openxmlformats.org/officeDocument/2006/relationships/hyperlink" Target="https://www.caixa.gov.br/Downloads/sinapi-cadernos-tecnicos/SINAPI-CT-DRENOS.pdf" TargetMode="External"/><Relationship Id="rId5878" Type="http://schemas.openxmlformats.org/officeDocument/2006/relationships/hyperlink" Target="https://www.caixa.gov.br/Downloads/sinapi-cadernos-tecnicos/SINAPI-CT-INSTALACOES-DE-DIVISORIAS-DIVERSAS.pdf" TargetMode="External"/><Relationship Id="rId6929" Type="http://schemas.openxmlformats.org/officeDocument/2006/relationships/hyperlink" Target="https://www.caixa.gov.br/Downloads/sinapi-metodologia/Livro_SINAPI_Calculos_Parametros.pdf" TargetMode="External"/><Relationship Id="rId8284" Type="http://schemas.openxmlformats.org/officeDocument/2006/relationships/hyperlink" Target="https://www.caixa.gov.br/Downloads/sinapi-cadernos-tecnicos/SINAPI-CT-RADIER-PISO-DE-CONCRETO-E-LAJE-SOBRE-SOLO.pdf" TargetMode="External"/><Relationship Id="rId9335" Type="http://schemas.openxmlformats.org/officeDocument/2006/relationships/hyperlink" Target="https://www.caixa.gov.br/Downloads/sinapi-cadernos-tecnicos/SINAPI-CT-TUBULACAO-FLANGEADA-PARA-REDES-DE-AGUA.pdf" TargetMode="External"/><Relationship Id="rId1324" Type="http://schemas.openxmlformats.org/officeDocument/2006/relationships/hyperlink" Target="https://www.caixa.gov.br/Downloads/sinapi-cadernos-tecnicos/SINAPI-CT-CONCRETO-PROTENDIDO.pdf" TargetMode="External"/><Relationship Id="rId4894" Type="http://schemas.openxmlformats.org/officeDocument/2006/relationships/hyperlink" Target="https://www.caixa.gov.br/Downloads/sinapi-cadernos-tecnicos/SINAPI-CT-INSTALACOES-HIDRAULICAS-RESERVACAO-E-BOMBAS-DE-RECALQUE.pdf" TargetMode="External"/><Relationship Id="rId5945" Type="http://schemas.openxmlformats.org/officeDocument/2006/relationships/hyperlink" Target="https://www.caixa.gov.br/Downloads/sinapi-cadernos-tecnicos/SINAPI-CT-INSTALACOES-DE-GAS-E-INCENDIO-EM-ACO-E-FERRO-GALVANIZADO.pdf" TargetMode="External"/><Relationship Id="rId8351" Type="http://schemas.openxmlformats.org/officeDocument/2006/relationships/hyperlink" Target="https://www.caixa.gov.br/Downloads/sinapi-cadernos-tecnicos/SINAPI-CT-RASGOS-E-FIXACOES.pdf" TargetMode="External"/><Relationship Id="rId9402" Type="http://schemas.openxmlformats.org/officeDocument/2006/relationships/hyperlink" Target="https://www.caixa.gov.br/Downloads/sinapi-cadernos-tecnicos/SINAPI-CT-TUBULOES.pdf" TargetMode="External"/><Relationship Id="rId30" Type="http://schemas.openxmlformats.org/officeDocument/2006/relationships/hyperlink" Target="https://www.caixa.gov.br/Downloads/sinapi-cadernos-tecnicos/SINAPI-CT-ALVENARIA-DE-VEDACAO.pdf" TargetMode="External"/><Relationship Id="rId3496" Type="http://schemas.openxmlformats.org/officeDocument/2006/relationships/hyperlink" Target="https://www.caixa.gov.br/Downloads/sinapi-cadernos-tecnicos/SINAPI-CT-ESQUADRIAS-PORTAS.pdf" TargetMode="External"/><Relationship Id="rId4547" Type="http://schemas.openxmlformats.org/officeDocument/2006/relationships/hyperlink" Target="https://www.caixa.gov.br/Downloads/sinapi-cadernos-tecnicos/SINAPI-CT-INSTALACOES-ELETRICAS-ELETRODUTOS-CONEXOES-E-CONDULETES-APARENTES.pdf" TargetMode="External"/><Relationship Id="rId8004" Type="http://schemas.openxmlformats.org/officeDocument/2006/relationships/hyperlink" Target="https://www.caixa.gov.br/Downloads/sinapi-cadernos-tecnicos/SINAPI-CT-POSTES-DE-CONCRETO-E-METALICOS.pdf" TargetMode="External"/><Relationship Id="rId2098" Type="http://schemas.openxmlformats.org/officeDocument/2006/relationships/hyperlink" Target="https://www.caixa.gov.br/Downloads/sinapi-cadernos-tecnicos/SINAPI-CT-DEPRECIACAO-JUROS-IMPOSTOS-E-SEGUROS-MANUTENCAO-E-MATERIAIS-NA-OPERACAO-DOS-EQUIPAMENTOS.pdf" TargetMode="External"/><Relationship Id="rId3149" Type="http://schemas.openxmlformats.org/officeDocument/2006/relationships/hyperlink" Target="https://www.caixa.gov.br/Downloads/sinapi-cadernos-tecnicos/SINAPI-CT-ESCAVACAO-HORIZONTAL.pdf" TargetMode="External"/><Relationship Id="rId3563" Type="http://schemas.openxmlformats.org/officeDocument/2006/relationships/hyperlink" Target="https://www.caixa.gov.br/Downloads/sinapi-cadernos-tecnicos/SINAPI-CT-ESTACAS-METALICAS.pdf" TargetMode="External"/><Relationship Id="rId4961" Type="http://schemas.openxmlformats.org/officeDocument/2006/relationships/hyperlink" Target="https://www.caixa.gov.br/Downloads/sinapi-cadernos-tecnicos/SINAPI-CT-INSTALACOES-HIDRAULICAS-RESERVACAO-E-BOMBAS-DE-RECALQUE.pdf" TargetMode="External"/><Relationship Id="rId7020" Type="http://schemas.openxmlformats.org/officeDocument/2006/relationships/hyperlink" Target="https://www.caixa.gov.br/Downloads/sinapi-metodologia/Livro_SINAPI_Calculos_Parametros.pdf" TargetMode="External"/><Relationship Id="rId484" Type="http://schemas.openxmlformats.org/officeDocument/2006/relationships/hyperlink" Target="https://www.caixa.gov.br/Downloads/sinapi-cadernos-tecnicos/SINAPI-CT-ASSENTAMENTO-DE-TUBOS-DE-PVC-E-METALICOS-EM-REDES-DE-AGUA.pdf" TargetMode="External"/><Relationship Id="rId2165" Type="http://schemas.openxmlformats.org/officeDocument/2006/relationships/hyperlink" Target="https://www.caixa.gov.br/Downloads/sinapi-cadernos-tecnicos/SINAPI-CT-DEPRECIACAO-JUROS-IMPOSTOS-E-SEGUROS-MANUTENCAO-E-MATERIAIS-NA-OPERACAO-DOS-EQUIPAMENTOS.pdf" TargetMode="External"/><Relationship Id="rId3216" Type="http://schemas.openxmlformats.org/officeDocument/2006/relationships/hyperlink" Target="https://www.caixa.gov.br/Downloads/sinapi-cadernos-tecnicos/SINAPI-CT-ESCAVACAO-VERTICAL-A-CEU-ABERTO.pdf" TargetMode="External"/><Relationship Id="rId4614" Type="http://schemas.openxmlformats.org/officeDocument/2006/relationships/hyperlink" Target="https://www.caixa.gov.br/Downloads/sinapi-cadernos-tecnicos/SINAPI-CT-INSTALACOES-ELETRICAS-QUADROS-CABOS-DISJUNTORES-CONTATORES-E-BARRAMENTOS-BLINDADOS.pdf" TargetMode="External"/><Relationship Id="rId9192" Type="http://schemas.openxmlformats.org/officeDocument/2006/relationships/hyperlink" Target="https://www.caixa.gov.br/Downloads/sinapi-cadernos-tecnicos/SINAPI-CT-TRANSPORTE-CARGA-E-DESCARGA-DE-MATERIAIS.pdf" TargetMode="External"/><Relationship Id="rId137" Type="http://schemas.openxmlformats.org/officeDocument/2006/relationships/hyperlink" Target="https://www.caixa.gov.br/Downloads/sinapi-cadernos-tecnicos/SINAPI-CT-ARGAMASSAS.pdf" TargetMode="External"/><Relationship Id="rId3630" Type="http://schemas.openxmlformats.org/officeDocument/2006/relationships/hyperlink" Target="https://www.caixa.gov.br/Downloads/sinapi-cadernos-tecnicos/SINAPI-CT-ESTRUTURA-E-TRAMA-PARA-COBERTURA.pdf" TargetMode="External"/><Relationship Id="rId6786" Type="http://schemas.openxmlformats.org/officeDocument/2006/relationships/hyperlink" Target="https://www.caixa.gov.br/Downloads/sinapi-metodologia/Livro_SINAPI_Calculos_Parametros.pdf" TargetMode="External"/><Relationship Id="rId7837" Type="http://schemas.openxmlformats.org/officeDocument/2006/relationships/hyperlink" Target="https://www.caixa.gov.br/Downloads/sinapi-cadernos-tecnicos/SINAPI-CT-PINTURA-EM-MADEIRA.pdf" TargetMode="External"/><Relationship Id="rId551" Type="http://schemas.openxmlformats.org/officeDocument/2006/relationships/hyperlink" Target="https://www.caixa.gov.br/Downloads/sinapi-cadernos-tecnicos/SINAPI-CT-ASSENTAMENTO-DE-TUBOS-DE-PVC-E-METALICOS-EM-REDES-DE-AGUA.pdf" TargetMode="External"/><Relationship Id="rId1181" Type="http://schemas.openxmlformats.org/officeDocument/2006/relationships/hyperlink" Target="https://www.caixa.gov.br/Downloads/sinapi-cadernos-tecnicos/SINAPI-CT-CAIXAS-DE-AGUA-PARA-EDIFICACOES.pdf" TargetMode="External"/><Relationship Id="rId2232" Type="http://schemas.openxmlformats.org/officeDocument/2006/relationships/hyperlink" Target="https://www.caixa.gov.br/Downloads/sinapi-cadernos-tecnicos/SINAPI-CT-DEPRECIACAO-JUROS-IMPOSTOS-E-SEGUROS-MANUTENCAO-E-MATERIAIS-NA-OPERACAO-DOS-EQUIPAMENTOS.pdf" TargetMode="External"/><Relationship Id="rId5388" Type="http://schemas.openxmlformats.org/officeDocument/2006/relationships/hyperlink" Target="https://www.caixa.gov.br/Downloads/sinapi-cadernos-tecnicos/SINAPI-CT-INSTALACOES-PREDIAIS-DE-ESGOTO-TUBOS-E-CONEXOES.pdf" TargetMode="External"/><Relationship Id="rId6439" Type="http://schemas.openxmlformats.org/officeDocument/2006/relationships/hyperlink" Target="https://www.caixa.gov.br/Downloads/sinapi-cadernos-tecnicos/SINAPI-CT-INSTALACOES-EM-COBRE.pdf" TargetMode="External"/><Relationship Id="rId6853" Type="http://schemas.openxmlformats.org/officeDocument/2006/relationships/hyperlink" Target="https://www.caixa.gov.br/Downloads/sinapi-metodologia/Livro_SINAPI_Calculos_Parametros.pdf" TargetMode="External"/><Relationship Id="rId7904" Type="http://schemas.openxmlformats.org/officeDocument/2006/relationships/hyperlink" Target="https://www.caixa.gov.br/Downloads/sinapi-cadernos-tecnicos/SINAPI-CT-PINTURA-EM-SUPERFICIES-METALICAS.pdf" TargetMode="External"/><Relationship Id="rId204" Type="http://schemas.openxmlformats.org/officeDocument/2006/relationships/hyperlink" Target="https://www.caixa.gov.br/Downloads/sinapi-cadernos-tecnicos/SINAPI-CT-ARGAMASSAS.pdf" TargetMode="External"/><Relationship Id="rId1998" Type="http://schemas.openxmlformats.org/officeDocument/2006/relationships/hyperlink" Target="https://www.caixa.gov.br/Downloads/sinapi-cadernos-tecnicos/SINAPI-CT-DEPRECIACAO-JUROS-IMPOSTOS-E-SEGUROS-MANUTENCAO-E-MATERIAIS-NA-OPERACAO-DOS-EQUIPAMENTOS.pdf" TargetMode="External"/><Relationship Id="rId5455" Type="http://schemas.openxmlformats.org/officeDocument/2006/relationships/hyperlink" Target="https://www.caixa.gov.br/Downloads/sinapi-cadernos-tecnicos/SINAPI-CT-INSTALACOES-PREDIAIS-DE-AGUA-FRIA-EM-PVC.pdf" TargetMode="External"/><Relationship Id="rId6506" Type="http://schemas.openxmlformats.org/officeDocument/2006/relationships/hyperlink" Target="https://www.caixa.gov.br/Downloads/sinapi-cadernos-tecnicos/SINAPI-CT-INSTALACOES-EM-COBRE.pdf" TargetMode="External"/><Relationship Id="rId6920" Type="http://schemas.openxmlformats.org/officeDocument/2006/relationships/hyperlink" Target="https://www.caixa.gov.br/Downloads/sinapi-metodologia/Livro_SINAPI_Calculos_Parametros.pdf" TargetMode="External"/><Relationship Id="rId4057" Type="http://schemas.openxmlformats.org/officeDocument/2006/relationships/hyperlink" Target="https://www.caixa.gov.br/Downloads/sinapi-cadernos-tecnicos/SINAPI-CT-FORMAS-PARA-ESTRUTURAS-DE-CONCRETO-ARMADO.pdf" TargetMode="External"/><Relationship Id="rId4471" Type="http://schemas.openxmlformats.org/officeDocument/2006/relationships/hyperlink" Target="https://www.caixa.gov.br/Downloads/sinapi-cadernos-tecnicos/SINAPI-CT-INSTALACOES-ELETRICAS-ELETRODUTOS-EMBUTIDOS-CABOS-CAIXAS-TOMADAS-E-INTERRUPTORES.pdf" TargetMode="External"/><Relationship Id="rId5108" Type="http://schemas.openxmlformats.org/officeDocument/2006/relationships/hyperlink" Target="https://www.caixa.gov.br/Downloads/sinapi-cadernos-tecnicos/SINAPI-CT-INSTALACOES-HIDRAULICAS-EM-PEX.pdf" TargetMode="External"/><Relationship Id="rId5522" Type="http://schemas.openxmlformats.org/officeDocument/2006/relationships/hyperlink" Target="https://www.caixa.gov.br/Downloads/sinapi-cadernos-tecnicos/SINAPI-CT-INSTALACOES-PREDIAIS-DE-AGUA-FRIA-EM-PVC.pdf" TargetMode="External"/><Relationship Id="rId8678" Type="http://schemas.openxmlformats.org/officeDocument/2006/relationships/hyperlink" Target="https://www.caixa.gov.br/Downloads/sinapi-cadernos-tecnicos/SINAPI-CT-REDES-DE-AGUA-E-ESGOTO-EM-PEAD-LISO-(TUBOS-E-CONEXOES).pdf" TargetMode="External"/><Relationship Id="rId3073" Type="http://schemas.openxmlformats.org/officeDocument/2006/relationships/hyperlink" Target="https://www.caixa.gov.br/Downloads/sinapi-cadernos-tecnicos/SINAPI-CT-ESCADAS.pdf" TargetMode="External"/><Relationship Id="rId4124" Type="http://schemas.openxmlformats.org/officeDocument/2006/relationships/hyperlink" Target="https://www.caixa.gov.br/Downloads/sinapi-cadernos-tecnicos/SINAPI-CT-GALERIAS-COM-ADUELAS-DE-CONCRETO.pdf" TargetMode="External"/><Relationship Id="rId7694" Type="http://schemas.openxmlformats.org/officeDocument/2006/relationships/hyperlink" Target="https://www.caixa.gov.br/Downloads/sinapi-cadernos-tecnicos/SINAPI-CT-PELE-DE-VIDRO-EM-FACHADAS.pdf" TargetMode="External"/><Relationship Id="rId1718" Type="http://schemas.openxmlformats.org/officeDocument/2006/relationships/hyperlink" Target="https://www.caixa.gov.br/Downloads/sinapi-cadernos-tecnicos/SINAPI-CT-CUSTOS-HORARIOS-PRODUTIVO-E-IMPRODUTIVO-DOS-EQUIPAMENTOS.pdf" TargetMode="External"/><Relationship Id="rId3140" Type="http://schemas.openxmlformats.org/officeDocument/2006/relationships/hyperlink" Target="https://www.caixa.gov.br/Downloads/sinapi-cadernos-tecnicos/SINAPI-CT-ESCAVACAO-HORIZONTAL.pdf" TargetMode="External"/><Relationship Id="rId6296" Type="http://schemas.openxmlformats.org/officeDocument/2006/relationships/hyperlink" Target="https://www.caixa.gov.br/Downloads/sinapi-cadernos-tecnicos/SINAPI-CT-INSTALACOES-DE-AR-CONDICIONADO.pdf" TargetMode="External"/><Relationship Id="rId7347" Type="http://schemas.openxmlformats.org/officeDocument/2006/relationships/hyperlink" Target="https://www.caixa.gov.br/Downloads/sinapi-cadernos-tecnicos/SINAPI-CT-MASSA-UNICA-INTERNA.pdf" TargetMode="External"/><Relationship Id="rId8745" Type="http://schemas.openxmlformats.org/officeDocument/2006/relationships/hyperlink" Target="https://www.caixa.gov.br/Downloads/sinapi-cadernos-tecnicos/SINAPI-CT-SINALIZACAO-HORIZONTAL-VIARIA.pdf" TargetMode="External"/><Relationship Id="rId7761" Type="http://schemas.openxmlformats.org/officeDocument/2006/relationships/hyperlink" Target="https://www.caixa.gov.br/Downloads/sinapi-cadernos-tecnicos/SINAPI-CT-PERFURACAO-HORIZONTAL-DIRECIONAL-HDD.pdf" TargetMode="External"/><Relationship Id="rId8812" Type="http://schemas.openxmlformats.org/officeDocument/2006/relationships/hyperlink" Target="https://www.caixa.gov.br/Downloads/sinapi-cadernos-tecnicos/SINAPI-CT-SISTEMA-DE-PROTECAO-CONTRA-DESCARGAS-ATMOSFERICAS-SPDA.pdf" TargetMode="External"/><Relationship Id="rId3957" Type="http://schemas.openxmlformats.org/officeDocument/2006/relationships/hyperlink" Target="https://www.caixa.gov.br/Downloads/sinapi-cadernos-tecnicos/SINAPI-CT-FUNDACOES-RASAS-(BLOCOS-SAPATAS-VIGAS-BALDRAME).pdf" TargetMode="External"/><Relationship Id="rId6363" Type="http://schemas.openxmlformats.org/officeDocument/2006/relationships/hyperlink" Target="https://www.caixa.gov.br/Downloads/sinapi-cadernos-tecnicos/SINAPI-CT-INSTALACOES-EM-COBRE.pdf" TargetMode="External"/><Relationship Id="rId7414" Type="http://schemas.openxmlformats.org/officeDocument/2006/relationships/hyperlink" Target="https://www.caixa.gov.br/Downloads/sinapi-cadernos-tecnicos/SINAPI-CT-MOBILIARIO-URBANO.pdf" TargetMode="External"/><Relationship Id="rId878" Type="http://schemas.openxmlformats.org/officeDocument/2006/relationships/hyperlink" Target="https://www.caixa.gov.br/Downloads/sinapi-cadernos-tecnicos/SINAPI-CT-ATERROS-BASES-SUB-BASES-E-IMPRIMACOES.pdf" TargetMode="External"/><Relationship Id="rId2559" Type="http://schemas.openxmlformats.org/officeDocument/2006/relationships/hyperlink" Target="https://www.caixa.gov.br/Downloads/sinapi-cadernos-tecnicos/SINAPI-CT-DEPRECIACAO-JUROS-IMPOSTOS-E-SEGUROS-MANUTENCAO-E-MATERIAIS-NA-OPERACAO-DOS-EQUIPAMENTOS.pdf" TargetMode="External"/><Relationship Id="rId2973" Type="http://schemas.openxmlformats.org/officeDocument/2006/relationships/hyperlink" Target="https://www.caixa.gov.br/Downloads/sinapi-cadernos-tecnicos/SINAPI-CT-EQUIPAMENTOS-DE-PROTECAO-COLETIVA.pdf" TargetMode="External"/><Relationship Id="rId6016" Type="http://schemas.openxmlformats.org/officeDocument/2006/relationships/hyperlink" Target="https://www.caixa.gov.br/Downloads/sinapi-cadernos-tecnicos/SINAPI-CT-INSTALACOES-DE-GAS-E-INCENDIO-EM-ACO-E-FERRO-GALVANIZADO.pdf" TargetMode="External"/><Relationship Id="rId6430" Type="http://schemas.openxmlformats.org/officeDocument/2006/relationships/hyperlink" Target="https://www.caixa.gov.br/Downloads/sinapi-cadernos-tecnicos/SINAPI-CT-INSTALACOES-EM-COBRE.pdf" TargetMode="External"/><Relationship Id="rId9586" Type="http://schemas.openxmlformats.org/officeDocument/2006/relationships/hyperlink" Target="https://www.caixa.gov.br/Downloads/sinapi-cadernos-tecnicos/SINAPI-CT-VALVULAS-E-REGISTROS-PARA-SISTEMAS-PREDIAIS.pdf" TargetMode="External"/><Relationship Id="rId945" Type="http://schemas.openxmlformats.org/officeDocument/2006/relationships/hyperlink" Target="https://www.caixa.gov.br/Downloads/sinapi-cadernos-tecnicos/SINAPI-CT-ATERROS-BASES-SUB-BASES-E-IMPRIMACOES.pdf" TargetMode="External"/><Relationship Id="rId1575" Type="http://schemas.openxmlformats.org/officeDocument/2006/relationships/hyperlink" Target="https://www.caixa.gov.br/Downloads/sinapi-cadernos-tecnicos/SINAPI-CT-CUSTOS-HORARIOS-PRODUTIVO-E-IMPRODUTIVO-DOS-EQUIPAMENTOS.pdf" TargetMode="External"/><Relationship Id="rId2626" Type="http://schemas.openxmlformats.org/officeDocument/2006/relationships/hyperlink" Target="https://www.caixa.gov.br/Downloads/sinapi-cadernos-tecnicos/SINAPI-CT-DEPRECIACAO-JUROS-IMPOSTOS-E-SEGUROS-MANUTENCAO-E-MATERIAIS-NA-OPERACAO-DOS-EQUIPAMENTOS.pdf" TargetMode="External"/><Relationship Id="rId5032" Type="http://schemas.openxmlformats.org/officeDocument/2006/relationships/hyperlink" Target="https://www.caixa.gov.br/Downloads/sinapi-cadernos-tecnicos/SINAPI-CT-INSTALACOES-HIDRAULICAS-RESERVACAO-E-BOMBAS-DE-RECALQUE.pdf" TargetMode="External"/><Relationship Id="rId8188" Type="http://schemas.openxmlformats.org/officeDocument/2006/relationships/hyperlink" Target="https://www.caixa.gov.br/Downloads/sinapi-cadernos-tecnicos/SINAPI-CT-POCOS-DE-VISITA-E-CAIXAS-PARA-BOCAS-DE-LOBO.pdf" TargetMode="External"/><Relationship Id="rId9239" Type="http://schemas.openxmlformats.org/officeDocument/2006/relationships/hyperlink" Target="https://www.caixa.gov.br/Downloads/sinapi-cadernos-tecnicos/SINAPI-CT-TRANSPORTE-CARGA-E-DESCARGA-DE-MATERIAIS.pdf" TargetMode="External"/><Relationship Id="rId9653" Type="http://schemas.openxmlformats.org/officeDocument/2006/relationships/hyperlink" Target="https://www.caixa.gov.br/Downloads/sinapi-cadernos-tecnicos/SINAPI-CT-VALVULAS-PARA-REDES-DE-SANEAMENTO.pdf" TargetMode="External"/><Relationship Id="rId1228" Type="http://schemas.openxmlformats.org/officeDocument/2006/relationships/hyperlink" Target="https://www.caixa.gov.br/Downloads/sinapi-cadernos-tecnicos/SINAPI-CT-CERCAS-PROTETORES-E-ALAMBRADOS.pdf" TargetMode="External"/><Relationship Id="rId4798" Type="http://schemas.openxmlformats.org/officeDocument/2006/relationships/hyperlink" Target="https://www.caixa.gov.br/Downloads/sinapi-cadernos-tecnicos/SINAPI-CT-INSTALACOES-HIDRAULICAS-RESERVACAO-E-BOMBAS-DE-RECALQUE.pdf" TargetMode="External"/><Relationship Id="rId8255" Type="http://schemas.openxmlformats.org/officeDocument/2006/relationships/hyperlink" Target="https://www.caixa.gov.br/Downloads/sinapi-cadernos-tecnicos/SINAPI-CT-QUADRAS-E-SEUS-EQUIPAMENTOS.pdf" TargetMode="External"/><Relationship Id="rId9306" Type="http://schemas.openxmlformats.org/officeDocument/2006/relationships/hyperlink" Target="https://www.caixa.gov.br/Downloads/sinapi-cadernos-tecnicos/SINAPI-CT-TRANSPORTE-CARGA-E-DESCARGA-DE-MATERIAIS.pdf" TargetMode="External"/><Relationship Id="rId1642" Type="http://schemas.openxmlformats.org/officeDocument/2006/relationships/hyperlink" Target="https://www.caixa.gov.br/Downloads/sinapi-cadernos-tecnicos/SINAPI-CT-CUSTOS-HORARIOS-PRODUTIVO-E-IMPRODUTIVO-DOS-EQUIPAMENTOS.pdf" TargetMode="External"/><Relationship Id="rId5849" Type="http://schemas.openxmlformats.org/officeDocument/2006/relationships/hyperlink" Target="https://www.caixa.gov.br/Downloads/sinapi-cadernos-tecnicos/SINAPI-CT-INSTALACOES-PREDIAIS-DE-AGUAS-PLUVIAIS-TUBOS-CONEXOES-CAIXAS-E-RALOS.pdf" TargetMode="External"/><Relationship Id="rId7271" Type="http://schemas.openxmlformats.org/officeDocument/2006/relationships/hyperlink" Target="https://www.caixa.gov.br/Downloads/sinapi-cadernos-tecnicos/SINAPI-CT-MASSA-UNICA-EXTERNA.pdf" TargetMode="External"/><Relationship Id="rId8322" Type="http://schemas.openxmlformats.org/officeDocument/2006/relationships/hyperlink" Target="https://www.caixa.gov.br/Downloads/sinapi-cadernos-tecnicos/SINAPI-CT-RASGOS-E-FIXACOES.pdf" TargetMode="External"/><Relationship Id="rId4865" Type="http://schemas.openxmlformats.org/officeDocument/2006/relationships/hyperlink" Target="https://www.caixa.gov.br/Downloads/sinapi-cadernos-tecnicos/SINAPI-CT-INSTALACOES-HIDRAULICAS-RESERVACAO-E-BOMBAS-DE-RECALQUE.pdf" TargetMode="External"/><Relationship Id="rId5916" Type="http://schemas.openxmlformats.org/officeDocument/2006/relationships/hyperlink" Target="https://www.caixa.gov.br/Downloads/sinapi-cadernos-tecnicos/SINAPI-CT-INSTALACOES-DE-GAS-E-INCENDIO-EM-ACO-E-FERRO-GALVANIZADO.pdf" TargetMode="External"/><Relationship Id="rId388" Type="http://schemas.openxmlformats.org/officeDocument/2006/relationships/hyperlink" Target="https://www.caixa.gov.br/Downloads/sinapi-cadernos-tecnicos/SINAPI-CT-ASSENTAMENTO-DE-TUBOS-DE-ESGOTO-EM-PVC-E-PEAD.pdf" TargetMode="External"/><Relationship Id="rId2069" Type="http://schemas.openxmlformats.org/officeDocument/2006/relationships/hyperlink" Target="https://www.caixa.gov.br/Downloads/sinapi-cadernos-tecnicos/SINAPI-CT-DEPRECIACAO-JUROS-IMPOSTOS-E-SEGUROS-MANUTENCAO-E-MATERIAIS-NA-OPERACAO-DOS-EQUIPAMENTOS.pdf" TargetMode="External"/><Relationship Id="rId3467" Type="http://schemas.openxmlformats.org/officeDocument/2006/relationships/hyperlink" Target="https://www.caixa.gov.br/Downloads/sinapi-cadernos-tecnicos/SINAPI-CT-ESQUADRIAS-PORTAS.pdf" TargetMode="External"/><Relationship Id="rId3881" Type="http://schemas.openxmlformats.org/officeDocument/2006/relationships/hyperlink" Target="https://www.caixa.gov.br/Downloads/sinapi-cadernos-tecnicos/SINAPI-CT-FORROS.pdf" TargetMode="External"/><Relationship Id="rId4518" Type="http://schemas.openxmlformats.org/officeDocument/2006/relationships/hyperlink" Target="https://www.caixa.gov.br/Downloads/sinapi-cadernos-tecnicos/SINAPI-CT-INSTALACOES-ELETRICAS-ELETRODUTOS-CONEXOES-E-CONDULETES-APARENTES.pdf" TargetMode="External"/><Relationship Id="rId4932" Type="http://schemas.openxmlformats.org/officeDocument/2006/relationships/hyperlink" Target="https://www.caixa.gov.br/Downloads/sinapi-cadernos-tecnicos/SINAPI-CT-INSTALACOES-HIDRAULICAS-RESERVACAO-E-BOMBAS-DE-RECALQUE.pdf" TargetMode="External"/><Relationship Id="rId9096" Type="http://schemas.openxmlformats.org/officeDocument/2006/relationships/hyperlink" Target="https://www.caixa.gov.br/Downloads/sinapi-cadernos-tecnicos/SINAPI-CT-TRANSPORTE-DE-MATERIAIS-DENTRO-DO-CANTEIRO-DE-OBRAS.pdf" TargetMode="External"/><Relationship Id="rId2483" Type="http://schemas.openxmlformats.org/officeDocument/2006/relationships/hyperlink" Target="https://www.caixa.gov.br/Downloads/sinapi-cadernos-tecnicos/SINAPI-CT-DEPRECIACAO-JUROS-IMPOSTOS-E-SEGUROS-MANUTENCAO-E-MATERIAIS-NA-OPERACAO-DOS-EQUIPAMENTOS.pdf" TargetMode="External"/><Relationship Id="rId3534" Type="http://schemas.openxmlformats.org/officeDocument/2006/relationships/hyperlink" Target="https://www.caixa.gov.br/Downloads/sinapi-cadernos-tecnicos/SINAPI-CT-ESQUADRIAS-PORTAS.pdf" TargetMode="External"/><Relationship Id="rId455" Type="http://schemas.openxmlformats.org/officeDocument/2006/relationships/hyperlink" Target="https://www.caixa.gov.br/Downloads/sinapi-cadernos-tecnicos/SINAPI-CT-ASSENTAMENTO-DE-TUBOS-DE-PVC-E-METALICOS-EM-REDES-DE-AGUA.pdf" TargetMode="External"/><Relationship Id="rId1085" Type="http://schemas.openxmlformats.org/officeDocument/2006/relationships/hyperlink" Target="https://www.caixa.gov.br/Downloads/sinapi-cadernos-tecnicos/SINAPI-CT-BOMBAS-HIDRAULICAS-CENTRIFUGAS-HORIZONTAIS-E-SUBMERSIVEIS.pdf" TargetMode="External"/><Relationship Id="rId2136" Type="http://schemas.openxmlformats.org/officeDocument/2006/relationships/hyperlink" Target="https://www.caixa.gov.br/Downloads/sinapi-cadernos-tecnicos/SINAPI-CT-DEPRECIACAO-JUROS-IMPOSTOS-E-SEGUROS-MANUTENCAO-E-MATERIAIS-NA-OPERACAO-DOS-EQUIPAMENTOS.pdf" TargetMode="External"/><Relationship Id="rId2550" Type="http://schemas.openxmlformats.org/officeDocument/2006/relationships/hyperlink" Target="https://www.caixa.gov.br/Downloads/sinapi-cadernos-tecnicos/SINAPI-CT-DEPRECIACAO-JUROS-IMPOSTOS-E-SEGUROS-MANUTENCAO-E-MATERIAIS-NA-OPERACAO-DOS-EQUIPAMENTOS.pdf" TargetMode="External"/><Relationship Id="rId3601" Type="http://schemas.openxmlformats.org/officeDocument/2006/relationships/hyperlink" Target="https://www.caixa.gov.br/Downloads/sinapi-cadernos-tecnicos/SINAPI-CT-ESTRUTURA-E-TRAMA-PARA-COBERTURA.pdf" TargetMode="External"/><Relationship Id="rId6757" Type="http://schemas.openxmlformats.org/officeDocument/2006/relationships/hyperlink" Target="https://www.caixa.gov.br/Downloads/sinapi-metodologia/Livro_SINAPI_Calculos_Parametros.pdf" TargetMode="External"/><Relationship Id="rId7808" Type="http://schemas.openxmlformats.org/officeDocument/2006/relationships/hyperlink" Target="https://www.caixa.gov.br/Downloads/sinapi-cadernos-tecnicos/SINAPI-CT-PINTURA-INTERNA.pdf" TargetMode="External"/><Relationship Id="rId9163" Type="http://schemas.openxmlformats.org/officeDocument/2006/relationships/hyperlink" Target="https://www.caixa.gov.br/Downloads/sinapi-cadernos-tecnicos/SINAPI-CT-TRANSPORTE-DE-MATERIAIS-DENTRO-DO-CANTEIRO-DE-OBRAS.pdf" TargetMode="External"/><Relationship Id="rId108" Type="http://schemas.openxmlformats.org/officeDocument/2006/relationships/hyperlink" Target="https://www.caixa.gov.br/Downloads/sinapi-cadernos-tecnicos/SINAPI-CT-ARGAMASSAS.pdf" TargetMode="External"/><Relationship Id="rId522" Type="http://schemas.openxmlformats.org/officeDocument/2006/relationships/hyperlink" Target="https://www.caixa.gov.br/Downloads/sinapi-cadernos-tecnicos/SINAPI-CT-ASSENTAMENTO-DE-TUBOS-DE-PVC-E-METALICOS-EM-REDES-DE-AGUA.pdf" TargetMode="External"/><Relationship Id="rId1152" Type="http://schemas.openxmlformats.org/officeDocument/2006/relationships/hyperlink" Target="https://www.caixa.gov.br/Downloads/sinapi-cadernos-tecnicos/SINAPI-CT-CAIXAS-DE-AGUA-PARA-EDIFICACOES.pdf" TargetMode="External"/><Relationship Id="rId2203" Type="http://schemas.openxmlformats.org/officeDocument/2006/relationships/hyperlink" Target="https://www.caixa.gov.br/Downloads/sinapi-cadernos-tecnicos/SINAPI-CT-DEPRECIACAO-JUROS-IMPOSTOS-E-SEGUROS-MANUTENCAO-E-MATERIAIS-NA-OPERACAO-DOS-EQUIPAMENTOS.pdf" TargetMode="External"/><Relationship Id="rId5359" Type="http://schemas.openxmlformats.org/officeDocument/2006/relationships/hyperlink" Target="https://www.caixa.gov.br/Downloads/sinapi-cadernos-tecnicos/SINAPI-CT-INSTALACOES-PREDIAIS-DE-ESGOTO-TUBOS-E-CONEXOES.pdf" TargetMode="External"/><Relationship Id="rId5773" Type="http://schemas.openxmlformats.org/officeDocument/2006/relationships/hyperlink" Target="https://www.caixa.gov.br/Downloads/sinapi-cadernos-tecnicos/SINAPI-CT-INSTALACOES-PREDIAIS-DE-AGUA-QUENTE-EM-CPVC.pdf" TargetMode="External"/><Relationship Id="rId9230" Type="http://schemas.openxmlformats.org/officeDocument/2006/relationships/hyperlink" Target="https://www.caixa.gov.br/Downloads/sinapi-cadernos-tecnicos/SINAPI-CT-TRANSPORTE-CARGA-E-DESCARGA-DE-MATERIAIS.pdf" TargetMode="External"/><Relationship Id="rId4375" Type="http://schemas.openxmlformats.org/officeDocument/2006/relationships/hyperlink" Target="https://www.caixa.gov.br/Downloads/sinapi-cadernos-tecnicos/SINAPI-CT-INSTALACOES-ELETRICAS-ELETRODUTOS-EMBUTIDOS-CABOS-CAIXAS-TOMADAS-E-INTERRUPTORES.pdf" TargetMode="External"/><Relationship Id="rId5426" Type="http://schemas.openxmlformats.org/officeDocument/2006/relationships/hyperlink" Target="https://www.caixa.gov.br/Downloads/sinapi-cadernos-tecnicos/SINAPI-CT-INSTALACOES-PREDIAIS-DE-AGUA-FRIA-EM-PVC.pdf" TargetMode="External"/><Relationship Id="rId6824" Type="http://schemas.openxmlformats.org/officeDocument/2006/relationships/hyperlink" Target="https://www.caixa.gov.br/Downloads/sinapi-metodologia/Livro_SINAPI_Calculos_Parametros.pdf" TargetMode="External"/><Relationship Id="rId1969" Type="http://schemas.openxmlformats.org/officeDocument/2006/relationships/hyperlink" Target="https://www.caixa.gov.br/Downloads/sinapi-cadernos-tecnicos/SINAPI-CT-DEPRECIACAO-JUROS-IMPOSTOS-E-SEGUROS-MANUTENCAO-E-MATERIAIS-NA-OPERACAO-DOS-EQUIPAMENTOS.pdf" TargetMode="External"/><Relationship Id="rId4028" Type="http://schemas.openxmlformats.org/officeDocument/2006/relationships/hyperlink" Target="https://www.caixa.gov.br/Downloads/sinapi-cadernos-tecnicos/SINAPI-CT-FORMAS-PARA-ESTRUTURAS-DE-CONCRETO-ARMADO.pdf" TargetMode="External"/><Relationship Id="rId5840" Type="http://schemas.openxmlformats.org/officeDocument/2006/relationships/hyperlink" Target="https://www.caixa.gov.br/Downloads/sinapi-cadernos-tecnicos/SINAPI-CT-INSTALACOES-PREDIAIS-DE-AGUAS-PLUVIAIS-TUBOS-CONEXOES-CAIXAS-E-RALOS.pdf" TargetMode="External"/><Relationship Id="rId8996" Type="http://schemas.openxmlformats.org/officeDocument/2006/relationships/hyperlink" Target="https://www.caixa.gov.br/Downloads/sinapi-cadernos-tecnicos/SINAPI-CT-TRANSPORTE-FLUVIAL-CARGA-E-DESCARGA.pdf" TargetMode="External"/><Relationship Id="rId3391" Type="http://schemas.openxmlformats.org/officeDocument/2006/relationships/hyperlink" Target="https://www.caixa.gov.br/Downloads/sinapi-cadernos-tecnicos/SINAPI-CT-ESQUADRIAS-JANELAS.pdf" TargetMode="External"/><Relationship Id="rId4442" Type="http://schemas.openxmlformats.org/officeDocument/2006/relationships/hyperlink" Target="https://www.caixa.gov.br/Downloads/sinapi-cadernos-tecnicos/SINAPI-CT-INSTALACOES-ELETRICAS-ELETRODUTOS-EMBUTIDOS-CABOS-CAIXAS-TOMADAS-E-INTERRUPTORES.pdf" TargetMode="External"/><Relationship Id="rId7598" Type="http://schemas.openxmlformats.org/officeDocument/2006/relationships/hyperlink" Target="https://www.caixa.gov.br/Downloads/sinapi-cadernos-tecnicos/SINAPI-CT-PASSEIOS-DE-CONCRETO.pdf" TargetMode="External"/><Relationship Id="rId8649" Type="http://schemas.openxmlformats.org/officeDocument/2006/relationships/hyperlink" Target="https://www.caixa.gov.br/Downloads/sinapi-cadernos-tecnicos/SINAPI-CT-REDES-DE-AGUA-E-ESGOTO-EM-PEAD-LISO-(TUBOS-E-CONEXOES).pdf" TargetMode="External"/><Relationship Id="rId3044" Type="http://schemas.openxmlformats.org/officeDocument/2006/relationships/hyperlink" Target="https://www.caixa.gov.br/Downloads/sinapi-cadernos-tecnicos/SINAPI-CT-ESCADAS.pdf" TargetMode="External"/><Relationship Id="rId7665" Type="http://schemas.openxmlformats.org/officeDocument/2006/relationships/hyperlink" Target="https://www.caixa.gov.br/Downloads/sinapi-cadernos-tecnicos/SINAPI-CT-PAVIMENTO-RIGIDO-DE-CONCRETO.pdf" TargetMode="External"/><Relationship Id="rId8716" Type="http://schemas.openxmlformats.org/officeDocument/2006/relationships/hyperlink" Target="https://www.caixa.gov.br/Downloads/sinapi-cadernos-tecnicos/SINAPI-CT-REVESTIMENTOS-CERAMICOS-INTERNOS.pdf" TargetMode="External"/><Relationship Id="rId2060" Type="http://schemas.openxmlformats.org/officeDocument/2006/relationships/hyperlink" Target="https://www.caixa.gov.br/Downloads/sinapi-cadernos-tecnicos/SINAPI-CT-DEPRECIACAO-JUROS-IMPOSTOS-E-SEGUROS-MANUTENCAO-E-MATERIAIS-NA-OPERACAO-DOS-EQUIPAMENTOS.pdf" TargetMode="External"/><Relationship Id="rId3111" Type="http://schemas.openxmlformats.org/officeDocument/2006/relationships/hyperlink" Target="https://www.caixa.gov.br/Downloads/sinapi-cadernos-tecnicos/SINAPI-CT-ESCADAS.pdf" TargetMode="External"/><Relationship Id="rId6267" Type="http://schemas.openxmlformats.org/officeDocument/2006/relationships/hyperlink" Target="https://www.caixa.gov.br/Downloads/sinapi-cadernos-tecnicos/SINAPI-CT-INSTALACOES-DE-GAS-EM-PEX-MULTICAMADAS.pdf" TargetMode="External"/><Relationship Id="rId6681" Type="http://schemas.openxmlformats.org/officeDocument/2006/relationships/hyperlink" Target="https://www.caixa.gov.br/Downloads/sinapi-cadernos-tecnicos/SINAPI-CT-LIGACOES-PREDIAIS-DE-AGUA-E-ESGOTO.pdf" TargetMode="External"/><Relationship Id="rId7318" Type="http://schemas.openxmlformats.org/officeDocument/2006/relationships/hyperlink" Target="https://www.caixa.gov.br/Downloads/sinapi-cadernos-tecnicos/SINAPI-CT-MASSA-UNICA-EXTERNA.pdf" TargetMode="External"/><Relationship Id="rId7732" Type="http://schemas.openxmlformats.org/officeDocument/2006/relationships/hyperlink" Target="https://www.caixa.gov.br/Downloads/sinapi-cadernos-tecnicos/SINAPI-CT-PERFURACAO-HORIZONTAL-DIRECIONAL-HDD.pdf" TargetMode="External"/><Relationship Id="rId2877" Type="http://schemas.openxmlformats.org/officeDocument/2006/relationships/hyperlink" Target="https://www.caixa.gov.br/Downloads/sinapi-cadernos-tecnicos/SINAPI-CT-ELETROCALHAS.pdf" TargetMode="External"/><Relationship Id="rId5283" Type="http://schemas.openxmlformats.org/officeDocument/2006/relationships/hyperlink" Target="https://www.caixa.gov.br/Downloads/sinapi-cadernos-tecnicos/SINAPI-CT-INSTALACOES-HIDRAULICAS-EM-PPR.pdf" TargetMode="External"/><Relationship Id="rId6334" Type="http://schemas.openxmlformats.org/officeDocument/2006/relationships/hyperlink" Target="https://www.caixa.gov.br/Downloads/sinapi-cadernos-tecnicos/SINAPI-CT-INSTALACOES-DE-AR-CONDICIONADO-EM-COBRE.pdf" TargetMode="External"/><Relationship Id="rId849" Type="http://schemas.openxmlformats.org/officeDocument/2006/relationships/hyperlink" Target="https://www.caixa.gov.br/Downloads/sinapi-cadernos-tecnicos/SINAPI-CT-ATERROS-BASES-SUB-BASES-E-IMPRIMACOES.pdf" TargetMode="External"/><Relationship Id="rId1479" Type="http://schemas.openxmlformats.org/officeDocument/2006/relationships/hyperlink" Target="https://www.caixa.gov.br/Downloads/sinapi-cadernos-tecnicos/SINAPI-CT-CUSTOS-HORARIOS-PRODUTIVO-E-IMPRODUTIVO-DOS-EQUIPAMENTOS.pdf" TargetMode="External"/><Relationship Id="rId3928" Type="http://schemas.openxmlformats.org/officeDocument/2006/relationships/hyperlink" Target="https://www.caixa.gov.br/Downloads/sinapi-cadernos-tecnicos/SINAPI-CT-FOSSAS-E-SUMIDOUROS.pdf" TargetMode="External"/><Relationship Id="rId5350" Type="http://schemas.openxmlformats.org/officeDocument/2006/relationships/hyperlink" Target="https://www.caixa.gov.br/Downloads/sinapi-cadernos-tecnicos/SINAPI-CT-INSTALACOES-PREDIAIS-DE-ESGOTO-TUBOS-E-CONEXOES.pdf" TargetMode="External"/><Relationship Id="rId6401" Type="http://schemas.openxmlformats.org/officeDocument/2006/relationships/hyperlink" Target="https://www.caixa.gov.br/Downloads/sinapi-cadernos-tecnicos/SINAPI-CT-INSTALACOES-EM-COBRE.pdf" TargetMode="External"/><Relationship Id="rId9557" Type="http://schemas.openxmlformats.org/officeDocument/2006/relationships/hyperlink" Target="https://www.caixa.gov.br/Downloads/sinapi-cadernos-tecnicos/SINAPI-CT-VALVULAS-E-REGISTROS-PARA-SISTEMAS-PREDIAIS.pdf" TargetMode="External"/><Relationship Id="rId1893" Type="http://schemas.openxmlformats.org/officeDocument/2006/relationships/hyperlink" Target="https://www.caixa.gov.br/Downloads/sinapi-cadernos-tecnicos/SINAPI-CT-DEPRECIACAO-JUROS-IMPOSTOS-E-SEGUROS-MANUTENCAO-E-MATERIAIS-NA-OPERACAO-DOS-EQUIPAMENTOS.pdf" TargetMode="External"/><Relationship Id="rId2944" Type="http://schemas.openxmlformats.org/officeDocument/2006/relationships/hyperlink" Target="https://www.caixa.gov.br/Downloads/sinapi-cadernos-tecnicos/SINAPI-CT-EQUIPAMENTOS-DE-PROTECAO-COLETIVA.pdf" TargetMode="External"/><Relationship Id="rId5003" Type="http://schemas.openxmlformats.org/officeDocument/2006/relationships/hyperlink" Target="https://www.caixa.gov.br/Downloads/sinapi-cadernos-tecnicos/SINAPI-CT-INSTALACOES-HIDRAULICAS-RESERVACAO-E-BOMBAS-DE-RECALQUE.pdf" TargetMode="External"/><Relationship Id="rId8159" Type="http://schemas.openxmlformats.org/officeDocument/2006/relationships/hyperlink" Target="https://www.caixa.gov.br/Downloads/sinapi-cadernos-tecnicos/SINAPI-CT-POCOS-DE-VISITA-E-CAIXAS-PARA-BOCAS-DE-LOBO.pdf" TargetMode="External"/><Relationship Id="rId916" Type="http://schemas.openxmlformats.org/officeDocument/2006/relationships/hyperlink" Target="https://www.caixa.gov.br/Downloads/sinapi-cadernos-tecnicos/SINAPI-CT-ATERROS-BASES-SUB-BASES-E-IMPRIMACOES.pdf" TargetMode="External"/><Relationship Id="rId1546" Type="http://schemas.openxmlformats.org/officeDocument/2006/relationships/hyperlink" Target="https://www.caixa.gov.br/Downloads/sinapi-cadernos-tecnicos/SINAPI-CT-CUSTOS-HORARIOS-PRODUTIVO-E-IMPRODUTIVO-DOS-EQUIPAMENTOS.pdf" TargetMode="External"/><Relationship Id="rId1960" Type="http://schemas.openxmlformats.org/officeDocument/2006/relationships/hyperlink" Target="https://www.caixa.gov.br/Downloads/sinapi-cadernos-tecnicos/SINAPI-CT-DEPRECIACAO-JUROS-IMPOSTOS-E-SEGUROS-MANUTENCAO-E-MATERIAIS-NA-OPERACAO-DOS-EQUIPAMENTOS.pdf" TargetMode="External"/><Relationship Id="rId7175" Type="http://schemas.openxmlformats.org/officeDocument/2006/relationships/hyperlink" Target="https://www.caixa.gov.br/Downloads/sinapi-cadernos-tecnicos/SINAPI-CT-LOUCAS-E-METAIS.pdf" TargetMode="External"/><Relationship Id="rId8573" Type="http://schemas.openxmlformats.org/officeDocument/2006/relationships/hyperlink" Target="https://www.caixa.gov.br/Downloads/sinapi-cadernos-tecnicos/SINAPI-CT-REDES-DE-AGUA-E-ESGOTO-EM-PEAD-LISO-(TUBOS-E-CONEXOES).pdf" TargetMode="External"/><Relationship Id="rId9624" Type="http://schemas.openxmlformats.org/officeDocument/2006/relationships/hyperlink" Target="https://www.caixa.gov.br/Downloads/sinapi-cadernos-tecnicos/SINAPI-CT-VALVULAS-PARA-REDES-DE-SANEAMENTO.pdf" TargetMode="External"/><Relationship Id="rId1613" Type="http://schemas.openxmlformats.org/officeDocument/2006/relationships/hyperlink" Target="https://www.caixa.gov.br/Downloads/sinapi-cadernos-tecnicos/SINAPI-CT-CUSTOS-HORARIOS-PRODUTIVO-E-IMPRODUTIVO-DOS-EQUIPAMENTOS.pdf" TargetMode="External"/><Relationship Id="rId4769" Type="http://schemas.openxmlformats.org/officeDocument/2006/relationships/hyperlink" Target="https://www.caixa.gov.br/Downloads/sinapi-cadernos-tecnicos/SINAPI-CT-INSTALACOES-ELETRICAS-REDE-DE-DISTRIBUICAO.pdf" TargetMode="External"/><Relationship Id="rId8226" Type="http://schemas.openxmlformats.org/officeDocument/2006/relationships/hyperlink" Target="https://www.caixa.gov.br/Downloads/sinapi-cadernos-tecnicos/SINAPI-CT-PRODUCAO-DE-CONCRETO.pdf" TargetMode="External"/><Relationship Id="rId8640" Type="http://schemas.openxmlformats.org/officeDocument/2006/relationships/hyperlink" Target="https://www.caixa.gov.br/Downloads/sinapi-cadernos-tecnicos/SINAPI-CT-REDES-DE-AGUA-E-ESGOTO-EM-PEAD-LISO-(TUBOS-E-CONEXOES).pdf" TargetMode="External"/><Relationship Id="rId3785" Type="http://schemas.openxmlformats.org/officeDocument/2006/relationships/hyperlink" Target="https://www.caixa.gov.br/Downloads/sinapi-cadernos-tecnicos/SINAPI-CT-ESTRUTURAS-DE-MADEIRA.pdf" TargetMode="External"/><Relationship Id="rId4836" Type="http://schemas.openxmlformats.org/officeDocument/2006/relationships/hyperlink" Target="https://www.caixa.gov.br/Downloads/sinapi-cadernos-tecnicos/SINAPI-CT-INSTALACOES-HIDRAULICAS-RESERVACAO-E-BOMBAS-DE-RECALQUE.pdf" TargetMode="External"/><Relationship Id="rId6191" Type="http://schemas.openxmlformats.org/officeDocument/2006/relationships/hyperlink" Target="https://www.caixa.gov.br/Downloads/sinapi-cadernos-tecnicos/SINAPI-CT-INSTALACOES-DE-GAS-E-INCENDIO-EM-ACO-E-FERRO-GALVANIZADO.pdf" TargetMode="External"/><Relationship Id="rId7242" Type="http://schemas.openxmlformats.org/officeDocument/2006/relationships/hyperlink" Target="https://www.caixa.gov.br/Downloads/sinapi-cadernos-tecnicos/SINAPI-CT-MASSA-UNICA-EXTERNA.pdf" TargetMode="External"/><Relationship Id="rId2387" Type="http://schemas.openxmlformats.org/officeDocument/2006/relationships/hyperlink" Target="https://www.caixa.gov.br/Downloads/sinapi-cadernos-tecnicos/SINAPI-CT-DEPRECIACAO-JUROS-IMPOSTOS-E-SEGUROS-MANUTENCAO-E-MATERIAIS-NA-OPERACAO-DOS-EQUIPAMENTOS.pdf" TargetMode="External"/><Relationship Id="rId3438" Type="http://schemas.openxmlformats.org/officeDocument/2006/relationships/hyperlink" Target="https://www.caixa.gov.br/Downloads/sinapi-cadernos-tecnicos/SINAPI-CT-ESQUADRIAS-PORTAS.pdf" TargetMode="External"/><Relationship Id="rId3852" Type="http://schemas.openxmlformats.org/officeDocument/2006/relationships/hyperlink" Target="https://www.caixa.gov.br/Downloads/sinapi-cadernos-tecnicos/SINAPI-CT-EXECUCAO-DE-TIRANTES.pdf" TargetMode="External"/><Relationship Id="rId359" Type="http://schemas.openxmlformats.org/officeDocument/2006/relationships/hyperlink" Target="https://www.caixa.gov.br/Downloads/sinapi-cadernos-tecnicos/SINAPI-CT-ASSENTAMENTO-DE-TUBOS-DE-ESGOTO-EM-PVC-E-PEAD.pdf" TargetMode="External"/><Relationship Id="rId773" Type="http://schemas.openxmlformats.org/officeDocument/2006/relationships/hyperlink" Target="https://www.caixa.gov.br/Downloads/sinapi-cadernos-tecnicos/SINAPI-CT-ATERROS-BASES-SUB-BASES-E-IMPRIMACOES.pdf" TargetMode="External"/><Relationship Id="rId2454" Type="http://schemas.openxmlformats.org/officeDocument/2006/relationships/hyperlink" Target="https://www.caixa.gov.br/Downloads/sinapi-cadernos-tecnicos/SINAPI-CT-DEPRECIACAO-JUROS-IMPOSTOS-E-SEGUROS-MANUTENCAO-E-MATERIAIS-NA-OPERACAO-DOS-EQUIPAMENTOS.pdf" TargetMode="External"/><Relationship Id="rId3505" Type="http://schemas.openxmlformats.org/officeDocument/2006/relationships/hyperlink" Target="https://www.caixa.gov.br/Downloads/sinapi-cadernos-tecnicos/SINAPI-CT-ESQUADRIAS-PORTAS.pdf" TargetMode="External"/><Relationship Id="rId4903" Type="http://schemas.openxmlformats.org/officeDocument/2006/relationships/hyperlink" Target="https://www.caixa.gov.br/Downloads/sinapi-cadernos-tecnicos/SINAPI-CT-INSTALACOES-HIDRAULICAS-RESERVACAO-E-BOMBAS-DE-RECALQUE.pdf" TargetMode="External"/><Relationship Id="rId9067" Type="http://schemas.openxmlformats.org/officeDocument/2006/relationships/hyperlink" Target="https://www.caixa.gov.br/Downloads/sinapi-cadernos-tecnicos/SINAPI-CT-TRANSPORTE-FLUVIAL-CARGA-E-DESCARGA.pdf" TargetMode="External"/><Relationship Id="rId9481" Type="http://schemas.openxmlformats.org/officeDocument/2006/relationships/hyperlink" Target="https://www.caixa.gov.br/Downloads/sinapi-cadernos-tecnicos/SINAPI-CT-VIDROS-E-ESPELHOS.pdf" TargetMode="External"/><Relationship Id="rId426" Type="http://schemas.openxmlformats.org/officeDocument/2006/relationships/hyperlink" Target="https://www.caixa.gov.br/Downloads/sinapi-cadernos-tecnicos/SINAPI-CT-ASSENTAMENTO-DE-TUBOS-DE-PVC-E-METALICOS-EM-REDES-DE-AGUA.pdf" TargetMode="External"/><Relationship Id="rId1056" Type="http://schemas.openxmlformats.org/officeDocument/2006/relationships/hyperlink" Target="https://www.caixa.gov.br/Downloads/sinapi-cadernos-tecnicos/SINAPI-CT-BOCAS-PARA-BUEIROS.pdf" TargetMode="External"/><Relationship Id="rId2107" Type="http://schemas.openxmlformats.org/officeDocument/2006/relationships/hyperlink" Target="https://www.caixa.gov.br/Downloads/sinapi-cadernos-tecnicos/SINAPI-CT-DEPRECIACAO-JUROS-IMPOSTOS-E-SEGUROS-MANUTENCAO-E-MATERIAIS-NA-OPERACAO-DOS-EQUIPAMENTOS.pdf" TargetMode="External"/><Relationship Id="rId8083" Type="http://schemas.openxmlformats.org/officeDocument/2006/relationships/hyperlink" Target="https://www.caixa.gov.br/Downloads/sinapi-cadernos-tecnicos/SINAPI-CT-POCOS-DE-VISITA-E-CAIXAS-PARA-BOCAS-DE-LOBO.pdf" TargetMode="External"/><Relationship Id="rId9134" Type="http://schemas.openxmlformats.org/officeDocument/2006/relationships/hyperlink" Target="https://www.caixa.gov.br/Downloads/sinapi-cadernos-tecnicos/SINAPI-CT-TRANSPORTE-DE-MATERIAIS-DENTRO-DO-CANTEIRO-DE-OBRAS.pdf" TargetMode="External"/><Relationship Id="rId840" Type="http://schemas.openxmlformats.org/officeDocument/2006/relationships/hyperlink" Target="https://www.caixa.gov.br/Downloads/sinapi-cadernos-tecnicos/SINAPI-CT-ATERROS-BASES-SUB-BASES-E-IMPRIMACOES.pdf" TargetMode="External"/><Relationship Id="rId1470" Type="http://schemas.openxmlformats.org/officeDocument/2006/relationships/hyperlink" Target="https://www.caixa.gov.br/Downloads/sinapi-cadernos-tecnicos/SINAPI-CT-CUSTOS-HORARIOS-PRODUTIVO-E-IMPRODUTIVO-DOS-EQUIPAMENTOS.pdf" TargetMode="External"/><Relationship Id="rId2521" Type="http://schemas.openxmlformats.org/officeDocument/2006/relationships/hyperlink" Target="https://www.caixa.gov.br/Downloads/sinapi-cadernos-tecnicos/SINAPI-CT-DEPRECIACAO-JUROS-IMPOSTOS-E-SEGUROS-MANUTENCAO-E-MATERIAIS-NA-OPERACAO-DOS-EQUIPAMENTOS.pdf" TargetMode="External"/><Relationship Id="rId4279" Type="http://schemas.openxmlformats.org/officeDocument/2006/relationships/hyperlink" Target="https://www.caixa.gov.br/Downloads/sinapi-cadernos-tecnicos/SINAPI-CT-ILUMINACAO-PREDIAL-E-MONITORAMENTO.pdf" TargetMode="External"/><Relationship Id="rId5677" Type="http://schemas.openxmlformats.org/officeDocument/2006/relationships/hyperlink" Target="https://www.caixa.gov.br/Downloads/sinapi-cadernos-tecnicos/SINAPI-CT-INSTALACOES-PREDIAIS-DE-AGUA-QUENTE-EM-CPVC.pdf" TargetMode="External"/><Relationship Id="rId6728" Type="http://schemas.openxmlformats.org/officeDocument/2006/relationships/hyperlink" Target="https://www.caixa.gov.br/Downloads/sinapi-metodologia/Livro_SINAPI_Calculos_Parametros.pdf" TargetMode="External"/><Relationship Id="rId1123" Type="http://schemas.openxmlformats.org/officeDocument/2006/relationships/hyperlink" Target="https://www.caixa.gov.br/Downloads/sinapi-cadernos-tecnicos/SINAPI-CT-CAIXAS-ENTERRADAS.pdf" TargetMode="External"/><Relationship Id="rId4693" Type="http://schemas.openxmlformats.org/officeDocument/2006/relationships/hyperlink" Target="https://www.caixa.gov.br/Downloads/sinapi-cadernos-tecnicos/SINAPI-CT-INSTALACOES-ELETRICAS-QUADROS-CABOS-DISJUNTORES-CONTATORES-E-BARRAMENTOS-BLINDADOS.pdf" TargetMode="External"/><Relationship Id="rId5744" Type="http://schemas.openxmlformats.org/officeDocument/2006/relationships/hyperlink" Target="https://www.caixa.gov.br/Downloads/sinapi-cadernos-tecnicos/SINAPI-CT-INSTALACOES-PREDIAIS-DE-AGUA-QUENTE-EM-CPVC.pdf" TargetMode="External"/><Relationship Id="rId8150" Type="http://schemas.openxmlformats.org/officeDocument/2006/relationships/hyperlink" Target="https://www.caixa.gov.br/Downloads/sinapi-cadernos-tecnicos/SINAPI-CT-POCOS-DE-VISITA-E-CAIXAS-PARA-BOCAS-DE-LOBO.pdf" TargetMode="External"/><Relationship Id="rId9201" Type="http://schemas.openxmlformats.org/officeDocument/2006/relationships/hyperlink" Target="https://www.caixa.gov.br/Downloads/sinapi-cadernos-tecnicos/SINAPI-CT-TRANSPORTE-CARGA-E-DESCARGA-DE-MATERIAIS.pdf" TargetMode="External"/><Relationship Id="rId3295" Type="http://schemas.openxmlformats.org/officeDocument/2006/relationships/hyperlink" Target="https://www.caixa.gov.br/Downloads/sinapi-cadernos-tecnicos/SINAPI-CT-ESCAVACAO-DE-VALAS.pdf" TargetMode="External"/><Relationship Id="rId4346" Type="http://schemas.openxmlformats.org/officeDocument/2006/relationships/hyperlink" Target="https://www.caixa.gov.br/Downloads/sinapi-cadernos-tecnicos/SINAPI-CT-INSTALACOES-ELETRICAS-ELETRODUTOS-EMBUTIDOS-CABOS-CAIXAS-TOMADAS-E-INTERRUPTORES.pdf" TargetMode="External"/><Relationship Id="rId4760" Type="http://schemas.openxmlformats.org/officeDocument/2006/relationships/hyperlink" Target="https://www.caixa.gov.br/Downloads/sinapi-cadernos-tecnicos/SINAPI-CT-INSTALACOES-ELETRICAS-REDE-DE-DISTRIBUICAO.pdf" TargetMode="External"/><Relationship Id="rId5811" Type="http://schemas.openxmlformats.org/officeDocument/2006/relationships/hyperlink" Target="https://www.caixa.gov.br/Downloads/sinapi-cadernos-tecnicos/SINAPI-CT-INSTALACOES-PREDIAIS-DE-AGUAS-PLUVIAIS-TUBOS-CONEXOES-CAIXAS-E-RALOS.pdf" TargetMode="External"/><Relationship Id="rId8967" Type="http://schemas.openxmlformats.org/officeDocument/2006/relationships/hyperlink" Target="https://www.caixa.gov.br/Downloads/sinapi-cadernos-tecnicos/SINAPI-CT-TRANSFORMADORES.pdf" TargetMode="External"/><Relationship Id="rId3362" Type="http://schemas.openxmlformats.org/officeDocument/2006/relationships/hyperlink" Target="https://www.caixa.gov.br/Downloads/sinapi-cadernos-tecnicos/SINAPI-CT-ESCORAMENTO-E-PREPARO-DE-FUNDO-DE-VALAS.pdf" TargetMode="External"/><Relationship Id="rId4413" Type="http://schemas.openxmlformats.org/officeDocument/2006/relationships/hyperlink" Target="https://www.caixa.gov.br/Downloads/sinapi-cadernos-tecnicos/SINAPI-CT-INSTALACOES-ELETRICAS-ELETRODUTOS-EMBUTIDOS-CABOS-CAIXAS-TOMADAS-E-INTERRUPTORES.pdf" TargetMode="External"/><Relationship Id="rId7569" Type="http://schemas.openxmlformats.org/officeDocument/2006/relationships/hyperlink" Target="https://www.caixa.gov.br/Downloads/sinapi-cadernos-tecnicos/SINAPI-CT-PARQUINHOS-E-EQUIPAMENTOS-DE-GINASTICA-AO-AR-LIVRE.pdf" TargetMode="External"/><Relationship Id="rId7983" Type="http://schemas.openxmlformats.org/officeDocument/2006/relationships/hyperlink" Target="https://www.caixa.gov.br/Downloads/sinapi-cadernos-tecnicos/SINAPI-CT-PISOS.pdf" TargetMode="External"/><Relationship Id="rId283" Type="http://schemas.openxmlformats.org/officeDocument/2006/relationships/hyperlink" Target="https://www.caixa.gov.br/Downloads/sinapi-cadernos-tecnicos/SINAPI-CT-ARMACAO-PARA-ESTRUTURAS-DE-CONCRETO-ARMADO.pdf" TargetMode="External"/><Relationship Id="rId3015" Type="http://schemas.openxmlformats.org/officeDocument/2006/relationships/hyperlink" Target="https://www.caixa.gov.br/Downloads/sinapi-cadernos-tecnicos/SINAPI-CT-EQUIPAMENTOS-DE-PROTECAO-COLETIVA.pdf" TargetMode="External"/><Relationship Id="rId6585" Type="http://schemas.openxmlformats.org/officeDocument/2006/relationships/hyperlink" Target="https://www.caixa.gov.br/Downloads/sinapi-cadernos-tecnicos/SINAPI-CT-INSTALACOES-PARA-CANTEIROS-DE-OBRAS.pdf" TargetMode="External"/><Relationship Id="rId7636" Type="http://schemas.openxmlformats.org/officeDocument/2006/relationships/hyperlink" Target="https://www.caixa.gov.br/Downloads/sinapi-cadernos-tecnicos/SINAPI-CT-PAVIMENTO-INTERTRAVADO.pdf" TargetMode="External"/><Relationship Id="rId350" Type="http://schemas.openxmlformats.org/officeDocument/2006/relationships/hyperlink" Target="https://www.caixa.gov.br/Downloads/sinapi-cadernos-tecnicos/SINAPI-CT-ASSENTAMENTO-DE-TUBOS-DE-ESGOTO-EM-PVC-E-PEAD.pdf" TargetMode="External"/><Relationship Id="rId2031" Type="http://schemas.openxmlformats.org/officeDocument/2006/relationships/hyperlink" Target="https://www.caixa.gov.br/Downloads/sinapi-cadernos-tecnicos/SINAPI-CT-DEPRECIACAO-JUROS-IMPOSTOS-E-SEGUROS-MANUTENCAO-E-MATERIAIS-NA-OPERACAO-DOS-EQUIPAMENTOS.pdf" TargetMode="External"/><Relationship Id="rId5187" Type="http://schemas.openxmlformats.org/officeDocument/2006/relationships/hyperlink" Target="https://www.caixa.gov.br/Downloads/sinapi-cadernos-tecnicos/SINAPI-CT-INSTALACOES-HIDRAULICAS-EM-PEX.pdf" TargetMode="External"/><Relationship Id="rId6238" Type="http://schemas.openxmlformats.org/officeDocument/2006/relationships/hyperlink" Target="https://www.caixa.gov.br/Downloads/sinapi-cadernos-tecnicos/SINAPI-CT-INSTALACOES-DE-GAS-EM-PEX-MULTICAMADAS.pdf" TargetMode="External"/><Relationship Id="rId5254" Type="http://schemas.openxmlformats.org/officeDocument/2006/relationships/hyperlink" Target="https://www.caixa.gov.br/Downloads/sinapi-cadernos-tecnicos/SINAPI-CT-INSTALACOES-HIDRAULICAS-EM-PPR.pdf" TargetMode="External"/><Relationship Id="rId6652" Type="http://schemas.openxmlformats.org/officeDocument/2006/relationships/hyperlink" Target="https://www.caixa.gov.br/Downloads/sinapi-cadernos-tecnicos/SINAPI-CT-LIGACOES-PREDIAIS-DE-AGUA-E-ESGOTO.pdf" TargetMode="External"/><Relationship Id="rId7703" Type="http://schemas.openxmlformats.org/officeDocument/2006/relationships/hyperlink" Target="https://www.caixa.gov.br/Downloads/sinapi-cadernos-tecnicos/SINAPI-CT-PERFURACAO-HORIZONTAL-DIRECIONAL-HDD.pdf" TargetMode="External"/><Relationship Id="rId1797" Type="http://schemas.openxmlformats.org/officeDocument/2006/relationships/hyperlink" Target="https://www.caixa.gov.br/Downloads/sinapi-cadernos-tecnicos/SINAPI-CT-CUSTOS-HORARIOS-PRODUTIVO-E-IMPRODUTIVO-DOS-EQUIPAMENTOS.pdf" TargetMode="External"/><Relationship Id="rId2848" Type="http://schemas.openxmlformats.org/officeDocument/2006/relationships/hyperlink" Target="https://www.caixa.gov.br/Downloads/sinapi-cadernos-tecnicos/SINAPI-CT-ELETROCALHAS.pdf" TargetMode="External"/><Relationship Id="rId6305" Type="http://schemas.openxmlformats.org/officeDocument/2006/relationships/hyperlink" Target="https://www.caixa.gov.br/Downloads/sinapi-cadernos-tecnicos/SINAPI-CT-INSTALACOES-DE-AR-CONDICIONADO.pdf" TargetMode="External"/><Relationship Id="rId89" Type="http://schemas.openxmlformats.org/officeDocument/2006/relationships/hyperlink" Target="https://www.caixa.gov.br/Downloads/sinapi-cadernos-tecnicos/SINAPI-CT-ALVENARIAS-DIVERSAS.pdf" TargetMode="External"/><Relationship Id="rId1864" Type="http://schemas.openxmlformats.org/officeDocument/2006/relationships/hyperlink" Target="https://www.caixa.gov.br/Downloads/sinapi-cadernos-tecnicos/SINAPI-CT-DEMOLICOES-E-REMOCOES.pdf" TargetMode="External"/><Relationship Id="rId2915" Type="http://schemas.openxmlformats.org/officeDocument/2006/relationships/hyperlink" Target="https://www.caixa.gov.br/Downloads/sinapi-cadernos-tecnicos/SINAPI-CT-ENERGIA-SOLAR-PARA-EDIFICACOES.pdf" TargetMode="External"/><Relationship Id="rId4270" Type="http://schemas.openxmlformats.org/officeDocument/2006/relationships/hyperlink" Target="https://www.caixa.gov.br/Downloads/sinapi-cadernos-tecnicos/SINAPI-CT-ILUMINACAO-PREDIAL-E-MONITORAMENTO.pdf" TargetMode="External"/><Relationship Id="rId5321" Type="http://schemas.openxmlformats.org/officeDocument/2006/relationships/hyperlink" Target="https://www.caixa.gov.br/Downloads/sinapi-cadernos-tecnicos/SINAPI-CT-INSTALACOES-PREDIAIS-DE-ESGOTO-CAIXAS-E-RALOS.pdf" TargetMode="External"/><Relationship Id="rId8477" Type="http://schemas.openxmlformats.org/officeDocument/2006/relationships/hyperlink" Target="https://www.caixa.gov.br/Downloads/sinapi-cadernos-tecnicos/SINAPI-CT-REDES-ENTERRADAS-DE-DISTRIBUICAO-ELETRICA.pdf" TargetMode="External"/><Relationship Id="rId8891" Type="http://schemas.openxmlformats.org/officeDocument/2006/relationships/hyperlink" Target="https://www.caixa.gov.br/Downloads/sinapi-cadernos-tecnicos/SINAPI-CT-SISTEMAS-DE-MEDICAO.pdf" TargetMode="External"/><Relationship Id="rId9528" Type="http://schemas.openxmlformats.org/officeDocument/2006/relationships/hyperlink" Target="https://www.caixa.gov.br/Downloads/sinapi-cadernos-tecnicos/SINAPI-CT-VALVULAS-E-REGISTROS-PARA-SISTEMAS-PREDIAIS.pdf" TargetMode="External"/><Relationship Id="rId1517" Type="http://schemas.openxmlformats.org/officeDocument/2006/relationships/hyperlink" Target="https://www.caixa.gov.br/Downloads/sinapi-cadernos-tecnicos/SINAPI-CT-CUSTOS-HORARIOS-PRODUTIVO-E-IMPRODUTIVO-DOS-EQUIPAMENTOS.pdf" TargetMode="External"/><Relationship Id="rId7079" Type="http://schemas.openxmlformats.org/officeDocument/2006/relationships/hyperlink" Target="https://www.caixa.gov.br/Downloads/sinapi-metodologia/Livro_SINAPI_Calculos_Parametros.pdf" TargetMode="External"/><Relationship Id="rId7493" Type="http://schemas.openxmlformats.org/officeDocument/2006/relationships/hyperlink" Target="https://www.caixa.gov.br/Downloads/sinapi-cadernos-tecnicos/SINAPI-CT-PAREDES-DE-CONCRETO-CONCRETAGEM.pdf" TargetMode="External"/><Relationship Id="rId8544" Type="http://schemas.openxmlformats.org/officeDocument/2006/relationships/hyperlink" Target="https://www.caixa.gov.br/Downloads/sinapi-cadernos-tecnicos/SINAPI-CT-REDES-DE-LOGICA-TELEFONIA-E-IMAGEM.pdf" TargetMode="External"/><Relationship Id="rId1931" Type="http://schemas.openxmlformats.org/officeDocument/2006/relationships/hyperlink" Target="https://www.caixa.gov.br/Downloads/sinapi-cadernos-tecnicos/SINAPI-CT-DEPRECIACAO-JUROS-IMPOSTOS-E-SEGUROS-MANUTENCAO-E-MATERIAIS-NA-OPERACAO-DOS-EQUIPAMENTOS.pdf" TargetMode="External"/><Relationship Id="rId3689" Type="http://schemas.openxmlformats.org/officeDocument/2006/relationships/hyperlink" Target="https://www.caixa.gov.br/Downloads/sinapi-cadernos-tecnicos/SINAPI-CT-ESTRUTURA-E-TRAMA-PARA-COBERTURA.pdf" TargetMode="External"/><Relationship Id="rId6095" Type="http://schemas.openxmlformats.org/officeDocument/2006/relationships/hyperlink" Target="https://www.caixa.gov.br/Downloads/sinapi-cadernos-tecnicos/SINAPI-CT-INSTALACOES-DE-GAS-E-INCENDIO-EM-ACO-E-FERRO-GALVANIZADO.pdf" TargetMode="External"/><Relationship Id="rId7146" Type="http://schemas.openxmlformats.org/officeDocument/2006/relationships/hyperlink" Target="https://www.caixa.gov.br/Downloads/sinapi-cadernos-tecnicos/SINAPI-CT-LOUCAS-E-METAIS.pdf" TargetMode="External"/><Relationship Id="rId7560" Type="http://schemas.openxmlformats.org/officeDocument/2006/relationships/hyperlink" Target="https://www.caixa.gov.br/Downloads/sinapi-cadernos-tecnicos/SINAPI-CT-PAREDES-EM-DRYWALL.pdf" TargetMode="External"/><Relationship Id="rId8611" Type="http://schemas.openxmlformats.org/officeDocument/2006/relationships/hyperlink" Target="https://www.caixa.gov.br/Downloads/sinapi-cadernos-tecnicos/SINAPI-CT-REDES-DE-AGUA-E-ESGOTO-EM-PEAD-LISO-(TUBOS-E-CONEXOES).pdf" TargetMode="External"/><Relationship Id="rId6162" Type="http://schemas.openxmlformats.org/officeDocument/2006/relationships/hyperlink" Target="https://www.caixa.gov.br/Downloads/sinapi-cadernos-tecnicos/SINAPI-CT-INSTALACOES-DE-GAS-E-INCENDIO-EM-ACO-E-FERRO-GALVANIZADO.pdf" TargetMode="External"/><Relationship Id="rId7213" Type="http://schemas.openxmlformats.org/officeDocument/2006/relationships/hyperlink" Target="https://www.caixa.gov.br/Downloads/sinapi-cadernos-tecnicos/SINAPI-CT-LUMINARIAS-EXTERNAS.pdf" TargetMode="External"/><Relationship Id="rId677" Type="http://schemas.openxmlformats.org/officeDocument/2006/relationships/hyperlink" Target="https://www.caixa.gov.br/Downloads/sinapi-cadernos-tecnicos/SINAPI-CT-ASSENTAMENTO-DE-TUBOS-DE-ESGOTO-OU-DRENAGEM-PLUVIAL-EM-CONCRETO.pdf" TargetMode="External"/><Relationship Id="rId2358" Type="http://schemas.openxmlformats.org/officeDocument/2006/relationships/hyperlink" Target="https://www.caixa.gov.br/Downloads/sinapi-cadernos-tecnicos/SINAPI-CT-DEPRECIACAO-JUROS-IMPOSTOS-E-SEGUROS-MANUTENCAO-E-MATERIAIS-NA-OPERACAO-DOS-EQUIPAMENTOS.pdf" TargetMode="External"/><Relationship Id="rId3756" Type="http://schemas.openxmlformats.org/officeDocument/2006/relationships/hyperlink" Target="https://www.caixa.gov.br/Downloads/sinapi-cadernos-tecnicos/SINAPI-CT-ESTRUTURAS-DE-MADEIRA.pdf" TargetMode="External"/><Relationship Id="rId4807" Type="http://schemas.openxmlformats.org/officeDocument/2006/relationships/hyperlink" Target="https://www.caixa.gov.br/Downloads/sinapi-cadernos-tecnicos/SINAPI-CT-INSTALACOES-HIDRAULICAS-RESERVACAO-E-BOMBAS-DE-RECALQUE.pdf" TargetMode="External"/><Relationship Id="rId9385" Type="http://schemas.openxmlformats.org/officeDocument/2006/relationships/hyperlink" Target="https://www.caixa.gov.br/Downloads/sinapi-cadernos-tecnicos/SINAPI-CT-TUBULACAO-FLANGEADA-PARA-REDES-DE-AGUA.pdf" TargetMode="External"/><Relationship Id="rId2772" Type="http://schemas.openxmlformats.org/officeDocument/2006/relationships/hyperlink" Target="https://www.caixa.gov.br/Downloads/sinapi-cadernos-tecnicos/SINAPI-CT-DUTOS-PARA-AR-CONDICIONADO.pdf" TargetMode="External"/><Relationship Id="rId3409" Type="http://schemas.openxmlformats.org/officeDocument/2006/relationships/hyperlink" Target="https://www.caixa.gov.br/Downloads/sinapi-cadernos-tecnicos/SINAPI-CT-ESQUADRIAS-JANELAS.pdf" TargetMode="External"/><Relationship Id="rId3823" Type="http://schemas.openxmlformats.org/officeDocument/2006/relationships/hyperlink" Target="https://www.caixa.gov.br/Downloads/sinapi-cadernos-tecnicos/SINAPI-CT-EXECUCAO-DE-TIRANTES.pdf" TargetMode="External"/><Relationship Id="rId6979" Type="http://schemas.openxmlformats.org/officeDocument/2006/relationships/hyperlink" Target="https://www.caixa.gov.br/Downloads/sinapi-metodologia/Livro_SINAPI_Calculos_Parametros.pdf" TargetMode="External"/><Relationship Id="rId9038" Type="http://schemas.openxmlformats.org/officeDocument/2006/relationships/hyperlink" Target="https://www.caixa.gov.br/Downloads/sinapi-cadernos-tecnicos/SINAPI-CT-TRANSPORTE-FLUVIAL-CARGA-E-DESCARGA.pdf" TargetMode="External"/><Relationship Id="rId744" Type="http://schemas.openxmlformats.org/officeDocument/2006/relationships/hyperlink" Target="https://www.caixa.gov.br/Downloads/sinapi-cadernos-tecnicos/SINAPI-CT-ATERRO-E-REATERRO-DE-VALAS.pdf" TargetMode="External"/><Relationship Id="rId1374" Type="http://schemas.openxmlformats.org/officeDocument/2006/relationships/hyperlink" Target="https://www.caixa.gov.br/Downloads/sinapi-cadernos-tecnicos/SINAPI-CT-CONTRAPISO.pdf" TargetMode="External"/><Relationship Id="rId2425" Type="http://schemas.openxmlformats.org/officeDocument/2006/relationships/hyperlink" Target="https://www.caixa.gov.br/Downloads/sinapi-cadernos-tecnicos/SINAPI-CT-DEPRECIACAO-JUROS-IMPOSTOS-E-SEGUROS-MANUTENCAO-E-MATERIAIS-NA-OPERACAO-DOS-EQUIPAMENTOS.pdf" TargetMode="External"/><Relationship Id="rId5995" Type="http://schemas.openxmlformats.org/officeDocument/2006/relationships/hyperlink" Target="https://www.caixa.gov.br/Downloads/sinapi-cadernos-tecnicos/SINAPI-CT-INSTALACOES-DE-GAS-E-INCENDIO-EM-ACO-E-FERRO-GALVANIZADO.pdf" TargetMode="External"/><Relationship Id="rId9452" Type="http://schemas.openxmlformats.org/officeDocument/2006/relationships/hyperlink" Target="https://www.caixa.gov.br/Downloads/sinapi-cadernos-tecnicos/SINAPI-CT-VIDROS-E-ESPELHOS.pdf" TargetMode="External"/><Relationship Id="rId80" Type="http://schemas.openxmlformats.org/officeDocument/2006/relationships/hyperlink" Target="https://www.caixa.gov.br/Downloads/sinapi-cadernos-tecnicos/SINAPI-CT-ALVENARIA-DE-VEDACAO.pdf" TargetMode="External"/><Relationship Id="rId811" Type="http://schemas.openxmlformats.org/officeDocument/2006/relationships/hyperlink" Target="https://www.caixa.gov.br/Downloads/sinapi-cadernos-tecnicos/SINAPI-CT-ATERROS-BASES-SUB-BASES-E-IMPRIMACOES.pdf" TargetMode="External"/><Relationship Id="rId1027" Type="http://schemas.openxmlformats.org/officeDocument/2006/relationships/hyperlink" Target="https://www.caixa.gov.br/Downloads/sinapi-cadernos-tecnicos/SINAPI-CT-BOCAS-PARA-BUEIROS.pdf" TargetMode="External"/><Relationship Id="rId1441" Type="http://schemas.openxmlformats.org/officeDocument/2006/relationships/hyperlink" Target="https://www.caixa.gov.br/Downloads/sinapi-cadernos-tecnicos/SINAPI-CT-CUSTOS-HORARIOS-PRODUTIVO-E-IMPRODUTIVO-DOS-EQUIPAMENTOS.pdf" TargetMode="External"/><Relationship Id="rId4597" Type="http://schemas.openxmlformats.org/officeDocument/2006/relationships/hyperlink" Target="https://www.caixa.gov.br/Downloads/sinapi-cadernos-tecnicos/SINAPI-CT-INSTALACOES-ELETRICAS-ELETRODUTOS-CONEXOES-E-CONDULETES-APARENTES.pdf" TargetMode="External"/><Relationship Id="rId5648" Type="http://schemas.openxmlformats.org/officeDocument/2006/relationships/hyperlink" Target="https://www.caixa.gov.br/Downloads/sinapi-cadernos-tecnicos/SINAPI-CT-INSTALACOES-PREDIAIS-DE-AGUA-FRIA-EM-PVC.pdf" TargetMode="External"/><Relationship Id="rId8054" Type="http://schemas.openxmlformats.org/officeDocument/2006/relationships/hyperlink" Target="https://www.caixa.gov.br/Downloads/sinapi-cadernos-tecnicos/SINAPI-CT-POCOS-DE-VISITA-E-CAIXAS-PARA-BOCAS-DE-LOBO.pdf" TargetMode="External"/><Relationship Id="rId9105" Type="http://schemas.openxmlformats.org/officeDocument/2006/relationships/hyperlink" Target="https://www.caixa.gov.br/Downloads/sinapi-cadernos-tecnicos/SINAPI-CT-TRANSPORTE-DE-MATERIAIS-DENTRO-DO-CANTEIRO-DE-OBRAS.pdf" TargetMode="External"/><Relationship Id="rId3199" Type="http://schemas.openxmlformats.org/officeDocument/2006/relationships/hyperlink" Target="https://www.caixa.gov.br/Downloads/sinapi-cadernos-tecnicos/SINAPI-CT-ESCAVACAO-VERTICAL-A-CEU-ABERTO.pdf" TargetMode="External"/><Relationship Id="rId4664" Type="http://schemas.openxmlformats.org/officeDocument/2006/relationships/hyperlink" Target="https://www.caixa.gov.br/Downloads/sinapi-cadernos-tecnicos/SINAPI-CT-INSTALACOES-ELETRICAS-QUADROS-CABOS-DISJUNTORES-CONTATORES-E-BARRAMENTOS-BLINDADOS.pdf" TargetMode="External"/><Relationship Id="rId5715" Type="http://schemas.openxmlformats.org/officeDocument/2006/relationships/hyperlink" Target="https://www.caixa.gov.br/Downloads/sinapi-cadernos-tecnicos/SINAPI-CT-INSTALACOES-PREDIAIS-DE-AGUA-QUENTE-EM-CPVC.pdf" TargetMode="External"/><Relationship Id="rId7070" Type="http://schemas.openxmlformats.org/officeDocument/2006/relationships/hyperlink" Target="https://www.caixa.gov.br/Downloads/sinapi-metodologia/Livro_SINAPI_Calculos_Parametros.pdf" TargetMode="External"/><Relationship Id="rId8121" Type="http://schemas.openxmlformats.org/officeDocument/2006/relationships/hyperlink" Target="https://www.caixa.gov.br/Downloads/sinapi-cadernos-tecnicos/SINAPI-CT-POCOS-DE-VISITA-E-CAIXAS-PARA-BOCAS-DE-LOBO.pdf" TargetMode="External"/><Relationship Id="rId3266" Type="http://schemas.openxmlformats.org/officeDocument/2006/relationships/hyperlink" Target="https://www.caixa.gov.br/Downloads/sinapi-cadernos-tecnicos/SINAPI-CT-ESCAVACAO-DE-VALAS.pdf" TargetMode="External"/><Relationship Id="rId4317" Type="http://schemas.openxmlformats.org/officeDocument/2006/relationships/hyperlink" Target="https://www.caixa.gov.br/Downloads/sinapi-cadernos-tecnicos/SINAPI-CT-INSTALACOES-ELETRICAS-ELETRODUTOS-EMBUTIDOS-CABOS-CAIXAS-TOMADAS-E-INTERRUPTORES.pdf" TargetMode="External"/><Relationship Id="rId187" Type="http://schemas.openxmlformats.org/officeDocument/2006/relationships/hyperlink" Target="https://www.caixa.gov.br/Downloads/sinapi-cadernos-tecnicos/SINAPI-CT-ARGAMASSAS.pdf" TargetMode="External"/><Relationship Id="rId2282" Type="http://schemas.openxmlformats.org/officeDocument/2006/relationships/hyperlink" Target="https://www.caixa.gov.br/Downloads/sinapi-cadernos-tecnicos/SINAPI-CT-DEPRECIACAO-JUROS-IMPOSTOS-E-SEGUROS-MANUTENCAO-E-MATERIAIS-NA-OPERACAO-DOS-EQUIPAMENTOS.pdf" TargetMode="External"/><Relationship Id="rId3680" Type="http://schemas.openxmlformats.org/officeDocument/2006/relationships/hyperlink" Target="https://www.caixa.gov.br/Downloads/sinapi-cadernos-tecnicos/SINAPI-CT-ESTRUTURA-E-TRAMA-PARA-COBERTURA.pdf" TargetMode="External"/><Relationship Id="rId4731" Type="http://schemas.openxmlformats.org/officeDocument/2006/relationships/hyperlink" Target="https://www.caixa.gov.br/Downloads/sinapi-cadernos-tecnicos/SINAPI-CT-INSTALACOES-ELETRICAS-REDE-DE-DISTRIBUICAO.pdf" TargetMode="External"/><Relationship Id="rId6489" Type="http://schemas.openxmlformats.org/officeDocument/2006/relationships/hyperlink" Target="https://www.caixa.gov.br/Downloads/sinapi-cadernos-tecnicos/SINAPI-CT-INSTALACOES-EM-COBRE.pdf" TargetMode="External"/><Relationship Id="rId7887" Type="http://schemas.openxmlformats.org/officeDocument/2006/relationships/hyperlink" Target="https://www.caixa.gov.br/Downloads/sinapi-cadernos-tecnicos/SINAPI-CT-PINTURA-EM-SUPERFICIES-METALICAS.pdf" TargetMode="External"/><Relationship Id="rId8938" Type="http://schemas.openxmlformats.org/officeDocument/2006/relationships/hyperlink" Target="https://www.caixa.gov.br/Downloads/sinapi-cadernos-tecnicos/SINAPI-CT-TELHAMENTO-PARA-COBERTURA.pdf" TargetMode="External"/><Relationship Id="rId254" Type="http://schemas.openxmlformats.org/officeDocument/2006/relationships/hyperlink" Target="https://www.caixa.gov.br/Downloads/sinapi-cadernos-tecnicos/SINAPI-CT-ARGAMASSAS.pdf" TargetMode="External"/><Relationship Id="rId3333" Type="http://schemas.openxmlformats.org/officeDocument/2006/relationships/hyperlink" Target="https://www.caixa.gov.br/Downloads/sinapi-cadernos-tecnicos/SINAPI-CT-ESCORAMENTO-E-PREPARO-DE-FUNDO-DE-VALAS.pdf" TargetMode="External"/><Relationship Id="rId7954" Type="http://schemas.openxmlformats.org/officeDocument/2006/relationships/hyperlink" Target="https://www.caixa.gov.br/Downloads/sinapi-cadernos-tecnicos/SINAPI-CT-PISOS.pdf" TargetMode="External"/><Relationship Id="rId3400" Type="http://schemas.openxmlformats.org/officeDocument/2006/relationships/hyperlink" Target="https://www.caixa.gov.br/Downloads/sinapi-cadernos-tecnicos/SINAPI-CT-ESQUADRIAS-JANELAS.pdf" TargetMode="External"/><Relationship Id="rId6556" Type="http://schemas.openxmlformats.org/officeDocument/2006/relationships/hyperlink" Target="https://www.caixa.gov.br/Downloads/sinapi-cadernos-tecnicos/SINAPI-CT-INSTALACOES-EM-COBRE.pdf" TargetMode="External"/><Relationship Id="rId6970" Type="http://schemas.openxmlformats.org/officeDocument/2006/relationships/hyperlink" Target="https://www.caixa.gov.br/Downloads/sinapi-metodologia/Livro_SINAPI_Calculos_Parametros.pdf" TargetMode="External"/><Relationship Id="rId7607" Type="http://schemas.openxmlformats.org/officeDocument/2006/relationships/hyperlink" Target="https://www.caixa.gov.br/Downloads/sinapi-cadernos-tecnicos/SINAPI-CT-PASSEIOS-DE-CONCRETO.pdf" TargetMode="External"/><Relationship Id="rId321" Type="http://schemas.openxmlformats.org/officeDocument/2006/relationships/hyperlink" Target="https://www.caixa.gov.br/Downloads/sinapi-cadernos-tecnicos/SINAPI-CT-ARMACAO-PARA-ESTRUTURAS-DE-CONCRETO-ARMADO.pdf" TargetMode="External"/><Relationship Id="rId2002" Type="http://schemas.openxmlformats.org/officeDocument/2006/relationships/hyperlink" Target="https://www.caixa.gov.br/Downloads/sinapi-cadernos-tecnicos/SINAPI-CT-DEPRECIACAO-JUROS-IMPOSTOS-E-SEGUROS-MANUTENCAO-E-MATERIAIS-NA-OPERACAO-DOS-EQUIPAMENTOS.pdf" TargetMode="External"/><Relationship Id="rId5158" Type="http://schemas.openxmlformats.org/officeDocument/2006/relationships/hyperlink" Target="https://www.caixa.gov.br/Downloads/sinapi-cadernos-tecnicos/SINAPI-CT-INSTALACOES-HIDRAULICAS-EM-PEX.pdf" TargetMode="External"/><Relationship Id="rId5572" Type="http://schemas.openxmlformats.org/officeDocument/2006/relationships/hyperlink" Target="https://www.caixa.gov.br/Downloads/sinapi-cadernos-tecnicos/SINAPI-CT-INSTALACOES-PREDIAIS-DE-AGUA-FRIA-EM-PVC.pdf" TargetMode="External"/><Relationship Id="rId6209" Type="http://schemas.openxmlformats.org/officeDocument/2006/relationships/hyperlink" Target="https://www.caixa.gov.br/Downloads/sinapi-cadernos-tecnicos/SINAPI-CT-INSTALACOES-DE-GAS-E-INCENDIO-EM-ACO-E-FERRO-GALVANIZADO.pdf" TargetMode="External"/><Relationship Id="rId6623" Type="http://schemas.openxmlformats.org/officeDocument/2006/relationships/hyperlink" Target="https://www.caixa.gov.br/Downloads/sinapi-cadernos-tecnicos/SINAPI-CT-LAJES-PRE-MOLDADAS.pdf" TargetMode="External"/><Relationship Id="rId1768" Type="http://schemas.openxmlformats.org/officeDocument/2006/relationships/hyperlink" Target="https://www.caixa.gov.br/Downloads/sinapi-cadernos-tecnicos/SINAPI-CT-CUSTOS-HORARIOS-PRODUTIVO-E-IMPRODUTIVO-DOS-EQUIPAMENTOS.pdf" TargetMode="External"/><Relationship Id="rId2819" Type="http://schemas.openxmlformats.org/officeDocument/2006/relationships/hyperlink" Target="https://www.caixa.gov.br/Downloads/sinapi-cadernos-tecnicos/SINAPI-CT-ELETROCALHAS.pdf" TargetMode="External"/><Relationship Id="rId4174" Type="http://schemas.openxmlformats.org/officeDocument/2006/relationships/hyperlink" Target="https://www.caixa.gov.br/Downloads/sinapi-cadernos-tecnicos/SINAPI-CT-GRAUTE-E-ARMACAO.pdf" TargetMode="External"/><Relationship Id="rId5225" Type="http://schemas.openxmlformats.org/officeDocument/2006/relationships/hyperlink" Target="https://www.caixa.gov.br/Downloads/sinapi-cadernos-tecnicos/SINAPI-CT-INSTALACOES-HIDRAULICAS-EM-PPR.pdf" TargetMode="External"/><Relationship Id="rId8795" Type="http://schemas.openxmlformats.org/officeDocument/2006/relationships/hyperlink" Target="https://www.caixa.gov.br/Downloads/sinapi-cadernos-tecnicos/SINAPI-CT-SINALIZACAO-VERTICAL-VIARIA.pdf" TargetMode="External"/><Relationship Id="rId3190" Type="http://schemas.openxmlformats.org/officeDocument/2006/relationships/hyperlink" Target="https://www.caixa.gov.br/Downloads/sinapi-cadernos-tecnicos/SINAPI-CT-ESCAVACAO-VERTICAL-A-CEU-ABERTO.pdf" TargetMode="External"/><Relationship Id="rId4241" Type="http://schemas.openxmlformats.org/officeDocument/2006/relationships/hyperlink" Target="https://www.caixa.gov.br/Downloads/sinapi-cadernos-tecnicos/SINAPI-CT-ILUMINACAO-PREDIAL-E-MONITORAMENTO.pdf" TargetMode="External"/><Relationship Id="rId7397" Type="http://schemas.openxmlformats.org/officeDocument/2006/relationships/hyperlink" Target="https://www.caixa.gov.br/Downloads/sinapi-cadernos-tecnicos/SINAPI-CT-MOBILIARIO-URBANO.pdf" TargetMode="External"/><Relationship Id="rId8448" Type="http://schemas.openxmlformats.org/officeDocument/2006/relationships/hyperlink" Target="https://www.caixa.gov.br/Downloads/sinapi-cadernos-tecnicos/SINAPI-CT-RECOMPOSICAO-DE-PAVIMENTOS.pdf" TargetMode="External"/><Relationship Id="rId1835" Type="http://schemas.openxmlformats.org/officeDocument/2006/relationships/hyperlink" Target="https://www.caixa.gov.br/Downloads/sinapi-cadernos-tecnicos/SINAPI-CT-DEMOLICOES-E-REMOCOES.pdf" TargetMode="External"/><Relationship Id="rId7464" Type="http://schemas.openxmlformats.org/officeDocument/2006/relationships/hyperlink" Target="https://www.caixa.gov.br/Downloads/sinapi-cadernos-tecnicos/SINAPI-CT-PAREDES-DE-CONCRETO-ARMACAO.pdf" TargetMode="External"/><Relationship Id="rId8862" Type="http://schemas.openxmlformats.org/officeDocument/2006/relationships/hyperlink" Target="https://www.caixa.gov.br/Downloads/sinapi-cadernos-tecnicos/SINAPI-CT-SISTEMAS-DE-MEDICAO.pdf" TargetMode="External"/><Relationship Id="rId1902" Type="http://schemas.openxmlformats.org/officeDocument/2006/relationships/hyperlink" Target="https://www.caixa.gov.br/Downloads/sinapi-cadernos-tecnicos/SINAPI-CT-DEPRECIACAO-JUROS-IMPOSTOS-E-SEGUROS-MANUTENCAO-E-MATERIAIS-NA-OPERACAO-DOS-EQUIPAMENTOS.pdf" TargetMode="External"/><Relationship Id="rId6066" Type="http://schemas.openxmlformats.org/officeDocument/2006/relationships/hyperlink" Target="https://www.caixa.gov.br/Downloads/sinapi-cadernos-tecnicos/SINAPI-CT-INSTALACOES-DE-GAS-E-INCENDIO-EM-ACO-E-FERRO-GALVANIZADO.pdf" TargetMode="External"/><Relationship Id="rId7117" Type="http://schemas.openxmlformats.org/officeDocument/2006/relationships/hyperlink" Target="https://www.caixa.gov.br/Downloads/sinapi-cadernos-tecnicos/SINAPI-CT-LOUCAS-E-METAIS.pdf" TargetMode="External"/><Relationship Id="rId8515" Type="http://schemas.openxmlformats.org/officeDocument/2006/relationships/hyperlink" Target="https://www.caixa.gov.br/Downloads/sinapi-cadernos-tecnicos/SINAPI-CT-REDES-DE-LOGICA-TELEFONIA-E-IMAGEM.pdf" TargetMode="External"/><Relationship Id="rId6480" Type="http://schemas.openxmlformats.org/officeDocument/2006/relationships/hyperlink" Target="https://www.caixa.gov.br/Downloads/sinapi-cadernos-tecnicos/SINAPI-CT-INSTALACOES-EM-COBRE.pdf" TargetMode="External"/><Relationship Id="rId7531" Type="http://schemas.openxmlformats.org/officeDocument/2006/relationships/hyperlink" Target="https://www.caixa.gov.br/Downloads/sinapi-cadernos-tecnicos/SINAPI-CT-PAREDES-DE-CONCRETO-FORMAS.pdf" TargetMode="External"/><Relationship Id="rId995" Type="http://schemas.openxmlformats.org/officeDocument/2006/relationships/hyperlink" Target="https://www.caixa.gov.br/Downloads/sinapi-cadernos-tecnicos/SINAPI-CT-BOCAS-PARA-BUEIROS.pdf" TargetMode="External"/><Relationship Id="rId2676" Type="http://schemas.openxmlformats.org/officeDocument/2006/relationships/hyperlink" Target="https://www.caixa.gov.br/Downloads/sinapi-cadernos-tecnicos/SINAPI-CT-DEPRECIACAO-JUROS-IMPOSTOS-E-SEGUROS-MANUTENCAO-E-MATERIAIS-NA-OPERACAO-DOS-EQUIPAMENTOS.pdf" TargetMode="External"/><Relationship Id="rId3727" Type="http://schemas.openxmlformats.org/officeDocument/2006/relationships/hyperlink" Target="https://www.caixa.gov.br/Downloads/sinapi-cadernos-tecnicos/SINAPI-CT-ESTRUTURAS-DE-CONTENCAO-PERFIS-PRANCHADOS-CORTINAS-E-MUROS-DE-ARRIMO.pdf" TargetMode="External"/><Relationship Id="rId5082" Type="http://schemas.openxmlformats.org/officeDocument/2006/relationships/hyperlink" Target="https://www.caixa.gov.br/Downloads/sinapi-cadernos-tecnicos/SINAPI-CT-INSTALACOES-HIDRAULICAS-RESERVACAO-E-BOMBAS-DE-RECALQUE.pdf" TargetMode="External"/><Relationship Id="rId6133" Type="http://schemas.openxmlformats.org/officeDocument/2006/relationships/hyperlink" Target="https://www.caixa.gov.br/Downloads/sinapi-cadernos-tecnicos/SINAPI-CT-INSTALACOES-DE-GAS-E-INCENDIO-EM-ACO-E-FERRO-GALVANIZADO.pdf" TargetMode="External"/><Relationship Id="rId9289" Type="http://schemas.openxmlformats.org/officeDocument/2006/relationships/hyperlink" Target="https://www.caixa.gov.br/Downloads/sinapi-cadernos-tecnicos/SINAPI-CT-TRANSPORTE-CARGA-E-DESCARGA-DE-MATERIAIS.pdf" TargetMode="External"/><Relationship Id="rId648" Type="http://schemas.openxmlformats.org/officeDocument/2006/relationships/hyperlink" Target="https://www.caixa.gov.br/Downloads/sinapi-cadernos-tecnicos/SINAPI-CT-ASSENTAMENTO-DE-TUBOS-DE-ESGOTO-OU-DRENAGEM-PLUVIAL-EM-CONCRETO.pdf" TargetMode="External"/><Relationship Id="rId1278" Type="http://schemas.openxmlformats.org/officeDocument/2006/relationships/hyperlink" Target="https://www.caixa.gov.br/Downloads/sinapi-cadernos-tecnicos/SINAPI-CT-CONCRETO-PROJETADO.pdf" TargetMode="External"/><Relationship Id="rId1692" Type="http://schemas.openxmlformats.org/officeDocument/2006/relationships/hyperlink" Target="https://www.caixa.gov.br/Downloads/sinapi-cadernos-tecnicos/SINAPI-CT-CUSTOS-HORARIOS-PRODUTIVO-E-IMPRODUTIVO-DOS-EQUIPAMENTOS.pdf" TargetMode="External"/><Relationship Id="rId2329" Type="http://schemas.openxmlformats.org/officeDocument/2006/relationships/hyperlink" Target="https://www.caixa.gov.br/Downloads/sinapi-cadernos-tecnicos/SINAPI-CT-DEPRECIACAO-JUROS-IMPOSTOS-E-SEGUROS-MANUTENCAO-E-MATERIAIS-NA-OPERACAO-DOS-EQUIPAMENTOS.pdf" TargetMode="External"/><Relationship Id="rId2743" Type="http://schemas.openxmlformats.org/officeDocument/2006/relationships/hyperlink" Target="https://www.caixa.gov.br/Downloads/sinapi-cadernos-tecnicos/SINAPI-CT-DRENOS.pdf" TargetMode="External"/><Relationship Id="rId5899" Type="http://schemas.openxmlformats.org/officeDocument/2006/relationships/hyperlink" Target="https://www.caixa.gov.br/Downloads/sinapi-cadernos-tecnicos/SINAPI-CT-INSTALACOES-DE-DIVISORIAS-DIVERSAS.pdf" TargetMode="External"/><Relationship Id="rId6200" Type="http://schemas.openxmlformats.org/officeDocument/2006/relationships/hyperlink" Target="https://www.caixa.gov.br/Downloads/sinapi-cadernos-tecnicos/SINAPI-CT-INSTALACOES-DE-GAS-E-INCENDIO-EM-ACO-E-FERRO-GALVANIZADO.pdf" TargetMode="External"/><Relationship Id="rId9356" Type="http://schemas.openxmlformats.org/officeDocument/2006/relationships/hyperlink" Target="https://www.caixa.gov.br/Downloads/sinapi-cadernos-tecnicos/SINAPI-CT-TUBULACAO-FLANGEADA-PARA-REDES-DE-AGUA.pdf" TargetMode="External"/><Relationship Id="rId715" Type="http://schemas.openxmlformats.org/officeDocument/2006/relationships/hyperlink" Target="https://www.caixa.gov.br/Downloads/sinapi-cadernos-tecnicos/SINAPI-CT-ATERRO-E-REATERRO-DE-VALAS.pdf" TargetMode="External"/><Relationship Id="rId1345" Type="http://schemas.openxmlformats.org/officeDocument/2006/relationships/hyperlink" Target="https://www.caixa.gov.br/Downloads/sinapi-cadernos-tecnicos/SINAPI-CT-CONCRETO-PROTENDIDO.pdf" TargetMode="External"/><Relationship Id="rId8372" Type="http://schemas.openxmlformats.org/officeDocument/2006/relationships/hyperlink" Target="https://www.caixa.gov.br/Downloads/sinapi-cadernos-tecnicos/SINAPI-CT-RASGOS-E-FIXACOES.pdf" TargetMode="External"/><Relationship Id="rId9009" Type="http://schemas.openxmlformats.org/officeDocument/2006/relationships/hyperlink" Target="https://www.caixa.gov.br/Downloads/sinapi-cadernos-tecnicos/SINAPI-CT-TRANSPORTE-FLUVIAL-CARGA-E-DESCARGA.pdf" TargetMode="External"/><Relationship Id="rId9423" Type="http://schemas.openxmlformats.org/officeDocument/2006/relationships/hyperlink" Target="https://www.caixa.gov.br/Downloads/sinapi-cadernos-tecnicos/SINAPI-CT-VERGAS-CONTRAVERGAS-E-FIXACAO-DE-ALVENARIA.pdf" TargetMode="External"/><Relationship Id="rId2810" Type="http://schemas.openxmlformats.org/officeDocument/2006/relationships/hyperlink" Target="https://www.caixa.gov.br/Downloads/sinapi-cadernos-tecnicos/SINAPI-CT-DUTOS-PARA-AR-CONDICIONADO.pdf" TargetMode="External"/><Relationship Id="rId4568" Type="http://schemas.openxmlformats.org/officeDocument/2006/relationships/hyperlink" Target="https://www.caixa.gov.br/Downloads/sinapi-cadernos-tecnicos/SINAPI-CT-INSTALACOES-ELETRICAS-ELETRODUTOS-CONEXOES-E-CONDULETES-APARENTES.pdf" TargetMode="External"/><Relationship Id="rId5966" Type="http://schemas.openxmlformats.org/officeDocument/2006/relationships/hyperlink" Target="https://www.caixa.gov.br/Downloads/sinapi-cadernos-tecnicos/SINAPI-CT-INSTALACOES-DE-GAS-E-INCENDIO-EM-ACO-E-FERRO-GALVANIZADO.pdf" TargetMode="External"/><Relationship Id="rId8025" Type="http://schemas.openxmlformats.org/officeDocument/2006/relationships/hyperlink" Target="https://www.caixa.gov.br/Downloads/sinapi-cadernos-tecnicos/SINAPI-CT-POSTES-DE-CONCRETO-E-METALICOS.pdf" TargetMode="External"/><Relationship Id="rId51" Type="http://schemas.openxmlformats.org/officeDocument/2006/relationships/hyperlink" Target="https://www.caixa.gov.br/Downloads/sinapi-cadernos-tecnicos/SINAPI-CT-ALVENARIA-DE-VEDACAO.pdf" TargetMode="External"/><Relationship Id="rId1412" Type="http://schemas.openxmlformats.org/officeDocument/2006/relationships/hyperlink" Target="https://www.caixa.gov.br/Downloads/sinapi-cadernos-tecnicos/SINAPI-CT-CONTRAPISO.pdf" TargetMode="External"/><Relationship Id="rId4982" Type="http://schemas.openxmlformats.org/officeDocument/2006/relationships/hyperlink" Target="https://www.caixa.gov.br/Downloads/sinapi-cadernos-tecnicos/SINAPI-CT-INSTALACOES-HIDRAULICAS-RESERVACAO-E-BOMBAS-DE-RECALQUE.pdf" TargetMode="External"/><Relationship Id="rId5619" Type="http://schemas.openxmlformats.org/officeDocument/2006/relationships/hyperlink" Target="https://www.caixa.gov.br/Downloads/sinapi-cadernos-tecnicos/SINAPI-CT-INSTALACOES-PREDIAIS-DE-AGUA-FRIA-EM-PVC.pdf" TargetMode="External"/><Relationship Id="rId7041" Type="http://schemas.openxmlformats.org/officeDocument/2006/relationships/hyperlink" Target="https://www.caixa.gov.br/Downloads/sinapi-metodologia/Livro_SINAPI_Calculos_Parametros.pdf" TargetMode="External"/><Relationship Id="rId3584" Type="http://schemas.openxmlformats.org/officeDocument/2006/relationships/hyperlink" Target="https://www.caixa.gov.br/Downloads/sinapi-cadernos-tecnicos/SINAPI-CT-ESTRUTURA-E-TRAMA-PARA-COBERTURA.pdf" TargetMode="External"/><Relationship Id="rId4635" Type="http://schemas.openxmlformats.org/officeDocument/2006/relationships/hyperlink" Target="https://www.caixa.gov.br/Downloads/sinapi-cadernos-tecnicos/SINAPI-CT-INSTALACOES-ELETRICAS-QUADROS-CABOS-DISJUNTORES-CONTATORES-E-BARRAMENTOS-BLINDADOS.pdf" TargetMode="External"/><Relationship Id="rId158" Type="http://schemas.openxmlformats.org/officeDocument/2006/relationships/hyperlink" Target="https://www.caixa.gov.br/Downloads/sinapi-cadernos-tecnicos/SINAPI-CT-ARGAMASSAS.pdf" TargetMode="External"/><Relationship Id="rId2186" Type="http://schemas.openxmlformats.org/officeDocument/2006/relationships/hyperlink" Target="https://www.caixa.gov.br/Downloads/sinapi-cadernos-tecnicos/SINAPI-CT-DEPRECIACAO-JUROS-IMPOSTOS-E-SEGUROS-MANUTENCAO-E-MATERIAIS-NA-OPERACAO-DOS-EQUIPAMENTOS.pdf" TargetMode="External"/><Relationship Id="rId3237" Type="http://schemas.openxmlformats.org/officeDocument/2006/relationships/hyperlink" Target="https://www.caixa.gov.br/Downloads/sinapi-cadernos-tecnicos/SINAPI-CT-ESCAVACAO-DE-VALAS.pdf" TargetMode="External"/><Relationship Id="rId3651" Type="http://schemas.openxmlformats.org/officeDocument/2006/relationships/hyperlink" Target="https://www.caixa.gov.br/Downloads/sinapi-cadernos-tecnicos/SINAPI-CT-ESTRUTURA-E-TRAMA-PARA-COBERTURA.pdf" TargetMode="External"/><Relationship Id="rId4702" Type="http://schemas.openxmlformats.org/officeDocument/2006/relationships/hyperlink" Target="https://www.caixa.gov.br/Downloads/sinapi-cadernos-tecnicos/SINAPI-CT-INSTALACOES-ELETRICAS-QUADROS-CABOS-DISJUNTORES-CONTATORES-E-BARRAMENTOS-BLINDADOS.pdf" TargetMode="External"/><Relationship Id="rId7858" Type="http://schemas.openxmlformats.org/officeDocument/2006/relationships/hyperlink" Target="https://www.caixa.gov.br/Downloads/sinapi-cadernos-tecnicos/SINAPI-CT-PINTURA-EM-MADEIRA.pdf" TargetMode="External"/><Relationship Id="rId8909" Type="http://schemas.openxmlformats.org/officeDocument/2006/relationships/hyperlink" Target="https://www.caixa.gov.br/Downloads/sinapi-cadernos-tecnicos/SINAPI-CT-SUPRESSAO-VEGETAL.pdf" TargetMode="External"/><Relationship Id="rId572" Type="http://schemas.openxmlformats.org/officeDocument/2006/relationships/hyperlink" Target="https://www.caixa.gov.br/Downloads/sinapi-cadernos-tecnicos/SINAPI-CT-ASSENTAMENTO-DE-TUBOS-DE-PVC-E-METALICOS-EM-REDES-DE-AGUA.pdf" TargetMode="External"/><Relationship Id="rId2253" Type="http://schemas.openxmlformats.org/officeDocument/2006/relationships/hyperlink" Target="https://www.caixa.gov.br/Downloads/sinapi-cadernos-tecnicos/SINAPI-CT-DEPRECIACAO-JUROS-IMPOSTOS-E-SEGUROS-MANUTENCAO-E-MATERIAIS-NA-OPERACAO-DOS-EQUIPAMENTOS.pdf" TargetMode="External"/><Relationship Id="rId3304" Type="http://schemas.openxmlformats.org/officeDocument/2006/relationships/hyperlink" Target="https://www.caixa.gov.br/Downloads/sinapi-cadernos-tecnicos/SINAPI-CT-ESCAVACAO-EM-MATERIAL-DE-3&#170;-CATEGORIA.pdf" TargetMode="External"/><Relationship Id="rId6874" Type="http://schemas.openxmlformats.org/officeDocument/2006/relationships/hyperlink" Target="https://www.caixa.gov.br/Downloads/sinapi-metodologia/Livro_SINAPI_Calculos_Parametros.pdf" TargetMode="External"/><Relationship Id="rId7925" Type="http://schemas.openxmlformats.org/officeDocument/2006/relationships/hyperlink" Target="https://www.caixa.gov.br/Downloads/sinapi-cadernos-tecnicos/SINAPI-CT-PINTURA-PARA-PISOS-E-PARA-SINALIZACAO-HORIZONTAL-E-VERTICAL.pdf" TargetMode="External"/><Relationship Id="rId9280" Type="http://schemas.openxmlformats.org/officeDocument/2006/relationships/hyperlink" Target="https://www.caixa.gov.br/Downloads/sinapi-cadernos-tecnicos/SINAPI-CT-TRANSPORTE-CARGA-E-DESCARGA-DE-MATERIAIS.pdf" TargetMode="External"/><Relationship Id="rId225" Type="http://schemas.openxmlformats.org/officeDocument/2006/relationships/hyperlink" Target="https://www.caixa.gov.br/Downloads/sinapi-cadernos-tecnicos/SINAPI-CT-ARGAMASSAS.pdf" TargetMode="External"/><Relationship Id="rId2320" Type="http://schemas.openxmlformats.org/officeDocument/2006/relationships/hyperlink" Target="https://www.caixa.gov.br/Downloads/sinapi-cadernos-tecnicos/SINAPI-CT-DEPRECIACAO-JUROS-IMPOSTOS-E-SEGUROS-MANUTENCAO-E-MATERIAIS-NA-OPERACAO-DOS-EQUIPAMENTOS.pdf" TargetMode="External"/><Relationship Id="rId5476" Type="http://schemas.openxmlformats.org/officeDocument/2006/relationships/hyperlink" Target="https://www.caixa.gov.br/Downloads/sinapi-cadernos-tecnicos/SINAPI-CT-INSTALACOES-PREDIAIS-DE-AGUA-FRIA-EM-PVC.pdf" TargetMode="External"/><Relationship Id="rId6527" Type="http://schemas.openxmlformats.org/officeDocument/2006/relationships/hyperlink" Target="https://www.caixa.gov.br/Downloads/sinapi-cadernos-tecnicos/SINAPI-CT-INSTALACOES-EM-COBRE.pdf" TargetMode="External"/><Relationship Id="rId4078" Type="http://schemas.openxmlformats.org/officeDocument/2006/relationships/hyperlink" Target="https://www.caixa.gov.br/Downloads/sinapi-cadernos-tecnicos/SINAPI-CT-FORMAS-PARA-ESTRUTURAS-DE-CONCRETO-ARMADO.pdf" TargetMode="External"/><Relationship Id="rId4492" Type="http://schemas.openxmlformats.org/officeDocument/2006/relationships/hyperlink" Target="https://www.caixa.gov.br/Downloads/sinapi-cadernos-tecnicos/SINAPI-CT-INSTALACOES-ELETRICAS-ELETRODUTOS-EMBUTIDOS-CABOS-CAIXAS-TOMADAS-E-INTERRUPTORES.pdf" TargetMode="External"/><Relationship Id="rId5129" Type="http://schemas.openxmlformats.org/officeDocument/2006/relationships/hyperlink" Target="https://www.caixa.gov.br/Downloads/sinapi-cadernos-tecnicos/SINAPI-CT-INSTALACOES-HIDRAULICAS-EM-PEX.pdf" TargetMode="External"/><Relationship Id="rId5543" Type="http://schemas.openxmlformats.org/officeDocument/2006/relationships/hyperlink" Target="https://www.caixa.gov.br/Downloads/sinapi-cadernos-tecnicos/SINAPI-CT-INSTALACOES-PREDIAIS-DE-AGUA-FRIA-EM-PVC.pdf" TargetMode="External"/><Relationship Id="rId5890" Type="http://schemas.openxmlformats.org/officeDocument/2006/relationships/hyperlink" Target="https://www.caixa.gov.br/Downloads/sinapi-cadernos-tecnicos/SINAPI-CT-INSTALACOES-DE-DIVISORIAS-DIVERSAS.pdf" TargetMode="External"/><Relationship Id="rId6941" Type="http://schemas.openxmlformats.org/officeDocument/2006/relationships/hyperlink" Target="https://www.caixa.gov.br/Downloads/sinapi-metodologia/Livro_SINAPI_Calculos_Parametros.pdf" TargetMode="External"/><Relationship Id="rId8699" Type="http://schemas.openxmlformats.org/officeDocument/2006/relationships/hyperlink" Target="https://www.caixa.gov.br/Downloads/sinapi-cadernos-tecnicos/SINAPI-CT-REVESTIMENTOS-CERAMICOS-INTERNOS.pdf" TargetMode="External"/><Relationship Id="rId9000" Type="http://schemas.openxmlformats.org/officeDocument/2006/relationships/hyperlink" Target="https://www.caixa.gov.br/Downloads/sinapi-cadernos-tecnicos/SINAPI-CT-TRANSPORTE-FLUVIAL-CARGA-E-DESCARGA.pdf" TargetMode="External"/><Relationship Id="rId3094" Type="http://schemas.openxmlformats.org/officeDocument/2006/relationships/hyperlink" Target="https://www.caixa.gov.br/Downloads/sinapi-cadernos-tecnicos/SINAPI-CT-ESCADAS.pdf" TargetMode="External"/><Relationship Id="rId4145" Type="http://schemas.openxmlformats.org/officeDocument/2006/relationships/hyperlink" Target="https://www.caixa.gov.br/Downloads/sinapi-cadernos-tecnicos/SINAPI-CT-GESSO.pdf" TargetMode="External"/><Relationship Id="rId1739" Type="http://schemas.openxmlformats.org/officeDocument/2006/relationships/hyperlink" Target="https://www.caixa.gov.br/Downloads/sinapi-cadernos-tecnicos/SINAPI-CT-CUSTOS-HORARIOS-PRODUTIVO-E-IMPRODUTIVO-DOS-EQUIPAMENTOS.pdf" TargetMode="External"/><Relationship Id="rId5610" Type="http://schemas.openxmlformats.org/officeDocument/2006/relationships/hyperlink" Target="https://www.caixa.gov.br/Downloads/sinapi-cadernos-tecnicos/SINAPI-CT-INSTALACOES-PREDIAIS-DE-AGUA-FRIA-EM-PVC.pdf" TargetMode="External"/><Relationship Id="rId8766" Type="http://schemas.openxmlformats.org/officeDocument/2006/relationships/hyperlink" Target="https://www.caixa.gov.br/Downloads/sinapi-cadernos-tecnicos/SINAPI-CT-SINALIZACAO-VERTICAL-VIARIA.pdf" TargetMode="External"/><Relationship Id="rId1806" Type="http://schemas.openxmlformats.org/officeDocument/2006/relationships/hyperlink" Target="https://www.caixa.gov.br/Downloads/sinapi-cadernos-tecnicos/SINAPI-CT-CUSTOS-HORARIOS-PRODUTIVO-E-IMPRODUTIVO-DOS-EQUIPAMENTOS.pdf" TargetMode="External"/><Relationship Id="rId3161" Type="http://schemas.openxmlformats.org/officeDocument/2006/relationships/hyperlink" Target="https://www.caixa.gov.br/Downloads/sinapi-cadernos-tecnicos/SINAPI-CT-ESCAVACAO-VERTICAL-A-CEU-ABERTO.pdf" TargetMode="External"/><Relationship Id="rId4212" Type="http://schemas.openxmlformats.org/officeDocument/2006/relationships/hyperlink" Target="https://www.caixa.gov.br/Downloads/sinapi-cadernos-tecnicos/SINAPI-CT-GUIAS-E-SARJETAS.pdf" TargetMode="External"/><Relationship Id="rId7368" Type="http://schemas.openxmlformats.org/officeDocument/2006/relationships/hyperlink" Target="https://www.caixa.gov.br/Downloads/sinapi-cadernos-tecnicos/SINAPI-CT-MASSA-UNICA-INTERNA.pdf" TargetMode="External"/><Relationship Id="rId7782" Type="http://schemas.openxmlformats.org/officeDocument/2006/relationships/hyperlink" Target="https://www.caixa.gov.br/Downloads/sinapi-cadernos-tecnicos/SINAPI-CT-PINTURA-EXTERNA.pdf" TargetMode="External"/><Relationship Id="rId8419" Type="http://schemas.openxmlformats.org/officeDocument/2006/relationships/hyperlink" Target="https://www.caixa.gov.br/Downloads/sinapi-cadernos-tecnicos/SINAPI-CT-RECOMPOSICAO-DE-PAVIMENTOS.pdf" TargetMode="External"/><Relationship Id="rId8833" Type="http://schemas.openxmlformats.org/officeDocument/2006/relationships/hyperlink" Target="https://www.caixa.gov.br/Downloads/sinapi-cadernos-tecnicos/SINAPI-CT-SISTEMA-DE-PROTECAO-CONTRA-DESCARGAS-ATMOSFERICAS-SPDA.pdf" TargetMode="External"/><Relationship Id="rId3978" Type="http://schemas.openxmlformats.org/officeDocument/2006/relationships/hyperlink" Target="https://www.caixa.gov.br/Downloads/sinapi-cadernos-tecnicos/SINAPI-CT-FUNDACOES-RASAS-(BLOCOS-SAPATAS-VIGAS-BALDRAME).pdf" TargetMode="External"/><Relationship Id="rId6384" Type="http://schemas.openxmlformats.org/officeDocument/2006/relationships/hyperlink" Target="https://www.caixa.gov.br/Downloads/sinapi-cadernos-tecnicos/SINAPI-CT-INSTALACOES-EM-COBRE.pdf" TargetMode="External"/><Relationship Id="rId7435" Type="http://schemas.openxmlformats.org/officeDocument/2006/relationships/hyperlink" Target="https://www.caixa.gov.br/Downloads/sinapi-cadernos-tecnicos/SINAPI-CT-MONTAGEM-DE-GRUAS-E-CREMALHEIRAS.pdf" TargetMode="External"/><Relationship Id="rId8900" Type="http://schemas.openxmlformats.org/officeDocument/2006/relationships/hyperlink" Target="https://www.caixa.gov.br/Downloads/sinapi-cadernos-tecnicos/SINAPI-CT-SOLDA-DE-TOPO-EM-ELEMENTOS-DE-ACO.pdf" TargetMode="External"/><Relationship Id="rId899" Type="http://schemas.openxmlformats.org/officeDocument/2006/relationships/hyperlink" Target="https://www.caixa.gov.br/Downloads/sinapi-cadernos-tecnicos/SINAPI-CT-ATERROS-BASES-SUB-BASES-E-IMPRIMACOES.pdf" TargetMode="External"/><Relationship Id="rId6037" Type="http://schemas.openxmlformats.org/officeDocument/2006/relationships/hyperlink" Target="https://www.caixa.gov.br/Downloads/sinapi-cadernos-tecnicos/SINAPI-CT-INSTALACOES-DE-GAS-E-INCENDIO-EM-ACO-E-FERRO-GALVANIZADO.pdf" TargetMode="External"/><Relationship Id="rId6451" Type="http://schemas.openxmlformats.org/officeDocument/2006/relationships/hyperlink" Target="https://www.caixa.gov.br/Downloads/sinapi-cadernos-tecnicos/SINAPI-CT-INSTALACOES-EM-COBRE.pdf" TargetMode="External"/><Relationship Id="rId7502" Type="http://schemas.openxmlformats.org/officeDocument/2006/relationships/hyperlink" Target="https://www.caixa.gov.br/Downloads/sinapi-cadernos-tecnicos/SINAPI-CT-PAREDES-DE-CONCRETO-ESTUCAMENTO.pdf" TargetMode="External"/><Relationship Id="rId966" Type="http://schemas.openxmlformats.org/officeDocument/2006/relationships/hyperlink" Target="https://www.caixa.gov.br/Downloads/sinapi-cadernos-tecnicos/SINAPI-CT-ATERROS-BASES-SUB-BASES-E-IMPRIMACOES.pdf" TargetMode="External"/><Relationship Id="rId1596" Type="http://schemas.openxmlformats.org/officeDocument/2006/relationships/hyperlink" Target="https://www.caixa.gov.br/Downloads/sinapi-cadernos-tecnicos/SINAPI-CT-CUSTOS-HORARIOS-PRODUTIVO-E-IMPRODUTIVO-DOS-EQUIPAMENTOS.pdf" TargetMode="External"/><Relationship Id="rId2647" Type="http://schemas.openxmlformats.org/officeDocument/2006/relationships/hyperlink" Target="https://www.caixa.gov.br/Downloads/sinapi-cadernos-tecnicos/SINAPI-CT-DEPRECIACAO-JUROS-IMPOSTOS-E-SEGUROS-MANUTENCAO-E-MATERIAIS-NA-OPERACAO-DOS-EQUIPAMENTOS.pdf" TargetMode="External"/><Relationship Id="rId2994" Type="http://schemas.openxmlformats.org/officeDocument/2006/relationships/hyperlink" Target="https://www.caixa.gov.br/Downloads/sinapi-cadernos-tecnicos/SINAPI-CT-EQUIPAMENTOS-DE-PROTECAO-COLETIVA.pdf" TargetMode="External"/><Relationship Id="rId5053" Type="http://schemas.openxmlformats.org/officeDocument/2006/relationships/hyperlink" Target="https://www.caixa.gov.br/Downloads/sinapi-cadernos-tecnicos/SINAPI-CT-INSTALACOES-HIDRAULICAS-RESERVACAO-E-BOMBAS-DE-RECALQUE.pdf" TargetMode="External"/><Relationship Id="rId6104" Type="http://schemas.openxmlformats.org/officeDocument/2006/relationships/hyperlink" Target="https://www.caixa.gov.br/Downloads/sinapi-cadernos-tecnicos/SINAPI-CT-INSTALACOES-DE-GAS-E-INCENDIO-EM-ACO-E-FERRO-GALVANIZADO.pdf" TargetMode="External"/><Relationship Id="rId619" Type="http://schemas.openxmlformats.org/officeDocument/2006/relationships/hyperlink" Target="https://www.caixa.gov.br/Downloads/sinapi-cadernos-tecnicos/SINAPI-CT-ASSENTAMENTO-DE-TUBOS-DE-PVC-E-METALICOS-EM-REDES-DE-AGUA.pdf" TargetMode="External"/><Relationship Id="rId1249" Type="http://schemas.openxmlformats.org/officeDocument/2006/relationships/hyperlink" Target="https://www.caixa.gov.br/Downloads/sinapi-cadernos-tecnicos/SINAPI-CT-CHAPISCO.pdf" TargetMode="External"/><Relationship Id="rId5120" Type="http://schemas.openxmlformats.org/officeDocument/2006/relationships/hyperlink" Target="https://www.caixa.gov.br/Downloads/sinapi-cadernos-tecnicos/SINAPI-CT-INSTALACOES-HIDRAULICAS-EM-PEX.pdf" TargetMode="External"/><Relationship Id="rId8276" Type="http://schemas.openxmlformats.org/officeDocument/2006/relationships/hyperlink" Target="https://www.caixa.gov.br/Downloads/sinapi-cadernos-tecnicos/SINAPI-CT-RADIER-PISO-DE-CONCRETO-E-LAJE-SOBRE-SOLO.pdf" TargetMode="External"/><Relationship Id="rId9327" Type="http://schemas.openxmlformats.org/officeDocument/2006/relationships/hyperlink" Target="https://www.caixa.gov.br/Downloads/sinapi-cadernos-tecnicos/SINAPI-CT-TUBULACAO-FLANGEADA-PARA-REDES-DE-AGUA.pdf" TargetMode="External"/><Relationship Id="rId1663" Type="http://schemas.openxmlformats.org/officeDocument/2006/relationships/hyperlink" Target="https://www.caixa.gov.br/Downloads/sinapi-cadernos-tecnicos/SINAPI-CT-CUSTOS-HORARIOS-PRODUTIVO-E-IMPRODUTIVO-DOS-EQUIPAMENTOS.pdf" TargetMode="External"/><Relationship Id="rId2714" Type="http://schemas.openxmlformats.org/officeDocument/2006/relationships/hyperlink" Target="https://www.caixa.gov.br/Downloads/sinapi-cadernos-tecnicos/SINAPI-CT-DRENOS.pdf" TargetMode="External"/><Relationship Id="rId8690" Type="http://schemas.openxmlformats.org/officeDocument/2006/relationships/hyperlink" Target="https://www.caixa.gov.br/Downloads/sinapi-cadernos-tecnicos/SINAPI-CT-REVESTIMENTOS-CERAMICOS-EXTERNOS.pdf" TargetMode="External"/><Relationship Id="rId1316" Type="http://schemas.openxmlformats.org/officeDocument/2006/relationships/hyperlink" Target="https://www.caixa.gov.br/Downloads/sinapi-cadernos-tecnicos/SINAPI-CT-CONCRETO-PROTENDIDO.pdf" TargetMode="External"/><Relationship Id="rId1730" Type="http://schemas.openxmlformats.org/officeDocument/2006/relationships/hyperlink" Target="https://www.caixa.gov.br/Downloads/sinapi-cadernos-tecnicos/SINAPI-CT-CUSTOS-HORARIOS-PRODUTIVO-E-IMPRODUTIVO-DOS-EQUIPAMENTOS.pdf" TargetMode="External"/><Relationship Id="rId4886" Type="http://schemas.openxmlformats.org/officeDocument/2006/relationships/hyperlink" Target="https://www.caixa.gov.br/Downloads/sinapi-cadernos-tecnicos/SINAPI-CT-INSTALACOES-HIDRAULICAS-RESERVACAO-E-BOMBAS-DE-RECALQUE.pdf" TargetMode="External"/><Relationship Id="rId5937" Type="http://schemas.openxmlformats.org/officeDocument/2006/relationships/hyperlink" Target="https://www.caixa.gov.br/Downloads/sinapi-cadernos-tecnicos/SINAPI-CT-INSTALACOES-DE-GAS-E-INCENDIO-EM-ACO-E-FERRO-GALVANIZADO.pdf" TargetMode="External"/><Relationship Id="rId7292" Type="http://schemas.openxmlformats.org/officeDocument/2006/relationships/hyperlink" Target="https://www.caixa.gov.br/Downloads/sinapi-cadernos-tecnicos/SINAPI-CT-MASSA-UNICA-EXTERNA.pdf" TargetMode="External"/><Relationship Id="rId8343" Type="http://schemas.openxmlformats.org/officeDocument/2006/relationships/hyperlink" Target="https://www.caixa.gov.br/Downloads/sinapi-cadernos-tecnicos/SINAPI-CT-RASGOS-E-FIXACOES.pdf" TargetMode="External"/><Relationship Id="rId22" Type="http://schemas.openxmlformats.org/officeDocument/2006/relationships/hyperlink" Target="https://www.caixa.gov.br/Downloads/sinapi-cadernos-tecnicos/SINAPI-CT-ALVENARIA-ESTRUTURAL-BLOCOS-DE-CONCRETO.pdf" TargetMode="External"/><Relationship Id="rId3488" Type="http://schemas.openxmlformats.org/officeDocument/2006/relationships/hyperlink" Target="https://www.caixa.gov.br/Downloads/sinapi-cadernos-tecnicos/SINAPI-CT-ESQUADRIAS-PORTAS.pdf" TargetMode="External"/><Relationship Id="rId4539" Type="http://schemas.openxmlformats.org/officeDocument/2006/relationships/hyperlink" Target="https://www.caixa.gov.br/Downloads/sinapi-cadernos-tecnicos/SINAPI-CT-INSTALACOES-ELETRICAS-ELETRODUTOS-CONEXOES-E-CONDULETES-APARENTES.pdf" TargetMode="External"/><Relationship Id="rId4953" Type="http://schemas.openxmlformats.org/officeDocument/2006/relationships/hyperlink" Target="https://www.caixa.gov.br/Downloads/sinapi-cadernos-tecnicos/SINAPI-CT-INSTALACOES-HIDRAULICAS-RESERVACAO-E-BOMBAS-DE-RECALQUE.pdf" TargetMode="External"/><Relationship Id="rId8410" Type="http://schemas.openxmlformats.org/officeDocument/2006/relationships/hyperlink" Target="https://www.caixa.gov.br/Downloads/sinapi-cadernos-tecnicos/SINAPI-CT-RECOMPOSICAO-DE-PAVIMENTOS.pdf" TargetMode="External"/><Relationship Id="rId3555" Type="http://schemas.openxmlformats.org/officeDocument/2006/relationships/hyperlink" Target="https://www.caixa.gov.br/Downloads/sinapi-cadernos-tecnicos/SINAPI-CT-ESTACAS-ESCAVADAS-SEM-FLUIDO-ESTABILIZANTE.pdf" TargetMode="External"/><Relationship Id="rId4606" Type="http://schemas.openxmlformats.org/officeDocument/2006/relationships/hyperlink" Target="https://www.caixa.gov.br/Downloads/sinapi-cadernos-tecnicos/SINAPI-CT-INSTALACOES-ELETRICAS-QUADROS-CABOS-DISJUNTORES-CONTATORES-E-BARRAMENTOS-BLINDADOS.pdf" TargetMode="External"/><Relationship Id="rId7012" Type="http://schemas.openxmlformats.org/officeDocument/2006/relationships/hyperlink" Target="https://www.caixa.gov.br/Downloads/sinapi-metodologia/Livro_SINAPI_Calculos_Parametros.pdf" TargetMode="External"/><Relationship Id="rId476" Type="http://schemas.openxmlformats.org/officeDocument/2006/relationships/hyperlink" Target="https://www.caixa.gov.br/Downloads/sinapi-cadernos-tecnicos/SINAPI-CT-ASSENTAMENTO-DE-TUBOS-DE-PVC-E-METALICOS-EM-REDES-DE-AGUA.pdf" TargetMode="External"/><Relationship Id="rId890" Type="http://schemas.openxmlformats.org/officeDocument/2006/relationships/hyperlink" Target="https://www.caixa.gov.br/Downloads/sinapi-cadernos-tecnicos/SINAPI-CT-ATERROS-BASES-SUB-BASES-E-IMPRIMACOES.pdf" TargetMode="External"/><Relationship Id="rId2157" Type="http://schemas.openxmlformats.org/officeDocument/2006/relationships/hyperlink" Target="https://www.caixa.gov.br/Downloads/sinapi-cadernos-tecnicos/SINAPI-CT-DEPRECIACAO-JUROS-IMPOSTOS-E-SEGUROS-MANUTENCAO-E-MATERIAIS-NA-OPERACAO-DOS-EQUIPAMENTOS.pdf" TargetMode="External"/><Relationship Id="rId2571" Type="http://schemas.openxmlformats.org/officeDocument/2006/relationships/hyperlink" Target="https://www.caixa.gov.br/Downloads/sinapi-cadernos-tecnicos/SINAPI-CT-DEPRECIACAO-JUROS-IMPOSTOS-E-SEGUROS-MANUTENCAO-E-MATERIAIS-NA-OPERACAO-DOS-EQUIPAMENTOS.pdf" TargetMode="External"/><Relationship Id="rId3208" Type="http://schemas.openxmlformats.org/officeDocument/2006/relationships/hyperlink" Target="https://www.caixa.gov.br/Downloads/sinapi-cadernos-tecnicos/SINAPI-CT-ESCAVACAO-VERTICAL-A-CEU-ABERTO.pdf" TargetMode="External"/><Relationship Id="rId6778" Type="http://schemas.openxmlformats.org/officeDocument/2006/relationships/hyperlink" Target="https://www.caixa.gov.br/Downloads/sinapi-metodologia/Livro_SINAPI_Calculos_Parametros.pdf" TargetMode="External"/><Relationship Id="rId9184" Type="http://schemas.openxmlformats.org/officeDocument/2006/relationships/hyperlink" Target="https://www.caixa.gov.br/Downloads/sinapi-cadernos-tecnicos/SINAPI-CT-TRANSPORTE-CARGA-E-DESCARGA-DE-MATERIAIS.pdf" TargetMode="External"/><Relationship Id="rId129" Type="http://schemas.openxmlformats.org/officeDocument/2006/relationships/hyperlink" Target="https://www.caixa.gov.br/Downloads/sinapi-cadernos-tecnicos/SINAPI-CT-ARGAMASSAS.pdf" TargetMode="External"/><Relationship Id="rId543" Type="http://schemas.openxmlformats.org/officeDocument/2006/relationships/hyperlink" Target="https://www.caixa.gov.br/Downloads/sinapi-cadernos-tecnicos/SINAPI-CT-ASSENTAMENTO-DE-TUBOS-DE-PVC-E-METALICOS-EM-REDES-DE-AGUA.pdf" TargetMode="External"/><Relationship Id="rId1173" Type="http://schemas.openxmlformats.org/officeDocument/2006/relationships/hyperlink" Target="https://www.caixa.gov.br/Downloads/sinapi-cadernos-tecnicos/SINAPI-CT-CAIXAS-DE-AGUA-PARA-EDIFICACOES.pdf" TargetMode="External"/><Relationship Id="rId2224" Type="http://schemas.openxmlformats.org/officeDocument/2006/relationships/hyperlink" Target="https://www.caixa.gov.br/Downloads/sinapi-cadernos-tecnicos/SINAPI-CT-DEPRECIACAO-JUROS-IMPOSTOS-E-SEGUROS-MANUTENCAO-E-MATERIAIS-NA-OPERACAO-DOS-EQUIPAMENTOS.pdf" TargetMode="External"/><Relationship Id="rId3622" Type="http://schemas.openxmlformats.org/officeDocument/2006/relationships/hyperlink" Target="https://www.caixa.gov.br/Downloads/sinapi-cadernos-tecnicos/SINAPI-CT-ESTRUTURA-E-TRAMA-PARA-COBERTURA.pdf" TargetMode="External"/><Relationship Id="rId7829" Type="http://schemas.openxmlformats.org/officeDocument/2006/relationships/hyperlink" Target="https://www.caixa.gov.br/Downloads/sinapi-cadernos-tecnicos/SINAPI-CT-PINTURA-EM-MADEIRA.pdf" TargetMode="External"/><Relationship Id="rId9251" Type="http://schemas.openxmlformats.org/officeDocument/2006/relationships/hyperlink" Target="https://www.caixa.gov.br/Downloads/sinapi-cadernos-tecnicos/SINAPI-CT-TRANSPORTE-CARGA-E-DESCARGA-DE-MATERIAIS.pdf" TargetMode="External"/><Relationship Id="rId5794" Type="http://schemas.openxmlformats.org/officeDocument/2006/relationships/hyperlink" Target="https://www.caixa.gov.br/Downloads/sinapi-cadernos-tecnicos/SINAPI-CT-INSTALACOES-PREDIAIS-DE-AGUAS-PLUVIAIS-TUBOS-CONEXOES-CAIXAS-E-RALOS.pdf" TargetMode="External"/><Relationship Id="rId6845" Type="http://schemas.openxmlformats.org/officeDocument/2006/relationships/hyperlink" Target="https://www.caixa.gov.br/Downloads/sinapi-metodologia/Livro_SINAPI_Calculos_Parametros.pdf" TargetMode="External"/><Relationship Id="rId610" Type="http://schemas.openxmlformats.org/officeDocument/2006/relationships/hyperlink" Target="https://www.caixa.gov.br/Downloads/sinapi-cadernos-tecnicos/SINAPI-CT-ASSENTAMENTO-DE-TUBOS-DE-PVC-E-METALICOS-EM-REDES-DE-AGUA.pdf" TargetMode="External"/><Relationship Id="rId1240" Type="http://schemas.openxmlformats.org/officeDocument/2006/relationships/hyperlink" Target="https://www.caixa.gov.br/Downloads/sinapi-cadernos-tecnicos/SINAPI-CT-CHAPISCO.pdf" TargetMode="External"/><Relationship Id="rId4049" Type="http://schemas.openxmlformats.org/officeDocument/2006/relationships/hyperlink" Target="https://www.caixa.gov.br/Downloads/sinapi-cadernos-tecnicos/SINAPI-CT-FORMAS-PARA-ESTRUTURAS-DE-CONCRETO-ARMADO.pdf" TargetMode="External"/><Relationship Id="rId4396" Type="http://schemas.openxmlformats.org/officeDocument/2006/relationships/hyperlink" Target="https://www.caixa.gov.br/Downloads/sinapi-cadernos-tecnicos/SINAPI-CT-INSTALACOES-ELETRICAS-ELETRODUTOS-EMBUTIDOS-CABOS-CAIXAS-TOMADAS-E-INTERRUPTORES.pdf" TargetMode="External"/><Relationship Id="rId5447" Type="http://schemas.openxmlformats.org/officeDocument/2006/relationships/hyperlink" Target="https://www.caixa.gov.br/Downloads/sinapi-cadernos-tecnicos/SINAPI-CT-INSTALACOES-PREDIAIS-DE-AGUA-FRIA-EM-PVC.pdf" TargetMode="External"/><Relationship Id="rId5861" Type="http://schemas.openxmlformats.org/officeDocument/2006/relationships/hyperlink" Target="https://www.caixa.gov.br/Downloads/sinapi-cadernos-tecnicos/SINAPI-CT-INSTALACOES-PREDIAIS-DE-AGUAS-PLUVIAIS-TUBOS-CONEXOES-CAIXAS-E-RALOS.pdf" TargetMode="External"/><Relationship Id="rId6912" Type="http://schemas.openxmlformats.org/officeDocument/2006/relationships/hyperlink" Target="https://www.caixa.gov.br/Downloads/sinapi-metodologia/Livro_SINAPI_Calculos_Parametros.pdf" TargetMode="External"/><Relationship Id="rId4463" Type="http://schemas.openxmlformats.org/officeDocument/2006/relationships/hyperlink" Target="https://www.caixa.gov.br/Downloads/sinapi-cadernos-tecnicos/SINAPI-CT-INSTALACOES-ELETRICAS-ELETRODUTOS-EMBUTIDOS-CABOS-CAIXAS-TOMADAS-E-INTERRUPTORES.pdf" TargetMode="External"/><Relationship Id="rId5514" Type="http://schemas.openxmlformats.org/officeDocument/2006/relationships/hyperlink" Target="https://www.caixa.gov.br/Downloads/sinapi-cadernos-tecnicos/SINAPI-CT-INSTALACOES-PREDIAIS-DE-AGUA-FRIA-EM-PVC.pdf" TargetMode="External"/><Relationship Id="rId3065" Type="http://schemas.openxmlformats.org/officeDocument/2006/relationships/hyperlink" Target="https://www.caixa.gov.br/Downloads/sinapi-cadernos-tecnicos/SINAPI-CT-ESCADAS.pdf" TargetMode="External"/><Relationship Id="rId4116" Type="http://schemas.openxmlformats.org/officeDocument/2006/relationships/hyperlink" Target="https://www.caixa.gov.br/Downloads/sinapi-cadernos-tecnicos/SINAPI-CT-GALERIAS-COM-ADUELAS-DE-CONCRETO.pdf" TargetMode="External"/><Relationship Id="rId4530" Type="http://schemas.openxmlformats.org/officeDocument/2006/relationships/hyperlink" Target="https://www.caixa.gov.br/Downloads/sinapi-cadernos-tecnicos/SINAPI-CT-INSTALACOES-ELETRICAS-ELETRODUTOS-CONEXOES-E-CONDULETES-APARENTES.pdf" TargetMode="External"/><Relationship Id="rId7686" Type="http://schemas.openxmlformats.org/officeDocument/2006/relationships/hyperlink" Target="https://www.caixa.gov.br/Downloads/sinapi-cadernos-tecnicos/SINAPI-CT-PEITORIS-E-CHAPINS.pdf" TargetMode="External"/><Relationship Id="rId8737" Type="http://schemas.openxmlformats.org/officeDocument/2006/relationships/hyperlink" Target="https://www.caixa.gov.br/Downloads/sinapi-cadernos-tecnicos/SINAPI-CT-SINALIZACAO-HORIZONTAL-VIARIA.pdf" TargetMode="External"/><Relationship Id="rId2081" Type="http://schemas.openxmlformats.org/officeDocument/2006/relationships/hyperlink" Target="https://www.caixa.gov.br/Downloads/sinapi-cadernos-tecnicos/SINAPI-CT-DEPRECIACAO-JUROS-IMPOSTOS-E-SEGUROS-MANUTENCAO-E-MATERIAIS-NA-OPERACAO-DOS-EQUIPAMENTOS.pdf" TargetMode="External"/><Relationship Id="rId3132" Type="http://schemas.openxmlformats.org/officeDocument/2006/relationships/hyperlink" Target="https://www.caixa.gov.br/Downloads/sinapi-cadernos-tecnicos/SINAPI-CT-ESCAVACAO-HORIZONTAL.pdf" TargetMode="External"/><Relationship Id="rId6288" Type="http://schemas.openxmlformats.org/officeDocument/2006/relationships/hyperlink" Target="https://www.caixa.gov.br/Downloads/sinapi-cadernos-tecnicos/SINAPI-CT-INSTALACOES-DE-AR-CONDICIONADO.pdf" TargetMode="External"/><Relationship Id="rId7339" Type="http://schemas.openxmlformats.org/officeDocument/2006/relationships/hyperlink" Target="https://www.caixa.gov.br/Downloads/sinapi-cadernos-tecnicos/SINAPI-CT-MASSA-UNICA-EXTERNA.pdf" TargetMode="External"/><Relationship Id="rId7753" Type="http://schemas.openxmlformats.org/officeDocument/2006/relationships/hyperlink" Target="https://www.caixa.gov.br/Downloads/sinapi-cadernos-tecnicos/SINAPI-CT-PERFURACAO-HORIZONTAL-DIRECIONAL-HDD.pdf" TargetMode="External"/><Relationship Id="rId6355" Type="http://schemas.openxmlformats.org/officeDocument/2006/relationships/hyperlink" Target="https://www.caixa.gov.br/Downloads/sinapi-cadernos-tecnicos/SINAPI-CT-INSTALACOES-EM-COBRE.pdf" TargetMode="External"/><Relationship Id="rId7406" Type="http://schemas.openxmlformats.org/officeDocument/2006/relationships/hyperlink" Target="https://www.caixa.gov.br/Downloads/sinapi-cadernos-tecnicos/SINAPI-CT-MOBILIARIO-URBANO.pdf" TargetMode="External"/><Relationship Id="rId8804" Type="http://schemas.openxmlformats.org/officeDocument/2006/relationships/hyperlink" Target="https://www.caixa.gov.br/Downloads/sinapi-cadernos-tecnicos/SINAPI-CT-SINALIZACAO-VERTICAL-VIARIA.pdf" TargetMode="External"/><Relationship Id="rId120" Type="http://schemas.openxmlformats.org/officeDocument/2006/relationships/hyperlink" Target="https://www.caixa.gov.br/Downloads/sinapi-cadernos-tecnicos/SINAPI-CT-ARGAMASSAS.pdf" TargetMode="External"/><Relationship Id="rId2898" Type="http://schemas.openxmlformats.org/officeDocument/2006/relationships/hyperlink" Target="https://www.caixa.gov.br/Downloads/sinapi-cadernos-tecnicos/SINAPI-CT-ELETROCALHAS.pdf" TargetMode="External"/><Relationship Id="rId3949" Type="http://schemas.openxmlformats.org/officeDocument/2006/relationships/hyperlink" Target="https://www.caixa.gov.br/Downloads/sinapi-cadernos-tecnicos/SINAPI-CT-FUNDACOES-RASAS-(BLOCOS-SAPATAS-VIGAS-BALDRAME).pdf" TargetMode="External"/><Relationship Id="rId6008" Type="http://schemas.openxmlformats.org/officeDocument/2006/relationships/hyperlink" Target="https://www.caixa.gov.br/Downloads/sinapi-cadernos-tecnicos/SINAPI-CT-INSTALACOES-DE-GAS-E-INCENDIO-EM-ACO-E-FERRO-GALVANIZADO.pdf" TargetMode="External"/><Relationship Id="rId7820" Type="http://schemas.openxmlformats.org/officeDocument/2006/relationships/hyperlink" Target="https://www.caixa.gov.br/Downloads/sinapi-cadernos-tecnicos/SINAPI-CT-PINTURA-INTERNA.pdf" TargetMode="External"/><Relationship Id="rId2965" Type="http://schemas.openxmlformats.org/officeDocument/2006/relationships/hyperlink" Target="https://www.caixa.gov.br/Downloads/sinapi-cadernos-tecnicos/SINAPI-CT-EQUIPAMENTOS-DE-PROTECAO-COLETIVA.pdf" TargetMode="External"/><Relationship Id="rId5024" Type="http://schemas.openxmlformats.org/officeDocument/2006/relationships/hyperlink" Target="https://www.caixa.gov.br/Downloads/sinapi-cadernos-tecnicos/SINAPI-CT-INSTALACOES-HIDRAULICAS-RESERVACAO-E-BOMBAS-DE-RECALQUE.pdf" TargetMode="External"/><Relationship Id="rId5371" Type="http://schemas.openxmlformats.org/officeDocument/2006/relationships/hyperlink" Target="https://www.caixa.gov.br/Downloads/sinapi-cadernos-tecnicos/SINAPI-CT-INSTALACOES-PREDIAIS-DE-ESGOTO-TUBOS-E-CONEXOES.pdf" TargetMode="External"/><Relationship Id="rId6422" Type="http://schemas.openxmlformats.org/officeDocument/2006/relationships/hyperlink" Target="https://www.caixa.gov.br/Downloads/sinapi-cadernos-tecnicos/SINAPI-CT-INSTALACOES-EM-COBRE.pdf" TargetMode="External"/><Relationship Id="rId9578" Type="http://schemas.openxmlformats.org/officeDocument/2006/relationships/hyperlink" Target="https://www.caixa.gov.br/Downloads/sinapi-cadernos-tecnicos/SINAPI-CT-VALVULAS-E-REGISTROS-PARA-SISTEMAS-PREDIAIS.pdf" TargetMode="External"/><Relationship Id="rId937" Type="http://schemas.openxmlformats.org/officeDocument/2006/relationships/hyperlink" Target="https://www.caixa.gov.br/Downloads/sinapi-cadernos-tecnicos/SINAPI-CT-ATERROS-BASES-SUB-BASES-E-IMPRIMACOES.pdf" TargetMode="External"/><Relationship Id="rId1567" Type="http://schemas.openxmlformats.org/officeDocument/2006/relationships/hyperlink" Target="https://www.caixa.gov.br/Downloads/sinapi-cadernos-tecnicos/SINAPI-CT-CUSTOS-HORARIOS-PRODUTIVO-E-IMPRODUTIVO-DOS-EQUIPAMENTOS.pdf" TargetMode="External"/><Relationship Id="rId1981" Type="http://schemas.openxmlformats.org/officeDocument/2006/relationships/hyperlink" Target="https://www.caixa.gov.br/Downloads/sinapi-cadernos-tecnicos/SINAPI-CT-DEPRECIACAO-JUROS-IMPOSTOS-E-SEGUROS-MANUTENCAO-E-MATERIAIS-NA-OPERACAO-DOS-EQUIPAMENTOS.pdf" TargetMode="External"/><Relationship Id="rId2618" Type="http://schemas.openxmlformats.org/officeDocument/2006/relationships/hyperlink" Target="https://www.caixa.gov.br/Downloads/sinapi-cadernos-tecnicos/SINAPI-CT-DEPRECIACAO-JUROS-IMPOSTOS-E-SEGUROS-MANUTENCAO-E-MATERIAIS-NA-OPERACAO-DOS-EQUIPAMENTOS.pdf" TargetMode="External"/><Relationship Id="rId8594" Type="http://schemas.openxmlformats.org/officeDocument/2006/relationships/hyperlink" Target="https://www.caixa.gov.br/Downloads/sinapi-cadernos-tecnicos/SINAPI-CT-REDES-DE-AGUA-E-ESGOTO-EM-PEAD-LISO-(TUBOS-E-CONEXOES).pdf" TargetMode="External"/><Relationship Id="rId9645" Type="http://schemas.openxmlformats.org/officeDocument/2006/relationships/hyperlink" Target="https://www.caixa.gov.br/Downloads/sinapi-cadernos-tecnicos/SINAPI-CT-VALVULAS-PARA-REDES-DE-SANEAMENTO.pdf" TargetMode="External"/><Relationship Id="rId1634" Type="http://schemas.openxmlformats.org/officeDocument/2006/relationships/hyperlink" Target="https://www.caixa.gov.br/Downloads/sinapi-cadernos-tecnicos/SINAPI-CT-CUSTOS-HORARIOS-PRODUTIVO-E-IMPRODUTIVO-DOS-EQUIPAMENTOS.pdf" TargetMode="External"/><Relationship Id="rId4040" Type="http://schemas.openxmlformats.org/officeDocument/2006/relationships/hyperlink" Target="https://www.caixa.gov.br/Downloads/sinapi-cadernos-tecnicos/SINAPI-CT-FORMAS-PARA-ESTRUTURAS-DE-CONCRETO-ARMADO.pdf" TargetMode="External"/><Relationship Id="rId7196" Type="http://schemas.openxmlformats.org/officeDocument/2006/relationships/hyperlink" Target="https://www.caixa.gov.br/Downloads/sinapi-cadernos-tecnicos/SINAPI-CT-LOUCAS-E-METAIS.pdf" TargetMode="External"/><Relationship Id="rId8247" Type="http://schemas.openxmlformats.org/officeDocument/2006/relationships/hyperlink" Target="https://www.caixa.gov.br/Downloads/sinapi-cadernos-tecnicos/SINAPI-CT-PRODUCAO-DE-CONCRETOS-E-ARGAMASSAS-UTILIZANDO-AGREGADO-RECICLADO.pdf" TargetMode="External"/><Relationship Id="rId8661" Type="http://schemas.openxmlformats.org/officeDocument/2006/relationships/hyperlink" Target="https://www.caixa.gov.br/Downloads/sinapi-cadernos-tecnicos/SINAPI-CT-REDES-DE-AGUA-E-ESGOTO-EM-PEAD-LISO-(TUBOS-E-CONEXOES).pdf" TargetMode="External"/><Relationship Id="rId4857" Type="http://schemas.openxmlformats.org/officeDocument/2006/relationships/hyperlink" Target="https://www.caixa.gov.br/Downloads/sinapi-cadernos-tecnicos/SINAPI-CT-INSTALACOES-HIDRAULICAS-RESERVACAO-E-BOMBAS-DE-RECALQUE.pdf" TargetMode="External"/><Relationship Id="rId7263" Type="http://schemas.openxmlformats.org/officeDocument/2006/relationships/hyperlink" Target="https://www.caixa.gov.br/Downloads/sinapi-cadernos-tecnicos/SINAPI-CT-MASSA-UNICA-EXTERNA.pdf" TargetMode="External"/><Relationship Id="rId8314" Type="http://schemas.openxmlformats.org/officeDocument/2006/relationships/hyperlink" Target="https://www.caixa.gov.br/Downloads/sinapi-cadernos-tecnicos/SINAPI-CT-RADIER-PISO-DE-CONCRETO-E-LAJE-SOBRE-SOLO.pdf" TargetMode="External"/><Relationship Id="rId1701" Type="http://schemas.openxmlformats.org/officeDocument/2006/relationships/hyperlink" Target="https://www.caixa.gov.br/Downloads/sinapi-cadernos-tecnicos/SINAPI-CT-CUSTOS-HORARIOS-PRODUTIVO-E-IMPRODUTIVO-DOS-EQUIPAMENTOS.pdf" TargetMode="External"/><Relationship Id="rId3459" Type="http://schemas.openxmlformats.org/officeDocument/2006/relationships/hyperlink" Target="https://www.caixa.gov.br/Downloads/sinapi-cadernos-tecnicos/SINAPI-CT-ESQUADRIAS-PORTAS.pdf" TargetMode="External"/><Relationship Id="rId5908" Type="http://schemas.openxmlformats.org/officeDocument/2006/relationships/hyperlink" Target="https://www.caixa.gov.br/Downloads/sinapi-cadernos-tecnicos/SINAPI-CT-INSTALACOES-DE-GAS-E-INCENDIO-EM-ACO-E-FERRO-GALVANIZADO.pdf" TargetMode="External"/><Relationship Id="rId7330" Type="http://schemas.openxmlformats.org/officeDocument/2006/relationships/hyperlink" Target="https://www.caixa.gov.br/Downloads/sinapi-cadernos-tecnicos/SINAPI-CT-MASSA-UNICA-EXTERNA.pdf" TargetMode="External"/><Relationship Id="rId3873" Type="http://schemas.openxmlformats.org/officeDocument/2006/relationships/hyperlink" Target="https://www.caixa.gov.br/Downloads/sinapi-cadernos-tecnicos/SINAPI-CT-FORROS.pdf" TargetMode="External"/><Relationship Id="rId4924" Type="http://schemas.openxmlformats.org/officeDocument/2006/relationships/hyperlink" Target="https://www.caixa.gov.br/Downloads/sinapi-cadernos-tecnicos/SINAPI-CT-INSTALACOES-HIDRAULICAS-RESERVACAO-E-BOMBAS-DE-RECALQUE.pdf" TargetMode="External"/><Relationship Id="rId9088" Type="http://schemas.openxmlformats.org/officeDocument/2006/relationships/hyperlink" Target="https://www.caixa.gov.br/Downloads/sinapi-cadernos-tecnicos/SINAPI-CT-TRANSPORTE-DE-MATERIAIS-DENTRO-DO-CANTEIRO-DE-OBRAS.pdf" TargetMode="External"/><Relationship Id="rId447" Type="http://schemas.openxmlformats.org/officeDocument/2006/relationships/hyperlink" Target="https://www.caixa.gov.br/Downloads/sinapi-cadernos-tecnicos/SINAPI-CT-ASSENTAMENTO-DE-TUBOS-DE-PVC-E-METALICOS-EM-REDES-DE-AGUA.pdf" TargetMode="External"/><Relationship Id="rId794" Type="http://schemas.openxmlformats.org/officeDocument/2006/relationships/hyperlink" Target="https://www.caixa.gov.br/Downloads/sinapi-cadernos-tecnicos/SINAPI-CT-ATERROS-BASES-SUB-BASES-E-IMPRIMACOES.pdf" TargetMode="External"/><Relationship Id="rId1077" Type="http://schemas.openxmlformats.org/officeDocument/2006/relationships/hyperlink" Target="https://www.caixa.gov.br/Downloads/sinapi-cadernos-tecnicos/SINAPI-CT-BOMBAS-HIDRAULICAS-CENTRIFUGAS-HORIZONTAIS-E-SUBMERSIVEIS.pdf" TargetMode="External"/><Relationship Id="rId2128" Type="http://schemas.openxmlformats.org/officeDocument/2006/relationships/hyperlink" Target="https://www.caixa.gov.br/Downloads/sinapi-cadernos-tecnicos/SINAPI-CT-DEPRECIACAO-JUROS-IMPOSTOS-E-SEGUROS-MANUTENCAO-E-MATERIAIS-NA-OPERACAO-DOS-EQUIPAMENTOS.pdf" TargetMode="External"/><Relationship Id="rId2475" Type="http://schemas.openxmlformats.org/officeDocument/2006/relationships/hyperlink" Target="https://www.caixa.gov.br/Downloads/sinapi-cadernos-tecnicos/SINAPI-CT-DEPRECIACAO-JUROS-IMPOSTOS-E-SEGUROS-MANUTENCAO-E-MATERIAIS-NA-OPERACAO-DOS-EQUIPAMENTOS.pdf" TargetMode="External"/><Relationship Id="rId3526" Type="http://schemas.openxmlformats.org/officeDocument/2006/relationships/hyperlink" Target="https://www.caixa.gov.br/Downloads/sinapi-cadernos-tecnicos/SINAPI-CT-ESQUADRIAS-PORTAS.pdf" TargetMode="External"/><Relationship Id="rId3940" Type="http://schemas.openxmlformats.org/officeDocument/2006/relationships/hyperlink" Target="https://www.caixa.gov.br/Downloads/sinapi-cadernos-tecnicos/SINAPI-CT-FUNDACOES-RASAS-(BLOCOS-SAPATAS-VIGAS-BALDRAME).pdf" TargetMode="External"/><Relationship Id="rId9155" Type="http://schemas.openxmlformats.org/officeDocument/2006/relationships/hyperlink" Target="https://www.caixa.gov.br/Downloads/sinapi-cadernos-tecnicos/SINAPI-CT-TRANSPORTE-DE-MATERIAIS-DENTRO-DO-CANTEIRO-DE-OBRAS.pdf" TargetMode="External"/><Relationship Id="rId861" Type="http://schemas.openxmlformats.org/officeDocument/2006/relationships/hyperlink" Target="https://www.caixa.gov.br/Downloads/sinapi-cadernos-tecnicos/SINAPI-CT-ATERROS-BASES-SUB-BASES-E-IMPRIMACOES.pdf" TargetMode="External"/><Relationship Id="rId1491" Type="http://schemas.openxmlformats.org/officeDocument/2006/relationships/hyperlink" Target="https://www.caixa.gov.br/Downloads/sinapi-cadernos-tecnicos/SINAPI-CT-CUSTOS-HORARIOS-PRODUTIVO-E-IMPRODUTIVO-DOS-EQUIPAMENTOS.pdf" TargetMode="External"/><Relationship Id="rId2542" Type="http://schemas.openxmlformats.org/officeDocument/2006/relationships/hyperlink" Target="https://www.caixa.gov.br/Downloads/sinapi-cadernos-tecnicos/SINAPI-CT-DEPRECIACAO-JUROS-IMPOSTOS-E-SEGUROS-MANUTENCAO-E-MATERIAIS-NA-OPERACAO-DOS-EQUIPAMENTOS.pdf" TargetMode="External"/><Relationship Id="rId5698" Type="http://schemas.openxmlformats.org/officeDocument/2006/relationships/hyperlink" Target="https://www.caixa.gov.br/Downloads/sinapi-cadernos-tecnicos/SINAPI-CT-INSTALACOES-PREDIAIS-DE-AGUA-QUENTE-EM-CPVC.pdf" TargetMode="External"/><Relationship Id="rId6749" Type="http://schemas.openxmlformats.org/officeDocument/2006/relationships/hyperlink" Target="https://www.caixa.gov.br/Downloads/sinapi-metodologia/Livro_SINAPI_Calculos_Parametros.pdf" TargetMode="External"/><Relationship Id="rId514" Type="http://schemas.openxmlformats.org/officeDocument/2006/relationships/hyperlink" Target="https://www.caixa.gov.br/Downloads/sinapi-cadernos-tecnicos/SINAPI-CT-ASSENTAMENTO-DE-TUBOS-DE-PVC-E-METALICOS-EM-REDES-DE-AGUA.pdf" TargetMode="External"/><Relationship Id="rId1144" Type="http://schemas.openxmlformats.org/officeDocument/2006/relationships/hyperlink" Target="https://www.caixa.gov.br/Downloads/sinapi-cadernos-tecnicos/SINAPI-CT-CAIXAS-ENTERRADAS.pdf" TargetMode="External"/><Relationship Id="rId5765" Type="http://schemas.openxmlformats.org/officeDocument/2006/relationships/hyperlink" Target="https://www.caixa.gov.br/Downloads/sinapi-cadernos-tecnicos/SINAPI-CT-INSTALACOES-PREDIAIS-DE-AGUA-QUENTE-EM-CPVC.pdf" TargetMode="External"/><Relationship Id="rId6816" Type="http://schemas.openxmlformats.org/officeDocument/2006/relationships/hyperlink" Target="https://www.caixa.gov.br/Downloads/sinapi-metodologia/Livro_SINAPI_Calculos_Parametros.pdf" TargetMode="External"/><Relationship Id="rId8171" Type="http://schemas.openxmlformats.org/officeDocument/2006/relationships/hyperlink" Target="https://www.caixa.gov.br/Downloads/sinapi-cadernos-tecnicos/SINAPI-CT-POCOS-DE-VISITA-E-CAIXAS-PARA-BOCAS-DE-LOBO.pdf" TargetMode="External"/><Relationship Id="rId9222" Type="http://schemas.openxmlformats.org/officeDocument/2006/relationships/hyperlink" Target="https://www.caixa.gov.br/Downloads/sinapi-cadernos-tecnicos/SINAPI-CT-TRANSPORTE-CARGA-E-DESCARGA-DE-MATERIAIS.pdf" TargetMode="External"/><Relationship Id="rId1211" Type="http://schemas.openxmlformats.org/officeDocument/2006/relationships/hyperlink" Target="https://www.caixa.gov.br/Downloads/sinapi-cadernos-tecnicos/SINAPI-CT-CERCAS-PROTETORES-E-ALAMBRADOS.pdf" TargetMode="External"/><Relationship Id="rId4367" Type="http://schemas.openxmlformats.org/officeDocument/2006/relationships/hyperlink" Target="https://www.caixa.gov.br/Downloads/sinapi-cadernos-tecnicos/SINAPI-CT-INSTALACOES-ELETRICAS-ELETRODUTOS-EMBUTIDOS-CABOS-CAIXAS-TOMADAS-E-INTERRUPTORES.pdf" TargetMode="External"/><Relationship Id="rId4781" Type="http://schemas.openxmlformats.org/officeDocument/2006/relationships/hyperlink" Target="https://www.caixa.gov.br/Downloads/sinapi-cadernos-tecnicos/SINAPI-CT-INSTALACOES-HIDRAULICAS-RESERVACAO-E-BOMBAS-DE-RECALQUE.pdf" TargetMode="External"/><Relationship Id="rId5418" Type="http://schemas.openxmlformats.org/officeDocument/2006/relationships/hyperlink" Target="https://www.caixa.gov.br/Downloads/sinapi-cadernos-tecnicos/SINAPI-CT-INSTALACOES-PREDIAIS-DE-AGUA-FRIA-EM-PVC.pdf" TargetMode="External"/><Relationship Id="rId5832" Type="http://schemas.openxmlformats.org/officeDocument/2006/relationships/hyperlink" Target="https://www.caixa.gov.br/Downloads/sinapi-cadernos-tecnicos/SINAPI-CT-INSTALACOES-PREDIAIS-DE-AGUAS-PLUVIAIS-TUBOS-CONEXOES-CAIXAS-E-RALOS.pdf" TargetMode="External"/><Relationship Id="rId8988" Type="http://schemas.openxmlformats.org/officeDocument/2006/relationships/hyperlink" Target="https://www.caixa.gov.br/Downloads/sinapi-cadernos-tecnicos/SINAPI-CT-TRANSPORTE-FLUVIAL-CARGA-E-DESCARGA.pdf" TargetMode="External"/><Relationship Id="rId3383" Type="http://schemas.openxmlformats.org/officeDocument/2006/relationships/hyperlink" Target="https://www.caixa.gov.br/Downloads/sinapi-cadernos-tecnicos/SINAPI-CT-ESGOTAMENTO-DE-VALA-E-REBAIXAMENTO-DO-LENCOL-FREATICO.pdf" TargetMode="External"/><Relationship Id="rId4434" Type="http://schemas.openxmlformats.org/officeDocument/2006/relationships/hyperlink" Target="https://www.caixa.gov.br/Downloads/sinapi-cadernos-tecnicos/SINAPI-CT-INSTALACOES-ELETRICAS-ELETRODUTOS-EMBUTIDOS-CABOS-CAIXAS-TOMADAS-E-INTERRUPTORES.pdf" TargetMode="External"/><Relationship Id="rId3036" Type="http://schemas.openxmlformats.org/officeDocument/2006/relationships/hyperlink" Target="https://www.caixa.gov.br/Downloads/sinapi-cadernos-tecnicos/SINAPI-CT-ESCADAS.pdf" TargetMode="External"/><Relationship Id="rId371" Type="http://schemas.openxmlformats.org/officeDocument/2006/relationships/hyperlink" Target="https://www.caixa.gov.br/Downloads/sinapi-cadernos-tecnicos/SINAPI-CT-ASSENTAMENTO-DE-TUBOS-DE-ESGOTO-EM-PVC-E-PEAD.pdf" TargetMode="External"/><Relationship Id="rId2052" Type="http://schemas.openxmlformats.org/officeDocument/2006/relationships/hyperlink" Target="https://www.caixa.gov.br/Downloads/sinapi-cadernos-tecnicos/SINAPI-CT-DEPRECIACAO-JUROS-IMPOSTOS-E-SEGUROS-MANUTENCAO-E-MATERIAIS-NA-OPERACAO-DOS-EQUIPAMENTOS.pdf" TargetMode="External"/><Relationship Id="rId3450" Type="http://schemas.openxmlformats.org/officeDocument/2006/relationships/hyperlink" Target="https://www.caixa.gov.br/Downloads/sinapi-cadernos-tecnicos/SINAPI-CT-ESQUADRIAS-PORTAS.pdf" TargetMode="External"/><Relationship Id="rId4501" Type="http://schemas.openxmlformats.org/officeDocument/2006/relationships/hyperlink" Target="https://www.caixa.gov.br/Downloads/sinapi-cadernos-tecnicos/SINAPI-CT-INSTALACOES-ELETRICAS-ELETRODUTOS-EMBUTIDOS-CABOS-CAIXAS-TOMADAS-E-INTERRUPTORES.pdf" TargetMode="External"/><Relationship Id="rId6259" Type="http://schemas.openxmlformats.org/officeDocument/2006/relationships/hyperlink" Target="https://www.caixa.gov.br/Downloads/sinapi-cadernos-tecnicos/SINAPI-CT-INSTALACOES-DE-GAS-EM-PEX-MULTICAMADAS.pdf" TargetMode="External"/><Relationship Id="rId7657" Type="http://schemas.openxmlformats.org/officeDocument/2006/relationships/hyperlink" Target="https://www.caixa.gov.br/Downloads/sinapi-cadernos-tecnicos/SINAPI-CT-PAVIMENTO-RIGIDO-DE-CONCRETO.pdf" TargetMode="External"/><Relationship Id="rId8708" Type="http://schemas.openxmlformats.org/officeDocument/2006/relationships/hyperlink" Target="https://www.caixa.gov.br/Downloads/sinapi-cadernos-tecnicos/SINAPI-CT-REVESTIMENTOS-CERAMICOS-INTERNOS.pdf" TargetMode="External"/><Relationship Id="rId3103" Type="http://schemas.openxmlformats.org/officeDocument/2006/relationships/hyperlink" Target="https://www.caixa.gov.br/Downloads/sinapi-cadernos-tecnicos/SINAPI-CT-ESCADAS.pdf" TargetMode="External"/><Relationship Id="rId6673" Type="http://schemas.openxmlformats.org/officeDocument/2006/relationships/hyperlink" Target="https://www.caixa.gov.br/Downloads/sinapi-cadernos-tecnicos/SINAPI-CT-LIGACOES-PREDIAIS-DE-AGUA-E-ESGOTO.pdf" TargetMode="External"/><Relationship Id="rId7724" Type="http://schemas.openxmlformats.org/officeDocument/2006/relationships/hyperlink" Target="https://www.caixa.gov.br/Downloads/sinapi-cadernos-tecnicos/SINAPI-CT-PERFURACAO-HORIZONTAL-DIRECIONAL-HDD.pdf" TargetMode="External"/><Relationship Id="rId2869" Type="http://schemas.openxmlformats.org/officeDocument/2006/relationships/hyperlink" Target="https://www.caixa.gov.br/Downloads/sinapi-cadernos-tecnicos/SINAPI-CT-ELETROCALHAS.pdf" TargetMode="External"/><Relationship Id="rId5275" Type="http://schemas.openxmlformats.org/officeDocument/2006/relationships/hyperlink" Target="https://www.caixa.gov.br/Downloads/sinapi-cadernos-tecnicos/SINAPI-CT-INSTALACOES-HIDRAULICAS-EM-PPR.pdf" TargetMode="External"/><Relationship Id="rId6326" Type="http://schemas.openxmlformats.org/officeDocument/2006/relationships/hyperlink" Target="https://www.caixa.gov.br/Downloads/sinapi-cadernos-tecnicos/SINAPI-CT-INSTALACOES-DE-AR-CONDICIONADO.pdf" TargetMode="External"/><Relationship Id="rId6740" Type="http://schemas.openxmlformats.org/officeDocument/2006/relationships/hyperlink" Target="https://www.caixa.gov.br/Downloads/sinapi-metodologia/Livro_SINAPI_Calculos_Parametros.pdf" TargetMode="External"/><Relationship Id="rId1885" Type="http://schemas.openxmlformats.org/officeDocument/2006/relationships/hyperlink" Target="https://www.caixa.gov.br/Downloads/sinapi-cadernos-tecnicos/SINAPI-CT-DEPRECIACAO-JUROS-IMPOSTOS-E-SEGUROS-MANUTENCAO-E-MATERIAIS-NA-OPERACAO-DOS-EQUIPAMENTOS.pdf" TargetMode="External"/><Relationship Id="rId2936" Type="http://schemas.openxmlformats.org/officeDocument/2006/relationships/hyperlink" Target="https://www.caixa.gov.br/Downloads/sinapi-cadernos-tecnicos/SINAPI-CT-ENERGIA-SOLAR-PARA-EDIFICACOES.pdf" TargetMode="External"/><Relationship Id="rId4291" Type="http://schemas.openxmlformats.org/officeDocument/2006/relationships/hyperlink" Target="https://www.caixa.gov.br/Downloads/sinapi-cadernos-tecnicos/SINAPI-CT-IMPERMEABILIZACAO-PROTECAO-MECANICA-E-TRATAMENTO-DE-JUNTA.pdf" TargetMode="External"/><Relationship Id="rId5342" Type="http://schemas.openxmlformats.org/officeDocument/2006/relationships/hyperlink" Target="https://www.caixa.gov.br/Downloads/sinapi-cadernos-tecnicos/SINAPI-CT-INSTALACOES-PREDIAIS-DE-ESGOTO-TUBOS-E-CONEXOES.pdf" TargetMode="External"/><Relationship Id="rId8498" Type="http://schemas.openxmlformats.org/officeDocument/2006/relationships/hyperlink" Target="https://www.caixa.gov.br/Downloads/sinapi-cadernos-tecnicos/SINAPI-CT-REDES-ENTERRADAS-DE-DISTRIBUICAO-ELETRICA.pdf" TargetMode="External"/><Relationship Id="rId9549" Type="http://schemas.openxmlformats.org/officeDocument/2006/relationships/hyperlink" Target="https://www.caixa.gov.br/Downloads/sinapi-cadernos-tecnicos/SINAPI-CT-VALVULAS-E-REGISTROS-PARA-SISTEMAS-PREDIAIS.pdf" TargetMode="External"/><Relationship Id="rId908" Type="http://schemas.openxmlformats.org/officeDocument/2006/relationships/hyperlink" Target="https://www.caixa.gov.br/Downloads/sinapi-cadernos-tecnicos/SINAPI-CT-ATERROS-BASES-SUB-BASES-E-IMPRIMACOES.pdf" TargetMode="External"/><Relationship Id="rId1538" Type="http://schemas.openxmlformats.org/officeDocument/2006/relationships/hyperlink" Target="https://www.caixa.gov.br/Downloads/sinapi-cadernos-tecnicos/SINAPI-CT-CUSTOS-HORARIOS-PRODUTIVO-E-IMPRODUTIVO-DOS-EQUIPAMENTOS.pdf" TargetMode="External"/><Relationship Id="rId8565" Type="http://schemas.openxmlformats.org/officeDocument/2006/relationships/hyperlink" Target="https://www.caixa.gov.br/Downloads/sinapi-cadernos-tecnicos/SINAPI-CT-REDES-DE-LOGICA-TELEFONIA-E-IMAGEM.pdf" TargetMode="External"/><Relationship Id="rId9616" Type="http://schemas.openxmlformats.org/officeDocument/2006/relationships/hyperlink" Target="https://www.caixa.gov.br/Downloads/sinapi-cadernos-tecnicos/SINAPI-CT-VALVULAS-PARA-REDES-DE-SANEAMENTO.pdf" TargetMode="External"/><Relationship Id="rId1952" Type="http://schemas.openxmlformats.org/officeDocument/2006/relationships/hyperlink" Target="https://www.caixa.gov.br/Downloads/sinapi-cadernos-tecnicos/SINAPI-CT-DEPRECIACAO-JUROS-IMPOSTOS-E-SEGUROS-MANUTENCAO-E-MATERIAIS-NA-OPERACAO-DOS-EQUIPAMENTOS.pdf" TargetMode="External"/><Relationship Id="rId4011" Type="http://schemas.openxmlformats.org/officeDocument/2006/relationships/hyperlink" Target="https://www.caixa.gov.br/Downloads/sinapi-cadernos-tecnicos/SINAPI-CT-FORMAS-PARA-ESTRUTURAS-DE-CONCRETO-ARMADO.pdf" TargetMode="External"/><Relationship Id="rId7167" Type="http://schemas.openxmlformats.org/officeDocument/2006/relationships/hyperlink" Target="https://www.caixa.gov.br/Downloads/sinapi-cadernos-tecnicos/SINAPI-CT-LOUCAS-E-METAIS.pdf" TargetMode="External"/><Relationship Id="rId8218" Type="http://schemas.openxmlformats.org/officeDocument/2006/relationships/hyperlink" Target="https://www.caixa.gov.br/Downloads/sinapi-cadernos-tecnicos/SINAPI-CT-PRODUCAO-DE-CONCRETO.pdf" TargetMode="External"/><Relationship Id="rId1605" Type="http://schemas.openxmlformats.org/officeDocument/2006/relationships/hyperlink" Target="https://www.caixa.gov.br/Downloads/sinapi-cadernos-tecnicos/SINAPI-CT-CUSTOS-HORARIOS-PRODUTIVO-E-IMPRODUTIVO-DOS-EQUIPAMENTOS.pdf" TargetMode="External"/><Relationship Id="rId6183" Type="http://schemas.openxmlformats.org/officeDocument/2006/relationships/hyperlink" Target="https://www.caixa.gov.br/Downloads/sinapi-cadernos-tecnicos/SINAPI-CT-INSTALACOES-DE-GAS-E-INCENDIO-EM-ACO-E-FERRO-GALVANIZADO.pdf" TargetMode="External"/><Relationship Id="rId7234" Type="http://schemas.openxmlformats.org/officeDocument/2006/relationships/hyperlink" Target="https://www.caixa.gov.br/Downloads/sinapi-cadernos-tecnicos/SINAPI-CT-LUMINARIAS-EXTERNAS.pdf" TargetMode="External"/><Relationship Id="rId7581" Type="http://schemas.openxmlformats.org/officeDocument/2006/relationships/hyperlink" Target="https://www.caixa.gov.br/Downloads/sinapi-cadernos-tecnicos/SINAPI-CT-PARQUINHOS-E-EQUIPAMENTOS-DE-GINASTICA-AO-AR-LIVRE.pdf" TargetMode="External"/><Relationship Id="rId8632" Type="http://schemas.openxmlformats.org/officeDocument/2006/relationships/hyperlink" Target="https://www.caixa.gov.br/Downloads/sinapi-cadernos-tecnicos/SINAPI-CT-REDES-DE-AGUA-E-ESGOTO-EM-PEAD-LISO-(TUBOS-E-CONEXOES).pdf" TargetMode="External"/><Relationship Id="rId3777" Type="http://schemas.openxmlformats.org/officeDocument/2006/relationships/hyperlink" Target="https://www.caixa.gov.br/Downloads/sinapi-cadernos-tecnicos/SINAPI-CT-ESTRUTURAS-DE-MADEIRA.pdf" TargetMode="External"/><Relationship Id="rId4828" Type="http://schemas.openxmlformats.org/officeDocument/2006/relationships/hyperlink" Target="https://www.caixa.gov.br/Downloads/sinapi-cadernos-tecnicos/SINAPI-CT-INSTALACOES-HIDRAULICAS-RESERVACAO-E-BOMBAS-DE-RECALQUE.pdf" TargetMode="External"/><Relationship Id="rId698" Type="http://schemas.openxmlformats.org/officeDocument/2006/relationships/hyperlink" Target="https://www.caixa.gov.br/Downloads/sinapi-cadernos-tecnicos/SINAPI-CT-ASSENTAMENTO-DE-TUBOS-DE-ESGOTO-OU-DRENAGEM-PLUVIAL-EM-CONCRETO.pdf" TargetMode="External"/><Relationship Id="rId2379" Type="http://schemas.openxmlformats.org/officeDocument/2006/relationships/hyperlink" Target="https://www.caixa.gov.br/Downloads/sinapi-cadernos-tecnicos/SINAPI-CT-DEPRECIACAO-JUROS-IMPOSTOS-E-SEGUROS-MANUTENCAO-E-MATERIAIS-NA-OPERACAO-DOS-EQUIPAMENTOS.pdf" TargetMode="External"/><Relationship Id="rId2793" Type="http://schemas.openxmlformats.org/officeDocument/2006/relationships/hyperlink" Target="https://www.caixa.gov.br/Downloads/sinapi-cadernos-tecnicos/SINAPI-CT-DUTOS-PARA-AR-CONDICIONADO.pdf" TargetMode="External"/><Relationship Id="rId3844" Type="http://schemas.openxmlformats.org/officeDocument/2006/relationships/hyperlink" Target="https://www.caixa.gov.br/Downloads/sinapi-cadernos-tecnicos/SINAPI-CT-EXECUCAO-DE-TIRANTES.pdf" TargetMode="External"/><Relationship Id="rId6250" Type="http://schemas.openxmlformats.org/officeDocument/2006/relationships/hyperlink" Target="https://www.caixa.gov.br/Downloads/sinapi-cadernos-tecnicos/SINAPI-CT-INSTALACOES-DE-GAS-EM-PEX-MULTICAMADAS.pdf" TargetMode="External"/><Relationship Id="rId7301" Type="http://schemas.openxmlformats.org/officeDocument/2006/relationships/hyperlink" Target="https://www.caixa.gov.br/Downloads/sinapi-cadernos-tecnicos/SINAPI-CT-MASSA-UNICA-EXTERNA.pdf" TargetMode="External"/><Relationship Id="rId765" Type="http://schemas.openxmlformats.org/officeDocument/2006/relationships/hyperlink" Target="https://www.caixa.gov.br/Downloads/sinapi-cadernos-tecnicos/SINAPI-CT-ATERROS-BASES-SUB-BASES-E-IMPRIMACOES.pdf" TargetMode="External"/><Relationship Id="rId1395" Type="http://schemas.openxmlformats.org/officeDocument/2006/relationships/hyperlink" Target="https://www.caixa.gov.br/Downloads/sinapi-cadernos-tecnicos/SINAPI-CT-CONTRAPISO.pdf" TargetMode="External"/><Relationship Id="rId2446" Type="http://schemas.openxmlformats.org/officeDocument/2006/relationships/hyperlink" Target="https://www.caixa.gov.br/Downloads/sinapi-cadernos-tecnicos/SINAPI-CT-DEPRECIACAO-JUROS-IMPOSTOS-E-SEGUROS-MANUTENCAO-E-MATERIAIS-NA-OPERACAO-DOS-EQUIPAMENTOS.pdf" TargetMode="External"/><Relationship Id="rId2860" Type="http://schemas.openxmlformats.org/officeDocument/2006/relationships/hyperlink" Target="https://www.caixa.gov.br/Downloads/sinapi-cadernos-tecnicos/SINAPI-CT-ELETROCALHAS.pdf" TargetMode="External"/><Relationship Id="rId9059" Type="http://schemas.openxmlformats.org/officeDocument/2006/relationships/hyperlink" Target="https://www.caixa.gov.br/Downloads/sinapi-cadernos-tecnicos/SINAPI-CT-TRANSPORTE-FLUVIAL-CARGA-E-DESCARGA.pdf" TargetMode="External"/><Relationship Id="rId9473" Type="http://schemas.openxmlformats.org/officeDocument/2006/relationships/hyperlink" Target="https://www.caixa.gov.br/Downloads/sinapi-cadernos-tecnicos/SINAPI-CT-VIDROS-E-ESPELHOS.pdf" TargetMode="External"/><Relationship Id="rId418" Type="http://schemas.openxmlformats.org/officeDocument/2006/relationships/hyperlink" Target="https://www.caixa.gov.br/Downloads/sinapi-cadernos-tecnicos/SINAPI-CT-ASSENTAMENTO-DE-TUBOS-DE-PVC-E-METALICOS-EM-REDES-DE-AGUA.pdf" TargetMode="External"/><Relationship Id="rId832" Type="http://schemas.openxmlformats.org/officeDocument/2006/relationships/hyperlink" Target="https://www.caixa.gov.br/Downloads/sinapi-cadernos-tecnicos/SINAPI-CT-ATERROS-BASES-SUB-BASES-E-IMPRIMACOES.pdf" TargetMode="External"/><Relationship Id="rId1048" Type="http://schemas.openxmlformats.org/officeDocument/2006/relationships/hyperlink" Target="https://www.caixa.gov.br/Downloads/sinapi-cadernos-tecnicos/SINAPI-CT-BOCAS-PARA-BUEIROS.pdf" TargetMode="External"/><Relationship Id="rId1462" Type="http://schemas.openxmlformats.org/officeDocument/2006/relationships/hyperlink" Target="https://www.caixa.gov.br/Downloads/sinapi-cadernos-tecnicos/SINAPI-CT-CUSTOS-HORARIOS-PRODUTIVO-E-IMPRODUTIVO-DOS-EQUIPAMENTOS.pdf" TargetMode="External"/><Relationship Id="rId2513" Type="http://schemas.openxmlformats.org/officeDocument/2006/relationships/hyperlink" Target="https://www.caixa.gov.br/Downloads/sinapi-cadernos-tecnicos/SINAPI-CT-DEPRECIACAO-JUROS-IMPOSTOS-E-SEGUROS-MANUTENCAO-E-MATERIAIS-NA-OPERACAO-DOS-EQUIPAMENTOS.pdf" TargetMode="External"/><Relationship Id="rId3911" Type="http://schemas.openxmlformats.org/officeDocument/2006/relationships/hyperlink" Target="https://www.caixa.gov.br/Downloads/sinapi-cadernos-tecnicos/SINAPI-CT-FOSSAS-E-SUMIDOUROS.pdf" TargetMode="External"/><Relationship Id="rId5669" Type="http://schemas.openxmlformats.org/officeDocument/2006/relationships/hyperlink" Target="https://www.caixa.gov.br/Downloads/sinapi-cadernos-tecnicos/SINAPI-CT-INSTALACOES-PREDIAIS-DE-AGUA-QUENTE-EM-CPVC.pdf" TargetMode="External"/><Relationship Id="rId8075" Type="http://schemas.openxmlformats.org/officeDocument/2006/relationships/hyperlink" Target="https://www.caixa.gov.br/Downloads/sinapi-cadernos-tecnicos/SINAPI-CT-POCOS-DE-VISITA-E-CAIXAS-PARA-BOCAS-DE-LOBO.pdf" TargetMode="External"/><Relationship Id="rId9126" Type="http://schemas.openxmlformats.org/officeDocument/2006/relationships/hyperlink" Target="https://www.caixa.gov.br/Downloads/sinapi-cadernos-tecnicos/SINAPI-CT-TRANSPORTE-DE-MATERIAIS-DENTRO-DO-CANTEIRO-DE-OBRAS.pdf" TargetMode="External"/><Relationship Id="rId9540" Type="http://schemas.openxmlformats.org/officeDocument/2006/relationships/hyperlink" Target="https://www.caixa.gov.br/Downloads/sinapi-cadernos-tecnicos/SINAPI-CT-VALVULAS-E-REGISTROS-PARA-SISTEMAS-PREDIAIS.pdf" TargetMode="External"/><Relationship Id="rId1115" Type="http://schemas.openxmlformats.org/officeDocument/2006/relationships/hyperlink" Target="https://www.caixa.gov.br/Downloads/sinapi-cadernos-tecnicos/SINAPI-CT-CAIXAS-ENTERRADAS.pdf" TargetMode="External"/><Relationship Id="rId7091" Type="http://schemas.openxmlformats.org/officeDocument/2006/relationships/hyperlink" Target="https://www.caixa.gov.br/Downloads/sinapi-metodologia/Livro_SINAPI_Calculos_Parametros.pdf" TargetMode="External"/><Relationship Id="rId8142" Type="http://schemas.openxmlformats.org/officeDocument/2006/relationships/hyperlink" Target="https://www.caixa.gov.br/Downloads/sinapi-cadernos-tecnicos/SINAPI-CT-POCOS-DE-VISITA-E-CAIXAS-PARA-BOCAS-DE-LOBO.pdf" TargetMode="External"/><Relationship Id="rId3287" Type="http://schemas.openxmlformats.org/officeDocument/2006/relationships/hyperlink" Target="https://www.caixa.gov.br/Downloads/sinapi-cadernos-tecnicos/SINAPI-CT-ESCAVACAO-DE-VALAS.pdf" TargetMode="External"/><Relationship Id="rId4338" Type="http://schemas.openxmlformats.org/officeDocument/2006/relationships/hyperlink" Target="https://www.caixa.gov.br/Downloads/sinapi-cadernos-tecnicos/SINAPI-CT-INSTALACOES-ELETRICAS-ELETRODUTOS-EMBUTIDOS-CABOS-CAIXAS-TOMADAS-E-INTERRUPTORES.pdf" TargetMode="External"/><Relationship Id="rId4685" Type="http://schemas.openxmlformats.org/officeDocument/2006/relationships/hyperlink" Target="https://www.caixa.gov.br/Downloads/sinapi-cadernos-tecnicos/SINAPI-CT-INSTALACOES-ELETRICAS-QUADROS-CABOS-DISJUNTORES-CONTATORES-E-BARRAMENTOS-BLINDADOS.pdf" TargetMode="External"/><Relationship Id="rId5736" Type="http://schemas.openxmlformats.org/officeDocument/2006/relationships/hyperlink" Target="https://www.caixa.gov.br/Downloads/sinapi-cadernos-tecnicos/SINAPI-CT-INSTALACOES-PREDIAIS-DE-AGUA-QUENTE-EM-CPVC.pdf" TargetMode="External"/><Relationship Id="rId4752" Type="http://schemas.openxmlformats.org/officeDocument/2006/relationships/hyperlink" Target="https://www.caixa.gov.br/Downloads/sinapi-cadernos-tecnicos/SINAPI-CT-INSTALACOES-ELETRICAS-REDE-DE-DISTRIBUICAO.pdf" TargetMode="External"/><Relationship Id="rId5803" Type="http://schemas.openxmlformats.org/officeDocument/2006/relationships/hyperlink" Target="https://www.caixa.gov.br/Downloads/sinapi-cadernos-tecnicos/SINAPI-CT-INSTALACOES-PREDIAIS-DE-AGUAS-PLUVIAIS-TUBOS-CONEXOES-CAIXAS-E-RALOS.pdf" TargetMode="External"/><Relationship Id="rId8959" Type="http://schemas.openxmlformats.org/officeDocument/2006/relationships/hyperlink" Target="https://www.caixa.gov.br/Downloads/sinapi-cadernos-tecnicos/SINAPI-CT-TRANSFORMADORES.pdf" TargetMode="External"/><Relationship Id="rId3354" Type="http://schemas.openxmlformats.org/officeDocument/2006/relationships/hyperlink" Target="https://www.caixa.gov.br/Downloads/sinapi-cadernos-tecnicos/SINAPI-CT-ESCORAMENTO-E-PREPARO-DE-FUNDO-DE-VALAS.pdf" TargetMode="External"/><Relationship Id="rId4405" Type="http://schemas.openxmlformats.org/officeDocument/2006/relationships/hyperlink" Target="https://www.caixa.gov.br/Downloads/sinapi-cadernos-tecnicos/SINAPI-CT-INSTALACOES-ELETRICAS-ELETRODUTOS-EMBUTIDOS-CABOS-CAIXAS-TOMADAS-E-INTERRUPTORES.pdf" TargetMode="External"/><Relationship Id="rId7975" Type="http://schemas.openxmlformats.org/officeDocument/2006/relationships/hyperlink" Target="https://www.caixa.gov.br/Downloads/sinapi-cadernos-tecnicos/SINAPI-CT-PISOS.pdf" TargetMode="External"/><Relationship Id="rId275" Type="http://schemas.openxmlformats.org/officeDocument/2006/relationships/hyperlink" Target="https://www.caixa.gov.br/Downloads/sinapi-cadernos-tecnicos/SINAPI-CT-ARMACAO-PARA-ESTRUTURAS-DE-CONCRETO-ARMADO.pdf" TargetMode="External"/><Relationship Id="rId2370" Type="http://schemas.openxmlformats.org/officeDocument/2006/relationships/hyperlink" Target="https://www.caixa.gov.br/Downloads/sinapi-cadernos-tecnicos/SINAPI-CT-DEPRECIACAO-JUROS-IMPOSTOS-E-SEGUROS-MANUTENCAO-E-MATERIAIS-NA-OPERACAO-DOS-EQUIPAMENTOS.pdf" TargetMode="External"/><Relationship Id="rId3007" Type="http://schemas.openxmlformats.org/officeDocument/2006/relationships/hyperlink" Target="https://www.caixa.gov.br/Downloads/sinapi-cadernos-tecnicos/SINAPI-CT-EQUIPAMENTOS-DE-PROTECAO-COLETIVA.pdf" TargetMode="External"/><Relationship Id="rId3421" Type="http://schemas.openxmlformats.org/officeDocument/2006/relationships/hyperlink" Target="https://www.caixa.gov.br/Downloads/sinapi-cadernos-tecnicos/SINAPI-CT-ESQUADRIAS-PORTAS.pdf" TargetMode="External"/><Relationship Id="rId6577" Type="http://schemas.openxmlformats.org/officeDocument/2006/relationships/hyperlink" Target="https://www.caixa.gov.br/Downloads/sinapi-cadernos-tecnicos/SINAPI-CT-INSTALACOES-EM-COBRE.pdf" TargetMode="External"/><Relationship Id="rId6991" Type="http://schemas.openxmlformats.org/officeDocument/2006/relationships/hyperlink" Target="https://www.caixa.gov.br/Downloads/sinapi-metodologia/Livro_SINAPI_Calculos_Parametros.pdf" TargetMode="External"/><Relationship Id="rId7628" Type="http://schemas.openxmlformats.org/officeDocument/2006/relationships/hyperlink" Target="https://www.caixa.gov.br/Downloads/sinapi-cadernos-tecnicos/SINAPI-CT-PAVIMENTO-INTERTRAVADO.pdf" TargetMode="External"/><Relationship Id="rId342" Type="http://schemas.openxmlformats.org/officeDocument/2006/relationships/hyperlink" Target="https://www.caixa.gov.br/Downloads/sinapi-cadernos-tecnicos/SINAPI-CT-ASFALTO.pdf" TargetMode="External"/><Relationship Id="rId2023" Type="http://schemas.openxmlformats.org/officeDocument/2006/relationships/hyperlink" Target="https://www.caixa.gov.br/Downloads/sinapi-cadernos-tecnicos/SINAPI-CT-DEPRECIACAO-JUROS-IMPOSTOS-E-SEGUROS-MANUTENCAO-E-MATERIAIS-NA-OPERACAO-DOS-EQUIPAMENTOS.pdf" TargetMode="External"/><Relationship Id="rId5179" Type="http://schemas.openxmlformats.org/officeDocument/2006/relationships/hyperlink" Target="https://www.caixa.gov.br/Downloads/sinapi-cadernos-tecnicos/SINAPI-CT-INSTALACOES-HIDRAULICAS-EM-PEX.pdf" TargetMode="External"/><Relationship Id="rId5593" Type="http://schemas.openxmlformats.org/officeDocument/2006/relationships/hyperlink" Target="https://www.caixa.gov.br/Downloads/sinapi-cadernos-tecnicos/SINAPI-CT-INSTALACOES-PREDIAIS-DE-AGUA-FRIA-EM-PVC.pdf" TargetMode="External"/><Relationship Id="rId6644" Type="http://schemas.openxmlformats.org/officeDocument/2006/relationships/hyperlink" Target="https://www.caixa.gov.br/Downloads/sinapi-cadernos-tecnicos/SINAPI-CT-LASTRO.pdf" TargetMode="External"/><Relationship Id="rId9050" Type="http://schemas.openxmlformats.org/officeDocument/2006/relationships/hyperlink" Target="https://www.caixa.gov.br/Downloads/sinapi-cadernos-tecnicos/SINAPI-CT-TRANSPORTE-FLUVIAL-CARGA-E-DESCARGA.pdf" TargetMode="External"/><Relationship Id="rId4195" Type="http://schemas.openxmlformats.org/officeDocument/2006/relationships/hyperlink" Target="https://www.caixa.gov.br/Downloads/sinapi-cadernos-tecnicos/SINAPI-CT-GUARDA-CORPO-CORRIMAO-E-GRADE-PARA-ESQUADRIAS.pdf" TargetMode="External"/><Relationship Id="rId5246" Type="http://schemas.openxmlformats.org/officeDocument/2006/relationships/hyperlink" Target="https://www.caixa.gov.br/Downloads/sinapi-cadernos-tecnicos/SINAPI-CT-INSTALACOES-HIDRAULICAS-EM-PPR.pdf" TargetMode="External"/><Relationship Id="rId1789" Type="http://schemas.openxmlformats.org/officeDocument/2006/relationships/hyperlink" Target="https://www.caixa.gov.br/Downloads/sinapi-cadernos-tecnicos/SINAPI-CT-CUSTOS-HORARIOS-PRODUTIVO-E-IMPRODUTIVO-DOS-EQUIPAMENTOS.pdf" TargetMode="External"/><Relationship Id="rId4262" Type="http://schemas.openxmlformats.org/officeDocument/2006/relationships/hyperlink" Target="https://www.caixa.gov.br/Downloads/sinapi-cadernos-tecnicos/SINAPI-CT-ILUMINACAO-PREDIAL-E-MONITORAMENTO.pdf" TargetMode="External"/><Relationship Id="rId5660" Type="http://schemas.openxmlformats.org/officeDocument/2006/relationships/hyperlink" Target="https://www.caixa.gov.br/Downloads/sinapi-cadernos-tecnicos/SINAPI-CT-INSTALACOES-PREDIAIS-DE-AGUA-QUENTE-EM-CPVC.pdf" TargetMode="External"/><Relationship Id="rId6711" Type="http://schemas.openxmlformats.org/officeDocument/2006/relationships/hyperlink" Target="https://www.caixa.gov.br/Downloads/sinapi-cadernos-tecnicos/SINAPI-CT-LIMPEZA-DE-OBRA.pdf" TargetMode="External"/><Relationship Id="rId8469" Type="http://schemas.openxmlformats.org/officeDocument/2006/relationships/hyperlink" Target="https://www.caixa.gov.br/Downloads/sinapi-cadernos-tecnicos/SINAPI-CT-RECOMPOSICAO-DE-PAVIMENTOS.pdf" TargetMode="External"/><Relationship Id="rId1856" Type="http://schemas.openxmlformats.org/officeDocument/2006/relationships/hyperlink" Target="https://www.caixa.gov.br/Downloads/sinapi-cadernos-tecnicos/SINAPI-CT-DEMOLICOES-E-REMOCOES.pdf" TargetMode="External"/><Relationship Id="rId2907" Type="http://schemas.openxmlformats.org/officeDocument/2006/relationships/hyperlink" Target="https://www.caixa.gov.br/Downloads/sinapi-cadernos-tecnicos/SINAPI-CT-ENERGIA-SOLAR-PARA-EDIFICACOES.pdf" TargetMode="External"/><Relationship Id="rId5313" Type="http://schemas.openxmlformats.org/officeDocument/2006/relationships/hyperlink" Target="https://www.caixa.gov.br/Downloads/sinapi-cadernos-tecnicos/SINAPI-CT-INSTALACOES-HIDRAULICAS-EM-PPR.pdf" TargetMode="External"/><Relationship Id="rId8883" Type="http://schemas.openxmlformats.org/officeDocument/2006/relationships/hyperlink" Target="https://www.caixa.gov.br/Downloads/sinapi-cadernos-tecnicos/SINAPI-CT-SISTEMAS-DE-MEDICAO.pdf" TargetMode="External"/><Relationship Id="rId1509" Type="http://schemas.openxmlformats.org/officeDocument/2006/relationships/hyperlink" Target="https://www.caixa.gov.br/Downloads/sinapi-cadernos-tecnicos/SINAPI-CT-CUSTOS-HORARIOS-PRODUTIVO-E-IMPRODUTIVO-DOS-EQUIPAMENTOS.pdf" TargetMode="External"/><Relationship Id="rId1923" Type="http://schemas.openxmlformats.org/officeDocument/2006/relationships/hyperlink" Target="https://www.caixa.gov.br/Downloads/sinapi-cadernos-tecnicos/SINAPI-CT-DEPRECIACAO-JUROS-IMPOSTOS-E-SEGUROS-MANUTENCAO-E-MATERIAIS-NA-OPERACAO-DOS-EQUIPAMENTOS.pdf" TargetMode="External"/><Relationship Id="rId7485" Type="http://schemas.openxmlformats.org/officeDocument/2006/relationships/hyperlink" Target="https://www.caixa.gov.br/Downloads/sinapi-cadernos-tecnicos/SINAPI-CT-PAREDES-DE-CONCRETO-CONCRETAGEM.pdf" TargetMode="External"/><Relationship Id="rId8536" Type="http://schemas.openxmlformats.org/officeDocument/2006/relationships/hyperlink" Target="https://www.caixa.gov.br/Downloads/sinapi-cadernos-tecnicos/SINAPI-CT-REDES-DE-LOGICA-TELEFONIA-E-IMAGEM.pdf" TargetMode="External"/><Relationship Id="rId8950" Type="http://schemas.openxmlformats.org/officeDocument/2006/relationships/hyperlink" Target="https://www.caixa.gov.br/Downloads/sinapi-cadernos-tecnicos/SINAPI-CT-TELHAMENTO-PARA-COBERTURA.pdf" TargetMode="External"/><Relationship Id="rId6087" Type="http://schemas.openxmlformats.org/officeDocument/2006/relationships/hyperlink" Target="https://www.caixa.gov.br/Downloads/sinapi-cadernos-tecnicos/SINAPI-CT-INSTALACOES-DE-GAS-E-INCENDIO-EM-ACO-E-FERRO-GALVANIZADO.pdf" TargetMode="External"/><Relationship Id="rId7138" Type="http://schemas.openxmlformats.org/officeDocument/2006/relationships/hyperlink" Target="https://www.caixa.gov.br/Downloads/sinapi-cadernos-tecnicos/SINAPI-CT-LOUCAS-E-METAIS.pdf" TargetMode="External"/><Relationship Id="rId7552" Type="http://schemas.openxmlformats.org/officeDocument/2006/relationships/hyperlink" Target="https://www.caixa.gov.br/Downloads/sinapi-cadernos-tecnicos/SINAPI-CT-PAREDES-EM-DRYWALL.pdf" TargetMode="External"/><Relationship Id="rId8603" Type="http://schemas.openxmlformats.org/officeDocument/2006/relationships/hyperlink" Target="https://www.caixa.gov.br/Downloads/sinapi-cadernos-tecnicos/SINAPI-CT-REDES-DE-AGUA-E-ESGOTO-EM-PEAD-LISO-(TUBOS-E-CONEXOES).pdf" TargetMode="External"/><Relationship Id="rId2697" Type="http://schemas.openxmlformats.org/officeDocument/2006/relationships/hyperlink" Target="https://www.caixa.gov.br/Downloads/sinapi-cadernos-tecnicos/SINAPI-CT-DRAGAGEM.pdf" TargetMode="External"/><Relationship Id="rId3748" Type="http://schemas.openxmlformats.org/officeDocument/2006/relationships/hyperlink" Target="https://www.caixa.gov.br/Downloads/sinapi-cadernos-tecnicos/SINAPI-CT-ESTRUTURAS-DE-MADEIRA.pdf" TargetMode="External"/><Relationship Id="rId6154" Type="http://schemas.openxmlformats.org/officeDocument/2006/relationships/hyperlink" Target="https://www.caixa.gov.br/Downloads/sinapi-cadernos-tecnicos/SINAPI-CT-INSTALACOES-DE-GAS-E-INCENDIO-EM-ACO-E-FERRO-GALVANIZADO.pdf" TargetMode="External"/><Relationship Id="rId7205" Type="http://schemas.openxmlformats.org/officeDocument/2006/relationships/hyperlink" Target="https://www.caixa.gov.br/Downloads/sinapi-cadernos-tecnicos/SINAPI-CT-LOUCAS-E-METAIS.pdf" TargetMode="External"/><Relationship Id="rId669" Type="http://schemas.openxmlformats.org/officeDocument/2006/relationships/hyperlink" Target="https://www.caixa.gov.br/Downloads/sinapi-cadernos-tecnicos/SINAPI-CT-ASSENTAMENTO-DE-TUBOS-DE-ESGOTO-OU-DRENAGEM-PLUVIAL-EM-CONCRETO.pdf" TargetMode="External"/><Relationship Id="rId1299" Type="http://schemas.openxmlformats.org/officeDocument/2006/relationships/hyperlink" Target="https://www.caixa.gov.br/Downloads/sinapi-cadernos-tecnicos/SINAPI-CT-CONCRETO-PROJETADO.pdf" TargetMode="External"/><Relationship Id="rId5170" Type="http://schemas.openxmlformats.org/officeDocument/2006/relationships/hyperlink" Target="https://www.caixa.gov.br/Downloads/sinapi-cadernos-tecnicos/SINAPI-CT-INSTALACOES-HIDRAULICAS-EM-PEX.pdf" TargetMode="External"/><Relationship Id="rId6221" Type="http://schemas.openxmlformats.org/officeDocument/2006/relationships/hyperlink" Target="https://www.caixa.gov.br/Downloads/sinapi-cadernos-tecnicos/SINAPI-CT-INSTALACOES-DE-GAS-EM-PEX-MULTICAMADAS.pdf" TargetMode="External"/><Relationship Id="rId9377" Type="http://schemas.openxmlformats.org/officeDocument/2006/relationships/hyperlink" Target="https://www.caixa.gov.br/Downloads/sinapi-cadernos-tecnicos/SINAPI-CT-TUBULACAO-FLANGEADA-PARA-REDES-DE-AGUA.pdf" TargetMode="External"/><Relationship Id="rId736" Type="http://schemas.openxmlformats.org/officeDocument/2006/relationships/hyperlink" Target="https://www.caixa.gov.br/Downloads/sinapi-cadernos-tecnicos/SINAPI-CT-ATERRO-E-REATERRO-DE-VALAS.pdf" TargetMode="External"/><Relationship Id="rId1366" Type="http://schemas.openxmlformats.org/officeDocument/2006/relationships/hyperlink" Target="https://www.caixa.gov.br/Downloads/sinapi-cadernos-tecnicos/SINAPI-CT-CONTRAPISO.pdf" TargetMode="External"/><Relationship Id="rId2417" Type="http://schemas.openxmlformats.org/officeDocument/2006/relationships/hyperlink" Target="https://www.caixa.gov.br/Downloads/sinapi-cadernos-tecnicos/SINAPI-CT-DEPRECIACAO-JUROS-IMPOSTOS-E-SEGUROS-MANUTENCAO-E-MATERIAIS-NA-OPERACAO-DOS-EQUIPAMENTOS.pdf" TargetMode="External"/><Relationship Id="rId2764" Type="http://schemas.openxmlformats.org/officeDocument/2006/relationships/hyperlink" Target="https://www.caixa.gov.br/Downloads/sinapi-cadernos-tecnicos/SINAPI-CT-DRENOS.pdf" TargetMode="External"/><Relationship Id="rId3815" Type="http://schemas.openxmlformats.org/officeDocument/2006/relationships/hyperlink" Target="https://www.caixa.gov.br/Downloads/sinapi-cadernos-tecnicos/SINAPI-CT-EXECUCAO-DE-TIRANTES.pdf" TargetMode="External"/><Relationship Id="rId8393" Type="http://schemas.openxmlformats.org/officeDocument/2006/relationships/hyperlink" Target="https://www.caixa.gov.br/Downloads/sinapi-cadernos-tecnicos/SINAPI-CT-RASGOS-E-FIXACOES.pdf" TargetMode="External"/><Relationship Id="rId9444" Type="http://schemas.openxmlformats.org/officeDocument/2006/relationships/hyperlink" Target="https://www.caixa.gov.br/Downloads/sinapi-cadernos-tecnicos/SINAPI-CT-VERGAS-CONTRAVERGAS-E-FIXACAO-DE-ALVENARIA.pdf" TargetMode="External"/><Relationship Id="rId1019" Type="http://schemas.openxmlformats.org/officeDocument/2006/relationships/hyperlink" Target="https://www.caixa.gov.br/Downloads/sinapi-cadernos-tecnicos/SINAPI-CT-BOCAS-PARA-BUEIROS.pdf" TargetMode="External"/><Relationship Id="rId1780" Type="http://schemas.openxmlformats.org/officeDocument/2006/relationships/hyperlink" Target="https://www.caixa.gov.br/Downloads/sinapi-cadernos-tecnicos/SINAPI-CT-CUSTOS-HORARIOS-PRODUTIVO-E-IMPRODUTIVO-DOS-EQUIPAMENTOS.pdf" TargetMode="External"/><Relationship Id="rId2831" Type="http://schemas.openxmlformats.org/officeDocument/2006/relationships/hyperlink" Target="https://www.caixa.gov.br/Downloads/sinapi-cadernos-tecnicos/SINAPI-CT-ELETROCALHAS.pdf" TargetMode="External"/><Relationship Id="rId5987" Type="http://schemas.openxmlformats.org/officeDocument/2006/relationships/hyperlink" Target="https://www.caixa.gov.br/Downloads/sinapi-cadernos-tecnicos/SINAPI-CT-INSTALACOES-DE-GAS-E-INCENDIO-EM-ACO-E-FERRO-GALVANIZADO.pdf" TargetMode="External"/><Relationship Id="rId8046" Type="http://schemas.openxmlformats.org/officeDocument/2006/relationships/hyperlink" Target="https://www.caixa.gov.br/Downloads/sinapi-cadernos-tecnicos/SINAPI-CT-POCOS-DE-VISITA-E-CAIXAS-PARA-BOCAS-DE-LOBO.pdf" TargetMode="External"/><Relationship Id="rId72" Type="http://schemas.openxmlformats.org/officeDocument/2006/relationships/hyperlink" Target="https://www.caixa.gov.br/Downloads/sinapi-cadernos-tecnicos/SINAPI-CT-ALVENARIA-DE-VEDACAO.pdf" TargetMode="External"/><Relationship Id="rId803" Type="http://schemas.openxmlformats.org/officeDocument/2006/relationships/hyperlink" Target="https://www.caixa.gov.br/Downloads/sinapi-cadernos-tecnicos/SINAPI-CT-ATERROS-BASES-SUB-BASES-E-IMPRIMACOES.pdf" TargetMode="External"/><Relationship Id="rId1433" Type="http://schemas.openxmlformats.org/officeDocument/2006/relationships/hyperlink" Target="https://www.caixa.gov.br/Downloads/sinapi-cadernos-tecnicos/SINAPI-CT-CUSTOS-HORARIOS-PRODUTIVO-E-IMPRODUTIVO-DOS-EQUIPAMENTOS.pdf" TargetMode="External"/><Relationship Id="rId4589" Type="http://schemas.openxmlformats.org/officeDocument/2006/relationships/hyperlink" Target="https://www.caixa.gov.br/Downloads/sinapi-cadernos-tecnicos/SINAPI-CT-INSTALACOES-ELETRICAS-ELETRODUTOS-CONEXOES-E-CONDULETES-APARENTES.pdf" TargetMode="External"/><Relationship Id="rId8460" Type="http://schemas.openxmlformats.org/officeDocument/2006/relationships/hyperlink" Target="https://www.caixa.gov.br/Downloads/sinapi-cadernos-tecnicos/SINAPI-CT-RECOMPOSICAO-DE-PAVIMENTOS.pdf" TargetMode="External"/><Relationship Id="rId9511" Type="http://schemas.openxmlformats.org/officeDocument/2006/relationships/hyperlink" Target="https://www.caixa.gov.br/Downloads/sinapi-cadernos-tecnicos/SINAPI-CT-VALVULAS-E-REGISTROS-PARA-SISTEMAS-PREDIAIS.pdf" TargetMode="External"/><Relationship Id="rId1500" Type="http://schemas.openxmlformats.org/officeDocument/2006/relationships/hyperlink" Target="https://www.caixa.gov.br/Downloads/sinapi-cadernos-tecnicos/SINAPI-CT-CUSTOS-HORARIOS-PRODUTIVO-E-IMPRODUTIVO-DOS-EQUIPAMENTOS.pdf" TargetMode="External"/><Relationship Id="rId4656" Type="http://schemas.openxmlformats.org/officeDocument/2006/relationships/hyperlink" Target="https://www.caixa.gov.br/Downloads/sinapi-cadernos-tecnicos/SINAPI-CT-INSTALACOES-ELETRICAS-QUADROS-CABOS-DISJUNTORES-CONTATORES-E-BARRAMENTOS-BLINDADOS.pdf" TargetMode="External"/><Relationship Id="rId5707" Type="http://schemas.openxmlformats.org/officeDocument/2006/relationships/hyperlink" Target="https://www.caixa.gov.br/Downloads/sinapi-cadernos-tecnicos/SINAPI-CT-INSTALACOES-PREDIAIS-DE-AGUA-QUENTE-EM-CPVC.pdf" TargetMode="External"/><Relationship Id="rId7062" Type="http://schemas.openxmlformats.org/officeDocument/2006/relationships/hyperlink" Target="https://www.caixa.gov.br/Downloads/sinapi-metodologia/Livro_SINAPI_Calculos_Parametros.pdf" TargetMode="External"/><Relationship Id="rId8113" Type="http://schemas.openxmlformats.org/officeDocument/2006/relationships/hyperlink" Target="https://www.caixa.gov.br/Downloads/sinapi-cadernos-tecnicos/SINAPI-CT-POCOS-DE-VISITA-E-CAIXAS-PARA-BOCAS-DE-LOBO.pdf" TargetMode="External"/><Relationship Id="rId3258" Type="http://schemas.openxmlformats.org/officeDocument/2006/relationships/hyperlink" Target="https://www.caixa.gov.br/Downloads/sinapi-cadernos-tecnicos/SINAPI-CT-ESCAVACAO-DE-VALAS.pdf" TargetMode="External"/><Relationship Id="rId3672" Type="http://schemas.openxmlformats.org/officeDocument/2006/relationships/hyperlink" Target="https://www.caixa.gov.br/Downloads/sinapi-cadernos-tecnicos/SINAPI-CT-ESTRUTURA-E-TRAMA-PARA-COBERTURA.pdf" TargetMode="External"/><Relationship Id="rId4309" Type="http://schemas.openxmlformats.org/officeDocument/2006/relationships/hyperlink" Target="https://www.caixa.gov.br/Downloads/sinapi-cadernos-tecnicos/SINAPI-CT-IMPERMEABILIZACAO-PROTECAO-MECANICA-E-TRATAMENTO-DE-JUNTA.pdf" TargetMode="External"/><Relationship Id="rId4723" Type="http://schemas.openxmlformats.org/officeDocument/2006/relationships/hyperlink" Target="https://www.caixa.gov.br/Downloads/sinapi-cadernos-tecnicos/SINAPI-CT-INSTALACOES-ELETRICAS-REDE-DE-DISTRIBUICAO.pdf" TargetMode="External"/><Relationship Id="rId7879" Type="http://schemas.openxmlformats.org/officeDocument/2006/relationships/hyperlink" Target="https://www.caixa.gov.br/Downloads/sinapi-cadernos-tecnicos/SINAPI-CT-PINTURA-EM-SUPERFICIES-METALICAS.pdf" TargetMode="External"/><Relationship Id="rId179" Type="http://schemas.openxmlformats.org/officeDocument/2006/relationships/hyperlink" Target="https://www.caixa.gov.br/Downloads/sinapi-cadernos-tecnicos/SINAPI-CT-ARGAMASSAS.pdf" TargetMode="External"/><Relationship Id="rId593" Type="http://schemas.openxmlformats.org/officeDocument/2006/relationships/hyperlink" Target="https://www.caixa.gov.br/Downloads/sinapi-cadernos-tecnicos/SINAPI-CT-ASSENTAMENTO-DE-TUBOS-DE-PVC-E-METALICOS-EM-REDES-DE-AGUA.pdf" TargetMode="External"/><Relationship Id="rId2274" Type="http://schemas.openxmlformats.org/officeDocument/2006/relationships/hyperlink" Target="https://www.caixa.gov.br/Downloads/sinapi-cadernos-tecnicos/SINAPI-CT-DEPRECIACAO-JUROS-IMPOSTOS-E-SEGUROS-MANUTENCAO-E-MATERIAIS-NA-OPERACAO-DOS-EQUIPAMENTOS.pdf" TargetMode="External"/><Relationship Id="rId3325" Type="http://schemas.openxmlformats.org/officeDocument/2006/relationships/hyperlink" Target="https://www.caixa.gov.br/Downloads/sinapi-cadernos-tecnicos/SINAPI-CT-ESCORAMENTO-E-PREPARO-DE-FUNDO-DE-VALAS.pdf" TargetMode="External"/><Relationship Id="rId246" Type="http://schemas.openxmlformats.org/officeDocument/2006/relationships/hyperlink" Target="https://www.caixa.gov.br/Downloads/sinapi-cadernos-tecnicos/SINAPI-CT-ARGAMASSAS.pdf" TargetMode="External"/><Relationship Id="rId660" Type="http://schemas.openxmlformats.org/officeDocument/2006/relationships/hyperlink" Target="https://www.caixa.gov.br/Downloads/sinapi-cadernos-tecnicos/SINAPI-CT-ASSENTAMENTO-DE-TUBOS-DE-ESGOTO-OU-DRENAGEM-PLUVIAL-EM-CONCRETO.pdf" TargetMode="External"/><Relationship Id="rId1290" Type="http://schemas.openxmlformats.org/officeDocument/2006/relationships/hyperlink" Target="https://www.caixa.gov.br/Downloads/sinapi-cadernos-tecnicos/SINAPI-CT-CONCRETO-PROJETADO.pdf" TargetMode="External"/><Relationship Id="rId2341" Type="http://schemas.openxmlformats.org/officeDocument/2006/relationships/hyperlink" Target="https://www.caixa.gov.br/Downloads/sinapi-cadernos-tecnicos/SINAPI-CT-DEPRECIACAO-JUROS-IMPOSTOS-E-SEGUROS-MANUTENCAO-E-MATERIAIS-NA-OPERACAO-DOS-EQUIPAMENTOS.pdf" TargetMode="External"/><Relationship Id="rId5497" Type="http://schemas.openxmlformats.org/officeDocument/2006/relationships/hyperlink" Target="https://www.caixa.gov.br/Downloads/sinapi-cadernos-tecnicos/SINAPI-CT-INSTALACOES-PREDIAIS-DE-AGUA-FRIA-EM-PVC.pdf" TargetMode="External"/><Relationship Id="rId6548" Type="http://schemas.openxmlformats.org/officeDocument/2006/relationships/hyperlink" Target="https://www.caixa.gov.br/Downloads/sinapi-cadernos-tecnicos/SINAPI-CT-INSTALACOES-EM-COBRE.pdf" TargetMode="External"/><Relationship Id="rId6895" Type="http://schemas.openxmlformats.org/officeDocument/2006/relationships/hyperlink" Target="https://www.caixa.gov.br/Downloads/sinapi-metodologia/Livro_SINAPI_Calculos_Parametros.pdf" TargetMode="External"/><Relationship Id="rId7946" Type="http://schemas.openxmlformats.org/officeDocument/2006/relationships/hyperlink" Target="https://www.caixa.gov.br/Downloads/sinapi-cadernos-tecnicos/SINAPI-CT-PISOS.pdf" TargetMode="External"/><Relationship Id="rId313" Type="http://schemas.openxmlformats.org/officeDocument/2006/relationships/hyperlink" Target="https://www.caixa.gov.br/Downloads/sinapi-cadernos-tecnicos/SINAPI-CT-ARMACAO-PARA-ESTRUTURAS-DE-CONCRETO-ARMADO.pdf" TargetMode="External"/><Relationship Id="rId4099" Type="http://schemas.openxmlformats.org/officeDocument/2006/relationships/hyperlink" Target="https://www.caixa.gov.br/Downloads/sinapi-cadernos-tecnicos/SINAPI-CT-GABIOES-EXECUCAO-DE-MURO-E-PROTECAO-SUPERFICIAL.pdf" TargetMode="External"/><Relationship Id="rId6962" Type="http://schemas.openxmlformats.org/officeDocument/2006/relationships/hyperlink" Target="https://www.caixa.gov.br/Downloads/sinapi-metodologia/Livro_SINAPI_Calculos_Parametros.pdf" TargetMode="External"/><Relationship Id="rId9021" Type="http://schemas.openxmlformats.org/officeDocument/2006/relationships/hyperlink" Target="https://www.caixa.gov.br/Downloads/sinapi-cadernos-tecnicos/SINAPI-CT-TRANSPORTE-FLUVIAL-CARGA-E-DESCARGA.pdf" TargetMode="External"/><Relationship Id="rId5564" Type="http://schemas.openxmlformats.org/officeDocument/2006/relationships/hyperlink" Target="https://www.caixa.gov.br/Downloads/sinapi-cadernos-tecnicos/SINAPI-CT-INSTALACOES-PREDIAIS-DE-AGUA-FRIA-EM-PVC.pdf" TargetMode="External"/><Relationship Id="rId6615" Type="http://schemas.openxmlformats.org/officeDocument/2006/relationships/hyperlink" Target="https://www.caixa.gov.br/Downloads/sinapi-cadernos-tecnicos/SINAPI-CT-INSTALACOES-PARA-CANTEIROS-DE-OBRAS.pdf" TargetMode="External"/><Relationship Id="rId1010" Type="http://schemas.openxmlformats.org/officeDocument/2006/relationships/hyperlink" Target="https://www.caixa.gov.br/Downloads/sinapi-cadernos-tecnicos/SINAPI-CT-BOCAS-PARA-BUEIROS.pdf" TargetMode="External"/><Relationship Id="rId4166" Type="http://schemas.openxmlformats.org/officeDocument/2006/relationships/hyperlink" Target="https://www.caixa.gov.br/Downloads/sinapi-cadernos-tecnicos/SINAPI-CT-GRAUTE-E-ARMACAO.pdf" TargetMode="External"/><Relationship Id="rId4580" Type="http://schemas.openxmlformats.org/officeDocument/2006/relationships/hyperlink" Target="https://www.caixa.gov.br/Downloads/sinapi-cadernos-tecnicos/SINAPI-CT-INSTALACOES-ELETRICAS-ELETRODUTOS-CONEXOES-E-CONDULETES-APARENTES.pdf" TargetMode="External"/><Relationship Id="rId5217" Type="http://schemas.openxmlformats.org/officeDocument/2006/relationships/hyperlink" Target="https://www.caixa.gov.br/Downloads/sinapi-cadernos-tecnicos/SINAPI-CT-INSTALACOES-HIDRAULICAS-EM-PEX.pdf" TargetMode="External"/><Relationship Id="rId5631" Type="http://schemas.openxmlformats.org/officeDocument/2006/relationships/hyperlink" Target="https://www.caixa.gov.br/Downloads/sinapi-cadernos-tecnicos/SINAPI-CT-INSTALACOES-PREDIAIS-DE-AGUA-FRIA-EM-PVC.pdf" TargetMode="External"/><Relationship Id="rId8787" Type="http://schemas.openxmlformats.org/officeDocument/2006/relationships/hyperlink" Target="https://www.caixa.gov.br/Downloads/sinapi-cadernos-tecnicos/SINAPI-CT-SINALIZACAO-VERTICAL-VIARIA.pdf" TargetMode="External"/><Relationship Id="rId1827" Type="http://schemas.openxmlformats.org/officeDocument/2006/relationships/hyperlink" Target="https://www.caixa.gov.br/Downloads/sinapi-cadernos-tecnicos/SINAPI-CT-DEMOLICOES-E-REMOCOES.pdf" TargetMode="External"/><Relationship Id="rId7389" Type="http://schemas.openxmlformats.org/officeDocument/2006/relationships/hyperlink" Target="https://www.caixa.gov.br/Downloads/sinapi-cadernos-tecnicos/SINAPI-CT-MASSA-UNICA-INTERNA.pdf" TargetMode="External"/><Relationship Id="rId3999" Type="http://schemas.openxmlformats.org/officeDocument/2006/relationships/hyperlink" Target="https://www.caixa.gov.br/Downloads/sinapi-cadernos-tecnicos/SINAPI-CT-FORMAS-PARA-ESTRUTURAS-DE-CONCRETO-ARMADO.pdf" TargetMode="External"/><Relationship Id="rId4300" Type="http://schemas.openxmlformats.org/officeDocument/2006/relationships/hyperlink" Target="https://www.caixa.gov.br/Downloads/sinapi-cadernos-tecnicos/SINAPI-CT-IMPERMEABILIZACAO-PROTECAO-MECANICA-E-TRATAMENTO-DE-JUNTA.pdf" TargetMode="External"/><Relationship Id="rId170" Type="http://schemas.openxmlformats.org/officeDocument/2006/relationships/hyperlink" Target="https://www.caixa.gov.br/Downloads/sinapi-cadernos-tecnicos/SINAPI-CT-ARGAMASSAS.pdf" TargetMode="External"/><Relationship Id="rId6472" Type="http://schemas.openxmlformats.org/officeDocument/2006/relationships/hyperlink" Target="https://www.caixa.gov.br/Downloads/sinapi-cadernos-tecnicos/SINAPI-CT-INSTALACOES-EM-COBRE.pdf" TargetMode="External"/><Relationship Id="rId7523" Type="http://schemas.openxmlformats.org/officeDocument/2006/relationships/hyperlink" Target="https://www.caixa.gov.br/Downloads/sinapi-cadernos-tecnicos/SINAPI-CT-PAREDES-DE-CONCRETO-ESTUCAMENTO.pdf" TargetMode="External"/><Relationship Id="rId7870" Type="http://schemas.openxmlformats.org/officeDocument/2006/relationships/hyperlink" Target="https://www.caixa.gov.br/Downloads/sinapi-cadernos-tecnicos/SINAPI-CT-PINTURA-EM-SUPERFICIES-METALICAS.pdf" TargetMode="External"/><Relationship Id="rId8921" Type="http://schemas.openxmlformats.org/officeDocument/2006/relationships/hyperlink" Target="https://www.caixa.gov.br/Downloads/sinapi-cadernos-tecnicos/SINAPI-CT-TELHAMENTO-PARA-COBERTURA.pdf" TargetMode="External"/><Relationship Id="rId5074" Type="http://schemas.openxmlformats.org/officeDocument/2006/relationships/hyperlink" Target="https://www.caixa.gov.br/Downloads/sinapi-cadernos-tecnicos/SINAPI-CT-INSTALACOES-HIDRAULICAS-RESERVACAO-E-BOMBAS-DE-RECALQUE.pdf" TargetMode="External"/><Relationship Id="rId6125" Type="http://schemas.openxmlformats.org/officeDocument/2006/relationships/hyperlink" Target="https://www.caixa.gov.br/Downloads/sinapi-cadernos-tecnicos/SINAPI-CT-INSTALACOES-DE-GAS-E-INCENDIO-EM-ACO-E-FERRO-GALVANIZADO.pdf" TargetMode="External"/><Relationship Id="rId8297" Type="http://schemas.openxmlformats.org/officeDocument/2006/relationships/hyperlink" Target="https://www.caixa.gov.br/Downloads/sinapi-cadernos-tecnicos/SINAPI-CT-RADIER-PISO-DE-CONCRETO-E-LAJE-SOBRE-SOLO.pdf" TargetMode="External"/><Relationship Id="rId1684" Type="http://schemas.openxmlformats.org/officeDocument/2006/relationships/hyperlink" Target="https://www.caixa.gov.br/Downloads/sinapi-cadernos-tecnicos/SINAPI-CT-CUSTOS-HORARIOS-PRODUTIVO-E-IMPRODUTIVO-DOS-EQUIPAMENTOS.pdf" TargetMode="External"/><Relationship Id="rId2735" Type="http://schemas.openxmlformats.org/officeDocument/2006/relationships/hyperlink" Target="https://www.caixa.gov.br/Downloads/sinapi-cadernos-tecnicos/SINAPI-CT-DRENOS.pdf" TargetMode="External"/><Relationship Id="rId9348" Type="http://schemas.openxmlformats.org/officeDocument/2006/relationships/hyperlink" Target="https://www.caixa.gov.br/Downloads/sinapi-cadernos-tecnicos/SINAPI-CT-TUBULACAO-FLANGEADA-PARA-REDES-DE-AGUA.pdf" TargetMode="External"/><Relationship Id="rId707" Type="http://schemas.openxmlformats.org/officeDocument/2006/relationships/hyperlink" Target="https://www.caixa.gov.br/Downloads/sinapi-cadernos-tecnicos/SINAPI-CT-ASSENTAMENTO-DE-TUBOS-DE-ESGOTO-OU-DRENAGEM-PLUVIAL-EM-CONCRETO.pdf" TargetMode="External"/><Relationship Id="rId1337" Type="http://schemas.openxmlformats.org/officeDocument/2006/relationships/hyperlink" Target="https://www.caixa.gov.br/Downloads/sinapi-cadernos-tecnicos/SINAPI-CT-CONCRETO-PROTENDIDO.pdf" TargetMode="External"/><Relationship Id="rId5958" Type="http://schemas.openxmlformats.org/officeDocument/2006/relationships/hyperlink" Target="https://www.caixa.gov.br/Downloads/sinapi-cadernos-tecnicos/SINAPI-CT-INSTALACOES-DE-GAS-E-INCENDIO-EM-ACO-E-FERRO-GALVANIZADO.pdf" TargetMode="External"/><Relationship Id="rId43" Type="http://schemas.openxmlformats.org/officeDocument/2006/relationships/hyperlink" Target="https://www.caixa.gov.br/Downloads/sinapi-cadernos-tecnicos/SINAPI-CT-ALVENARIA-DE-VEDACAO.pdf" TargetMode="External"/><Relationship Id="rId7380" Type="http://schemas.openxmlformats.org/officeDocument/2006/relationships/hyperlink" Target="https://www.caixa.gov.br/Downloads/sinapi-cadernos-tecnicos/SINAPI-CT-MASSA-UNICA-INTERNA.pdf" TargetMode="External"/><Relationship Id="rId8431" Type="http://schemas.openxmlformats.org/officeDocument/2006/relationships/hyperlink" Target="https://www.caixa.gov.br/Downloads/sinapi-cadernos-tecnicos/SINAPI-CT-RECOMPOSICAO-DE-PAVIMENTOS.pdf" TargetMode="External"/><Relationship Id="rId7033" Type="http://schemas.openxmlformats.org/officeDocument/2006/relationships/hyperlink" Target="https://www.caixa.gov.br/Downloads/sinapi-metodologia/Livro_SINAPI_Calculos_Parametros.pdf" TargetMode="External"/><Relationship Id="rId3990" Type="http://schemas.openxmlformats.org/officeDocument/2006/relationships/hyperlink" Target="https://www.caixa.gov.br/Downloads/sinapi-cadernos-tecnicos/SINAPI-CT-FORMAS-PARA-ESTRUTURAS-DE-CONCRETO-ARMADO.pdf" TargetMode="External"/><Relationship Id="rId1194" Type="http://schemas.openxmlformats.org/officeDocument/2006/relationships/hyperlink" Target="https://www.caixa.gov.br/Downloads/sinapi-cadernos-tecnicos/SINAPI-CT-CANALETAS-GRELHAS-E-CAIXAS-COM-GRELHA-PARA-DRENAGEM.pdf" TargetMode="External"/><Relationship Id="rId2592" Type="http://schemas.openxmlformats.org/officeDocument/2006/relationships/hyperlink" Target="https://www.caixa.gov.br/Downloads/sinapi-cadernos-tecnicos/SINAPI-CT-DEPRECIACAO-JUROS-IMPOSTOS-E-SEGUROS-MANUTENCAO-E-MATERIAIS-NA-OPERACAO-DOS-EQUIPAMENTOS.pdf" TargetMode="External"/><Relationship Id="rId3643" Type="http://schemas.openxmlformats.org/officeDocument/2006/relationships/hyperlink" Target="https://www.caixa.gov.br/Downloads/sinapi-cadernos-tecnicos/SINAPI-CT-ESTRUTURA-E-TRAMA-PARA-COBERTURA.pdf" TargetMode="External"/><Relationship Id="rId217" Type="http://schemas.openxmlformats.org/officeDocument/2006/relationships/hyperlink" Target="https://www.caixa.gov.br/Downloads/sinapi-cadernos-tecnicos/SINAPI-CT-ARGAMASSAS.pdf" TargetMode="External"/><Relationship Id="rId564" Type="http://schemas.openxmlformats.org/officeDocument/2006/relationships/hyperlink" Target="https://www.caixa.gov.br/Downloads/sinapi-cadernos-tecnicos/SINAPI-CT-ASSENTAMENTO-DE-TUBOS-DE-PVC-E-METALICOS-EM-REDES-DE-AGUA.pdf" TargetMode="External"/><Relationship Id="rId2245" Type="http://schemas.openxmlformats.org/officeDocument/2006/relationships/hyperlink" Target="https://www.caixa.gov.br/Downloads/sinapi-cadernos-tecnicos/SINAPI-CT-DEPRECIACAO-JUROS-IMPOSTOS-E-SEGUROS-MANUTENCAO-E-MATERIAIS-NA-OPERACAO-DOS-EQUIPAMENTOS.pdf" TargetMode="External"/><Relationship Id="rId6866" Type="http://schemas.openxmlformats.org/officeDocument/2006/relationships/hyperlink" Target="https://www.caixa.gov.br/Downloads/sinapi-metodologia/Livro_SINAPI_Calculos_Parametros.pdf" TargetMode="External"/><Relationship Id="rId7917" Type="http://schemas.openxmlformats.org/officeDocument/2006/relationships/hyperlink" Target="https://www.caixa.gov.br/Downloads/sinapi-cadernos-tecnicos/SINAPI-CT-PINTURA-PARA-PISOS-E-PARA-SINALIZACAO-HORIZONTAL-E-VERTICAL.pdf" TargetMode="External"/><Relationship Id="rId5468" Type="http://schemas.openxmlformats.org/officeDocument/2006/relationships/hyperlink" Target="https://www.caixa.gov.br/Downloads/sinapi-cadernos-tecnicos/SINAPI-CT-INSTALACOES-PREDIAIS-DE-AGUA-FRIA-EM-PVC.pdf" TargetMode="External"/><Relationship Id="rId6519" Type="http://schemas.openxmlformats.org/officeDocument/2006/relationships/hyperlink" Target="https://www.caixa.gov.br/Downloads/sinapi-cadernos-tecnicos/SINAPI-CT-INSTALACOES-EM-COBRE.pdf" TargetMode="External"/><Relationship Id="rId4551" Type="http://schemas.openxmlformats.org/officeDocument/2006/relationships/hyperlink" Target="https://www.caixa.gov.br/Downloads/sinapi-cadernos-tecnicos/SINAPI-CT-INSTALACOES-ELETRICAS-ELETRODUTOS-CONEXOES-E-CONDULETES-APARENTES.pdf" TargetMode="External"/><Relationship Id="rId3153" Type="http://schemas.openxmlformats.org/officeDocument/2006/relationships/hyperlink" Target="https://www.caixa.gov.br/Downloads/sinapi-cadernos-tecnicos/SINAPI-CT-ESCAVACAO-HORIZONTAL.pdf" TargetMode="External"/><Relationship Id="rId4204" Type="http://schemas.openxmlformats.org/officeDocument/2006/relationships/hyperlink" Target="https://www.caixa.gov.br/Downloads/sinapi-cadernos-tecnicos/SINAPI-CT-GUARDA-CORPO-CORRIMAO-E-GRADE-PARA-ESQUADRIAS.pdf" TargetMode="External"/><Relationship Id="rId5602" Type="http://schemas.openxmlformats.org/officeDocument/2006/relationships/hyperlink" Target="https://www.caixa.gov.br/Downloads/sinapi-cadernos-tecnicos/SINAPI-CT-INSTALACOES-PREDIAIS-DE-AGUA-FRIA-EM-PVC.pdf" TargetMode="External"/><Relationship Id="rId7774" Type="http://schemas.openxmlformats.org/officeDocument/2006/relationships/hyperlink" Target="https://www.caixa.gov.br/Downloads/sinapi-cadernos-tecnicos/SINAPI-CT-PINTURA-EXTERNA.pdf" TargetMode="External"/><Relationship Id="rId8825" Type="http://schemas.openxmlformats.org/officeDocument/2006/relationships/hyperlink" Target="https://www.caixa.gov.br/Downloads/sinapi-cadernos-tecnicos/SINAPI-CT-SISTEMA-DE-PROTECAO-CONTRA-DESCARGAS-ATMOSFERICAS-SPDA.pdf" TargetMode="External"/><Relationship Id="rId6029" Type="http://schemas.openxmlformats.org/officeDocument/2006/relationships/hyperlink" Target="https://www.caixa.gov.br/Downloads/sinapi-cadernos-tecnicos/SINAPI-CT-INSTALACOES-DE-GAS-E-INCENDIO-EM-ACO-E-FERRO-GALVANIZADO.pdf" TargetMode="External"/><Relationship Id="rId6376" Type="http://schemas.openxmlformats.org/officeDocument/2006/relationships/hyperlink" Target="https://www.caixa.gov.br/Downloads/sinapi-cadernos-tecnicos/SINAPI-CT-INSTALACOES-EM-COBRE.pdf" TargetMode="External"/><Relationship Id="rId7427" Type="http://schemas.openxmlformats.org/officeDocument/2006/relationships/hyperlink" Target="https://www.caixa.gov.br/Downloads/sinapi-cadernos-tecnicos/SINAPI-CT-MONOCAPA.pdf" TargetMode="External"/><Relationship Id="rId2986" Type="http://schemas.openxmlformats.org/officeDocument/2006/relationships/hyperlink" Target="https://www.caixa.gov.br/Downloads/sinapi-cadernos-tecnicos/SINAPI-CT-EQUIPAMENTOS-DE-PROTECAO-COLETIVA.pdf" TargetMode="External"/><Relationship Id="rId9599" Type="http://schemas.openxmlformats.org/officeDocument/2006/relationships/hyperlink" Target="https://www.caixa.gov.br/Downloads/sinapi-cadernos-tecnicos/SINAPI-CT-VALVULAS-PARA-REDES-DE-SANEAMENTO.pdf" TargetMode="External"/><Relationship Id="rId958" Type="http://schemas.openxmlformats.org/officeDocument/2006/relationships/hyperlink" Target="https://www.caixa.gov.br/Downloads/sinapi-cadernos-tecnicos/SINAPI-CT-ATERROS-BASES-SUB-BASES-E-IMPRIMACOES.pdf" TargetMode="External"/><Relationship Id="rId1588" Type="http://schemas.openxmlformats.org/officeDocument/2006/relationships/hyperlink" Target="https://www.caixa.gov.br/Downloads/sinapi-cadernos-tecnicos/SINAPI-CT-CUSTOS-HORARIOS-PRODUTIVO-E-IMPRODUTIVO-DOS-EQUIPAMENTOS.pdf" TargetMode="External"/><Relationship Id="rId2639" Type="http://schemas.openxmlformats.org/officeDocument/2006/relationships/hyperlink" Target="https://www.caixa.gov.br/Downloads/sinapi-cadernos-tecnicos/SINAPI-CT-DEPRECIACAO-JUROS-IMPOSTOS-E-SEGUROS-MANUTENCAO-E-MATERIAIS-NA-OPERACAO-DOS-EQUIPAMENTOS.pdf" TargetMode="External"/><Relationship Id="rId6510" Type="http://schemas.openxmlformats.org/officeDocument/2006/relationships/hyperlink" Target="https://www.caixa.gov.br/Downloads/sinapi-cadernos-tecnicos/SINAPI-CT-INSTALACOES-EM-COBRE.pdf" TargetMode="External"/><Relationship Id="rId4061" Type="http://schemas.openxmlformats.org/officeDocument/2006/relationships/hyperlink" Target="https://www.caixa.gov.br/Downloads/sinapi-cadernos-tecnicos/SINAPI-CT-FORMAS-PARA-ESTRUTURAS-DE-CONCRETO-ARMADO.pdf" TargetMode="External"/><Relationship Id="rId5112" Type="http://schemas.openxmlformats.org/officeDocument/2006/relationships/hyperlink" Target="https://www.caixa.gov.br/Downloads/sinapi-cadernos-tecnicos/SINAPI-CT-INSTALACOES-HIDRAULICAS-EM-PEX.pdf" TargetMode="External"/><Relationship Id="rId8682" Type="http://schemas.openxmlformats.org/officeDocument/2006/relationships/hyperlink" Target="https://www.caixa.gov.br/Downloads/sinapi-cadernos-tecnicos/SINAPI-CT-REDES-DE-AGUA-E-ESGOTO-EM-PEAD-LISO-(TUBOS-E-CONEXOES).pdf" TargetMode="External"/><Relationship Id="rId7284" Type="http://schemas.openxmlformats.org/officeDocument/2006/relationships/hyperlink" Target="https://www.caixa.gov.br/Downloads/sinapi-cadernos-tecnicos/SINAPI-CT-MASSA-UNICA-EXTERNA.pdf" TargetMode="External"/><Relationship Id="rId8335" Type="http://schemas.openxmlformats.org/officeDocument/2006/relationships/hyperlink" Target="https://www.caixa.gov.br/Downloads/sinapi-cadernos-tecnicos/SINAPI-CT-RASGOS-E-FIXACOES.pdf" TargetMode="External"/><Relationship Id="rId1722" Type="http://schemas.openxmlformats.org/officeDocument/2006/relationships/hyperlink" Target="https://www.caixa.gov.br/Downloads/sinapi-cadernos-tecnicos/SINAPI-CT-CUSTOS-HORARIOS-PRODUTIVO-E-IMPRODUTIVO-DOS-EQUIPAMENTOS.pdf" TargetMode="External"/><Relationship Id="rId3894" Type="http://schemas.openxmlformats.org/officeDocument/2006/relationships/hyperlink" Target="https://www.caixa.gov.br/Downloads/sinapi-cadernos-tecnicos/SINAPI-CT-FOSSAS-E-SUMIDOUROS.pdf" TargetMode="External"/><Relationship Id="rId4945" Type="http://schemas.openxmlformats.org/officeDocument/2006/relationships/hyperlink" Target="https://www.caixa.gov.br/Downloads/sinapi-cadernos-tecnicos/SINAPI-CT-INSTALACOES-HIDRAULICAS-RESERVACAO-E-BOMBAS-DE-RECALQUE.pdf" TargetMode="External"/><Relationship Id="rId2496" Type="http://schemas.openxmlformats.org/officeDocument/2006/relationships/hyperlink" Target="https://www.caixa.gov.br/Downloads/sinapi-cadernos-tecnicos/SINAPI-CT-DEPRECIACAO-JUROS-IMPOSTOS-E-SEGUROS-MANUTENCAO-E-MATERIAIS-NA-OPERACAO-DOS-EQUIPAMENTOS.pdf" TargetMode="External"/><Relationship Id="rId3547" Type="http://schemas.openxmlformats.org/officeDocument/2006/relationships/hyperlink" Target="https://www.caixa.gov.br/Downloads/sinapi-cadernos-tecnicos/SINAPI-CT-ESTACAS-BROCA-STRAUSS-E-ESCAVADA-COM-FLUIDO-ESTABILIZANTE.pdf" TargetMode="External"/><Relationship Id="rId468" Type="http://schemas.openxmlformats.org/officeDocument/2006/relationships/hyperlink" Target="https://www.caixa.gov.br/Downloads/sinapi-cadernos-tecnicos/SINAPI-CT-ASSENTAMENTO-DE-TUBOS-DE-PVC-E-METALICOS-EM-REDES-DE-AGUA.pdf" TargetMode="External"/><Relationship Id="rId1098" Type="http://schemas.openxmlformats.org/officeDocument/2006/relationships/hyperlink" Target="https://www.caixa.gov.br/Downloads/sinapi-cadernos-tecnicos/SINAPI-CT-CAIXAS-ENTERRADAS.pdf" TargetMode="External"/><Relationship Id="rId2149" Type="http://schemas.openxmlformats.org/officeDocument/2006/relationships/hyperlink" Target="https://www.caixa.gov.br/Downloads/sinapi-cadernos-tecnicos/SINAPI-CT-DEPRECIACAO-JUROS-IMPOSTOS-E-SEGUROS-MANUTENCAO-E-MATERIAIS-NA-OPERACAO-DOS-EQUIPAMENTOS.pdf" TargetMode="External"/><Relationship Id="rId6020" Type="http://schemas.openxmlformats.org/officeDocument/2006/relationships/hyperlink" Target="https://www.caixa.gov.br/Downloads/sinapi-cadernos-tecnicos/SINAPI-CT-INSTALACOES-DE-GAS-E-INCENDIO-EM-ACO-E-FERRO-GALVANIZADO.pdf" TargetMode="External"/><Relationship Id="rId9590" Type="http://schemas.openxmlformats.org/officeDocument/2006/relationships/hyperlink" Target="https://www.caixa.gov.br/Downloads/sinapi-cadernos-tecnicos/SINAPI-CT-VALVULAS-E-REGISTROS-PARA-SISTEMAS-PREDIAIS.pdf" TargetMode="External"/><Relationship Id="rId2630" Type="http://schemas.openxmlformats.org/officeDocument/2006/relationships/hyperlink" Target="https://www.caixa.gov.br/Downloads/sinapi-cadernos-tecnicos/SINAPI-CT-DEPRECIACAO-JUROS-IMPOSTOS-E-SEGUROS-MANUTENCAO-E-MATERIAIS-NA-OPERACAO-DOS-EQUIPAMENTOS.pdf" TargetMode="External"/><Relationship Id="rId8192" Type="http://schemas.openxmlformats.org/officeDocument/2006/relationships/hyperlink" Target="https://www.caixa.gov.br/Downloads/sinapi-cadernos-tecnicos/SINAPI-CT-POCOS-DE-VISITA-E-CAIXAS-PARA-BOCAS-DE-LOBO.pdf" TargetMode="External"/><Relationship Id="rId9243" Type="http://schemas.openxmlformats.org/officeDocument/2006/relationships/hyperlink" Target="https://www.caixa.gov.br/Downloads/sinapi-cadernos-tecnicos/SINAPI-CT-TRANSPORTE-CARGA-E-DESCARGA-DE-MATERIAIS.pdf" TargetMode="External"/><Relationship Id="rId602" Type="http://schemas.openxmlformats.org/officeDocument/2006/relationships/hyperlink" Target="https://www.caixa.gov.br/Downloads/sinapi-cadernos-tecnicos/SINAPI-CT-ASSENTAMENTO-DE-TUBOS-DE-PVC-E-METALICOS-EM-REDES-DE-AGUA.pdf" TargetMode="External"/><Relationship Id="rId1232" Type="http://schemas.openxmlformats.org/officeDocument/2006/relationships/hyperlink" Target="https://www.caixa.gov.br/Downloads/sinapi-cadernos-tecnicos/SINAPI-CT-CHAPISCO.pdf" TargetMode="External"/><Relationship Id="rId5853" Type="http://schemas.openxmlformats.org/officeDocument/2006/relationships/hyperlink" Target="https://www.caixa.gov.br/Downloads/sinapi-cadernos-tecnicos/SINAPI-CT-INSTALACOES-PREDIAIS-DE-AGUAS-PLUVIAIS-TUBOS-CONEXOES-CAIXAS-E-RALOS.pdf" TargetMode="External"/><Relationship Id="rId6904" Type="http://schemas.openxmlformats.org/officeDocument/2006/relationships/hyperlink" Target="https://www.caixa.gov.br/Downloads/sinapi-metodologia/Livro_SINAPI_Calculos_Parametros.pdf" TargetMode="External"/><Relationship Id="rId3057" Type="http://schemas.openxmlformats.org/officeDocument/2006/relationships/hyperlink" Target="https://www.caixa.gov.br/Downloads/sinapi-cadernos-tecnicos/SINAPI-CT-ESCADAS.pdf" TargetMode="External"/><Relationship Id="rId4108" Type="http://schemas.openxmlformats.org/officeDocument/2006/relationships/hyperlink" Target="https://www.caixa.gov.br/Downloads/sinapi-cadernos-tecnicos/SINAPI-CT-GABIOES-EXECUCAO-DE-MURO-E-PROTECAO-SUPERFICIAL.pdf" TargetMode="External"/><Relationship Id="rId4455" Type="http://schemas.openxmlformats.org/officeDocument/2006/relationships/hyperlink" Target="https://www.caixa.gov.br/Downloads/sinapi-cadernos-tecnicos/SINAPI-CT-INSTALACOES-ELETRICAS-ELETRODUTOS-EMBUTIDOS-CABOS-CAIXAS-TOMADAS-E-INTERRUPTORES.pdf" TargetMode="External"/><Relationship Id="rId5506" Type="http://schemas.openxmlformats.org/officeDocument/2006/relationships/hyperlink" Target="https://www.caixa.gov.br/Downloads/sinapi-cadernos-tecnicos/SINAPI-CT-INSTALACOES-PREDIAIS-DE-AGUA-FRIA-EM-PVC.pdf" TargetMode="External"/><Relationship Id="rId7678" Type="http://schemas.openxmlformats.org/officeDocument/2006/relationships/hyperlink" Target="https://www.caixa.gov.br/Downloads/sinapi-cadernos-tecnicos/SINAPI-CT-PAVIMENTO-RIGIDO-DE-CONCRETO.pdf" TargetMode="External"/><Relationship Id="rId8729" Type="http://schemas.openxmlformats.org/officeDocument/2006/relationships/hyperlink" Target="https://www.caixa.gov.br/Downloads/sinapi-cadernos-tecnicos/SINAPI-CT-REVESTIMENTOS-CERAMICOS-INTERNOS.pdf" TargetMode="External"/><Relationship Id="rId2140" Type="http://schemas.openxmlformats.org/officeDocument/2006/relationships/hyperlink" Target="https://www.caixa.gov.br/Downloads/sinapi-cadernos-tecnicos/SINAPI-CT-DEPRECIACAO-JUROS-IMPOSTOS-E-SEGUROS-MANUTENCAO-E-MATERIAIS-NA-OPERACAO-DOS-EQUIPAMENTOS.pdf" TargetMode="External"/><Relationship Id="rId6761" Type="http://schemas.openxmlformats.org/officeDocument/2006/relationships/hyperlink" Target="https://www.caixa.gov.br/Downloads/sinapi-metodologia/Livro_SINAPI_Calculos_Parametros.pdf" TargetMode="External"/><Relationship Id="rId7812" Type="http://schemas.openxmlformats.org/officeDocument/2006/relationships/hyperlink" Target="https://www.caixa.gov.br/Downloads/sinapi-cadernos-tecnicos/SINAPI-CT-PINTURA-INTERNA.pdf" TargetMode="External"/><Relationship Id="rId112" Type="http://schemas.openxmlformats.org/officeDocument/2006/relationships/hyperlink" Target="https://www.caixa.gov.br/Downloads/sinapi-cadernos-tecnicos/SINAPI-CT-ARGAMASSAS.pdf" TargetMode="External"/><Relationship Id="rId5363" Type="http://schemas.openxmlformats.org/officeDocument/2006/relationships/hyperlink" Target="https://www.caixa.gov.br/Downloads/sinapi-cadernos-tecnicos/SINAPI-CT-INSTALACOES-PREDIAIS-DE-ESGOTO-TUBOS-E-CONEXOES.pdf" TargetMode="External"/><Relationship Id="rId6414" Type="http://schemas.openxmlformats.org/officeDocument/2006/relationships/hyperlink" Target="https://www.caixa.gov.br/Downloads/sinapi-cadernos-tecnicos/SINAPI-CT-INSTALACOES-EM-COBRE.pdf" TargetMode="External"/><Relationship Id="rId5016" Type="http://schemas.openxmlformats.org/officeDocument/2006/relationships/hyperlink" Target="https://www.caixa.gov.br/Downloads/sinapi-cadernos-tecnicos/SINAPI-CT-INSTALACOES-HIDRAULICAS-RESERVACAO-E-BOMBAS-DE-RECALQUE.pdf" TargetMode="External"/><Relationship Id="rId1973" Type="http://schemas.openxmlformats.org/officeDocument/2006/relationships/hyperlink" Target="https://www.caixa.gov.br/Downloads/sinapi-cadernos-tecnicos/SINAPI-CT-DEPRECIACAO-JUROS-IMPOSTOS-E-SEGUROS-MANUTENCAO-E-MATERIAIS-NA-OPERACAO-DOS-EQUIPAMENTOS.pdf" TargetMode="External"/><Relationship Id="rId7188" Type="http://schemas.openxmlformats.org/officeDocument/2006/relationships/hyperlink" Target="https://www.caixa.gov.br/Downloads/sinapi-cadernos-tecnicos/SINAPI-CT-LOUCAS-E-METAIS.pdf" TargetMode="External"/><Relationship Id="rId8239" Type="http://schemas.openxmlformats.org/officeDocument/2006/relationships/hyperlink" Target="https://www.caixa.gov.br/Downloads/sinapi-cadernos-tecnicos/SINAPI-CT-PRODUCAO-DE-CONCRETO.pdf" TargetMode="External"/><Relationship Id="rId8586" Type="http://schemas.openxmlformats.org/officeDocument/2006/relationships/hyperlink" Target="https://www.caixa.gov.br/Downloads/sinapi-cadernos-tecnicos/SINAPI-CT-REDES-DE-AGUA-E-ESGOTO-EM-PEAD-LISO-(TUBOS-E-CONEXOES).pdf" TargetMode="External"/><Relationship Id="rId9637" Type="http://schemas.openxmlformats.org/officeDocument/2006/relationships/hyperlink" Target="https://www.caixa.gov.br/Downloads/sinapi-cadernos-tecnicos/SINAPI-CT-VALVULAS-PARA-REDES-DE-SANEAMENTO.pdf" TargetMode="External"/><Relationship Id="rId1626" Type="http://schemas.openxmlformats.org/officeDocument/2006/relationships/hyperlink" Target="https://www.caixa.gov.br/Downloads/sinapi-cadernos-tecnicos/SINAPI-CT-CUSTOS-HORARIOS-PRODUTIVO-E-IMPRODUTIVO-DOS-EQUIPAMENTOS.pdf" TargetMode="External"/><Relationship Id="rId3798" Type="http://schemas.openxmlformats.org/officeDocument/2006/relationships/hyperlink" Target="https://www.caixa.gov.br/Downloads/sinapi-cadernos-tecnicos/SINAPI-CT-ESTRUTURAS-DE-MADEIRA.pdf" TargetMode="External"/><Relationship Id="rId4849" Type="http://schemas.openxmlformats.org/officeDocument/2006/relationships/hyperlink" Target="https://www.caixa.gov.br/Downloads/sinapi-cadernos-tecnicos/SINAPI-CT-INSTALACOES-HIDRAULICAS-RESERVACAO-E-BOMBAS-DE-RECALQUE.pdf" TargetMode="External"/><Relationship Id="rId8720" Type="http://schemas.openxmlformats.org/officeDocument/2006/relationships/hyperlink" Target="https://www.caixa.gov.br/Downloads/sinapi-cadernos-tecnicos/SINAPI-CT-REVESTIMENTOS-CERAMICOS-INTERNOS.pdf" TargetMode="External"/><Relationship Id="rId6271" Type="http://schemas.openxmlformats.org/officeDocument/2006/relationships/hyperlink" Target="https://www.caixa.gov.br/Downloads/sinapi-cadernos-tecnicos/SINAPI-CT-INSTALACOES-DE-GAS-EM-PEX-MULTICAMADAS.pdf" TargetMode="External"/><Relationship Id="rId7322" Type="http://schemas.openxmlformats.org/officeDocument/2006/relationships/hyperlink" Target="https://www.caixa.gov.br/Downloads/sinapi-cadernos-tecnicos/SINAPI-CT-MASSA-UNICA-EXTERNA.pdf" TargetMode="External"/><Relationship Id="rId9494" Type="http://schemas.openxmlformats.org/officeDocument/2006/relationships/hyperlink" Target="https://www.caixa.gov.br/Downloads/sinapi-cadernos-tecnicos/SINAPI-CT-VIDROS-E-ESPELHOS.pdf" TargetMode="External"/><Relationship Id="rId1483" Type="http://schemas.openxmlformats.org/officeDocument/2006/relationships/hyperlink" Target="https://www.caixa.gov.br/Downloads/sinapi-cadernos-tecnicos/SINAPI-CT-CUSTOS-HORARIOS-PRODUTIVO-E-IMPRODUTIVO-DOS-EQUIPAMENTOS.pdf" TargetMode="External"/><Relationship Id="rId2881" Type="http://schemas.openxmlformats.org/officeDocument/2006/relationships/hyperlink" Target="https://www.caixa.gov.br/Downloads/sinapi-cadernos-tecnicos/SINAPI-CT-ELETROCALHAS.pdf" TargetMode="External"/><Relationship Id="rId3932" Type="http://schemas.openxmlformats.org/officeDocument/2006/relationships/hyperlink" Target="https://www.caixa.gov.br/Downloads/sinapi-cadernos-tecnicos/SINAPI-CT-FOSSAS-E-SUMIDOUROS.pdf" TargetMode="External"/><Relationship Id="rId8096" Type="http://schemas.openxmlformats.org/officeDocument/2006/relationships/hyperlink" Target="https://www.caixa.gov.br/Downloads/sinapi-cadernos-tecnicos/SINAPI-CT-POCOS-DE-VISITA-E-CAIXAS-PARA-BOCAS-DE-LOBO.pdf" TargetMode="External"/><Relationship Id="rId9147" Type="http://schemas.openxmlformats.org/officeDocument/2006/relationships/hyperlink" Target="https://www.caixa.gov.br/Downloads/sinapi-cadernos-tecnicos/SINAPI-CT-TRANSPORTE-DE-MATERIAIS-DENTRO-DO-CANTEIRO-DE-OBRAS.pdf" TargetMode="External"/><Relationship Id="rId506" Type="http://schemas.openxmlformats.org/officeDocument/2006/relationships/hyperlink" Target="https://www.caixa.gov.br/Downloads/sinapi-cadernos-tecnicos/SINAPI-CT-ASSENTAMENTO-DE-TUBOS-DE-PVC-E-METALICOS-EM-REDES-DE-AGUA.pdf" TargetMode="External"/><Relationship Id="rId853" Type="http://schemas.openxmlformats.org/officeDocument/2006/relationships/hyperlink" Target="https://www.caixa.gov.br/Downloads/sinapi-cadernos-tecnicos/SINAPI-CT-ATERROS-BASES-SUB-BASES-E-IMPRIMACOES.pdf" TargetMode="External"/><Relationship Id="rId1136" Type="http://schemas.openxmlformats.org/officeDocument/2006/relationships/hyperlink" Target="https://www.caixa.gov.br/Downloads/sinapi-cadernos-tecnicos/SINAPI-CT-CAIXAS-ENTERRADAS.pdf" TargetMode="External"/><Relationship Id="rId2534" Type="http://schemas.openxmlformats.org/officeDocument/2006/relationships/hyperlink" Target="https://www.caixa.gov.br/Downloads/sinapi-cadernos-tecnicos/SINAPI-CT-DEPRECIACAO-JUROS-IMPOSTOS-E-SEGUROS-MANUTENCAO-E-MATERIAIS-NA-OPERACAO-DOS-EQUIPAMENTOS.pdf" TargetMode="External"/><Relationship Id="rId5757" Type="http://schemas.openxmlformats.org/officeDocument/2006/relationships/hyperlink" Target="https://www.caixa.gov.br/Downloads/sinapi-cadernos-tecnicos/SINAPI-CT-INSTALACOES-PREDIAIS-DE-AGUA-QUENTE-EM-CPVC.pdf" TargetMode="External"/><Relationship Id="rId6808" Type="http://schemas.openxmlformats.org/officeDocument/2006/relationships/hyperlink" Target="https://www.caixa.gov.br/Downloads/sinapi-metodologia/Livro_SINAPI_Calculos_Parametros.pdf" TargetMode="External"/><Relationship Id="rId4359" Type="http://schemas.openxmlformats.org/officeDocument/2006/relationships/hyperlink" Target="https://www.caixa.gov.br/Downloads/sinapi-cadernos-tecnicos/SINAPI-CT-INSTALACOES-ELETRICAS-ELETRODUTOS-EMBUTIDOS-CABOS-CAIXAS-TOMADAS-E-INTERRUPTORES.pdf" TargetMode="External"/><Relationship Id="rId8230" Type="http://schemas.openxmlformats.org/officeDocument/2006/relationships/hyperlink" Target="https://www.caixa.gov.br/Downloads/sinapi-cadernos-tecnicos/SINAPI-CT-PRODUCAO-DE-CONCRETO.pdf" TargetMode="External"/><Relationship Id="rId4840" Type="http://schemas.openxmlformats.org/officeDocument/2006/relationships/hyperlink" Target="https://www.caixa.gov.br/Downloads/sinapi-cadernos-tecnicos/SINAPI-CT-INSTALACOES-HIDRAULICAS-RESERVACAO-E-BOMBAS-DE-RECALQUE.pdf" TargetMode="External"/><Relationship Id="rId2391" Type="http://schemas.openxmlformats.org/officeDocument/2006/relationships/hyperlink" Target="https://www.caixa.gov.br/Downloads/sinapi-cadernos-tecnicos/SINAPI-CT-DEPRECIACAO-JUROS-IMPOSTOS-E-SEGUROS-MANUTENCAO-E-MATERIAIS-NA-OPERACAO-DOS-EQUIPAMENTOS.pdf" TargetMode="External"/><Relationship Id="rId3442" Type="http://schemas.openxmlformats.org/officeDocument/2006/relationships/hyperlink" Target="https://www.caixa.gov.br/Downloads/sinapi-cadernos-tecnicos/SINAPI-CT-ESQUADRIAS-PORTAS.pdf" TargetMode="External"/><Relationship Id="rId363" Type="http://schemas.openxmlformats.org/officeDocument/2006/relationships/hyperlink" Target="https://www.caixa.gov.br/Downloads/sinapi-cadernos-tecnicos/SINAPI-CT-ASSENTAMENTO-DE-TUBOS-DE-ESGOTO-EM-PVC-E-PEAD.pdf" TargetMode="External"/><Relationship Id="rId2044" Type="http://schemas.openxmlformats.org/officeDocument/2006/relationships/hyperlink" Target="https://www.caixa.gov.br/Downloads/sinapi-cadernos-tecnicos/SINAPI-CT-DEPRECIACAO-JUROS-IMPOSTOS-E-SEGUROS-MANUTENCAO-E-MATERIAIS-NA-OPERACAO-DOS-EQUIPAMENTOS.pdf" TargetMode="External"/><Relationship Id="rId5267" Type="http://schemas.openxmlformats.org/officeDocument/2006/relationships/hyperlink" Target="https://www.caixa.gov.br/Downloads/sinapi-cadernos-tecnicos/SINAPI-CT-INSTALACOES-HIDRAULICAS-EM-PPR.pdf" TargetMode="External"/><Relationship Id="rId6318" Type="http://schemas.openxmlformats.org/officeDocument/2006/relationships/hyperlink" Target="https://www.caixa.gov.br/Downloads/sinapi-cadernos-tecnicos/SINAPI-CT-INSTALACOES-DE-AR-CONDICIONADO.pdf" TargetMode="External"/><Relationship Id="rId6665" Type="http://schemas.openxmlformats.org/officeDocument/2006/relationships/hyperlink" Target="https://www.caixa.gov.br/Downloads/sinapi-cadernos-tecnicos/SINAPI-CT-LIGACOES-PREDIAIS-DE-AGUA-E-ESGOTO.pdf" TargetMode="External"/><Relationship Id="rId7716" Type="http://schemas.openxmlformats.org/officeDocument/2006/relationships/hyperlink" Target="https://www.caixa.gov.br/Downloads/sinapi-cadernos-tecnicos/SINAPI-CT-PERFURACAO-HORIZONTAL-DIRECIONAL-HDD.pdf" TargetMode="External"/><Relationship Id="rId1877" Type="http://schemas.openxmlformats.org/officeDocument/2006/relationships/hyperlink" Target="https://www.caixa.gov.br/Downloads/sinapi-cadernos-tecnicos/SINAPI-CT-DEPRECIACAO-JUROS-IMPOSTOS-E-SEGUROS-MANUTENCAO-E-MATERIAIS-NA-OPERACAO-DOS-EQUIPAMENTOS.pdf" TargetMode="External"/><Relationship Id="rId2928" Type="http://schemas.openxmlformats.org/officeDocument/2006/relationships/hyperlink" Target="https://www.caixa.gov.br/Downloads/sinapi-cadernos-tecnicos/SINAPI-CT-ENERGIA-SOLAR-PARA-EDIFICACOES.pdf" TargetMode="External"/><Relationship Id="rId4350" Type="http://schemas.openxmlformats.org/officeDocument/2006/relationships/hyperlink" Target="https://www.caixa.gov.br/Downloads/sinapi-cadernos-tecnicos/SINAPI-CT-INSTALACOES-ELETRICAS-ELETRODUTOS-EMBUTIDOS-CABOS-CAIXAS-TOMADAS-E-INTERRUPTORES.pdf" TargetMode="External"/><Relationship Id="rId5401" Type="http://schemas.openxmlformats.org/officeDocument/2006/relationships/hyperlink" Target="https://www.caixa.gov.br/Downloads/sinapi-cadernos-tecnicos/SINAPI-CT-INSTALACOES-PREDIAIS-DE-ESGOTO-TUBOS-E-CONEXOES.pdf" TargetMode="External"/><Relationship Id="rId8971" Type="http://schemas.openxmlformats.org/officeDocument/2006/relationships/hyperlink" Target="https://www.caixa.gov.br/Downloads/sinapi-cadernos-tecnicos/SINAPI-CT-TRANSPORTE-FLUVIAL-CARGA-E-DESCARGA.pdf" TargetMode="External"/><Relationship Id="rId4003" Type="http://schemas.openxmlformats.org/officeDocument/2006/relationships/hyperlink" Target="https://www.caixa.gov.br/Downloads/sinapi-cadernos-tecnicos/SINAPI-CT-FORMAS-PARA-ESTRUTURAS-DE-CONCRETO-ARMADO.pdf" TargetMode="External"/><Relationship Id="rId7573" Type="http://schemas.openxmlformats.org/officeDocument/2006/relationships/hyperlink" Target="https://www.caixa.gov.br/Downloads/sinapi-cadernos-tecnicos/SINAPI-CT-PARQUINHOS-E-EQUIPAMENTOS-DE-GINASTICA-AO-AR-LIVRE.pdf" TargetMode="External"/><Relationship Id="rId8624" Type="http://schemas.openxmlformats.org/officeDocument/2006/relationships/hyperlink" Target="https://www.caixa.gov.br/Downloads/sinapi-cadernos-tecnicos/SINAPI-CT-REDES-DE-AGUA-E-ESGOTO-EM-PEAD-LISO-(TUBOS-E-CONEXOES).pdf" TargetMode="External"/><Relationship Id="rId6175" Type="http://schemas.openxmlformats.org/officeDocument/2006/relationships/hyperlink" Target="https://www.caixa.gov.br/Downloads/sinapi-cadernos-tecnicos/SINAPI-CT-INSTALACOES-DE-GAS-E-INCENDIO-EM-ACO-E-FERRO-GALVANIZADO.pdf" TargetMode="External"/><Relationship Id="rId7226" Type="http://schemas.openxmlformats.org/officeDocument/2006/relationships/hyperlink" Target="https://www.caixa.gov.br/Downloads/sinapi-cadernos-tecnicos/SINAPI-CT-LUMINARIAS-EXTERNAS.pdf" TargetMode="External"/><Relationship Id="rId9398" Type="http://schemas.openxmlformats.org/officeDocument/2006/relationships/hyperlink" Target="https://www.caixa.gov.br/Downloads/sinapi-cadernos-tecnicos/SINAPI-CT-TUBULOES.pdf" TargetMode="External"/><Relationship Id="rId2785" Type="http://schemas.openxmlformats.org/officeDocument/2006/relationships/hyperlink" Target="https://www.caixa.gov.br/Downloads/sinapi-cadernos-tecnicos/SINAPI-CT-DUTOS-PARA-AR-CONDICIONADO.pdf" TargetMode="External"/><Relationship Id="rId3836" Type="http://schemas.openxmlformats.org/officeDocument/2006/relationships/hyperlink" Target="https://www.caixa.gov.br/Downloads/sinapi-cadernos-tecnicos/SINAPI-CT-EXECUCAO-DE-TIRANTES.pdf" TargetMode="External"/><Relationship Id="rId757" Type="http://schemas.openxmlformats.org/officeDocument/2006/relationships/hyperlink" Target="https://www.caixa.gov.br/Downloads/sinapi-cadernos-tecnicos/SINAPI-CT-ATERROS-BASES-SUB-BASES-E-IMPRIMACOES.pdf" TargetMode="External"/><Relationship Id="rId1387" Type="http://schemas.openxmlformats.org/officeDocument/2006/relationships/hyperlink" Target="https://www.caixa.gov.br/Downloads/sinapi-cadernos-tecnicos/SINAPI-CT-CONTRAPISO.pdf" TargetMode="External"/><Relationship Id="rId2438" Type="http://schemas.openxmlformats.org/officeDocument/2006/relationships/hyperlink" Target="https://www.caixa.gov.br/Downloads/sinapi-cadernos-tecnicos/SINAPI-CT-DEPRECIACAO-JUROS-IMPOSTOS-E-SEGUROS-MANUTENCAO-E-MATERIAIS-NA-OPERACAO-DOS-EQUIPAMENTOS.pdf" TargetMode="External"/><Relationship Id="rId93" Type="http://schemas.openxmlformats.org/officeDocument/2006/relationships/hyperlink" Target="https://www.caixa.gov.br/Downloads/sinapi-cadernos-tecnicos/SINAPI-CT-ALVENARIAS-DIVERSAS.pdf" TargetMode="External"/><Relationship Id="rId8481" Type="http://schemas.openxmlformats.org/officeDocument/2006/relationships/hyperlink" Target="https://www.caixa.gov.br/Downloads/sinapi-cadernos-tecnicos/SINAPI-CT-REDES-ENTERRADAS-DE-DISTRIBUICAO-ELETRICA.pdf" TargetMode="External"/><Relationship Id="rId9532" Type="http://schemas.openxmlformats.org/officeDocument/2006/relationships/hyperlink" Target="https://www.caixa.gov.br/Downloads/sinapi-cadernos-tecnicos/SINAPI-CT-VALVULAS-E-REGISTROS-PARA-SISTEMAS-PREDIAIS.pdf" TargetMode="External"/><Relationship Id="rId1521" Type="http://schemas.openxmlformats.org/officeDocument/2006/relationships/hyperlink" Target="https://www.caixa.gov.br/Downloads/sinapi-cadernos-tecnicos/SINAPI-CT-CUSTOS-HORARIOS-PRODUTIVO-E-IMPRODUTIVO-DOS-EQUIPAMENTOS.pdf" TargetMode="External"/><Relationship Id="rId7083" Type="http://schemas.openxmlformats.org/officeDocument/2006/relationships/hyperlink" Target="https://www.caixa.gov.br/Downloads/sinapi-metodologia/Livro_SINAPI_Calculos_Parametros.pdf" TargetMode="External"/><Relationship Id="rId8134" Type="http://schemas.openxmlformats.org/officeDocument/2006/relationships/hyperlink" Target="https://www.caixa.gov.br/Downloads/sinapi-cadernos-tecnicos/SINAPI-CT-POCOS-DE-VISITA-E-CAIXAS-PARA-BOCAS-DE-LOBO.pdf" TargetMode="External"/><Relationship Id="rId3693" Type="http://schemas.openxmlformats.org/officeDocument/2006/relationships/hyperlink" Target="https://www.caixa.gov.br/Downloads/sinapi-cadernos-tecnicos/SINAPI-CT-ESTRUTURAS-PRE-FABRICADAS-E-PRE-MOLDADAS.pdf" TargetMode="External"/><Relationship Id="rId2295" Type="http://schemas.openxmlformats.org/officeDocument/2006/relationships/hyperlink" Target="https://www.caixa.gov.br/Downloads/sinapi-cadernos-tecnicos/SINAPI-CT-DEPRECIACAO-JUROS-IMPOSTOS-E-SEGUROS-MANUTENCAO-E-MATERIAIS-NA-OPERACAO-DOS-EQUIPAMENTOS.pdf" TargetMode="External"/><Relationship Id="rId3346" Type="http://schemas.openxmlformats.org/officeDocument/2006/relationships/hyperlink" Target="https://www.caixa.gov.br/Downloads/sinapi-cadernos-tecnicos/SINAPI-CT-ESCORAMENTO-E-PREPARO-DE-FUNDO-DE-VALAS.pdf" TargetMode="External"/><Relationship Id="rId4744" Type="http://schemas.openxmlformats.org/officeDocument/2006/relationships/hyperlink" Target="https://www.caixa.gov.br/Downloads/sinapi-cadernos-tecnicos/SINAPI-CT-INSTALACOES-ELETRICAS-REDE-DE-DISTRIBUICAO.pdf" TargetMode="External"/><Relationship Id="rId267" Type="http://schemas.openxmlformats.org/officeDocument/2006/relationships/hyperlink" Target="https://www.caixa.gov.br/Downloads/sinapi-cadernos-tecnicos/SINAPI-CT-ARMACAO-DE-ESTACAS.pdf" TargetMode="External"/><Relationship Id="rId7967" Type="http://schemas.openxmlformats.org/officeDocument/2006/relationships/hyperlink" Target="https://www.caixa.gov.br/Downloads/sinapi-cadernos-tecnicos/SINAPI-CT-PISOS.pdf" TargetMode="External"/><Relationship Id="rId6569" Type="http://schemas.openxmlformats.org/officeDocument/2006/relationships/hyperlink" Target="https://www.caixa.gov.br/Downloads/sinapi-cadernos-tecnicos/SINAPI-CT-INSTALACOES-EM-COBRE.pdf" TargetMode="External"/><Relationship Id="rId9042" Type="http://schemas.openxmlformats.org/officeDocument/2006/relationships/hyperlink" Target="https://www.caixa.gov.br/Downloads/sinapi-cadernos-tecnicos/SINAPI-CT-TRANSPORTE-FLUVIAL-CARGA-E-DESCARGA.pdf" TargetMode="External"/><Relationship Id="rId401" Type="http://schemas.openxmlformats.org/officeDocument/2006/relationships/hyperlink" Target="https://www.caixa.gov.br/Downloads/sinapi-cadernos-tecnicos/SINAPI-CT-ASSENTAMENTO-DE-TUBOS-DE-ESGOTO-EM-PVC-E-PEAD.pdf" TargetMode="External"/><Relationship Id="rId1031" Type="http://schemas.openxmlformats.org/officeDocument/2006/relationships/hyperlink" Target="https://www.caixa.gov.br/Downloads/sinapi-cadernos-tecnicos/SINAPI-CT-BOCAS-PARA-BUEIROS.pdf" TargetMode="External"/><Relationship Id="rId5652" Type="http://schemas.openxmlformats.org/officeDocument/2006/relationships/hyperlink" Target="https://www.caixa.gov.br/Downloads/sinapi-cadernos-tecnicos/SINAPI-CT-INSTALACOES-PREDIAIS-DE-AGUA-QUENTE-EM-CPVC.pdf" TargetMode="External"/><Relationship Id="rId6703" Type="http://schemas.openxmlformats.org/officeDocument/2006/relationships/hyperlink" Target="https://www.caixa.gov.br/Downloads/sinapi-cadernos-tecnicos/SINAPI-CT-LIMPEZA-DE-OBRA.pdf" TargetMode="External"/><Relationship Id="rId4254" Type="http://schemas.openxmlformats.org/officeDocument/2006/relationships/hyperlink" Target="https://www.caixa.gov.br/Downloads/sinapi-cadernos-tecnicos/SINAPI-CT-ILUMINACAO-PREDIAL-E-MONITORAMENTO.pdf" TargetMode="External"/><Relationship Id="rId5305" Type="http://schemas.openxmlformats.org/officeDocument/2006/relationships/hyperlink" Target="https://www.caixa.gov.br/Downloads/sinapi-cadernos-tecnicos/SINAPI-CT-INSTALACOES-HIDRAULICAS-EM-PPR.pdf" TargetMode="External"/><Relationship Id="rId7477" Type="http://schemas.openxmlformats.org/officeDocument/2006/relationships/hyperlink" Target="https://www.caixa.gov.br/Downloads/sinapi-cadernos-tecnicos/SINAPI-CT-PAREDES-DE-CONCRETO-ARMACAO.pdf" TargetMode="External"/><Relationship Id="rId8528" Type="http://schemas.openxmlformats.org/officeDocument/2006/relationships/hyperlink" Target="https://www.caixa.gov.br/Downloads/sinapi-cadernos-tecnicos/SINAPI-CT-REDES-DE-LOGICA-TELEFONIA-E-IMAGEM.pdf" TargetMode="External"/><Relationship Id="rId8875" Type="http://schemas.openxmlformats.org/officeDocument/2006/relationships/hyperlink" Target="https://www.caixa.gov.br/Downloads/sinapi-cadernos-tecnicos/SINAPI-CT-SISTEMAS-DE-MEDICAO.pdf" TargetMode="External"/><Relationship Id="rId1915" Type="http://schemas.openxmlformats.org/officeDocument/2006/relationships/hyperlink" Target="https://www.caixa.gov.br/Downloads/sinapi-cadernos-tecnicos/SINAPI-CT-DEPRECIACAO-JUROS-IMPOSTOS-E-SEGUROS-MANUTENCAO-E-MATERIAIS-NA-OPERACAO-DOS-EQUIPAMENTOS.pdf" TargetMode="External"/><Relationship Id="rId6079" Type="http://schemas.openxmlformats.org/officeDocument/2006/relationships/hyperlink" Target="https://www.caixa.gov.br/Downloads/sinapi-cadernos-tecnicos/SINAPI-CT-INSTALACOES-DE-GAS-E-INCENDIO-EM-ACO-E-FERRO-GALVANIZADO.pdf" TargetMode="External"/><Relationship Id="rId2689" Type="http://schemas.openxmlformats.org/officeDocument/2006/relationships/hyperlink" Target="https://www.caixa.gov.br/Downloads/sinapi-cadernos-tecnicos/SINAPI-CT-DISSIPADORES-DE-ENERGIA.pdf" TargetMode="External"/><Relationship Id="rId6560" Type="http://schemas.openxmlformats.org/officeDocument/2006/relationships/hyperlink" Target="https://www.caixa.gov.br/Downloads/sinapi-cadernos-tecnicos/SINAPI-CT-INSTALACOES-EM-COBRE.pdf" TargetMode="External"/><Relationship Id="rId7611" Type="http://schemas.openxmlformats.org/officeDocument/2006/relationships/hyperlink" Target="https://www.caixa.gov.br/Downloads/sinapi-cadernos-tecnicos/SINAPI-CT-PASSEIOS-DE-CONCRETO.pdf" TargetMode="External"/><Relationship Id="rId5162" Type="http://schemas.openxmlformats.org/officeDocument/2006/relationships/hyperlink" Target="https://www.caixa.gov.br/Downloads/sinapi-cadernos-tecnicos/SINAPI-CT-INSTALACOES-HIDRAULICAS-EM-PEX.pdf" TargetMode="External"/><Relationship Id="rId6213" Type="http://schemas.openxmlformats.org/officeDocument/2006/relationships/hyperlink" Target="https://www.caixa.gov.br/Downloads/sinapi-cadernos-tecnicos/SINAPI-CT-INSTALACOES-DE-GAS-E-INCENDIO-EM-ACO-E-FERRO-GALVANIZADO.pdf" TargetMode="External"/><Relationship Id="rId1772" Type="http://schemas.openxmlformats.org/officeDocument/2006/relationships/hyperlink" Target="https://www.caixa.gov.br/Downloads/sinapi-cadernos-tecnicos/SINAPI-CT-CUSTOS-HORARIOS-PRODUTIVO-E-IMPRODUTIVO-DOS-EQUIPAMENTOS.pdf" TargetMode="External"/><Relationship Id="rId8385" Type="http://schemas.openxmlformats.org/officeDocument/2006/relationships/hyperlink" Target="https://www.caixa.gov.br/Downloads/sinapi-cadernos-tecnicos/SINAPI-CT-RASGOS-E-FIXACOES.pdf" TargetMode="External"/><Relationship Id="rId9436" Type="http://schemas.openxmlformats.org/officeDocument/2006/relationships/hyperlink" Target="https://www.caixa.gov.br/Downloads/sinapi-cadernos-tecnicos/SINAPI-CT-VERGAS-CONTRAVERGAS-E-FIXACAO-DE-ALVENARIA.pdf" TargetMode="External"/><Relationship Id="rId1425" Type="http://schemas.openxmlformats.org/officeDocument/2006/relationships/hyperlink" Target="https://www.caixa.gov.br/Downloads/sinapi-cadernos-tecnicos/SINAPI-CT-CUSTOS-HORARIOS-PRODUTIVO-E-IMPRODUTIVO-DOS-EQUIPAMENTOS.pdf" TargetMode="External"/><Relationship Id="rId2823" Type="http://schemas.openxmlformats.org/officeDocument/2006/relationships/hyperlink" Target="https://www.caixa.gov.br/Downloads/sinapi-cadernos-tecnicos/SINAPI-CT-ELETROCALHAS.pdf" TargetMode="External"/><Relationship Id="rId8038" Type="http://schemas.openxmlformats.org/officeDocument/2006/relationships/hyperlink" Target="https://www.caixa.gov.br/Downloads/sinapi-cadernos-tecnicos/SINAPI-CT-POCOS-DE-VISITA-E-CAIXAS-PARA-BOCAS-DE-LOBO.pdf" TargetMode="External"/><Relationship Id="rId4995" Type="http://schemas.openxmlformats.org/officeDocument/2006/relationships/hyperlink" Target="https://www.caixa.gov.br/Downloads/sinapi-cadernos-tecnicos/SINAPI-CT-INSTALACOES-HIDRAULICAS-RESERVACAO-E-BOMBAS-DE-RECALQUE.pdf" TargetMode="External"/><Relationship Id="rId2199" Type="http://schemas.openxmlformats.org/officeDocument/2006/relationships/hyperlink" Target="https://www.caixa.gov.br/Downloads/sinapi-cadernos-tecnicos/SINAPI-CT-DEPRECIACAO-JUROS-IMPOSTOS-E-SEGUROS-MANUTENCAO-E-MATERIAIS-NA-OPERACAO-DOS-EQUIPAMENTOS.pdf" TargetMode="External"/><Relationship Id="rId3597" Type="http://schemas.openxmlformats.org/officeDocument/2006/relationships/hyperlink" Target="https://www.caixa.gov.br/Downloads/sinapi-cadernos-tecnicos/SINAPI-CT-ESTRUTURA-E-TRAMA-PARA-COBERTURA.pdf" TargetMode="External"/><Relationship Id="rId4648" Type="http://schemas.openxmlformats.org/officeDocument/2006/relationships/hyperlink" Target="https://www.caixa.gov.br/Downloads/sinapi-cadernos-tecnicos/SINAPI-CT-INSTALACOES-ELETRICAS-QUADROS-CABOS-DISJUNTORES-CONTATORES-E-BARRAMENTOS-BLINDADOS.pdf" TargetMode="External"/><Relationship Id="rId6070" Type="http://schemas.openxmlformats.org/officeDocument/2006/relationships/hyperlink" Target="https://www.caixa.gov.br/Downloads/sinapi-cadernos-tecnicos/SINAPI-CT-INSTALACOES-DE-GAS-E-INCENDIO-EM-ACO-E-FERRO-GALVANIZADO.pdf" TargetMode="External"/><Relationship Id="rId7121" Type="http://schemas.openxmlformats.org/officeDocument/2006/relationships/hyperlink" Target="https://www.caixa.gov.br/Downloads/sinapi-cadernos-tecnicos/SINAPI-CT-LOUCAS-E-METAIS.pdf" TargetMode="External"/><Relationship Id="rId2680" Type="http://schemas.openxmlformats.org/officeDocument/2006/relationships/hyperlink" Target="https://www.caixa.gov.br/Downloads/sinapi-cadernos-tecnicos/SINAPI-CT-DISSIPADORES-DE-ENERGIA.pdf" TargetMode="External"/><Relationship Id="rId3731" Type="http://schemas.openxmlformats.org/officeDocument/2006/relationships/hyperlink" Target="https://www.caixa.gov.br/Downloads/sinapi-cadernos-tecnicos/SINAPI-CT-ESTRUTURAS-DE-CONTENCAO-PERFIS-PRANCHADOS-CORTINAS-E-MUROS-DE-ARRIMO.pdf" TargetMode="External"/><Relationship Id="rId9293" Type="http://schemas.openxmlformats.org/officeDocument/2006/relationships/hyperlink" Target="https://www.caixa.gov.br/Downloads/sinapi-cadernos-tecnicos/SINAPI-CT-TRANSPORTE-CARGA-E-DESCARGA-DE-MATERIAIS.pdf" TargetMode="External"/><Relationship Id="rId652" Type="http://schemas.openxmlformats.org/officeDocument/2006/relationships/hyperlink" Target="https://www.caixa.gov.br/Downloads/sinapi-cadernos-tecnicos/SINAPI-CT-ASSENTAMENTO-DE-TUBOS-DE-ESGOTO-OU-DRENAGEM-PLUVIAL-EM-CONCRETO.pdf" TargetMode="External"/><Relationship Id="rId1282" Type="http://schemas.openxmlformats.org/officeDocument/2006/relationships/hyperlink" Target="https://www.caixa.gov.br/Downloads/sinapi-cadernos-tecnicos/SINAPI-CT-CONCRETO-PROJETADO.pdf" TargetMode="External"/><Relationship Id="rId2333" Type="http://schemas.openxmlformats.org/officeDocument/2006/relationships/hyperlink" Target="https://www.caixa.gov.br/Downloads/sinapi-cadernos-tecnicos/SINAPI-CT-DEPRECIACAO-JUROS-IMPOSTOS-E-SEGUROS-MANUTENCAO-E-MATERIAIS-NA-OPERACAO-DOS-EQUIPAMENTOS.pdf" TargetMode="External"/><Relationship Id="rId305" Type="http://schemas.openxmlformats.org/officeDocument/2006/relationships/hyperlink" Target="https://www.caixa.gov.br/Downloads/sinapi-cadernos-tecnicos/SINAPI-CT-ARMACAO-PARA-ESTRUTURAS-DE-CONCRETO-ARMADO.pdf" TargetMode="External"/><Relationship Id="rId5556" Type="http://schemas.openxmlformats.org/officeDocument/2006/relationships/hyperlink" Target="https://www.caixa.gov.br/Downloads/sinapi-cadernos-tecnicos/SINAPI-CT-INSTALACOES-PREDIAIS-DE-AGUA-FRIA-EM-PVC.pdf" TargetMode="External"/><Relationship Id="rId6607" Type="http://schemas.openxmlformats.org/officeDocument/2006/relationships/hyperlink" Target="https://www.caixa.gov.br/Downloads/sinapi-cadernos-tecnicos/SINAPI-CT-INSTALACOES-PARA-CANTEIROS-DE-OBRAS.pdf" TargetMode="External"/><Relationship Id="rId6954" Type="http://schemas.openxmlformats.org/officeDocument/2006/relationships/hyperlink" Target="https://www.caixa.gov.br/Downloads/sinapi-metodologia/Livro_SINAPI_Calculos_Parametros.pdf" TargetMode="External"/><Relationship Id="rId4158" Type="http://schemas.openxmlformats.org/officeDocument/2006/relationships/hyperlink" Target="https://www.caixa.gov.br/Downloads/sinapi-cadernos-tecnicos/SINAPI-CT-GESSO.pdf" TargetMode="External"/><Relationship Id="rId5209" Type="http://schemas.openxmlformats.org/officeDocument/2006/relationships/hyperlink" Target="https://www.caixa.gov.br/Downloads/sinapi-cadernos-tecnicos/SINAPI-CT-INSTALACOES-HIDRAULICAS-EM-PEX.pdf" TargetMode="External"/><Relationship Id="rId8779" Type="http://schemas.openxmlformats.org/officeDocument/2006/relationships/hyperlink" Target="https://www.caixa.gov.br/Downloads/sinapi-cadernos-tecnicos/SINAPI-CT-SINALIZACAO-VERTICAL-VIARIA.pdf" TargetMode="External"/><Relationship Id="rId1819" Type="http://schemas.openxmlformats.org/officeDocument/2006/relationships/hyperlink" Target="https://www.caixa.gov.br/Downloads/sinapi-cadernos-tecnicos/SINAPI-CT-DEMOLICOES-E-REMOCOES.pdf" TargetMode="External"/><Relationship Id="rId2190" Type="http://schemas.openxmlformats.org/officeDocument/2006/relationships/hyperlink" Target="https://www.caixa.gov.br/Downloads/sinapi-cadernos-tecnicos/SINAPI-CT-DEPRECIACAO-JUROS-IMPOSTOS-E-SEGUROS-MANUTENCAO-E-MATERIAIS-NA-OPERACAO-DOS-EQUIPAMENTOS.pdf" TargetMode="External"/><Relationship Id="rId3241" Type="http://schemas.openxmlformats.org/officeDocument/2006/relationships/hyperlink" Target="https://www.caixa.gov.br/Downloads/sinapi-cadernos-tecnicos/SINAPI-CT-ESCAVACAO-DE-VALAS.pdf" TargetMode="External"/><Relationship Id="rId7862" Type="http://schemas.openxmlformats.org/officeDocument/2006/relationships/hyperlink" Target="https://www.caixa.gov.br/Downloads/sinapi-cadernos-tecnicos/SINAPI-CT-PINTURA-EM-MADEIRA.pdf" TargetMode="External"/><Relationship Id="rId8913" Type="http://schemas.openxmlformats.org/officeDocument/2006/relationships/hyperlink" Target="https://www.caixa.gov.br/Downloads/sinapi-cadernos-tecnicos/SINAPI-CT-SUPRESSAO-VEGETAL.pdf" TargetMode="External"/><Relationship Id="rId162" Type="http://schemas.openxmlformats.org/officeDocument/2006/relationships/hyperlink" Target="https://www.caixa.gov.br/Downloads/sinapi-cadernos-tecnicos/SINAPI-CT-ARGAMASSAS.pdf" TargetMode="External"/><Relationship Id="rId6464" Type="http://schemas.openxmlformats.org/officeDocument/2006/relationships/hyperlink" Target="https://www.caixa.gov.br/Downloads/sinapi-cadernos-tecnicos/SINAPI-CT-INSTALACOES-EM-COBRE.pdf" TargetMode="External"/><Relationship Id="rId7515" Type="http://schemas.openxmlformats.org/officeDocument/2006/relationships/hyperlink" Target="https://www.caixa.gov.br/Downloads/sinapi-cadernos-tecnicos/SINAPI-CT-PAREDES-DE-CONCRETO-ESTUCAMENTO.pdf" TargetMode="External"/><Relationship Id="rId5066" Type="http://schemas.openxmlformats.org/officeDocument/2006/relationships/hyperlink" Target="https://www.caixa.gov.br/Downloads/sinapi-cadernos-tecnicos/SINAPI-CT-INSTALACOES-HIDRAULICAS-RESERVACAO-E-BOMBAS-DE-RECALQUE.pdf" TargetMode="External"/><Relationship Id="rId6117" Type="http://schemas.openxmlformats.org/officeDocument/2006/relationships/hyperlink" Target="https://www.caixa.gov.br/Downloads/sinapi-cadernos-tecnicos/SINAPI-CT-INSTALACOES-DE-GAS-E-INCENDIO-EM-ACO-E-FERRO-GALVANIZADO.pdf" TargetMode="External"/><Relationship Id="rId8289" Type="http://schemas.openxmlformats.org/officeDocument/2006/relationships/hyperlink" Target="https://www.caixa.gov.br/Downloads/sinapi-cadernos-tecnicos/SINAPI-CT-RADIER-PISO-DE-CONCRETO-E-LAJE-SOBRE-SOLO.pdf" TargetMode="External"/><Relationship Id="rId1676" Type="http://schemas.openxmlformats.org/officeDocument/2006/relationships/hyperlink" Target="https://www.caixa.gov.br/Downloads/sinapi-cadernos-tecnicos/SINAPI-CT-CUSTOS-HORARIOS-PRODUTIVO-E-IMPRODUTIVO-DOS-EQUIPAMENTOS.pdf" TargetMode="External"/><Relationship Id="rId2727" Type="http://schemas.openxmlformats.org/officeDocument/2006/relationships/hyperlink" Target="https://www.caixa.gov.br/Downloads/sinapi-cadernos-tecnicos/SINAPI-CT-DRENOS.pdf" TargetMode="External"/><Relationship Id="rId1329" Type="http://schemas.openxmlformats.org/officeDocument/2006/relationships/hyperlink" Target="https://www.caixa.gov.br/Downloads/sinapi-cadernos-tecnicos/SINAPI-CT-CONCRETO-PROTENDIDO.pdf" TargetMode="External"/><Relationship Id="rId4899" Type="http://schemas.openxmlformats.org/officeDocument/2006/relationships/hyperlink" Target="https://www.caixa.gov.br/Downloads/sinapi-cadernos-tecnicos/SINAPI-CT-INSTALACOES-HIDRAULICAS-RESERVACAO-E-BOMBAS-DE-RECALQUE.pdf" TargetMode="External"/><Relationship Id="rId5200" Type="http://schemas.openxmlformats.org/officeDocument/2006/relationships/hyperlink" Target="https://www.caixa.gov.br/Downloads/sinapi-cadernos-tecnicos/SINAPI-CT-INSTALACOES-HIDRAULICAS-EM-PEX.pdf" TargetMode="External"/><Relationship Id="rId8770" Type="http://schemas.openxmlformats.org/officeDocument/2006/relationships/hyperlink" Target="https://www.caixa.gov.br/Downloads/sinapi-cadernos-tecnicos/SINAPI-CT-SINALIZACAO-VERTICAL-VIARIA.pdf" TargetMode="External"/><Relationship Id="rId35" Type="http://schemas.openxmlformats.org/officeDocument/2006/relationships/hyperlink" Target="https://www.caixa.gov.br/Downloads/sinapi-cadernos-tecnicos/SINAPI-CT-ALVENARIA-DE-VEDACAO.pdf" TargetMode="External"/><Relationship Id="rId1810" Type="http://schemas.openxmlformats.org/officeDocument/2006/relationships/hyperlink" Target="https://www.caixa.gov.br/Downloads/sinapi-cadernos-tecnicos/SINAPI-CT-CUSTOS-HORARIOS-PRODUTIVO-E-IMPRODUTIVO-DOS-EQUIPAMENTOS.pdf" TargetMode="External"/><Relationship Id="rId7372" Type="http://schemas.openxmlformats.org/officeDocument/2006/relationships/hyperlink" Target="https://www.caixa.gov.br/Downloads/sinapi-cadernos-tecnicos/SINAPI-CT-MASSA-UNICA-INTERNA.pdf" TargetMode="External"/><Relationship Id="rId8423" Type="http://schemas.openxmlformats.org/officeDocument/2006/relationships/hyperlink" Target="https://www.caixa.gov.br/Downloads/sinapi-cadernos-tecnicos/SINAPI-CT-RECOMPOSICAO-DE-PAVIMENTOS.pdf" TargetMode="External"/><Relationship Id="rId3982" Type="http://schemas.openxmlformats.org/officeDocument/2006/relationships/hyperlink" Target="https://www.caixa.gov.br/Downloads/sinapi-cadernos-tecnicos/SINAPI-CT-FORMAS-CURVAS-PARA-PAREDES-DE-RESERVATORIOS-DE-CONCRETO.pdf" TargetMode="External"/><Relationship Id="rId7025" Type="http://schemas.openxmlformats.org/officeDocument/2006/relationships/hyperlink" Target="https://www.caixa.gov.br/Downloads/sinapi-metodologia/Livro_SINAPI_Calculos_Parametros.pdf" TargetMode="External"/><Relationship Id="rId2584" Type="http://schemas.openxmlformats.org/officeDocument/2006/relationships/hyperlink" Target="https://www.caixa.gov.br/Downloads/sinapi-cadernos-tecnicos/SINAPI-CT-DEPRECIACAO-JUROS-IMPOSTOS-E-SEGUROS-MANUTENCAO-E-MATERIAIS-NA-OPERACAO-DOS-EQUIPAMENTOS.pdf" TargetMode="External"/><Relationship Id="rId3635" Type="http://schemas.openxmlformats.org/officeDocument/2006/relationships/hyperlink" Target="https://www.caixa.gov.br/Downloads/sinapi-cadernos-tecnicos/SINAPI-CT-ESTRUTURA-E-TRAMA-PARA-COBERTURA.pdf" TargetMode="External"/><Relationship Id="rId9197" Type="http://schemas.openxmlformats.org/officeDocument/2006/relationships/hyperlink" Target="https://www.caixa.gov.br/Downloads/sinapi-cadernos-tecnicos/SINAPI-CT-TRANSPORTE-CARGA-E-DESCARGA-DE-MATERIAIS.pdf" TargetMode="External"/><Relationship Id="rId556" Type="http://schemas.openxmlformats.org/officeDocument/2006/relationships/hyperlink" Target="https://www.caixa.gov.br/Downloads/sinapi-cadernos-tecnicos/SINAPI-CT-ASSENTAMENTO-DE-TUBOS-DE-PVC-E-METALICOS-EM-REDES-DE-AGUA.pdf" TargetMode="External"/><Relationship Id="rId1186" Type="http://schemas.openxmlformats.org/officeDocument/2006/relationships/hyperlink" Target="https://www.caixa.gov.br/Downloads/sinapi-cadernos-tecnicos/SINAPI-CT-CAIXAS-DE-AGUA-PARA-EDIFICACOES.pdf" TargetMode="External"/><Relationship Id="rId2237" Type="http://schemas.openxmlformats.org/officeDocument/2006/relationships/hyperlink" Target="https://www.caixa.gov.br/Downloads/sinapi-cadernos-tecnicos/SINAPI-CT-DEPRECIACAO-JUROS-IMPOSTOS-E-SEGUROS-MANUTENCAO-E-MATERIAIS-NA-OPERACAO-DOS-EQUIPAMENTOS.pdf" TargetMode="External"/><Relationship Id="rId209" Type="http://schemas.openxmlformats.org/officeDocument/2006/relationships/hyperlink" Target="https://www.caixa.gov.br/Downloads/sinapi-cadernos-tecnicos/SINAPI-CT-ARGAMASSAS.pdf" TargetMode="External"/><Relationship Id="rId6858" Type="http://schemas.openxmlformats.org/officeDocument/2006/relationships/hyperlink" Target="https://www.caixa.gov.br/Downloads/sinapi-metodologia/Livro_SINAPI_Calculos_Parametros.pdf" TargetMode="External"/><Relationship Id="rId7909" Type="http://schemas.openxmlformats.org/officeDocument/2006/relationships/hyperlink" Target="https://www.caixa.gov.br/Downloads/sinapi-cadernos-tecnicos/SINAPI-CT-PINTURA-EM-SUPERFICIES-METALICAS.pdf" TargetMode="External"/><Relationship Id="rId8280" Type="http://schemas.openxmlformats.org/officeDocument/2006/relationships/hyperlink" Target="https://www.caixa.gov.br/Downloads/sinapi-cadernos-tecnicos/SINAPI-CT-RADIER-PISO-DE-CONCRETO-E-LAJE-SOBRE-SOLO.pdf" TargetMode="External"/><Relationship Id="rId9331" Type="http://schemas.openxmlformats.org/officeDocument/2006/relationships/hyperlink" Target="https://www.caixa.gov.br/Downloads/sinapi-cadernos-tecnicos/SINAPI-CT-TUBULACAO-FLANGEADA-PARA-REDES-DE-AGUA.pdf" TargetMode="External"/><Relationship Id="rId1320" Type="http://schemas.openxmlformats.org/officeDocument/2006/relationships/hyperlink" Target="https://www.caixa.gov.br/Downloads/sinapi-cadernos-tecnicos/SINAPI-CT-CONCRETO-PROTENDIDO.pdf" TargetMode="External"/><Relationship Id="rId4890" Type="http://schemas.openxmlformats.org/officeDocument/2006/relationships/hyperlink" Target="https://www.caixa.gov.br/Downloads/sinapi-cadernos-tecnicos/SINAPI-CT-INSTALACOES-HIDRAULICAS-RESERVACAO-E-BOMBAS-DE-RECALQUE.pdf" TargetMode="External"/><Relationship Id="rId5941" Type="http://schemas.openxmlformats.org/officeDocument/2006/relationships/hyperlink" Target="https://www.caixa.gov.br/Downloads/sinapi-cadernos-tecnicos/SINAPI-CT-INSTALACOES-DE-GAS-E-INCENDIO-EM-ACO-E-FERRO-GALVANIZADO.pdf" TargetMode="External"/><Relationship Id="rId3492" Type="http://schemas.openxmlformats.org/officeDocument/2006/relationships/hyperlink" Target="https://www.caixa.gov.br/Downloads/sinapi-cadernos-tecnicos/SINAPI-CT-ESQUADRIAS-PORTAS.pdf" TargetMode="External"/><Relationship Id="rId4543" Type="http://schemas.openxmlformats.org/officeDocument/2006/relationships/hyperlink" Target="https://www.caixa.gov.br/Downloads/sinapi-cadernos-tecnicos/SINAPI-CT-INSTALACOES-ELETRICAS-ELETRODUTOS-CONEXOES-E-CONDULETES-APARENTES.pdf" TargetMode="External"/><Relationship Id="rId2094" Type="http://schemas.openxmlformats.org/officeDocument/2006/relationships/hyperlink" Target="https://www.caixa.gov.br/Downloads/sinapi-cadernos-tecnicos/SINAPI-CT-DEPRECIACAO-JUROS-IMPOSTOS-E-SEGUROS-MANUTENCAO-E-MATERIAIS-NA-OPERACAO-DOS-EQUIPAMENTOS.pdf" TargetMode="External"/><Relationship Id="rId3145" Type="http://schemas.openxmlformats.org/officeDocument/2006/relationships/hyperlink" Target="https://www.caixa.gov.br/Downloads/sinapi-cadernos-tecnicos/SINAPI-CT-ESCAVACAO-HORIZONTAL.pdf" TargetMode="External"/><Relationship Id="rId7766" Type="http://schemas.openxmlformats.org/officeDocument/2006/relationships/hyperlink" Target="https://www.caixa.gov.br/Downloads/sinapi-cadernos-tecnicos/SINAPI-CT-PERFURACAO-HORIZONTAL-DIRECIONAL-HDD.pdf" TargetMode="External"/><Relationship Id="rId8817" Type="http://schemas.openxmlformats.org/officeDocument/2006/relationships/hyperlink" Target="https://www.caixa.gov.br/Downloads/sinapi-cadernos-tecnicos/SINAPI-CT-SISTEMA-DE-PROTECAO-CONTRA-DESCARGAS-ATMOSFERICAS-SPDA.pdf" TargetMode="External"/><Relationship Id="rId6368" Type="http://schemas.openxmlformats.org/officeDocument/2006/relationships/hyperlink" Target="https://www.caixa.gov.br/Downloads/sinapi-cadernos-tecnicos/SINAPI-CT-INSTALACOES-EM-COBRE.pdf" TargetMode="External"/><Relationship Id="rId7419" Type="http://schemas.openxmlformats.org/officeDocument/2006/relationships/hyperlink" Target="https://www.caixa.gov.br/Downloads/sinapi-cadernos-tecnicos/SINAPI-CT-MONOCAPA.pdf" TargetMode="External"/><Relationship Id="rId200" Type="http://schemas.openxmlformats.org/officeDocument/2006/relationships/hyperlink" Target="https://www.caixa.gov.br/Downloads/sinapi-cadernos-tecnicos/SINAPI-CT-ARGAMASSAS.pdf" TargetMode="External"/><Relationship Id="rId2978" Type="http://schemas.openxmlformats.org/officeDocument/2006/relationships/hyperlink" Target="https://www.caixa.gov.br/Downloads/sinapi-cadernos-tecnicos/SINAPI-CT-EQUIPAMENTOS-DE-PROTECAO-COLETIVA.pdf" TargetMode="External"/><Relationship Id="rId7900" Type="http://schemas.openxmlformats.org/officeDocument/2006/relationships/hyperlink" Target="https://www.caixa.gov.br/Downloads/sinapi-cadernos-tecnicos/SINAPI-CT-PINTURA-EM-SUPERFICIES-METALICAS.pdf" TargetMode="External"/><Relationship Id="rId5451" Type="http://schemas.openxmlformats.org/officeDocument/2006/relationships/hyperlink" Target="https://www.caixa.gov.br/Downloads/sinapi-cadernos-tecnicos/SINAPI-CT-INSTALACOES-PREDIAIS-DE-AGUA-FRIA-EM-PVC.pdf" TargetMode="External"/><Relationship Id="rId6502" Type="http://schemas.openxmlformats.org/officeDocument/2006/relationships/hyperlink" Target="https://www.caixa.gov.br/Downloads/sinapi-cadernos-tecnicos/SINAPI-CT-INSTALACOES-EM-COBRE.pdf" TargetMode="External"/><Relationship Id="rId4053" Type="http://schemas.openxmlformats.org/officeDocument/2006/relationships/hyperlink" Target="https://www.caixa.gov.br/Downloads/sinapi-cadernos-tecnicos/SINAPI-CT-FORMAS-PARA-ESTRUTURAS-DE-CONCRETO-ARMADO.pdf" TargetMode="External"/><Relationship Id="rId5104" Type="http://schemas.openxmlformats.org/officeDocument/2006/relationships/hyperlink" Target="https://www.caixa.gov.br/Downloads/sinapi-cadernos-tecnicos/SINAPI-CT-INSTALACOES-HIDRAULICAS-EM-PEX.pdf" TargetMode="External"/><Relationship Id="rId8674" Type="http://schemas.openxmlformats.org/officeDocument/2006/relationships/hyperlink" Target="https://www.caixa.gov.br/Downloads/sinapi-cadernos-tecnicos/SINAPI-CT-REDES-DE-AGUA-E-ESGOTO-EM-PEAD-LISO-(TUBOS-E-CONEXOES).pdf" TargetMode="External"/><Relationship Id="rId1714" Type="http://schemas.openxmlformats.org/officeDocument/2006/relationships/hyperlink" Target="https://www.caixa.gov.br/Downloads/sinapi-cadernos-tecnicos/SINAPI-CT-CUSTOS-HORARIOS-PRODUTIVO-E-IMPRODUTIVO-DOS-EQUIPAMENTOS.pdf" TargetMode="External"/><Relationship Id="rId7276" Type="http://schemas.openxmlformats.org/officeDocument/2006/relationships/hyperlink" Target="https://www.caixa.gov.br/Downloads/sinapi-cadernos-tecnicos/SINAPI-CT-MASSA-UNICA-EXTERNA.pdf" TargetMode="External"/><Relationship Id="rId8327" Type="http://schemas.openxmlformats.org/officeDocument/2006/relationships/hyperlink" Target="https://www.caixa.gov.br/Downloads/sinapi-cadernos-tecnicos/SINAPI-CT-RASGOS-E-FIXACOES.pdf" TargetMode="External"/><Relationship Id="rId2488" Type="http://schemas.openxmlformats.org/officeDocument/2006/relationships/hyperlink" Target="https://www.caixa.gov.br/Downloads/sinapi-cadernos-tecnicos/SINAPI-CT-DEPRECIACAO-JUROS-IMPOSTOS-E-SEGUROS-MANUTENCAO-E-MATERIAIS-NA-OPERACAO-DOS-EQUIPAMENTOS.pdf" TargetMode="External"/><Relationship Id="rId3886" Type="http://schemas.openxmlformats.org/officeDocument/2006/relationships/hyperlink" Target="https://www.caixa.gov.br/Downloads/sinapi-cadernos-tecnicos/SINAPI-CT-FOSSAS-E-SUMIDOUROS.pdf" TargetMode="External"/><Relationship Id="rId4937" Type="http://schemas.openxmlformats.org/officeDocument/2006/relationships/hyperlink" Target="https://www.caixa.gov.br/Downloads/sinapi-cadernos-tecnicos/SINAPI-CT-INSTALACOES-HIDRAULICAS-RESERVACAO-E-BOMBAS-DE-RECALQUE.pdf" TargetMode="External"/><Relationship Id="rId3539" Type="http://schemas.openxmlformats.org/officeDocument/2006/relationships/hyperlink" Target="https://www.caixa.gov.br/Downloads/sinapi-cadernos-tecnicos/SINAPI-CT-ESQUADRIAS-PORTAS.pdf" TargetMode="External"/><Relationship Id="rId6012" Type="http://schemas.openxmlformats.org/officeDocument/2006/relationships/hyperlink" Target="https://www.caixa.gov.br/Downloads/sinapi-cadernos-tecnicos/SINAPI-CT-INSTALACOES-DE-GAS-E-INCENDIO-EM-ACO-E-FERRO-GALVANIZADO.pdf" TargetMode="External"/><Relationship Id="rId7410" Type="http://schemas.openxmlformats.org/officeDocument/2006/relationships/hyperlink" Target="https://www.caixa.gov.br/Downloads/sinapi-cadernos-tecnicos/SINAPI-CT-MOBILIARIO-URBANO.pdf" TargetMode="External"/><Relationship Id="rId9582" Type="http://schemas.openxmlformats.org/officeDocument/2006/relationships/hyperlink" Target="https://www.caixa.gov.br/Downloads/sinapi-cadernos-tecnicos/SINAPI-CT-VALVULAS-E-REGISTROS-PARA-SISTEMAS-PREDIAIS.pdf" TargetMode="External"/><Relationship Id="rId941" Type="http://schemas.openxmlformats.org/officeDocument/2006/relationships/hyperlink" Target="https://www.caixa.gov.br/Downloads/sinapi-cadernos-tecnicos/SINAPI-CT-ATERROS-BASES-SUB-BASES-E-IMPRIMACOES.pdf" TargetMode="External"/><Relationship Id="rId1571" Type="http://schemas.openxmlformats.org/officeDocument/2006/relationships/hyperlink" Target="https://www.caixa.gov.br/Downloads/sinapi-cadernos-tecnicos/SINAPI-CT-CUSTOS-HORARIOS-PRODUTIVO-E-IMPRODUTIVO-DOS-EQUIPAMENTOS.pdf" TargetMode="External"/><Relationship Id="rId2622" Type="http://schemas.openxmlformats.org/officeDocument/2006/relationships/hyperlink" Target="https://www.caixa.gov.br/Downloads/sinapi-cadernos-tecnicos/SINAPI-CT-DEPRECIACAO-JUROS-IMPOSTOS-E-SEGUROS-MANUTENCAO-E-MATERIAIS-NA-OPERACAO-DOS-EQUIPAMENTOS.pdf" TargetMode="External"/><Relationship Id="rId8184" Type="http://schemas.openxmlformats.org/officeDocument/2006/relationships/hyperlink" Target="https://www.caixa.gov.br/Downloads/sinapi-cadernos-tecnicos/SINAPI-CT-POCOS-DE-VISITA-E-CAIXAS-PARA-BOCAS-DE-LOBO.pdf" TargetMode="External"/><Relationship Id="rId9235" Type="http://schemas.openxmlformats.org/officeDocument/2006/relationships/hyperlink" Target="https://www.caixa.gov.br/Downloads/sinapi-cadernos-tecnicos/SINAPI-CT-TRANSPORTE-CARGA-E-DESCARGA-DE-MATERIAIS.pdf" TargetMode="External"/><Relationship Id="rId1224" Type="http://schemas.openxmlformats.org/officeDocument/2006/relationships/hyperlink" Target="https://www.caixa.gov.br/Downloads/sinapi-cadernos-tecnicos/SINAPI-CT-CERCAS-PROTETORES-E-ALAMBRADOS.pdf" TargetMode="External"/><Relationship Id="rId4794" Type="http://schemas.openxmlformats.org/officeDocument/2006/relationships/hyperlink" Target="https://www.caixa.gov.br/Downloads/sinapi-cadernos-tecnicos/SINAPI-CT-INSTALACOES-HIDRAULICAS-RESERVACAO-E-BOMBAS-DE-RECALQUE.pdf" TargetMode="External"/><Relationship Id="rId5845" Type="http://schemas.openxmlformats.org/officeDocument/2006/relationships/hyperlink" Target="https://www.caixa.gov.br/Downloads/sinapi-cadernos-tecnicos/SINAPI-CT-INSTALACOES-PREDIAIS-DE-AGUAS-PLUVIAIS-TUBOS-CONEXOES-CAIXAS-E-RALOS.pdf" TargetMode="External"/><Relationship Id="rId3396" Type="http://schemas.openxmlformats.org/officeDocument/2006/relationships/hyperlink" Target="https://www.caixa.gov.br/Downloads/sinapi-cadernos-tecnicos/SINAPI-CT-ESQUADRIAS-JANELAS.pdf" TargetMode="External"/><Relationship Id="rId4447" Type="http://schemas.openxmlformats.org/officeDocument/2006/relationships/hyperlink" Target="https://www.caixa.gov.br/Downloads/sinapi-cadernos-tecnicos/SINAPI-CT-INSTALACOES-ELETRICAS-ELETRODUTOS-EMBUTIDOS-CABOS-CAIXAS-TOMADAS-E-INTERRUPTORES.pdf" TargetMode="External"/><Relationship Id="rId3049" Type="http://schemas.openxmlformats.org/officeDocument/2006/relationships/hyperlink" Target="https://www.caixa.gov.br/Downloads/sinapi-cadernos-tecnicos/SINAPI-CT-ESCADAS.pdf" TargetMode="External"/><Relationship Id="rId9092" Type="http://schemas.openxmlformats.org/officeDocument/2006/relationships/hyperlink" Target="https://www.caixa.gov.br/Downloads/sinapi-cadernos-tecnicos/SINAPI-CT-TRANSPORTE-DE-MATERIAIS-DENTRO-DO-CANTEIRO-DE-OBRAS.pdf" TargetMode="External"/><Relationship Id="rId1081" Type="http://schemas.openxmlformats.org/officeDocument/2006/relationships/hyperlink" Target="https://www.caixa.gov.br/Downloads/sinapi-cadernos-tecnicos/SINAPI-CT-BOMBAS-HIDRAULICAS-CENTRIFUGAS-HORIZONTAIS-E-SUBMERSIVEIS.pdf" TargetMode="External"/><Relationship Id="rId3530" Type="http://schemas.openxmlformats.org/officeDocument/2006/relationships/hyperlink" Target="https://www.caixa.gov.br/Downloads/sinapi-cadernos-tecnicos/SINAPI-CT-ESQUADRIAS-PORTAS.pdf" TargetMode="External"/><Relationship Id="rId451" Type="http://schemas.openxmlformats.org/officeDocument/2006/relationships/hyperlink" Target="https://www.caixa.gov.br/Downloads/sinapi-cadernos-tecnicos/SINAPI-CT-ASSENTAMENTO-DE-TUBOS-DE-PVC-E-METALICOS-EM-REDES-DE-AGUA.pdf" TargetMode="External"/><Relationship Id="rId2132" Type="http://schemas.openxmlformats.org/officeDocument/2006/relationships/hyperlink" Target="https://www.caixa.gov.br/Downloads/sinapi-cadernos-tecnicos/SINAPI-CT-DEPRECIACAO-JUROS-IMPOSTOS-E-SEGUROS-MANUTENCAO-E-MATERIAIS-NA-OPERACAO-DOS-EQUIPAMENTOS.pdf" TargetMode="External"/><Relationship Id="rId6753" Type="http://schemas.openxmlformats.org/officeDocument/2006/relationships/hyperlink" Target="https://www.caixa.gov.br/Downloads/sinapi-metodologia/Livro_SINAPI_Calculos_Parametros.pdf" TargetMode="External"/><Relationship Id="rId7804" Type="http://schemas.openxmlformats.org/officeDocument/2006/relationships/hyperlink" Target="https://www.caixa.gov.br/Downloads/sinapi-cadernos-tecnicos/SINAPI-CT-PINTURA-INTERNA.pdf" TargetMode="External"/><Relationship Id="rId104" Type="http://schemas.openxmlformats.org/officeDocument/2006/relationships/hyperlink" Target="https://www.caixa.gov.br/Downloads/sinapi-cadernos-tecnicos/SINAPI-CT-ARGAMASSAS.pdf" TargetMode="External"/><Relationship Id="rId5355" Type="http://schemas.openxmlformats.org/officeDocument/2006/relationships/hyperlink" Target="https://www.caixa.gov.br/Downloads/sinapi-cadernos-tecnicos/SINAPI-CT-INSTALACOES-PREDIAIS-DE-ESGOTO-TUBOS-E-CONEXOES.pdf" TargetMode="External"/><Relationship Id="rId6406" Type="http://schemas.openxmlformats.org/officeDocument/2006/relationships/hyperlink" Target="https://www.caixa.gov.br/Downloads/sinapi-cadernos-tecnicos/SINAPI-CT-INSTALACOES-EM-COBRE.pdf" TargetMode="External"/><Relationship Id="rId5008" Type="http://schemas.openxmlformats.org/officeDocument/2006/relationships/hyperlink" Target="https://www.caixa.gov.br/Downloads/sinapi-cadernos-tecnicos/SINAPI-CT-INSTALACOES-HIDRAULICAS-RESERVACAO-E-BOMBAS-DE-RECALQUE.pdf" TargetMode="External"/><Relationship Id="rId8578" Type="http://schemas.openxmlformats.org/officeDocument/2006/relationships/hyperlink" Target="https://www.caixa.gov.br/Downloads/sinapi-cadernos-tecnicos/SINAPI-CT-REDES-DE-AGUA-E-ESGOTO-EM-PEAD-LISO-(TUBOS-E-CONEXOES).pdf" TargetMode="External"/><Relationship Id="rId9629" Type="http://schemas.openxmlformats.org/officeDocument/2006/relationships/hyperlink" Target="https://www.caixa.gov.br/Downloads/sinapi-cadernos-tecnicos/SINAPI-CT-VALVULAS-PARA-REDES-DE-SANEAMENTO.pdf" TargetMode="External"/><Relationship Id="rId1965" Type="http://schemas.openxmlformats.org/officeDocument/2006/relationships/hyperlink" Target="https://www.caixa.gov.br/Downloads/sinapi-cadernos-tecnicos/SINAPI-CT-DEPRECIACAO-JUROS-IMPOSTOS-E-SEGUROS-MANUTENCAO-E-MATERIAIS-NA-OPERACAO-DOS-EQUIPAMENTOS.pdf" TargetMode="External"/><Relationship Id="rId1618" Type="http://schemas.openxmlformats.org/officeDocument/2006/relationships/hyperlink" Target="https://www.caixa.gov.br/Downloads/sinapi-cadernos-tecnicos/SINAPI-CT-CUSTOS-HORARIOS-PRODUTIVO-E-IMPRODUTIVO-DOS-EQUIPAMENTOS.pdf" TargetMode="External"/><Relationship Id="rId3040" Type="http://schemas.openxmlformats.org/officeDocument/2006/relationships/hyperlink" Target="https://www.caixa.gov.br/Downloads/sinapi-cadernos-tecnicos/SINAPI-CT-ESCADAS.pdf" TargetMode="External"/><Relationship Id="rId7661" Type="http://schemas.openxmlformats.org/officeDocument/2006/relationships/hyperlink" Target="https://www.caixa.gov.br/Downloads/sinapi-cadernos-tecnicos/SINAPI-CT-PAVIMENTO-RIGIDO-DE-CONCRETO.pdf" TargetMode="External"/><Relationship Id="rId8712" Type="http://schemas.openxmlformats.org/officeDocument/2006/relationships/hyperlink" Target="https://www.caixa.gov.br/Downloads/sinapi-cadernos-tecnicos/SINAPI-CT-REVESTIMENTOS-CERAMICOS-INTERNOS.pdf" TargetMode="External"/><Relationship Id="rId6263" Type="http://schemas.openxmlformats.org/officeDocument/2006/relationships/hyperlink" Target="https://www.caixa.gov.br/Downloads/sinapi-cadernos-tecnicos/SINAPI-CT-INSTALACOES-DE-GAS-EM-PEX-MULTICAMADAS.pdf" TargetMode="External"/><Relationship Id="rId7314" Type="http://schemas.openxmlformats.org/officeDocument/2006/relationships/hyperlink" Target="https://www.caixa.gov.br/Downloads/sinapi-cadernos-tecnicos/SINAPI-CT-MASSA-UNICA-EXTERNA.pdf" TargetMode="External"/><Relationship Id="rId2873" Type="http://schemas.openxmlformats.org/officeDocument/2006/relationships/hyperlink" Target="https://www.caixa.gov.br/Downloads/sinapi-cadernos-tecnicos/SINAPI-CT-ELETROCALHAS.pdf" TargetMode="External"/><Relationship Id="rId3924" Type="http://schemas.openxmlformats.org/officeDocument/2006/relationships/hyperlink" Target="https://www.caixa.gov.br/Downloads/sinapi-cadernos-tecnicos/SINAPI-CT-FOSSAS-E-SUMIDOUROS.pdf" TargetMode="External"/><Relationship Id="rId9486" Type="http://schemas.openxmlformats.org/officeDocument/2006/relationships/hyperlink" Target="https://www.caixa.gov.br/Downloads/sinapi-cadernos-tecnicos/SINAPI-CT-VIDROS-E-ESPELHOS.pdf" TargetMode="External"/><Relationship Id="rId845" Type="http://schemas.openxmlformats.org/officeDocument/2006/relationships/hyperlink" Target="https://www.caixa.gov.br/Downloads/sinapi-cadernos-tecnicos/SINAPI-CT-ATERROS-BASES-SUB-BASES-E-IMPRIMACOES.pdf" TargetMode="External"/><Relationship Id="rId1475" Type="http://schemas.openxmlformats.org/officeDocument/2006/relationships/hyperlink" Target="https://www.caixa.gov.br/Downloads/sinapi-cadernos-tecnicos/SINAPI-CT-CUSTOS-HORARIOS-PRODUTIVO-E-IMPRODUTIVO-DOS-EQUIPAMENTOS.pdf" TargetMode="External"/><Relationship Id="rId2526" Type="http://schemas.openxmlformats.org/officeDocument/2006/relationships/hyperlink" Target="https://www.caixa.gov.br/Downloads/sinapi-cadernos-tecnicos/SINAPI-CT-DEPRECIACAO-JUROS-IMPOSTOS-E-SEGUROS-MANUTENCAO-E-MATERIAIS-NA-OPERACAO-DOS-EQUIPAMENTOS.pdf" TargetMode="External"/><Relationship Id="rId8088" Type="http://schemas.openxmlformats.org/officeDocument/2006/relationships/hyperlink" Target="https://www.caixa.gov.br/Downloads/sinapi-cadernos-tecnicos/SINAPI-CT-POCOS-DE-VISITA-E-CAIXAS-PARA-BOCAS-DE-LOBO.pdf" TargetMode="External"/><Relationship Id="rId9139" Type="http://schemas.openxmlformats.org/officeDocument/2006/relationships/hyperlink" Target="https://www.caixa.gov.br/Downloads/sinapi-cadernos-tecnicos/SINAPI-CT-TRANSPORTE-DE-MATERIAIS-DENTRO-DO-CANTEIRO-DE-OBRAS.pdf" TargetMode="External"/><Relationship Id="rId1128" Type="http://schemas.openxmlformats.org/officeDocument/2006/relationships/hyperlink" Target="https://www.caixa.gov.br/Downloads/sinapi-cadernos-tecnicos/SINAPI-CT-CAIXAS-ENTERRADAS.pdf" TargetMode="External"/><Relationship Id="rId4698" Type="http://schemas.openxmlformats.org/officeDocument/2006/relationships/hyperlink" Target="https://www.caixa.gov.br/Downloads/sinapi-cadernos-tecnicos/SINAPI-CT-INSTALACOES-ELETRICAS-QUADROS-CABOS-DISJUNTORES-CONTATORES-E-BARRAMENTOS-BLINDADOS.pdf" TargetMode="External"/><Relationship Id="rId5749" Type="http://schemas.openxmlformats.org/officeDocument/2006/relationships/hyperlink" Target="https://www.caixa.gov.br/Downloads/sinapi-cadernos-tecnicos/SINAPI-CT-INSTALACOES-PREDIAIS-DE-AGUA-QUENTE-EM-CPVC.pdf" TargetMode="External"/><Relationship Id="rId7171" Type="http://schemas.openxmlformats.org/officeDocument/2006/relationships/hyperlink" Target="https://www.caixa.gov.br/Downloads/sinapi-cadernos-tecnicos/SINAPI-CT-LOUCAS-E-METAIS.pdf" TargetMode="External"/><Relationship Id="rId8222" Type="http://schemas.openxmlformats.org/officeDocument/2006/relationships/hyperlink" Target="https://www.caixa.gov.br/Downloads/sinapi-cadernos-tecnicos/SINAPI-CT-PRODUCAO-DE-CONCRETO.pdf" TargetMode="External"/><Relationship Id="rId9620" Type="http://schemas.openxmlformats.org/officeDocument/2006/relationships/hyperlink" Target="https://www.caixa.gov.br/Downloads/sinapi-cadernos-tecnicos/SINAPI-CT-VALVULAS-PARA-REDES-DE-SANEAMENTO.pdf" TargetMode="External"/><Relationship Id="rId3781" Type="http://schemas.openxmlformats.org/officeDocument/2006/relationships/hyperlink" Target="https://www.caixa.gov.br/Downloads/sinapi-cadernos-tecnicos/SINAPI-CT-ESTRUTURAS-DE-MADEIRA.pdf" TargetMode="External"/><Relationship Id="rId4832" Type="http://schemas.openxmlformats.org/officeDocument/2006/relationships/hyperlink" Target="https://www.caixa.gov.br/Downloads/sinapi-cadernos-tecnicos/SINAPI-CT-INSTALACOES-HIDRAULICAS-RESERVACAO-E-BOMBAS-DE-RECALQUE.pdf" TargetMode="External"/><Relationship Id="rId2383" Type="http://schemas.openxmlformats.org/officeDocument/2006/relationships/hyperlink" Target="https://www.caixa.gov.br/Downloads/sinapi-cadernos-tecnicos/SINAPI-CT-DEPRECIACAO-JUROS-IMPOSTOS-E-SEGUROS-MANUTENCAO-E-MATERIAIS-NA-OPERACAO-DOS-EQUIPAMENTOS.pdf" TargetMode="External"/><Relationship Id="rId3434" Type="http://schemas.openxmlformats.org/officeDocument/2006/relationships/hyperlink" Target="https://www.caixa.gov.br/Downloads/sinapi-cadernos-tecnicos/SINAPI-CT-ESQUADRIAS-PORTAS.pdf" TargetMode="External"/><Relationship Id="rId355" Type="http://schemas.openxmlformats.org/officeDocument/2006/relationships/hyperlink" Target="https://www.caixa.gov.br/Downloads/sinapi-cadernos-tecnicos/SINAPI-CT-ASSENTAMENTO-DE-TUBOS-DE-ESGOTO-EM-PVC-E-PEAD.pdf" TargetMode="External"/><Relationship Id="rId2036" Type="http://schemas.openxmlformats.org/officeDocument/2006/relationships/hyperlink" Target="https://www.caixa.gov.br/Downloads/sinapi-cadernos-tecnicos/SINAPI-CT-DEPRECIACAO-JUROS-IMPOSTOS-E-SEGUROS-MANUTENCAO-E-MATERIAIS-NA-OPERACAO-DOS-EQUIPAMENTOS.pdf" TargetMode="External"/><Relationship Id="rId6657" Type="http://schemas.openxmlformats.org/officeDocument/2006/relationships/hyperlink" Target="https://www.caixa.gov.br/Downloads/sinapi-cadernos-tecnicos/SINAPI-CT-LIGACOES-PREDIAIS-DE-AGUA-E-ESGOTO.pdf" TargetMode="External"/><Relationship Id="rId7708" Type="http://schemas.openxmlformats.org/officeDocument/2006/relationships/hyperlink" Target="https://www.caixa.gov.br/Downloads/sinapi-cadernos-tecnicos/SINAPI-CT-PERFURACAO-HORIZONTAL-DIRECIONAL-HDD.pdf" TargetMode="External"/><Relationship Id="rId5259" Type="http://schemas.openxmlformats.org/officeDocument/2006/relationships/hyperlink" Target="https://www.caixa.gov.br/Downloads/sinapi-cadernos-tecnicos/SINAPI-CT-INSTALACOES-HIDRAULICAS-EM-PPR.pdf" TargetMode="External"/><Relationship Id="rId9130" Type="http://schemas.openxmlformats.org/officeDocument/2006/relationships/hyperlink" Target="https://www.caixa.gov.br/Downloads/sinapi-cadernos-tecnicos/SINAPI-CT-TRANSPORTE-DE-MATERIAIS-DENTRO-DO-CANTEIRO-DE-OBRAS.pdf" TargetMode="External"/><Relationship Id="rId1869" Type="http://schemas.openxmlformats.org/officeDocument/2006/relationships/hyperlink" Target="https://www.caixa.gov.br/Downloads/sinapi-cadernos-tecnicos/SINAPI-CT-DEMOLICOES-E-REMOCOES.pdf" TargetMode="External"/><Relationship Id="rId3291" Type="http://schemas.openxmlformats.org/officeDocument/2006/relationships/hyperlink" Target="https://www.caixa.gov.br/Downloads/sinapi-cadernos-tecnicos/SINAPI-CT-ESCAVACAO-DE-VALAS.pdf" TargetMode="External"/><Relationship Id="rId5740" Type="http://schemas.openxmlformats.org/officeDocument/2006/relationships/hyperlink" Target="https://www.caixa.gov.br/Downloads/sinapi-cadernos-tecnicos/SINAPI-CT-INSTALACOES-PREDIAIS-DE-AGUA-QUENTE-EM-CPVC.pdf" TargetMode="External"/><Relationship Id="rId4342" Type="http://schemas.openxmlformats.org/officeDocument/2006/relationships/hyperlink" Target="https://www.caixa.gov.br/Downloads/sinapi-cadernos-tecnicos/SINAPI-CT-INSTALACOES-ELETRICAS-ELETRODUTOS-EMBUTIDOS-CABOS-CAIXAS-TOMADAS-E-INTERRUPTORES.pdf" TargetMode="External"/><Relationship Id="rId8963" Type="http://schemas.openxmlformats.org/officeDocument/2006/relationships/hyperlink" Target="https://www.caixa.gov.br/Downloads/sinapi-cadernos-tecnicos/SINAPI-CT-TRANSFORMADORES.pdf" TargetMode="External"/><Relationship Id="rId7565" Type="http://schemas.openxmlformats.org/officeDocument/2006/relationships/hyperlink" Target="https://www.caixa.gov.br/Downloads/sinapi-cadernos-tecnicos/SINAPI-CT-PARQUINHOS-E-EQUIPAMENTOS-DE-GINASTICA-AO-AR-LIVRE.pdf" TargetMode="External"/><Relationship Id="rId8616" Type="http://schemas.openxmlformats.org/officeDocument/2006/relationships/hyperlink" Target="https://www.caixa.gov.br/Downloads/sinapi-cadernos-tecnicos/SINAPI-CT-REDES-DE-AGUA-E-ESGOTO-EM-PEAD-LISO-(TUBOS-E-CONEXOES).pdf" TargetMode="External"/><Relationship Id="rId6167" Type="http://schemas.openxmlformats.org/officeDocument/2006/relationships/hyperlink" Target="https://www.caixa.gov.br/Downloads/sinapi-cadernos-tecnicos/SINAPI-CT-INSTALACOES-DE-GAS-E-INCENDIO-EM-ACO-E-FERRO-GALVANIZADO.pdf" TargetMode="External"/><Relationship Id="rId7218" Type="http://schemas.openxmlformats.org/officeDocument/2006/relationships/hyperlink" Target="https://www.caixa.gov.br/Downloads/sinapi-cadernos-tecnicos/SINAPI-CT-LUMINARIAS-EXTERNAS.pdf" TargetMode="External"/><Relationship Id="rId2777" Type="http://schemas.openxmlformats.org/officeDocument/2006/relationships/hyperlink" Target="https://www.caixa.gov.br/Downloads/sinapi-cadernos-tecnicos/SINAPI-CT-DUTOS-PARA-AR-CONDICIONADO.pdf" TargetMode="External"/><Relationship Id="rId749" Type="http://schemas.openxmlformats.org/officeDocument/2006/relationships/hyperlink" Target="https://www.caixa.gov.br/Downloads/sinapi-cadernos-tecnicos/SINAPI-CT-ATERRO-E-REATERRO-DE-VALAS.pdf" TargetMode="External"/><Relationship Id="rId1379" Type="http://schemas.openxmlformats.org/officeDocument/2006/relationships/hyperlink" Target="https://www.caixa.gov.br/Downloads/sinapi-cadernos-tecnicos/SINAPI-CT-CONTRAPISO.pdf" TargetMode="External"/><Relationship Id="rId3828" Type="http://schemas.openxmlformats.org/officeDocument/2006/relationships/hyperlink" Target="https://www.caixa.gov.br/Downloads/sinapi-cadernos-tecnicos/SINAPI-CT-EXECUCAO-DE-TIRANTES.pdf" TargetMode="External"/><Relationship Id="rId5250" Type="http://schemas.openxmlformats.org/officeDocument/2006/relationships/hyperlink" Target="https://www.caixa.gov.br/Downloads/sinapi-cadernos-tecnicos/SINAPI-CT-INSTALACOES-HIDRAULICAS-EM-PPR.pdf" TargetMode="External"/><Relationship Id="rId6301" Type="http://schemas.openxmlformats.org/officeDocument/2006/relationships/hyperlink" Target="https://www.caixa.gov.br/Downloads/sinapi-cadernos-tecnicos/SINAPI-CT-INSTALACOES-DE-AR-CONDICIONADO.pdf" TargetMode="External"/><Relationship Id="rId85" Type="http://schemas.openxmlformats.org/officeDocument/2006/relationships/hyperlink" Target="https://www.caixa.gov.br/Downloads/sinapi-cadernos-tecnicos/SINAPI-CT-ALVENARIA-DE-VEDACAO.pdf" TargetMode="External"/><Relationship Id="rId1860" Type="http://schemas.openxmlformats.org/officeDocument/2006/relationships/hyperlink" Target="https://www.caixa.gov.br/Downloads/sinapi-cadernos-tecnicos/SINAPI-CT-DEMOLICOES-E-REMOCOES.pdf" TargetMode="External"/><Relationship Id="rId2911" Type="http://schemas.openxmlformats.org/officeDocument/2006/relationships/hyperlink" Target="https://www.caixa.gov.br/Downloads/sinapi-cadernos-tecnicos/SINAPI-CT-ENERGIA-SOLAR-PARA-EDIFICACOES.pdf" TargetMode="External"/><Relationship Id="rId7075" Type="http://schemas.openxmlformats.org/officeDocument/2006/relationships/hyperlink" Target="https://www.caixa.gov.br/Downloads/sinapi-metodologia/Livro_SINAPI_Calculos_Parametros.pdf" TargetMode="External"/><Relationship Id="rId8473" Type="http://schemas.openxmlformats.org/officeDocument/2006/relationships/hyperlink" Target="https://www.caixa.gov.br/Downloads/sinapi-cadernos-tecnicos/SINAPI-CT-RECOMPOSICAO-DE-PAVIMENTOS.pdf" TargetMode="External"/><Relationship Id="rId9524" Type="http://schemas.openxmlformats.org/officeDocument/2006/relationships/hyperlink" Target="https://www.caixa.gov.br/Downloads/sinapi-cadernos-tecnicos/SINAPI-CT-VALVULAS-E-REGISTROS-PARA-SISTEMAS-PREDIAIS.pdf" TargetMode="External"/><Relationship Id="rId1513" Type="http://schemas.openxmlformats.org/officeDocument/2006/relationships/hyperlink" Target="https://www.caixa.gov.br/Downloads/sinapi-cadernos-tecnicos/SINAPI-CT-CUSTOS-HORARIOS-PRODUTIVO-E-IMPRODUTIVO-DOS-EQUIPAMENTOS.pdf" TargetMode="External"/><Relationship Id="rId8126" Type="http://schemas.openxmlformats.org/officeDocument/2006/relationships/hyperlink" Target="https://www.caixa.gov.br/Downloads/sinapi-cadernos-tecnicos/SINAPI-CT-POCOS-DE-VISITA-E-CAIXAS-PARA-BOCAS-DE-LOBO.pdf" TargetMode="External"/><Relationship Id="rId3685" Type="http://schemas.openxmlformats.org/officeDocument/2006/relationships/hyperlink" Target="https://www.caixa.gov.br/Downloads/sinapi-cadernos-tecnicos/SINAPI-CT-ESTRUTURA-E-TRAMA-PARA-COBERTURA.pdf" TargetMode="External"/><Relationship Id="rId4736" Type="http://schemas.openxmlformats.org/officeDocument/2006/relationships/hyperlink" Target="https://www.caixa.gov.br/Downloads/sinapi-cadernos-tecnicos/SINAPI-CT-INSTALACOES-ELETRICAS-REDE-DE-DISTRIBUICAO.pdf" TargetMode="External"/><Relationship Id="rId2287" Type="http://schemas.openxmlformats.org/officeDocument/2006/relationships/hyperlink" Target="https://www.caixa.gov.br/Downloads/sinapi-cadernos-tecnicos/SINAPI-CT-DEPRECIACAO-JUROS-IMPOSTOS-E-SEGUROS-MANUTENCAO-E-MATERIAIS-NA-OPERACAO-DOS-EQUIPAMENTOS.pdf" TargetMode="External"/><Relationship Id="rId3338" Type="http://schemas.openxmlformats.org/officeDocument/2006/relationships/hyperlink" Target="https://www.caixa.gov.br/Downloads/sinapi-cadernos-tecnicos/SINAPI-CT-ESCORAMENTO-E-PREPARO-DE-FUNDO-DE-VALAS.pdf" TargetMode="External"/><Relationship Id="rId7959" Type="http://schemas.openxmlformats.org/officeDocument/2006/relationships/hyperlink" Target="https://www.caixa.gov.br/Downloads/sinapi-cadernos-tecnicos/SINAPI-CT-PISOS.pdf" TargetMode="External"/><Relationship Id="rId259" Type="http://schemas.openxmlformats.org/officeDocument/2006/relationships/hyperlink" Target="https://www.caixa.gov.br/Downloads/sinapi-cadernos-tecnicos/SINAPI-CT-ARGAMASSAS.pdf" TargetMode="External"/><Relationship Id="rId9381" Type="http://schemas.openxmlformats.org/officeDocument/2006/relationships/hyperlink" Target="https://www.caixa.gov.br/Downloads/sinapi-cadernos-tecnicos/SINAPI-CT-TUBULACAO-FLANGEADA-PARA-REDES-DE-AGUA.pdf" TargetMode="External"/><Relationship Id="rId1370" Type="http://schemas.openxmlformats.org/officeDocument/2006/relationships/hyperlink" Target="https://www.caixa.gov.br/Downloads/sinapi-cadernos-tecnicos/SINAPI-CT-CONTRAPISO.pdf" TargetMode="External"/><Relationship Id="rId9034" Type="http://schemas.openxmlformats.org/officeDocument/2006/relationships/hyperlink" Target="https://www.caixa.gov.br/Downloads/sinapi-cadernos-tecnicos/SINAPI-CT-TRANSPORTE-FLUVIAL-CARGA-E-DESCARGA.pdf" TargetMode="External"/><Relationship Id="rId740" Type="http://schemas.openxmlformats.org/officeDocument/2006/relationships/hyperlink" Target="https://www.caixa.gov.br/Downloads/sinapi-cadernos-tecnicos/SINAPI-CT-ATERRO-E-REATERRO-DE-VALAS.pdf" TargetMode="External"/><Relationship Id="rId1023" Type="http://schemas.openxmlformats.org/officeDocument/2006/relationships/hyperlink" Target="https://www.caixa.gov.br/Downloads/sinapi-cadernos-tecnicos/SINAPI-CT-BOCAS-PARA-BUEIROS.pdf" TargetMode="External"/><Relationship Id="rId2421" Type="http://schemas.openxmlformats.org/officeDocument/2006/relationships/hyperlink" Target="https://www.caixa.gov.br/Downloads/sinapi-cadernos-tecnicos/SINAPI-CT-DEPRECIACAO-JUROS-IMPOSTOS-E-SEGUROS-MANUTENCAO-E-MATERIAIS-NA-OPERACAO-DOS-EQUIPAMENTOS.pdf" TargetMode="External"/><Relationship Id="rId5991" Type="http://schemas.openxmlformats.org/officeDocument/2006/relationships/hyperlink" Target="https://www.caixa.gov.br/Downloads/sinapi-cadernos-tecnicos/SINAPI-CT-INSTALACOES-DE-GAS-E-INCENDIO-EM-ACO-E-FERRO-GALVANIZADO.pdf" TargetMode="External"/><Relationship Id="rId4593" Type="http://schemas.openxmlformats.org/officeDocument/2006/relationships/hyperlink" Target="https://www.caixa.gov.br/Downloads/sinapi-cadernos-tecnicos/SINAPI-CT-INSTALACOES-ELETRICAS-ELETRODUTOS-CONEXOES-E-CONDULETES-APARENTES.pdf" TargetMode="External"/><Relationship Id="rId5644" Type="http://schemas.openxmlformats.org/officeDocument/2006/relationships/hyperlink" Target="https://www.caixa.gov.br/Downloads/sinapi-cadernos-tecnicos/SINAPI-CT-INSTALACOES-PREDIAIS-DE-AGUA-FRIA-EM-PVC.pdf" TargetMode="External"/><Relationship Id="rId3195" Type="http://schemas.openxmlformats.org/officeDocument/2006/relationships/hyperlink" Target="https://www.caixa.gov.br/Downloads/sinapi-cadernos-tecnicos/SINAPI-CT-ESCAVACAO-VERTICAL-A-CEU-ABERTO.pdf" TargetMode="External"/><Relationship Id="rId4246" Type="http://schemas.openxmlformats.org/officeDocument/2006/relationships/hyperlink" Target="https://www.caixa.gov.br/Downloads/sinapi-cadernos-tecnicos/SINAPI-CT-ILUMINACAO-PREDIAL-E-MONITORAMENTO.pdf" TargetMode="External"/><Relationship Id="rId8867" Type="http://schemas.openxmlformats.org/officeDocument/2006/relationships/hyperlink" Target="https://www.caixa.gov.br/Downloads/sinapi-cadernos-tecnicos/SINAPI-CT-SISTEMAS-DE-MEDICAO.pdf" TargetMode="External"/><Relationship Id="rId7469" Type="http://schemas.openxmlformats.org/officeDocument/2006/relationships/hyperlink" Target="https://www.caixa.gov.br/Downloads/sinapi-cadernos-tecnicos/SINAPI-CT-PAREDES-DE-CONCRETO-ARMACAO.pdf" TargetMode="External"/><Relationship Id="rId1907" Type="http://schemas.openxmlformats.org/officeDocument/2006/relationships/hyperlink" Target="https://www.caixa.gov.br/Downloads/sinapi-cadernos-tecnicos/SINAPI-CT-DEPRECIACAO-JUROS-IMPOSTOS-E-SEGUROS-MANUTENCAO-E-MATERIAIS-NA-OPERACAO-DOS-EQUIPAMENTOS.pdf" TargetMode="External"/><Relationship Id="rId250" Type="http://schemas.openxmlformats.org/officeDocument/2006/relationships/hyperlink" Target="https://www.caixa.gov.br/Downloads/sinapi-cadernos-tecnicos/SINAPI-CT-ARGAMASSAS.pdf" TargetMode="External"/><Relationship Id="rId7950" Type="http://schemas.openxmlformats.org/officeDocument/2006/relationships/hyperlink" Target="https://www.caixa.gov.br/Downloads/sinapi-cadernos-tecnicos/SINAPI-CT-PISOS.pdf" TargetMode="External"/><Relationship Id="rId5154" Type="http://schemas.openxmlformats.org/officeDocument/2006/relationships/hyperlink" Target="https://www.caixa.gov.br/Downloads/sinapi-cadernos-tecnicos/SINAPI-CT-INSTALACOES-HIDRAULICAS-EM-PEX.pdf" TargetMode="External"/><Relationship Id="rId6552" Type="http://schemas.openxmlformats.org/officeDocument/2006/relationships/hyperlink" Target="https://www.caixa.gov.br/Downloads/sinapi-cadernos-tecnicos/SINAPI-CT-INSTALACOES-EM-COBRE.pdf" TargetMode="External"/><Relationship Id="rId7603" Type="http://schemas.openxmlformats.org/officeDocument/2006/relationships/hyperlink" Target="https://www.caixa.gov.br/Downloads/sinapi-cadernos-tecnicos/SINAPI-CT-PASSEIOS-DE-CONCRETO.pdf" TargetMode="External"/><Relationship Id="rId6205" Type="http://schemas.openxmlformats.org/officeDocument/2006/relationships/hyperlink" Target="https://www.caixa.gov.br/Downloads/sinapi-cadernos-tecnicos/SINAPI-CT-INSTALACOES-DE-GAS-E-INCENDIO-EM-ACO-E-FERRO-GALVANIZADO.pdf" TargetMode="External"/><Relationship Id="rId1764" Type="http://schemas.openxmlformats.org/officeDocument/2006/relationships/hyperlink" Target="https://www.caixa.gov.br/Downloads/sinapi-cadernos-tecnicos/SINAPI-CT-CUSTOS-HORARIOS-PRODUTIVO-E-IMPRODUTIVO-DOS-EQUIPAMENTOS.pdf" TargetMode="External"/><Relationship Id="rId2815" Type="http://schemas.openxmlformats.org/officeDocument/2006/relationships/hyperlink" Target="https://www.caixa.gov.br/Downloads/sinapi-cadernos-tecnicos/SINAPI-CT-ELETROCALHAS.pdf" TargetMode="External"/><Relationship Id="rId8377" Type="http://schemas.openxmlformats.org/officeDocument/2006/relationships/hyperlink" Target="https://www.caixa.gov.br/Downloads/sinapi-cadernos-tecnicos/SINAPI-CT-RASGOS-E-FIXACOES.pdf" TargetMode="External"/><Relationship Id="rId9428" Type="http://schemas.openxmlformats.org/officeDocument/2006/relationships/hyperlink" Target="https://www.caixa.gov.br/Downloads/sinapi-cadernos-tecnicos/SINAPI-CT-VERGAS-CONTRAVERGAS-E-FIXACAO-DE-ALVENARIA.pdf" TargetMode="External"/><Relationship Id="rId1417" Type="http://schemas.openxmlformats.org/officeDocument/2006/relationships/hyperlink" Target="https://www.caixa.gov.br/Downloads/sinapi-cadernos-tecnicos/SINAPI-CT-CUSTOS-HORARIOS-PRODUTIVO-E-IMPRODUTIVO-DOS-EQUIPAMENTOS.pdf" TargetMode="External"/><Relationship Id="rId4987" Type="http://schemas.openxmlformats.org/officeDocument/2006/relationships/hyperlink" Target="https://www.caixa.gov.br/Downloads/sinapi-cadernos-tecnicos/SINAPI-CT-INSTALACOES-HIDRAULICAS-RESERVACAO-E-BOMBAS-DE-RECALQUE.pdf" TargetMode="External"/><Relationship Id="rId3589" Type="http://schemas.openxmlformats.org/officeDocument/2006/relationships/hyperlink" Target="https://www.caixa.gov.br/Downloads/sinapi-cadernos-tecnicos/SINAPI-CT-ESTRUTURA-E-TRAMA-PARA-COBERTURA.pdf" TargetMode="External"/><Relationship Id="rId7460" Type="http://schemas.openxmlformats.org/officeDocument/2006/relationships/hyperlink" Target="https://www.caixa.gov.br/Downloads/sinapi-cadernos-tecnicos/SINAPI-CT-PAREDES-DE-CONCRETO-ARMACAO.pdf" TargetMode="External"/><Relationship Id="rId8511" Type="http://schemas.openxmlformats.org/officeDocument/2006/relationships/hyperlink" Target="https://www.caixa.gov.br/Downloads/sinapi-cadernos-tecnicos/SINAPI-CT-REDES-DE-LOGICA-TELEFONIA-E-IMAGEM.pdf" TargetMode="External"/><Relationship Id="rId6062" Type="http://schemas.openxmlformats.org/officeDocument/2006/relationships/hyperlink" Target="https://www.caixa.gov.br/Downloads/sinapi-cadernos-tecnicos/SINAPI-CT-INSTALACOES-DE-GAS-E-INCENDIO-EM-ACO-E-FERRO-GALVANIZADO.pdf" TargetMode="External"/><Relationship Id="rId7113" Type="http://schemas.openxmlformats.org/officeDocument/2006/relationships/hyperlink" Target="https://www.caixa.gov.br/Downloads/sinapi-cadernos-tecnicos/SINAPI-CT-LOUCAS-E-METAIS.pdf" TargetMode="External"/><Relationship Id="rId9285" Type="http://schemas.openxmlformats.org/officeDocument/2006/relationships/hyperlink" Target="https://www.caixa.gov.br/Downloads/sinapi-cadernos-tecnicos/SINAPI-CT-TRANSPORTE-CARGA-E-DESCARGA-DE-MATERIAIS.pdf" TargetMode="External"/><Relationship Id="rId991" Type="http://schemas.openxmlformats.org/officeDocument/2006/relationships/hyperlink" Target="https://www.caixa.gov.br/Downloads/sinapi-cadernos-tecnicos/SINAPI-CT-BOCAS-PARA-BUEIROS.pdf" TargetMode="External"/><Relationship Id="rId2672" Type="http://schemas.openxmlformats.org/officeDocument/2006/relationships/hyperlink" Target="https://www.caixa.gov.br/Downloads/sinapi-cadernos-tecnicos/SINAPI-CT-DEPRECIACAO-JUROS-IMPOSTOS-E-SEGUROS-MANUTENCAO-E-MATERIAIS-NA-OPERACAO-DOS-EQUIPAMENTOS.pdf" TargetMode="External"/><Relationship Id="rId3723" Type="http://schemas.openxmlformats.org/officeDocument/2006/relationships/hyperlink" Target="https://www.caixa.gov.br/Downloads/sinapi-cadernos-tecnicos/SINAPI-CT-ESTRUTURAS-DE-CONTENCAO-PERFIS-PRANCHADOS-CORTINAS-E-MUROS-DE-ARRIMO.pdf" TargetMode="External"/><Relationship Id="rId644" Type="http://schemas.openxmlformats.org/officeDocument/2006/relationships/hyperlink" Target="https://www.caixa.gov.br/Downloads/sinapi-cadernos-tecnicos/SINAPI-CT-ASSENTAMENTO-DE-TUBOS-DE-ESGOTO-OU-DRENAGEM-PLUVIAL-EM-CONCRETO.pdf" TargetMode="External"/><Relationship Id="rId1274" Type="http://schemas.openxmlformats.org/officeDocument/2006/relationships/hyperlink" Target="https://www.caixa.gov.br/Downloads/sinapi-cadernos-tecnicos/SINAPI-CT-CONCRETAGEM-PARA-ESTRUTURAS-DE-CONCRETO-ARMADO.pdf" TargetMode="External"/><Relationship Id="rId2325" Type="http://schemas.openxmlformats.org/officeDocument/2006/relationships/hyperlink" Target="https://www.caixa.gov.br/Downloads/sinapi-cadernos-tecnicos/SINAPI-CT-DEPRECIACAO-JUROS-IMPOSTOS-E-SEGUROS-MANUTENCAO-E-MATERIAIS-NA-OPERACAO-DOS-EQUIPAMENTOS.pdf" TargetMode="External"/><Relationship Id="rId5895" Type="http://schemas.openxmlformats.org/officeDocument/2006/relationships/hyperlink" Target="https://www.caixa.gov.br/Downloads/sinapi-cadernos-tecnicos/SINAPI-CT-INSTALACOES-DE-DIVISORIAS-DIVERSAS.pdf" TargetMode="External"/><Relationship Id="rId6946" Type="http://schemas.openxmlformats.org/officeDocument/2006/relationships/hyperlink" Target="https://www.caixa.gov.br/Downloads/sinapi-metodologia/Livro_SINAPI_Calculos_Parametros.pdf" TargetMode="External"/><Relationship Id="rId4497" Type="http://schemas.openxmlformats.org/officeDocument/2006/relationships/hyperlink" Target="https://www.caixa.gov.br/Downloads/sinapi-cadernos-tecnicos/SINAPI-CT-INSTALACOES-ELETRICAS-ELETRODUTOS-EMBUTIDOS-CABOS-CAIXAS-TOMADAS-E-INTERRUPTORES.pdf" TargetMode="External"/><Relationship Id="rId5548" Type="http://schemas.openxmlformats.org/officeDocument/2006/relationships/hyperlink" Target="https://www.caixa.gov.br/Downloads/sinapi-cadernos-tecnicos/SINAPI-CT-INSTALACOES-PREDIAIS-DE-AGUA-FRIA-EM-PVC.pdf" TargetMode="External"/><Relationship Id="rId3099" Type="http://schemas.openxmlformats.org/officeDocument/2006/relationships/hyperlink" Target="https://www.caixa.gov.br/Downloads/sinapi-cadernos-tecnicos/SINAPI-CT-ESCADAS.pdf" TargetMode="External"/><Relationship Id="rId8021" Type="http://schemas.openxmlformats.org/officeDocument/2006/relationships/hyperlink" Target="https://www.caixa.gov.br/Downloads/sinapi-cadernos-tecnicos/SINAPI-CT-POSTES-DE-CONCRETO-E-METALICOS.pdf" TargetMode="External"/><Relationship Id="rId3580" Type="http://schemas.openxmlformats.org/officeDocument/2006/relationships/hyperlink" Target="https://www.caixa.gov.br/Downloads/sinapi-cadernos-tecnicos/SINAPI-CT-ESTACAS-EM-HELICE-CONTINUA.pdf" TargetMode="External"/><Relationship Id="rId2182" Type="http://schemas.openxmlformats.org/officeDocument/2006/relationships/hyperlink" Target="https://www.caixa.gov.br/Downloads/sinapi-cadernos-tecnicos/SINAPI-CT-DEPRECIACAO-JUROS-IMPOSTOS-E-SEGUROS-MANUTENCAO-E-MATERIAIS-NA-OPERACAO-DOS-EQUIPAMENTOS.pdf" TargetMode="External"/><Relationship Id="rId3233" Type="http://schemas.openxmlformats.org/officeDocument/2006/relationships/hyperlink" Target="https://www.caixa.gov.br/Downloads/sinapi-cadernos-tecnicos/SINAPI-CT-ESCAVACAO-DE-VALAS.pdf" TargetMode="External"/><Relationship Id="rId4631" Type="http://schemas.openxmlformats.org/officeDocument/2006/relationships/hyperlink" Target="https://www.caixa.gov.br/Downloads/sinapi-cadernos-tecnicos/SINAPI-CT-INSTALACOES-ELETRICAS-QUADROS-CABOS-DISJUNTORES-CONTATORES-E-BARRAMENTOS-BLINDADOS.pdf" TargetMode="External"/><Relationship Id="rId154" Type="http://schemas.openxmlformats.org/officeDocument/2006/relationships/hyperlink" Target="https://www.caixa.gov.br/Downloads/sinapi-cadernos-tecnicos/SINAPI-CT-ARGAMASSAS.pdf" TargetMode="External"/><Relationship Id="rId7854" Type="http://schemas.openxmlformats.org/officeDocument/2006/relationships/hyperlink" Target="https://www.caixa.gov.br/Downloads/sinapi-cadernos-tecnicos/SINAPI-CT-PINTURA-EM-MADEIRA.pdf" TargetMode="External"/><Relationship Id="rId8905" Type="http://schemas.openxmlformats.org/officeDocument/2006/relationships/hyperlink" Target="https://www.caixa.gov.br/Downloads/sinapi-cadernos-tecnicos/SINAPI-CT-SUPRESSAO-VEGETAL.pdf" TargetMode="External"/><Relationship Id="rId6456" Type="http://schemas.openxmlformats.org/officeDocument/2006/relationships/hyperlink" Target="https://www.caixa.gov.br/Downloads/sinapi-cadernos-tecnicos/SINAPI-CT-INSTALACOES-EM-COBRE.pdf" TargetMode="External"/><Relationship Id="rId7507" Type="http://schemas.openxmlformats.org/officeDocument/2006/relationships/hyperlink" Target="https://www.caixa.gov.br/Downloads/sinapi-cadernos-tecnicos/SINAPI-CT-PAREDES-DE-CONCRETO-ESTUCAMENTO.pdf" TargetMode="External"/><Relationship Id="rId5058" Type="http://schemas.openxmlformats.org/officeDocument/2006/relationships/hyperlink" Target="https://www.caixa.gov.br/Downloads/sinapi-cadernos-tecnicos/SINAPI-CT-INSTALACOES-HIDRAULICAS-RESERVACAO-E-BOMBAS-DE-RECALQUE.pdf" TargetMode="External"/><Relationship Id="rId6109" Type="http://schemas.openxmlformats.org/officeDocument/2006/relationships/hyperlink" Target="https://www.caixa.gov.br/Downloads/sinapi-cadernos-tecnicos/SINAPI-CT-INSTALACOES-DE-GAS-E-INCENDIO-EM-ACO-E-FERRO-GALVANIZADO.pdf" TargetMode="External"/><Relationship Id="rId1668" Type="http://schemas.openxmlformats.org/officeDocument/2006/relationships/hyperlink" Target="https://www.caixa.gov.br/Downloads/sinapi-cadernos-tecnicos/SINAPI-CT-CUSTOS-HORARIOS-PRODUTIVO-E-IMPRODUTIVO-DOS-EQUIPAMENTOS.pdf" TargetMode="External"/><Relationship Id="rId2719" Type="http://schemas.openxmlformats.org/officeDocument/2006/relationships/hyperlink" Target="https://www.caixa.gov.br/Downloads/sinapi-cadernos-tecnicos/SINAPI-CT-DRENOS.pdf" TargetMode="External"/><Relationship Id="rId3090" Type="http://schemas.openxmlformats.org/officeDocument/2006/relationships/hyperlink" Target="https://www.caixa.gov.br/Downloads/sinapi-cadernos-tecnicos/SINAPI-CT-ESCADAS.pdf" TargetMode="External"/><Relationship Id="rId4141" Type="http://schemas.openxmlformats.org/officeDocument/2006/relationships/hyperlink" Target="https://www.caixa.gov.br/Downloads/sinapi-cadernos-tecnicos/SINAPI-CT-GESSO.pdf" TargetMode="External"/><Relationship Id="rId7364" Type="http://schemas.openxmlformats.org/officeDocument/2006/relationships/hyperlink" Target="https://www.caixa.gov.br/Downloads/sinapi-cadernos-tecnicos/SINAPI-CT-MASSA-UNICA-INTERNA.pdf" TargetMode="External"/><Relationship Id="rId8762" Type="http://schemas.openxmlformats.org/officeDocument/2006/relationships/hyperlink" Target="https://www.caixa.gov.br/Downloads/sinapi-cadernos-tecnicos/SINAPI-CT-SINALIZACAO-VERTICAL-VIARIA.pdf" TargetMode="External"/><Relationship Id="rId27" Type="http://schemas.openxmlformats.org/officeDocument/2006/relationships/hyperlink" Target="https://www.caixa.gov.br/Downloads/sinapi-cadernos-tecnicos/SINAPI-CT-ALVENARIA-ESTRUTURAL-BLOCOS-DE-CONCRETO.pdf" TargetMode="External"/><Relationship Id="rId1802" Type="http://schemas.openxmlformats.org/officeDocument/2006/relationships/hyperlink" Target="https://www.caixa.gov.br/Downloads/sinapi-cadernos-tecnicos/SINAPI-CT-CUSTOS-HORARIOS-PRODUTIVO-E-IMPRODUTIVO-DOS-EQUIPAMENTOS.pdf" TargetMode="External"/><Relationship Id="rId7017" Type="http://schemas.openxmlformats.org/officeDocument/2006/relationships/hyperlink" Target="https://www.caixa.gov.br/Downloads/sinapi-metodologia/Livro_SINAPI_Calculos_Parametros.pdf" TargetMode="External"/><Relationship Id="rId8415" Type="http://schemas.openxmlformats.org/officeDocument/2006/relationships/hyperlink" Target="https://www.caixa.gov.br/Downloads/sinapi-cadernos-tecnicos/SINAPI-CT-RECOMPOSICAO-DE-PAVIMENTOS.pdf" TargetMode="External"/><Relationship Id="rId3974" Type="http://schemas.openxmlformats.org/officeDocument/2006/relationships/hyperlink" Target="https://www.caixa.gov.br/Downloads/sinapi-cadernos-tecnicos/SINAPI-CT-FUNDACOES-RASAS-(BLOCOS-SAPATAS-VIGAS-BALDRAME).pdf" TargetMode="External"/><Relationship Id="rId895" Type="http://schemas.openxmlformats.org/officeDocument/2006/relationships/hyperlink" Target="https://www.caixa.gov.br/Downloads/sinapi-cadernos-tecnicos/SINAPI-CT-ATERROS-BASES-SUB-BASES-E-IMPRIMACOES.pdf" TargetMode="External"/><Relationship Id="rId2576" Type="http://schemas.openxmlformats.org/officeDocument/2006/relationships/hyperlink" Target="https://www.caixa.gov.br/Downloads/sinapi-cadernos-tecnicos/SINAPI-CT-DEPRECIACAO-JUROS-IMPOSTOS-E-SEGUROS-MANUTENCAO-E-MATERIAIS-NA-OPERACAO-DOS-EQUIPAMENTOS.pdf" TargetMode="External"/><Relationship Id="rId3627" Type="http://schemas.openxmlformats.org/officeDocument/2006/relationships/hyperlink" Target="https://www.caixa.gov.br/Downloads/sinapi-cadernos-tecnicos/SINAPI-CT-ESTRUTURA-E-TRAMA-PARA-COBERTURA.pdf" TargetMode="External"/><Relationship Id="rId9189" Type="http://schemas.openxmlformats.org/officeDocument/2006/relationships/hyperlink" Target="https://www.caixa.gov.br/Downloads/sinapi-cadernos-tecnicos/SINAPI-CT-TRANSPORTE-CARGA-E-DESCARGA-DE-MATERIAIS.pdf" TargetMode="External"/><Relationship Id="rId548" Type="http://schemas.openxmlformats.org/officeDocument/2006/relationships/hyperlink" Target="https://www.caixa.gov.br/Downloads/sinapi-cadernos-tecnicos/SINAPI-CT-ASSENTAMENTO-DE-TUBOS-DE-PVC-E-METALICOS-EM-REDES-DE-AGUA.pdf" TargetMode="External"/><Relationship Id="rId1178" Type="http://schemas.openxmlformats.org/officeDocument/2006/relationships/hyperlink" Target="https://www.caixa.gov.br/Downloads/sinapi-cadernos-tecnicos/SINAPI-CT-CAIXAS-DE-AGUA-PARA-EDIFICACOES.pdf" TargetMode="External"/><Relationship Id="rId2229" Type="http://schemas.openxmlformats.org/officeDocument/2006/relationships/hyperlink" Target="https://www.caixa.gov.br/Downloads/sinapi-cadernos-tecnicos/SINAPI-CT-DEPRECIACAO-JUROS-IMPOSTOS-E-SEGUROS-MANUTENCAO-E-MATERIAIS-NA-OPERACAO-DOS-EQUIPAMENTOS.pdf" TargetMode="External"/><Relationship Id="rId5799" Type="http://schemas.openxmlformats.org/officeDocument/2006/relationships/hyperlink" Target="https://www.caixa.gov.br/Downloads/sinapi-cadernos-tecnicos/SINAPI-CT-INSTALACOES-PREDIAIS-DE-AGUAS-PLUVIAIS-TUBOS-CONEXOES-CAIXAS-E-RALOS.pdf" TargetMode="External"/><Relationship Id="rId6100" Type="http://schemas.openxmlformats.org/officeDocument/2006/relationships/hyperlink" Target="https://www.caixa.gov.br/Downloads/sinapi-cadernos-tecnicos/SINAPI-CT-INSTALACOES-DE-GAS-E-INCENDIO-EM-ACO-E-FERRO-GALVANIZADO.pdf" TargetMode="External"/><Relationship Id="rId8272" Type="http://schemas.openxmlformats.org/officeDocument/2006/relationships/hyperlink" Target="https://www.caixa.gov.br/Downloads/sinapi-cadernos-tecnicos/SINAPI-CT-RADIER-PISO-DE-CONCRETO-E-LAJE-SOBRE-SOLO.pdf" TargetMode="External"/><Relationship Id="rId9323" Type="http://schemas.openxmlformats.org/officeDocument/2006/relationships/hyperlink" Target="https://www.caixa.gov.br/Downloads/sinapi-cadernos-tecnicos/SINAPI-CT-TUBULACAO-FLANGEADA-PARA-REDES-DE-AGUA.pdf" TargetMode="External"/><Relationship Id="rId1312" Type="http://schemas.openxmlformats.org/officeDocument/2006/relationships/hyperlink" Target="https://www.caixa.gov.br/Downloads/sinapi-cadernos-tecnicos/SINAPI-CT-CONCRETO-PROTENDIDO.pdf" TargetMode="External"/><Relationship Id="rId2710" Type="http://schemas.openxmlformats.org/officeDocument/2006/relationships/hyperlink" Target="https://www.caixa.gov.br/Downloads/sinapi-cadernos-tecnicos/SINAPI-CT-DRENAGEM-DE-AR-CONDICIONADO.pdf" TargetMode="External"/><Relationship Id="rId4882" Type="http://schemas.openxmlformats.org/officeDocument/2006/relationships/hyperlink" Target="https://www.caixa.gov.br/Downloads/sinapi-cadernos-tecnicos/SINAPI-CT-INSTALACOES-HIDRAULICAS-RESERVACAO-E-BOMBAS-DE-RECALQUE.pdf" TargetMode="External"/><Relationship Id="rId5933" Type="http://schemas.openxmlformats.org/officeDocument/2006/relationships/hyperlink" Target="https://www.caixa.gov.br/Downloads/sinapi-cadernos-tecnicos/SINAPI-CT-INSTALACOES-DE-GAS-E-INCENDIO-EM-ACO-E-FERRO-GALVANIZADO.pdf" TargetMode="External"/><Relationship Id="rId2086" Type="http://schemas.openxmlformats.org/officeDocument/2006/relationships/hyperlink" Target="https://www.caixa.gov.br/Downloads/sinapi-cadernos-tecnicos/SINAPI-CT-DEPRECIACAO-JUROS-IMPOSTOS-E-SEGUROS-MANUTENCAO-E-MATERIAIS-NA-OPERACAO-DOS-EQUIPAMENTOS.pdf" TargetMode="External"/><Relationship Id="rId3484" Type="http://schemas.openxmlformats.org/officeDocument/2006/relationships/hyperlink" Target="https://www.caixa.gov.br/Downloads/sinapi-cadernos-tecnicos/SINAPI-CT-ESQUADRIAS-PORTAS.pdf" TargetMode="External"/><Relationship Id="rId4535" Type="http://schemas.openxmlformats.org/officeDocument/2006/relationships/hyperlink" Target="https://www.caixa.gov.br/Downloads/sinapi-cadernos-tecnicos/SINAPI-CT-INSTALACOES-ELETRICAS-ELETRODUTOS-CONEXOES-E-CONDULETES-APARENTES.pdf" TargetMode="External"/><Relationship Id="rId3137" Type="http://schemas.openxmlformats.org/officeDocument/2006/relationships/hyperlink" Target="https://www.caixa.gov.br/Downloads/sinapi-cadernos-tecnicos/SINAPI-CT-ESCAVACAO-HORIZONTAL.pdf" TargetMode="External"/><Relationship Id="rId7758" Type="http://schemas.openxmlformats.org/officeDocument/2006/relationships/hyperlink" Target="https://www.caixa.gov.br/Downloads/sinapi-cadernos-tecnicos/SINAPI-CT-PERFURACAO-HORIZONTAL-DIRECIONAL-HDD.pdf" TargetMode="External"/><Relationship Id="rId8809" Type="http://schemas.openxmlformats.org/officeDocument/2006/relationships/hyperlink" Target="https://www.caixa.gov.br/Downloads/sinapi-cadernos-tecnicos/SINAPI-CT-SISTEMA-DE-PROTECAO-CONTRA-DESCARGAS-ATMOSFERICAS-SPDA.pdf" TargetMode="External"/><Relationship Id="rId9180" Type="http://schemas.openxmlformats.org/officeDocument/2006/relationships/hyperlink" Target="https://www.caixa.gov.br/Downloads/sinapi-cadernos-tecnicos/SINAPI-CT-TRANSPORTE-CARGA-E-DESCARGA-DE-MATERIAIS.pdf" TargetMode="External"/><Relationship Id="rId2220" Type="http://schemas.openxmlformats.org/officeDocument/2006/relationships/hyperlink" Target="https://www.caixa.gov.br/Downloads/sinapi-cadernos-tecnicos/SINAPI-CT-DEPRECIACAO-JUROS-IMPOSTOS-E-SEGUROS-MANUTENCAO-E-MATERIAIS-NA-OPERACAO-DOS-EQUIPAMENTOS.pdf" TargetMode="External"/><Relationship Id="rId5790" Type="http://schemas.openxmlformats.org/officeDocument/2006/relationships/hyperlink" Target="https://www.caixa.gov.br/Downloads/sinapi-cadernos-tecnicos/SINAPI-CT-INSTALACOES-PREDIAIS-DE-AGUAS-PLUVIAIS-TUBOS-CONEXOES-CAIXAS-E-RALOS.pdf" TargetMode="External"/><Relationship Id="rId4392" Type="http://schemas.openxmlformats.org/officeDocument/2006/relationships/hyperlink" Target="https://www.caixa.gov.br/Downloads/sinapi-cadernos-tecnicos/SINAPI-CT-INSTALACOES-ELETRICAS-ELETRODUTOS-EMBUTIDOS-CABOS-CAIXAS-TOMADAS-E-INTERRUPTORES.pdf" TargetMode="External"/><Relationship Id="rId5443" Type="http://schemas.openxmlformats.org/officeDocument/2006/relationships/hyperlink" Target="https://www.caixa.gov.br/Downloads/sinapi-cadernos-tecnicos/SINAPI-CT-INSTALACOES-PREDIAIS-DE-AGUA-FRIA-EM-PVC.pdf" TargetMode="External"/><Relationship Id="rId6841" Type="http://schemas.openxmlformats.org/officeDocument/2006/relationships/hyperlink" Target="https://www.caixa.gov.br/Downloads/sinapi-metodologia/Livro_SINAPI_Calculos_Parametros.pdf" TargetMode="External"/><Relationship Id="rId4045" Type="http://schemas.openxmlformats.org/officeDocument/2006/relationships/hyperlink" Target="https://www.caixa.gov.br/Downloads/sinapi-cadernos-tecnicos/SINAPI-CT-FORMAS-PARA-ESTRUTURAS-DE-CONCRETO-ARMADO.pdf" TargetMode="External"/><Relationship Id="rId8666" Type="http://schemas.openxmlformats.org/officeDocument/2006/relationships/hyperlink" Target="https://www.caixa.gov.br/Downloads/sinapi-cadernos-tecnicos/SINAPI-CT-REDES-DE-AGUA-E-ESGOTO-EM-PEAD-LISO-(TUBOS-E-CONEXOES).pdf" TargetMode="External"/><Relationship Id="rId1706" Type="http://schemas.openxmlformats.org/officeDocument/2006/relationships/hyperlink" Target="https://www.caixa.gov.br/Downloads/sinapi-cadernos-tecnicos/SINAPI-CT-CUSTOS-HORARIOS-PRODUTIVO-E-IMPRODUTIVO-DOS-EQUIPAMENTOS.pdf" TargetMode="External"/><Relationship Id="rId7268" Type="http://schemas.openxmlformats.org/officeDocument/2006/relationships/hyperlink" Target="https://www.caixa.gov.br/Downloads/sinapi-cadernos-tecnicos/SINAPI-CT-MASSA-UNICA-EXTERNA.pdf" TargetMode="External"/><Relationship Id="rId8319" Type="http://schemas.openxmlformats.org/officeDocument/2006/relationships/hyperlink" Target="https://www.caixa.gov.br/Downloads/sinapi-cadernos-tecnicos/SINAPI-CT-RADIER-PISO-DE-CONCRETO-E-LAJE-SOBRE-SOLO.pdf" TargetMode="External"/><Relationship Id="rId3878" Type="http://schemas.openxmlformats.org/officeDocument/2006/relationships/hyperlink" Target="https://www.caixa.gov.br/Downloads/sinapi-cadernos-tecnicos/SINAPI-CT-FORROS.pdf" TargetMode="External"/><Relationship Id="rId4929" Type="http://schemas.openxmlformats.org/officeDocument/2006/relationships/hyperlink" Target="https://www.caixa.gov.br/Downloads/sinapi-cadernos-tecnicos/SINAPI-CT-INSTALACOES-HIDRAULICAS-RESERVACAO-E-BOMBAS-DE-RECALQUE.pdf" TargetMode="External"/><Relationship Id="rId8800" Type="http://schemas.openxmlformats.org/officeDocument/2006/relationships/hyperlink" Target="https://www.caixa.gov.br/Downloads/sinapi-cadernos-tecnicos/SINAPI-CT-SINALIZACAO-VERTICAL-VIARIA.pdf" TargetMode="External"/><Relationship Id="rId799" Type="http://schemas.openxmlformats.org/officeDocument/2006/relationships/hyperlink" Target="https://www.caixa.gov.br/Downloads/sinapi-cadernos-tecnicos/SINAPI-CT-ATERROS-BASES-SUB-BASES-E-IMPRIMACOES.pdf" TargetMode="External"/><Relationship Id="rId6351" Type="http://schemas.openxmlformats.org/officeDocument/2006/relationships/hyperlink" Target="https://www.caixa.gov.br/Downloads/sinapi-cadernos-tecnicos/SINAPI-CT-INSTALACOES-EM-COBRE.pdf" TargetMode="External"/><Relationship Id="rId7402" Type="http://schemas.openxmlformats.org/officeDocument/2006/relationships/hyperlink" Target="https://www.caixa.gov.br/Downloads/sinapi-cadernos-tecnicos/SINAPI-CT-MOBILIARIO-URBANO.pdf" TargetMode="External"/><Relationship Id="rId6004" Type="http://schemas.openxmlformats.org/officeDocument/2006/relationships/hyperlink" Target="https://www.caixa.gov.br/Downloads/sinapi-cadernos-tecnicos/SINAPI-CT-INSTALACOES-DE-GAS-E-INCENDIO-EM-ACO-E-FERRO-GALVANIZADO.pdf" TargetMode="External"/><Relationship Id="rId9574" Type="http://schemas.openxmlformats.org/officeDocument/2006/relationships/hyperlink" Target="https://www.caixa.gov.br/Downloads/sinapi-cadernos-tecnicos/SINAPI-CT-VALVULAS-E-REGISTROS-PARA-SISTEMAS-PREDIAIS.pdf" TargetMode="External"/><Relationship Id="rId2961" Type="http://schemas.openxmlformats.org/officeDocument/2006/relationships/hyperlink" Target="https://www.caixa.gov.br/Downloads/sinapi-cadernos-tecnicos/SINAPI-CT-EQUIPAMENTOS-DE-PROTECAO-COLETIVA.pdf" TargetMode="External"/><Relationship Id="rId8176" Type="http://schemas.openxmlformats.org/officeDocument/2006/relationships/hyperlink" Target="https://www.caixa.gov.br/Downloads/sinapi-cadernos-tecnicos/SINAPI-CT-POCOS-DE-VISITA-E-CAIXAS-PARA-BOCAS-DE-LOBO.pdf" TargetMode="External"/><Relationship Id="rId9227" Type="http://schemas.openxmlformats.org/officeDocument/2006/relationships/hyperlink" Target="https://www.caixa.gov.br/Downloads/sinapi-cadernos-tecnicos/SINAPI-CT-TRANSPORTE-CARGA-E-DESCARGA-DE-MATERIAIS.pdf" TargetMode="External"/><Relationship Id="rId933" Type="http://schemas.openxmlformats.org/officeDocument/2006/relationships/hyperlink" Target="https://www.caixa.gov.br/Downloads/sinapi-cadernos-tecnicos/SINAPI-CT-ATERROS-BASES-SUB-BASES-E-IMPRIMACOES.pdf" TargetMode="External"/><Relationship Id="rId1563" Type="http://schemas.openxmlformats.org/officeDocument/2006/relationships/hyperlink" Target="https://www.caixa.gov.br/Downloads/sinapi-cadernos-tecnicos/SINAPI-CT-CUSTOS-HORARIOS-PRODUTIVO-E-IMPRODUTIVO-DOS-EQUIPAMENTOS.pdf" TargetMode="External"/><Relationship Id="rId2614" Type="http://schemas.openxmlformats.org/officeDocument/2006/relationships/hyperlink" Target="https://www.caixa.gov.br/Downloads/sinapi-cadernos-tecnicos/SINAPI-CT-DEPRECIACAO-JUROS-IMPOSTOS-E-SEGUROS-MANUTENCAO-E-MATERIAIS-NA-OPERACAO-DOS-EQUIPAMENTOS.pdf" TargetMode="External"/><Relationship Id="rId1216" Type="http://schemas.openxmlformats.org/officeDocument/2006/relationships/hyperlink" Target="https://www.caixa.gov.br/Downloads/sinapi-cadernos-tecnicos/SINAPI-CT-CERCAS-PROTETORES-E-ALAMBRADOS.pdf" TargetMode="External"/><Relationship Id="rId4786" Type="http://schemas.openxmlformats.org/officeDocument/2006/relationships/hyperlink" Target="https://www.caixa.gov.br/Downloads/sinapi-cadernos-tecnicos/SINAPI-CT-INSTALACOES-HIDRAULICAS-RESERVACAO-E-BOMBAS-DE-RECALQUE.pdf" TargetMode="External"/><Relationship Id="rId5837" Type="http://schemas.openxmlformats.org/officeDocument/2006/relationships/hyperlink" Target="https://www.caixa.gov.br/Downloads/sinapi-cadernos-tecnicos/SINAPI-CT-INSTALACOES-PREDIAIS-DE-AGUAS-PLUVIAIS-TUBOS-CONEXOES-CAIXAS-E-RALOS.pdf" TargetMode="External"/><Relationship Id="rId3388" Type="http://schemas.openxmlformats.org/officeDocument/2006/relationships/hyperlink" Target="https://www.caixa.gov.br/Downloads/sinapi-cadernos-tecnicos/SINAPI-CT-ESQUADRIAS-JANELAS.pdf" TargetMode="External"/><Relationship Id="rId4439" Type="http://schemas.openxmlformats.org/officeDocument/2006/relationships/hyperlink" Target="https://www.caixa.gov.br/Downloads/sinapi-cadernos-tecnicos/SINAPI-CT-INSTALACOES-ELETRICAS-ELETRODUTOS-EMBUTIDOS-CABOS-CAIXAS-TOMADAS-E-INTERRUPTORES.pdf" TargetMode="External"/><Relationship Id="rId8310" Type="http://schemas.openxmlformats.org/officeDocument/2006/relationships/hyperlink" Target="https://www.caixa.gov.br/Downloads/sinapi-cadernos-tecnicos/SINAPI-CT-RADIER-PISO-DE-CONCRETO-E-LAJE-SOBRE-SOLO.pdf" TargetMode="External"/><Relationship Id="rId790" Type="http://schemas.openxmlformats.org/officeDocument/2006/relationships/hyperlink" Target="https://www.caixa.gov.br/Downloads/sinapi-cadernos-tecnicos/SINAPI-CT-ATERROS-BASES-SUB-BASES-E-IMPRIMACOES.pdf" TargetMode="External"/><Relationship Id="rId2471" Type="http://schemas.openxmlformats.org/officeDocument/2006/relationships/hyperlink" Target="https://www.caixa.gov.br/Downloads/sinapi-cadernos-tecnicos/SINAPI-CT-DEPRECIACAO-JUROS-IMPOSTOS-E-SEGUROS-MANUTENCAO-E-MATERIAIS-NA-OPERACAO-DOS-EQUIPAMENTOS.pdf" TargetMode="External"/><Relationship Id="rId3522" Type="http://schemas.openxmlformats.org/officeDocument/2006/relationships/hyperlink" Target="https://www.caixa.gov.br/Downloads/sinapi-cadernos-tecnicos/SINAPI-CT-ESQUADRIAS-PORTAS.pdf" TargetMode="External"/><Relationship Id="rId4920" Type="http://schemas.openxmlformats.org/officeDocument/2006/relationships/hyperlink" Target="https://www.caixa.gov.br/Downloads/sinapi-cadernos-tecnicos/SINAPI-CT-INSTALACOES-HIDRAULICAS-RESERVACAO-E-BOMBAS-DE-RECALQUE.pdf" TargetMode="External"/><Relationship Id="rId9084" Type="http://schemas.openxmlformats.org/officeDocument/2006/relationships/hyperlink" Target="https://www.caixa.gov.br/Downloads/sinapi-cadernos-tecnicos/SINAPI-CT-TRANSPORTE-DE-MATERIAIS-DENTRO-DO-CANTEIRO-DE-OBRAS.pdf" TargetMode="External"/><Relationship Id="rId443" Type="http://schemas.openxmlformats.org/officeDocument/2006/relationships/hyperlink" Target="https://www.caixa.gov.br/Downloads/sinapi-cadernos-tecnicos/SINAPI-CT-ASSENTAMENTO-DE-TUBOS-DE-PVC-E-METALICOS-EM-REDES-DE-AGUA.pdf" TargetMode="External"/><Relationship Id="rId1073" Type="http://schemas.openxmlformats.org/officeDocument/2006/relationships/hyperlink" Target="https://www.caixa.gov.br/Downloads/sinapi-cadernos-tecnicos/SINAPI-CT-BOMBAS-HIDRAULICAS-CENTRIFUGAS-HORIZONTAIS-E-SUBMERSIVEIS.pdf" TargetMode="External"/><Relationship Id="rId2124" Type="http://schemas.openxmlformats.org/officeDocument/2006/relationships/hyperlink" Target="https://www.caixa.gov.br/Downloads/sinapi-cadernos-tecnicos/SINAPI-CT-DEPRECIACAO-JUROS-IMPOSTOS-E-SEGUROS-MANUTENCAO-E-MATERIAIS-NA-OPERACAO-DOS-EQUIPAMENTOS.pdf" TargetMode="External"/><Relationship Id="rId4296" Type="http://schemas.openxmlformats.org/officeDocument/2006/relationships/hyperlink" Target="https://www.caixa.gov.br/Downloads/sinapi-cadernos-tecnicos/SINAPI-CT-IMPERMEABILIZACAO-PROTECAO-MECANICA-E-TRATAMENTO-DE-JUNTA.pdf" TargetMode="External"/><Relationship Id="rId5694" Type="http://schemas.openxmlformats.org/officeDocument/2006/relationships/hyperlink" Target="https://www.caixa.gov.br/Downloads/sinapi-cadernos-tecnicos/SINAPI-CT-INSTALACOES-PREDIAIS-DE-AGUA-QUENTE-EM-CPVC.pdf" TargetMode="External"/><Relationship Id="rId6745" Type="http://schemas.openxmlformats.org/officeDocument/2006/relationships/hyperlink" Target="https://www.caixa.gov.br/Downloads/sinapi-metodologia/Livro_SINAPI_Calculos_Parametros.pdf" TargetMode="External"/><Relationship Id="rId5347" Type="http://schemas.openxmlformats.org/officeDocument/2006/relationships/hyperlink" Target="https://www.caixa.gov.br/Downloads/sinapi-cadernos-tecnicos/SINAPI-CT-INSTALACOES-PREDIAIS-DE-ESGOTO-TUBOS-E-CONEXOES.pdf" TargetMode="External"/><Relationship Id="rId1957" Type="http://schemas.openxmlformats.org/officeDocument/2006/relationships/hyperlink" Target="https://www.caixa.gov.br/Downloads/sinapi-cadernos-tecnicos/SINAPI-CT-DEPRECIACAO-JUROS-IMPOSTOS-E-SEGUROS-MANUTENCAO-E-MATERIAIS-NA-OPERACAO-DOS-EQUIPAMENTOS.pdf" TargetMode="External"/><Relationship Id="rId4430" Type="http://schemas.openxmlformats.org/officeDocument/2006/relationships/hyperlink" Target="https://www.caixa.gov.br/Downloads/sinapi-cadernos-tecnicos/SINAPI-CT-INSTALACOES-ELETRICAS-ELETRODUTOS-EMBUTIDOS-CABOS-CAIXAS-TOMADAS-E-INTERRUPTORES.pdf" TargetMode="External"/><Relationship Id="rId3032" Type="http://schemas.openxmlformats.org/officeDocument/2006/relationships/hyperlink" Target="https://www.caixa.gov.br/Downloads/sinapi-cadernos-tecnicos/SINAPI-CT-ESCADAS.pdf" TargetMode="External"/><Relationship Id="rId7653" Type="http://schemas.openxmlformats.org/officeDocument/2006/relationships/hyperlink" Target="https://www.caixa.gov.br/Downloads/sinapi-cadernos-tecnicos/SINAPI-CT-PAVIMENTO-RIGIDO-DE-CONCRETO.pdf" TargetMode="External"/><Relationship Id="rId6255" Type="http://schemas.openxmlformats.org/officeDocument/2006/relationships/hyperlink" Target="https://www.caixa.gov.br/Downloads/sinapi-cadernos-tecnicos/SINAPI-CT-INSTALACOES-DE-GAS-EM-PEX-MULTICAMADAS.pdf" TargetMode="External"/><Relationship Id="rId7306" Type="http://schemas.openxmlformats.org/officeDocument/2006/relationships/hyperlink" Target="https://www.caixa.gov.br/Downloads/sinapi-cadernos-tecnicos/SINAPI-CT-MASSA-UNICA-EXTERNA.pdf" TargetMode="External"/><Relationship Id="rId8704" Type="http://schemas.openxmlformats.org/officeDocument/2006/relationships/hyperlink" Target="https://www.caixa.gov.br/Downloads/sinapi-cadernos-tecnicos/SINAPI-CT-REVESTIMENTOS-CERAMICOS-INTERNOS.pdf" TargetMode="External"/><Relationship Id="rId2865" Type="http://schemas.openxmlformats.org/officeDocument/2006/relationships/hyperlink" Target="https://www.caixa.gov.br/Downloads/sinapi-cadernos-tecnicos/SINAPI-CT-ELETROCALHAS.pdf" TargetMode="External"/><Relationship Id="rId3916" Type="http://schemas.openxmlformats.org/officeDocument/2006/relationships/hyperlink" Target="https://www.caixa.gov.br/Downloads/sinapi-cadernos-tecnicos/SINAPI-CT-FOSSAS-E-SUMIDOUROS.pdf" TargetMode="External"/><Relationship Id="rId9478" Type="http://schemas.openxmlformats.org/officeDocument/2006/relationships/hyperlink" Target="https://www.caixa.gov.br/Downloads/sinapi-cadernos-tecnicos/SINAPI-CT-VIDROS-E-ESPELHOS.pdf" TargetMode="External"/><Relationship Id="rId837" Type="http://schemas.openxmlformats.org/officeDocument/2006/relationships/hyperlink" Target="https://www.caixa.gov.br/Downloads/sinapi-cadernos-tecnicos/SINAPI-CT-ATERROS-BASES-SUB-BASES-E-IMPRIMACOES.pdf" TargetMode="External"/><Relationship Id="rId1467" Type="http://schemas.openxmlformats.org/officeDocument/2006/relationships/hyperlink" Target="https://www.caixa.gov.br/Downloads/sinapi-cadernos-tecnicos/SINAPI-CT-CUSTOS-HORARIOS-PRODUTIVO-E-IMPRODUTIVO-DOS-EQUIPAMENTOS.pdf" TargetMode="External"/><Relationship Id="rId2518" Type="http://schemas.openxmlformats.org/officeDocument/2006/relationships/hyperlink" Target="https://www.caixa.gov.br/Downloads/sinapi-cadernos-tecnicos/SINAPI-CT-DEPRECIACAO-JUROS-IMPOSTOS-E-SEGUROS-MANUTENCAO-E-MATERIAIS-NA-OPERACAO-DOS-EQUIPAMENTOS.pdf" TargetMode="External"/><Relationship Id="rId8561" Type="http://schemas.openxmlformats.org/officeDocument/2006/relationships/hyperlink" Target="https://www.caixa.gov.br/Downloads/sinapi-cadernos-tecnicos/SINAPI-CT-REDES-DE-LOGICA-TELEFONIA-E-IMAGEM.pdf" TargetMode="External"/><Relationship Id="rId9612" Type="http://schemas.openxmlformats.org/officeDocument/2006/relationships/hyperlink" Target="https://www.caixa.gov.br/Downloads/sinapi-cadernos-tecnicos/SINAPI-CT-VALVULAS-PARA-REDES-DE-SANEAMENTO.pdf" TargetMode="External"/><Relationship Id="rId1601" Type="http://schemas.openxmlformats.org/officeDocument/2006/relationships/hyperlink" Target="https://www.caixa.gov.br/Downloads/sinapi-cadernos-tecnicos/SINAPI-CT-CUSTOS-HORARIOS-PRODUTIVO-E-IMPRODUTIVO-DOS-EQUIPAMENTOS.pdf" TargetMode="External"/><Relationship Id="rId7163" Type="http://schemas.openxmlformats.org/officeDocument/2006/relationships/hyperlink" Target="https://www.caixa.gov.br/Downloads/sinapi-cadernos-tecnicos/SINAPI-CT-LOUCAS-E-METAIS.pdf" TargetMode="External"/><Relationship Id="rId8214" Type="http://schemas.openxmlformats.org/officeDocument/2006/relationships/hyperlink" Target="https://www.caixa.gov.br/Downloads/sinapi-cadernos-tecnicos/SINAPI-CT-PRODUCAO-DE-CONCRETO.pdf" TargetMode="External"/><Relationship Id="rId694" Type="http://schemas.openxmlformats.org/officeDocument/2006/relationships/hyperlink" Target="https://www.caixa.gov.br/Downloads/sinapi-cadernos-tecnicos/SINAPI-CT-ASSENTAMENTO-DE-TUBOS-DE-ESGOTO-OU-DRENAGEM-PLUVIAL-EM-CONCRETO.pdf" TargetMode="External"/><Relationship Id="rId2375" Type="http://schemas.openxmlformats.org/officeDocument/2006/relationships/hyperlink" Target="https://www.caixa.gov.br/Downloads/sinapi-cadernos-tecnicos/SINAPI-CT-DEPRECIACAO-JUROS-IMPOSTOS-E-SEGUROS-MANUTENCAO-E-MATERIAIS-NA-OPERACAO-DOS-EQUIPAMENTOS.pdf" TargetMode="External"/><Relationship Id="rId3773" Type="http://schemas.openxmlformats.org/officeDocument/2006/relationships/hyperlink" Target="https://www.caixa.gov.br/Downloads/sinapi-cadernos-tecnicos/SINAPI-CT-ESTRUTURAS-DE-MADEIRA.pdf" TargetMode="External"/><Relationship Id="rId4824" Type="http://schemas.openxmlformats.org/officeDocument/2006/relationships/hyperlink" Target="https://www.caixa.gov.br/Downloads/sinapi-cadernos-tecnicos/SINAPI-CT-INSTALACOES-HIDRAULICAS-RESERVACAO-E-BOMBAS-DE-RECALQUE.pdf" TargetMode="External"/><Relationship Id="rId347" Type="http://schemas.openxmlformats.org/officeDocument/2006/relationships/hyperlink" Target="https://www.caixa.gov.br/Downloads/sinapi-cadernos-tecnicos/SINAPI-CT-ASSENTAMENTO-DE-TUBOS-DE-ESGOTO-EM-PVC-E-PEAD.pdf" TargetMode="External"/><Relationship Id="rId2028" Type="http://schemas.openxmlformats.org/officeDocument/2006/relationships/hyperlink" Target="https://www.caixa.gov.br/Downloads/sinapi-cadernos-tecnicos/SINAPI-CT-DEPRECIACAO-JUROS-IMPOSTOS-E-SEGUROS-MANUTENCAO-E-MATERIAIS-NA-OPERACAO-DOS-EQUIPAMENTOS.pdf" TargetMode="External"/><Relationship Id="rId3426" Type="http://schemas.openxmlformats.org/officeDocument/2006/relationships/hyperlink" Target="https://www.caixa.gov.br/Downloads/sinapi-cadernos-tecnicos/SINAPI-CT-ESQUADRIAS-PORTAS.pdf" TargetMode="External"/><Relationship Id="rId6996" Type="http://schemas.openxmlformats.org/officeDocument/2006/relationships/hyperlink" Target="https://www.caixa.gov.br/Downloads/sinapi-metodologia/Livro_SINAPI_Calculos_Parametros.pdf" TargetMode="External"/><Relationship Id="rId5598" Type="http://schemas.openxmlformats.org/officeDocument/2006/relationships/hyperlink" Target="https://www.caixa.gov.br/Downloads/sinapi-cadernos-tecnicos/SINAPI-CT-INSTALACOES-PREDIAIS-DE-AGUA-FRIA-EM-PVC.pdf" TargetMode="External"/><Relationship Id="rId6649" Type="http://schemas.openxmlformats.org/officeDocument/2006/relationships/hyperlink" Target="https://www.caixa.gov.br/Downloads/sinapi-cadernos-tecnicos/SINAPI-CT-LASTRO.pdf" TargetMode="External"/><Relationship Id="rId8071" Type="http://schemas.openxmlformats.org/officeDocument/2006/relationships/hyperlink" Target="https://www.caixa.gov.br/Downloads/sinapi-cadernos-tecnicos/SINAPI-CT-POCOS-DE-VISITA-E-CAIXAS-PARA-BOCAS-DE-LOBO.pdf" TargetMode="External"/><Relationship Id="rId9122" Type="http://schemas.openxmlformats.org/officeDocument/2006/relationships/hyperlink" Target="https://www.caixa.gov.br/Downloads/sinapi-cadernos-tecnicos/SINAPI-CT-TRANSPORTE-DE-MATERIAIS-DENTRO-DO-CANTEIRO-DE-OBRAS.pdf" TargetMode="External"/><Relationship Id="rId1111" Type="http://schemas.openxmlformats.org/officeDocument/2006/relationships/hyperlink" Target="https://www.caixa.gov.br/Downloads/sinapi-cadernos-tecnicos/SINAPI-CT-CAIXAS-ENTERRADAS.pdf" TargetMode="External"/><Relationship Id="rId4681" Type="http://schemas.openxmlformats.org/officeDocument/2006/relationships/hyperlink" Target="https://www.caixa.gov.br/Downloads/sinapi-cadernos-tecnicos/SINAPI-CT-INSTALACOES-ELETRICAS-QUADROS-CABOS-DISJUNTORES-CONTATORES-E-BARRAMENTOS-BLINDADOS.pdf" TargetMode="External"/><Relationship Id="rId5732" Type="http://schemas.openxmlformats.org/officeDocument/2006/relationships/hyperlink" Target="https://www.caixa.gov.br/Downloads/sinapi-cadernos-tecnicos/SINAPI-CT-INSTALACOES-PREDIAIS-DE-AGUA-QUENTE-EM-CPVC.pdf" TargetMode="External"/><Relationship Id="rId3283" Type="http://schemas.openxmlformats.org/officeDocument/2006/relationships/hyperlink" Target="https://www.caixa.gov.br/Downloads/sinapi-cadernos-tecnicos/SINAPI-CT-ESCAVACAO-DE-VALAS.pdf" TargetMode="External"/><Relationship Id="rId4334" Type="http://schemas.openxmlformats.org/officeDocument/2006/relationships/hyperlink" Target="https://www.caixa.gov.br/Downloads/sinapi-cadernos-tecnicos/SINAPI-CT-INSTALACOES-ELETRICAS-ELETRODUTOS-EMBUTIDOS-CABOS-CAIXAS-TOMADAS-E-INTERRUPTORES.pdf" TargetMode="External"/><Relationship Id="rId8955" Type="http://schemas.openxmlformats.org/officeDocument/2006/relationships/hyperlink" Target="https://www.caixa.gov.br/Downloads/sinapi-cadernos-tecnicos/SINAPI-CT-TELHAMENTO-PARA-COBERTURA.pdf" TargetMode="External"/><Relationship Id="rId6159" Type="http://schemas.openxmlformats.org/officeDocument/2006/relationships/hyperlink" Target="https://www.caixa.gov.br/Downloads/sinapi-cadernos-tecnicos/SINAPI-CT-INSTALACOES-DE-GAS-E-INCENDIO-EM-ACO-E-FERRO-GALVANIZADO.pdf" TargetMode="External"/><Relationship Id="rId7557" Type="http://schemas.openxmlformats.org/officeDocument/2006/relationships/hyperlink" Target="https://www.caixa.gov.br/Downloads/sinapi-cadernos-tecnicos/SINAPI-CT-PAREDES-EM-DRYWALL.pdf" TargetMode="External"/><Relationship Id="rId8608" Type="http://schemas.openxmlformats.org/officeDocument/2006/relationships/hyperlink" Target="https://www.caixa.gov.br/Downloads/sinapi-cadernos-tecnicos/SINAPI-CT-REDES-DE-AGUA-E-ESGOTO-EM-PEAD-LISO-(TUBOS-E-CONEXOES).pdf" TargetMode="External"/><Relationship Id="rId2769" Type="http://schemas.openxmlformats.org/officeDocument/2006/relationships/hyperlink" Target="https://www.caixa.gov.br/Downloads/sinapi-cadernos-tecnicos/SINAPI-CT-DUTOS-PARA-AR-CONDICIONADO.pdf" TargetMode="External"/><Relationship Id="rId6640" Type="http://schemas.openxmlformats.org/officeDocument/2006/relationships/hyperlink" Target="https://www.caixa.gov.br/Downloads/sinapi-cadernos-tecnicos/SINAPI-CT-LASTRO.pdf" TargetMode="External"/><Relationship Id="rId4191" Type="http://schemas.openxmlformats.org/officeDocument/2006/relationships/hyperlink" Target="https://www.caixa.gov.br/Downloads/sinapi-cadernos-tecnicos/SINAPI-CT-GUARDA-CORPO-CORRIMAO-E-GRADE-PARA-ESQUADRIAS.pdf" TargetMode="External"/><Relationship Id="rId5242" Type="http://schemas.openxmlformats.org/officeDocument/2006/relationships/hyperlink" Target="https://www.caixa.gov.br/Downloads/sinapi-cadernos-tecnicos/SINAPI-CT-INSTALACOES-HIDRAULICAS-EM-PPR.pdf" TargetMode="External"/><Relationship Id="rId77" Type="http://schemas.openxmlformats.org/officeDocument/2006/relationships/hyperlink" Target="https://www.caixa.gov.br/Downloads/sinapi-cadernos-tecnicos/SINAPI-CT-ALVENARIA-DE-VEDACAO.pdf" TargetMode="External"/><Relationship Id="rId8465" Type="http://schemas.openxmlformats.org/officeDocument/2006/relationships/hyperlink" Target="https://www.caixa.gov.br/Downloads/sinapi-cadernos-tecnicos/SINAPI-CT-RECOMPOSICAO-DE-PAVIMENTOS.pdf" TargetMode="External"/><Relationship Id="rId9516" Type="http://schemas.openxmlformats.org/officeDocument/2006/relationships/hyperlink" Target="https://www.caixa.gov.br/Downloads/sinapi-cadernos-tecnicos/SINAPI-CT-VALVULAS-E-REGISTROS-PARA-SISTEMAS-PREDIAIS.pdf" TargetMode="External"/><Relationship Id="rId1852" Type="http://schemas.openxmlformats.org/officeDocument/2006/relationships/hyperlink" Target="https://www.caixa.gov.br/Downloads/sinapi-cadernos-tecnicos/SINAPI-CT-DEMOLICOES-E-REMOCOES.pdf" TargetMode="External"/><Relationship Id="rId2903" Type="http://schemas.openxmlformats.org/officeDocument/2006/relationships/hyperlink" Target="https://www.caixa.gov.br/Downloads/sinapi-cadernos-tecnicos/SINAPI-CT-ELETROCALHAS.pdf" TargetMode="External"/><Relationship Id="rId7067" Type="http://schemas.openxmlformats.org/officeDocument/2006/relationships/hyperlink" Target="https://www.caixa.gov.br/Downloads/sinapi-metodologia/Livro_SINAPI_Calculos_Parametros.pdf" TargetMode="External"/><Relationship Id="rId8118" Type="http://schemas.openxmlformats.org/officeDocument/2006/relationships/hyperlink" Target="https://www.caixa.gov.br/Downloads/sinapi-cadernos-tecnicos/SINAPI-CT-POCOS-DE-VISITA-E-CAIXAS-PARA-BOCAS-DE-LOBO.pdf" TargetMode="External"/><Relationship Id="rId1505" Type="http://schemas.openxmlformats.org/officeDocument/2006/relationships/hyperlink" Target="https://www.caixa.gov.br/Downloads/sinapi-cadernos-tecnicos/SINAPI-CT-CUSTOS-HORARIOS-PRODUTIVO-E-IMPRODUTIVO-DOS-EQUIPAMENTOS.pdf" TargetMode="External"/><Relationship Id="rId3677" Type="http://schemas.openxmlformats.org/officeDocument/2006/relationships/hyperlink" Target="https://www.caixa.gov.br/Downloads/sinapi-cadernos-tecnicos/SINAPI-CT-ESTRUTURA-E-TRAMA-PARA-COBERTURA.pdf" TargetMode="External"/><Relationship Id="rId4728" Type="http://schemas.openxmlformats.org/officeDocument/2006/relationships/hyperlink" Target="https://www.caixa.gov.br/Downloads/sinapi-cadernos-tecnicos/SINAPI-CT-INSTALACOES-ELETRICAS-REDE-DE-DISTRIBUICAO.pdf" TargetMode="External"/><Relationship Id="rId598" Type="http://schemas.openxmlformats.org/officeDocument/2006/relationships/hyperlink" Target="https://www.caixa.gov.br/Downloads/sinapi-cadernos-tecnicos/SINAPI-CT-ASSENTAMENTO-DE-TUBOS-DE-PVC-E-METALICOS-EM-REDES-DE-AGUA.pdf" TargetMode="External"/><Relationship Id="rId2279" Type="http://schemas.openxmlformats.org/officeDocument/2006/relationships/hyperlink" Target="https://www.caixa.gov.br/Downloads/sinapi-cadernos-tecnicos/SINAPI-CT-DEPRECIACAO-JUROS-IMPOSTOS-E-SEGUROS-MANUTENCAO-E-MATERIAIS-NA-OPERACAO-DOS-EQUIPAMENTOS.pdf" TargetMode="External"/><Relationship Id="rId6150" Type="http://schemas.openxmlformats.org/officeDocument/2006/relationships/hyperlink" Target="https://www.caixa.gov.br/Downloads/sinapi-cadernos-tecnicos/SINAPI-CT-INSTALACOES-DE-GAS-E-INCENDIO-EM-ACO-E-FERRO-GALVANIZADO.pdf" TargetMode="External"/><Relationship Id="rId7201" Type="http://schemas.openxmlformats.org/officeDocument/2006/relationships/hyperlink" Target="https://www.caixa.gov.br/Downloads/sinapi-cadernos-tecnicos/SINAPI-CT-LOUCAS-E-METAIS.pdf" TargetMode="External"/><Relationship Id="rId2760" Type="http://schemas.openxmlformats.org/officeDocument/2006/relationships/hyperlink" Target="https://www.caixa.gov.br/Downloads/sinapi-cadernos-tecnicos/SINAPI-CT-DRENOS.pdf" TargetMode="External"/><Relationship Id="rId3811" Type="http://schemas.openxmlformats.org/officeDocument/2006/relationships/hyperlink" Target="https://www.caixa.gov.br/Downloads/sinapi-cadernos-tecnicos/SINAPI-CT-EXECUCAO-DE-TIRANTES.pdf" TargetMode="External"/><Relationship Id="rId9373" Type="http://schemas.openxmlformats.org/officeDocument/2006/relationships/hyperlink" Target="https://www.caixa.gov.br/Downloads/sinapi-cadernos-tecnicos/SINAPI-CT-TUBULACAO-FLANGEADA-PARA-REDES-DE-AGUA.pdf" TargetMode="External"/><Relationship Id="rId732" Type="http://schemas.openxmlformats.org/officeDocument/2006/relationships/hyperlink" Target="https://www.caixa.gov.br/Downloads/sinapi-cadernos-tecnicos/SINAPI-CT-ATERRO-E-REATERRO-DE-VALAS.pdf" TargetMode="External"/><Relationship Id="rId1362" Type="http://schemas.openxmlformats.org/officeDocument/2006/relationships/hyperlink" Target="https://www.caixa.gov.br/Downloads/sinapi-cadernos-tecnicos/SINAPI-CT-CONTRAPISO.pdf" TargetMode="External"/><Relationship Id="rId2413" Type="http://schemas.openxmlformats.org/officeDocument/2006/relationships/hyperlink" Target="https://www.caixa.gov.br/Downloads/sinapi-cadernos-tecnicos/SINAPI-CT-DEPRECIACAO-JUROS-IMPOSTOS-E-SEGUROS-MANUTENCAO-E-MATERIAIS-NA-OPERACAO-DOS-EQUIPAMENTOS.pdf" TargetMode="External"/><Relationship Id="rId9026" Type="http://schemas.openxmlformats.org/officeDocument/2006/relationships/hyperlink" Target="https://www.caixa.gov.br/Downloads/sinapi-cadernos-tecnicos/SINAPI-CT-TRANSPORTE-FLUVIAL-CARGA-E-DESCARGA.pdf" TargetMode="External"/><Relationship Id="rId1015" Type="http://schemas.openxmlformats.org/officeDocument/2006/relationships/hyperlink" Target="https://www.caixa.gov.br/Downloads/sinapi-cadernos-tecnicos/SINAPI-CT-BOCAS-PARA-BUEIROS.pdf" TargetMode="External"/><Relationship Id="rId4585" Type="http://schemas.openxmlformats.org/officeDocument/2006/relationships/hyperlink" Target="https://www.caixa.gov.br/Downloads/sinapi-cadernos-tecnicos/SINAPI-CT-INSTALACOES-ELETRICAS-ELETRODUTOS-CONEXOES-E-CONDULETES-APARENTES.pdf" TargetMode="External"/><Relationship Id="rId5983" Type="http://schemas.openxmlformats.org/officeDocument/2006/relationships/hyperlink" Target="https://www.caixa.gov.br/Downloads/sinapi-cadernos-tecnicos/SINAPI-CT-INSTALACOES-DE-GAS-E-INCENDIO-EM-ACO-E-FERRO-GALVANIZADO.pdf" TargetMode="External"/><Relationship Id="rId3187" Type="http://schemas.openxmlformats.org/officeDocument/2006/relationships/hyperlink" Target="https://www.caixa.gov.br/Downloads/sinapi-cadernos-tecnicos/SINAPI-CT-ESCAVACAO-VERTICAL-A-CEU-ABERTO.pdf" TargetMode="External"/><Relationship Id="rId4238" Type="http://schemas.openxmlformats.org/officeDocument/2006/relationships/hyperlink" Target="https://www.caixa.gov.br/Downloads/sinapi-cadernos-tecnicos/SINAPI-CT-GUIAS-E-SARJETAS.pdf" TargetMode="External"/><Relationship Id="rId5636" Type="http://schemas.openxmlformats.org/officeDocument/2006/relationships/hyperlink" Target="https://www.caixa.gov.br/Downloads/sinapi-cadernos-tecnicos/SINAPI-CT-INSTALACOES-PREDIAIS-DE-AGUA-FRIA-EM-PVC.pdf" TargetMode="External"/><Relationship Id="rId8859" Type="http://schemas.openxmlformats.org/officeDocument/2006/relationships/hyperlink" Target="https://www.caixa.gov.br/Downloads/sinapi-cadernos-tecnicos/SINAPI-CT-SISTEMAS-DE-MEDICAO.pdf" TargetMode="External"/><Relationship Id="rId2270" Type="http://schemas.openxmlformats.org/officeDocument/2006/relationships/hyperlink" Target="https://www.caixa.gov.br/Downloads/sinapi-cadernos-tecnicos/SINAPI-CT-DEPRECIACAO-JUROS-IMPOSTOS-E-SEGUROS-MANUTENCAO-E-MATERIAIS-NA-OPERACAO-DOS-EQUIPAMENTOS.pdf" TargetMode="External"/><Relationship Id="rId3321" Type="http://schemas.openxmlformats.org/officeDocument/2006/relationships/hyperlink" Target="https://www.caixa.gov.br/Downloads/sinapi-cadernos-tecnicos/SINAPI-CT-ESCORAMENTO-E-PREPARO-DE-FUNDO-DE-VALAS.pdf" TargetMode="External"/><Relationship Id="rId6891" Type="http://schemas.openxmlformats.org/officeDocument/2006/relationships/hyperlink" Target="https://www.caixa.gov.br/Downloads/sinapi-metodologia/Livro_SINAPI_Calculos_Parametros.pdf" TargetMode="External"/><Relationship Id="rId7942" Type="http://schemas.openxmlformats.org/officeDocument/2006/relationships/hyperlink" Target="https://www.caixa.gov.br/Downloads/sinapi-cadernos-tecnicos/SINAPI-CT-PINTURA-PARA-PISOS-E-PARA-SINALIZACAO-HORIZONTAL-E-VERTICAL.pdf" TargetMode="External"/><Relationship Id="rId242" Type="http://schemas.openxmlformats.org/officeDocument/2006/relationships/hyperlink" Target="https://www.caixa.gov.br/Downloads/sinapi-cadernos-tecnicos/SINAPI-CT-ARGAMASSAS.pdf" TargetMode="External"/><Relationship Id="rId5493" Type="http://schemas.openxmlformats.org/officeDocument/2006/relationships/hyperlink" Target="https://www.caixa.gov.br/Downloads/sinapi-cadernos-tecnicos/SINAPI-CT-INSTALACOES-PREDIAIS-DE-AGUA-FRIA-EM-PVC.pdf" TargetMode="External"/><Relationship Id="rId6544" Type="http://schemas.openxmlformats.org/officeDocument/2006/relationships/hyperlink" Target="https://www.caixa.gov.br/Downloads/sinapi-cadernos-tecnicos/SINAPI-CT-INSTALACOES-EM-COBRE.pdf" TargetMode="External"/><Relationship Id="rId4095" Type="http://schemas.openxmlformats.org/officeDocument/2006/relationships/hyperlink" Target="https://www.caixa.gov.br/Downloads/sinapi-cadernos-tecnicos/SINAPI-CT-GABIOES-EXECUCAO-DE-MURO-E-PROTECAO-SUPERFICIAL.pdf" TargetMode="External"/><Relationship Id="rId5146" Type="http://schemas.openxmlformats.org/officeDocument/2006/relationships/hyperlink" Target="https://www.caixa.gov.br/Downloads/sinapi-cadernos-tecnicos/SINAPI-CT-INSTALACOES-HIDRAULICAS-EM-PEX.pdf" TargetMode="External"/><Relationship Id="rId8369" Type="http://schemas.openxmlformats.org/officeDocument/2006/relationships/hyperlink" Target="https://www.caixa.gov.br/Downloads/sinapi-cadernos-tecnicos/SINAPI-CT-RASGOS-E-FIXACOES.pdf" TargetMode="External"/><Relationship Id="rId1756" Type="http://schemas.openxmlformats.org/officeDocument/2006/relationships/hyperlink" Target="https://www.caixa.gov.br/Downloads/sinapi-cadernos-tecnicos/SINAPI-CT-CUSTOS-HORARIOS-PRODUTIVO-E-IMPRODUTIVO-DOS-EQUIPAMENTOS.pdf" TargetMode="External"/><Relationship Id="rId2807" Type="http://schemas.openxmlformats.org/officeDocument/2006/relationships/hyperlink" Target="https://www.caixa.gov.br/Downloads/sinapi-cadernos-tecnicos/SINAPI-CT-DUTOS-PARA-AR-CONDICIONADO.pdf" TargetMode="External"/><Relationship Id="rId1409" Type="http://schemas.openxmlformats.org/officeDocument/2006/relationships/hyperlink" Target="https://www.caixa.gov.br/Downloads/sinapi-cadernos-tecnicos/SINAPI-CT-CONTRAPISO.pdf" TargetMode="External"/><Relationship Id="rId4979" Type="http://schemas.openxmlformats.org/officeDocument/2006/relationships/hyperlink" Target="https://www.caixa.gov.br/Downloads/sinapi-cadernos-tecnicos/SINAPI-CT-INSTALACOES-HIDRAULICAS-RESERVACAO-E-BOMBAS-DE-RECALQUE.pdf" TargetMode="External"/><Relationship Id="rId8850" Type="http://schemas.openxmlformats.org/officeDocument/2006/relationships/hyperlink" Target="https://www.caixa.gov.br/Downloads/sinapi-cadernos-tecnicos/SINAPI-CT-SISTEMAS-DE-MEDICAO.pdf" TargetMode="External"/><Relationship Id="rId7452" Type="http://schemas.openxmlformats.org/officeDocument/2006/relationships/hyperlink" Target="https://www.caixa.gov.br/Downloads/sinapi-cadernos-tecnicos/SINAPI-CT-PAISAGISMO-PLANTIO.pdf" TargetMode="External"/><Relationship Id="rId8503" Type="http://schemas.openxmlformats.org/officeDocument/2006/relationships/hyperlink" Target="https://www.caixa.gov.br/Downloads/sinapi-cadernos-tecnicos/SINAPI-CT-REDES-ENTERRADAS-DE-DISTRIBUICAO-ELETRICA.pdf" TargetMode="External"/><Relationship Id="rId6054" Type="http://schemas.openxmlformats.org/officeDocument/2006/relationships/hyperlink" Target="https://www.caixa.gov.br/Downloads/sinapi-cadernos-tecnicos/SINAPI-CT-INSTALACOES-DE-GAS-E-INCENDIO-EM-ACO-E-FERRO-GALVANIZADO.pdf" TargetMode="External"/><Relationship Id="rId7105" Type="http://schemas.openxmlformats.org/officeDocument/2006/relationships/hyperlink" Target="https://www.caixa.gov.br/Downloads/sinapi-cadernos-tecnicos/SINAPI-CT-LOCACAO-DE-OBRAS.pdf" TargetMode="External"/><Relationship Id="rId983" Type="http://schemas.openxmlformats.org/officeDocument/2006/relationships/hyperlink" Target="https://www.caixa.gov.br/Downloads/sinapi-cadernos-tecnicos/SINAPI-CT-ATERROS-BASES-SUB-BASES-E-IMPRIMACOES.pdf" TargetMode="External"/><Relationship Id="rId2664" Type="http://schemas.openxmlformats.org/officeDocument/2006/relationships/hyperlink" Target="https://www.caixa.gov.br/Downloads/sinapi-cadernos-tecnicos/SINAPI-CT-DEPRECIACAO-JUROS-IMPOSTOS-E-SEGUROS-MANUTENCAO-E-MATERIAIS-NA-OPERACAO-DOS-EQUIPAMENTOS.pdf" TargetMode="External"/><Relationship Id="rId9277" Type="http://schemas.openxmlformats.org/officeDocument/2006/relationships/hyperlink" Target="https://www.caixa.gov.br/Downloads/sinapi-cadernos-tecnicos/SINAPI-CT-TRANSPORTE-CARGA-E-DESCARGA-DE-MATERIAIS.pdf" TargetMode="External"/><Relationship Id="rId636" Type="http://schemas.openxmlformats.org/officeDocument/2006/relationships/hyperlink" Target="https://www.caixa.gov.br/Downloads/sinapi-cadernos-tecnicos/SINAPI-CT-ASSENTAMENTO-DE-TUBOS-DE-ESGOTO-OU-DRENAGEM-PLUVIAL-EM-CONCRETO.pdf" TargetMode="External"/><Relationship Id="rId1266" Type="http://schemas.openxmlformats.org/officeDocument/2006/relationships/hyperlink" Target="https://www.caixa.gov.br/Downloads/sinapi-cadernos-tecnicos/SINAPI-CT-CONCRETAGEM-PARA-ESTRUTURAS-DE-CONCRETO-ARMADO.pdf" TargetMode="External"/><Relationship Id="rId2317" Type="http://schemas.openxmlformats.org/officeDocument/2006/relationships/hyperlink" Target="https://www.caixa.gov.br/Downloads/sinapi-cadernos-tecnicos/SINAPI-CT-DEPRECIACAO-JUROS-IMPOSTOS-E-SEGUROS-MANUTENCAO-E-MATERIAIS-NA-OPERACAO-DOS-EQUIPAMENTOS.pdf" TargetMode="External"/><Relationship Id="rId3715" Type="http://schemas.openxmlformats.org/officeDocument/2006/relationships/hyperlink" Target="https://www.caixa.gov.br/Downloads/sinapi-cadernos-tecnicos/SINAPI-CT-ESTRUTURAS-DE-CONTENCAO-ESTACAS-PAREDES-DIAFRAGMA-E-MURETA-GUIA.pdf" TargetMode="External"/><Relationship Id="rId5887" Type="http://schemas.openxmlformats.org/officeDocument/2006/relationships/hyperlink" Target="https://www.caixa.gov.br/Downloads/sinapi-cadernos-tecnicos/SINAPI-CT-INSTALACOES-DE-DIVISORIAS-DIVERSAS.pdf" TargetMode="External"/><Relationship Id="rId6938" Type="http://schemas.openxmlformats.org/officeDocument/2006/relationships/hyperlink" Target="https://www.caixa.gov.br/Downloads/sinapi-metodologia/Livro_SINAPI_Calculos_Parametros.pdf" TargetMode="External"/><Relationship Id="rId4489" Type="http://schemas.openxmlformats.org/officeDocument/2006/relationships/hyperlink" Target="https://www.caixa.gov.br/Downloads/sinapi-cadernos-tecnicos/SINAPI-CT-INSTALACOES-ELETRICAS-ELETRODUTOS-EMBUTIDOS-CABOS-CAIXAS-TOMADAS-E-INTERRUPTORES.pdf" TargetMode="External"/><Relationship Id="rId8360" Type="http://schemas.openxmlformats.org/officeDocument/2006/relationships/hyperlink" Target="https://www.caixa.gov.br/Downloads/sinapi-cadernos-tecnicos/SINAPI-CT-RASGOS-E-FIXACOES.pdf" TargetMode="External"/><Relationship Id="rId9411" Type="http://schemas.openxmlformats.org/officeDocument/2006/relationships/hyperlink" Target="https://www.caixa.gov.br/Downloads/sinapi-cadernos-tecnicos/SINAPI-CT-USINAGENS.pdf" TargetMode="External"/><Relationship Id="rId1400" Type="http://schemas.openxmlformats.org/officeDocument/2006/relationships/hyperlink" Target="https://www.caixa.gov.br/Downloads/sinapi-cadernos-tecnicos/SINAPI-CT-CONTRAPISO.pdf" TargetMode="External"/><Relationship Id="rId4970" Type="http://schemas.openxmlformats.org/officeDocument/2006/relationships/hyperlink" Target="https://www.caixa.gov.br/Downloads/sinapi-cadernos-tecnicos/SINAPI-CT-INSTALACOES-HIDRAULICAS-RESERVACAO-E-BOMBAS-DE-RECALQUE.pdf" TargetMode="External"/><Relationship Id="rId8013" Type="http://schemas.openxmlformats.org/officeDocument/2006/relationships/hyperlink" Target="https://www.caixa.gov.br/Downloads/sinapi-cadernos-tecnicos/SINAPI-CT-POSTES-DE-CONCRETO-E-METALICOS.pdf" TargetMode="External"/><Relationship Id="rId3572" Type="http://schemas.openxmlformats.org/officeDocument/2006/relationships/hyperlink" Target="https://www.caixa.gov.br/Downloads/sinapi-cadernos-tecnicos/SINAPI-CT-ESTACAS-RAIZ.pdf" TargetMode="External"/><Relationship Id="rId4623" Type="http://schemas.openxmlformats.org/officeDocument/2006/relationships/hyperlink" Target="https://www.caixa.gov.br/Downloads/sinapi-cadernos-tecnicos/SINAPI-CT-INSTALACOES-ELETRICAS-QUADROS-CABOS-DISJUNTORES-CONTATORES-E-BARRAMENTOS-BLINDADOS.pdf" TargetMode="External"/><Relationship Id="rId493" Type="http://schemas.openxmlformats.org/officeDocument/2006/relationships/hyperlink" Target="https://www.caixa.gov.br/Downloads/sinapi-cadernos-tecnicos/SINAPI-CT-ASSENTAMENTO-DE-TUBOS-DE-PVC-E-METALICOS-EM-REDES-DE-AGUA.pdf" TargetMode="External"/><Relationship Id="rId2174" Type="http://schemas.openxmlformats.org/officeDocument/2006/relationships/hyperlink" Target="https://www.caixa.gov.br/Downloads/sinapi-cadernos-tecnicos/SINAPI-CT-DEPRECIACAO-JUROS-IMPOSTOS-E-SEGUROS-MANUTENCAO-E-MATERIAIS-NA-OPERACAO-DOS-EQUIPAMENTOS.pdf" TargetMode="External"/><Relationship Id="rId3225" Type="http://schemas.openxmlformats.org/officeDocument/2006/relationships/hyperlink" Target="https://www.caixa.gov.br/Downloads/sinapi-cadernos-tecnicos/SINAPI-CT-ESCAVACAO-VERTICAL-A-CEU-ABERTO.pdf" TargetMode="External"/><Relationship Id="rId6795" Type="http://schemas.openxmlformats.org/officeDocument/2006/relationships/hyperlink" Target="https://www.caixa.gov.br/Downloads/sinapi-metodologia/Livro_SINAPI_Calculos_Parametros.pdf" TargetMode="External"/><Relationship Id="rId146" Type="http://schemas.openxmlformats.org/officeDocument/2006/relationships/hyperlink" Target="https://www.caixa.gov.br/Downloads/sinapi-cadernos-tecnicos/SINAPI-CT-ARGAMASSAS.pdf" TargetMode="External"/><Relationship Id="rId5397" Type="http://schemas.openxmlformats.org/officeDocument/2006/relationships/hyperlink" Target="https://www.caixa.gov.br/Downloads/sinapi-cadernos-tecnicos/SINAPI-CT-INSTALACOES-PREDIAIS-DE-ESGOTO-TUBOS-E-CONEXOES.pdf" TargetMode="External"/><Relationship Id="rId6448" Type="http://schemas.openxmlformats.org/officeDocument/2006/relationships/hyperlink" Target="https://www.caixa.gov.br/Downloads/sinapi-cadernos-tecnicos/SINAPI-CT-INSTALACOES-EM-COBRE.pdf" TargetMode="External"/><Relationship Id="rId7846" Type="http://schemas.openxmlformats.org/officeDocument/2006/relationships/hyperlink" Target="https://www.caixa.gov.br/Downloads/sinapi-cadernos-tecnicos/SINAPI-CT-PINTURA-EM-MADEIRA.pdf" TargetMode="External"/><Relationship Id="rId4480" Type="http://schemas.openxmlformats.org/officeDocument/2006/relationships/hyperlink" Target="https://www.caixa.gov.br/Downloads/sinapi-cadernos-tecnicos/SINAPI-CT-INSTALACOES-ELETRICAS-ELETRODUTOS-EMBUTIDOS-CABOS-CAIXAS-TOMADAS-E-INTERRUPTORES.pdf" TargetMode="External"/><Relationship Id="rId5531" Type="http://schemas.openxmlformats.org/officeDocument/2006/relationships/hyperlink" Target="https://www.caixa.gov.br/Downloads/sinapi-cadernos-tecnicos/SINAPI-CT-INSTALACOES-PREDIAIS-DE-AGUA-FRIA-EM-PVC.pdf" TargetMode="External"/><Relationship Id="rId3082" Type="http://schemas.openxmlformats.org/officeDocument/2006/relationships/hyperlink" Target="https://www.caixa.gov.br/Downloads/sinapi-cadernos-tecnicos/SINAPI-CT-ESCADAS.pdf" TargetMode="External"/><Relationship Id="rId4133" Type="http://schemas.openxmlformats.org/officeDocument/2006/relationships/hyperlink" Target="https://www.caixa.gov.br/Downloads/sinapi-cadernos-tecnicos/SINAPI-CT-GALERIAS-COM-ADUELAS-DE-CONCRETO.pdf" TargetMode="External"/><Relationship Id="rId8754" Type="http://schemas.openxmlformats.org/officeDocument/2006/relationships/hyperlink" Target="https://www.caixa.gov.br/Downloads/sinapi-cadernos-tecnicos/SINAPI-CT-SINALIZACAO-HORIZONTAL-VIARIA.pdf" TargetMode="External"/><Relationship Id="rId19" Type="http://schemas.openxmlformats.org/officeDocument/2006/relationships/hyperlink" Target="https://www.caixa.gov.br/Downloads/sinapi-cadernos-tecnicos/SINAPI-CT-ALVENARIA-ESTRUTURAL-BLOCOS-DE-CONCRETO.pdf" TargetMode="External"/><Relationship Id="rId7356" Type="http://schemas.openxmlformats.org/officeDocument/2006/relationships/hyperlink" Target="https://www.caixa.gov.br/Downloads/sinapi-cadernos-tecnicos/SINAPI-CT-MASSA-UNICA-INTERNA.pdf" TargetMode="External"/><Relationship Id="rId8407" Type="http://schemas.openxmlformats.org/officeDocument/2006/relationships/hyperlink" Target="https://www.caixa.gov.br/Downloads/sinapi-cadernos-tecnicos/SINAPI-CT-RASGOS-E-FIXACOES.pdf" TargetMode="External"/><Relationship Id="rId7009" Type="http://schemas.openxmlformats.org/officeDocument/2006/relationships/hyperlink" Target="https://www.caixa.gov.br/Downloads/sinapi-metodologia/Livro_SINAPI_Calculos_Parametros.pdf" TargetMode="External"/><Relationship Id="rId3966" Type="http://schemas.openxmlformats.org/officeDocument/2006/relationships/hyperlink" Target="https://www.caixa.gov.br/Downloads/sinapi-cadernos-tecnicos/SINAPI-CT-FUNDACOES-RASAS-(BLOCOS-SAPATAS-VIGAS-BALDRAME).pdf" TargetMode="External"/><Relationship Id="rId3" Type="http://schemas.openxmlformats.org/officeDocument/2006/relationships/hyperlink" Target="https://www.caixa.gov.br/Downloads/sinapi-cadernos-tecnicos/SINAPI-CT-ACESSIBILIDADE.pdf" TargetMode="External"/><Relationship Id="rId887" Type="http://schemas.openxmlformats.org/officeDocument/2006/relationships/hyperlink" Target="https://www.caixa.gov.br/Downloads/sinapi-cadernos-tecnicos/SINAPI-CT-ATERROS-BASES-SUB-BASES-E-IMPRIMACOES.pdf" TargetMode="External"/><Relationship Id="rId2568" Type="http://schemas.openxmlformats.org/officeDocument/2006/relationships/hyperlink" Target="https://www.caixa.gov.br/Downloads/sinapi-cadernos-tecnicos/SINAPI-CT-DEPRECIACAO-JUROS-IMPOSTOS-E-SEGUROS-MANUTENCAO-E-MATERIAIS-NA-OPERACAO-DOS-EQUIPAMENTOS.pdf" TargetMode="External"/><Relationship Id="rId3619" Type="http://schemas.openxmlformats.org/officeDocument/2006/relationships/hyperlink" Target="https://www.caixa.gov.br/Downloads/sinapi-cadernos-tecnicos/SINAPI-CT-ESTRUTURA-E-TRAMA-PARA-COBERTURA.pdf" TargetMode="External"/><Relationship Id="rId5041" Type="http://schemas.openxmlformats.org/officeDocument/2006/relationships/hyperlink" Target="https://www.caixa.gov.br/Downloads/sinapi-cadernos-tecnicos/SINAPI-CT-INSTALACOES-HIDRAULICAS-RESERVACAO-E-BOMBAS-DE-RECALQUE.pdf" TargetMode="External"/><Relationship Id="rId1651" Type="http://schemas.openxmlformats.org/officeDocument/2006/relationships/hyperlink" Target="https://www.caixa.gov.br/Downloads/sinapi-cadernos-tecnicos/SINAPI-CT-CUSTOS-HORARIOS-PRODUTIVO-E-IMPRODUTIVO-DOS-EQUIPAMENTOS.pdf" TargetMode="External"/><Relationship Id="rId2702" Type="http://schemas.openxmlformats.org/officeDocument/2006/relationships/hyperlink" Target="https://www.caixa.gov.br/Downloads/sinapi-cadernos-tecnicos/SINAPI-CT-DRENAGEM-DE-AR-CONDICIONADO.pdf" TargetMode="External"/><Relationship Id="rId8264" Type="http://schemas.openxmlformats.org/officeDocument/2006/relationships/hyperlink" Target="https://www.caixa.gov.br/Downloads/sinapi-cadernos-tecnicos/SINAPI-CT-QUADRAS-E-SEUS-EQUIPAMENTOS.pdf" TargetMode="External"/><Relationship Id="rId9315" Type="http://schemas.openxmlformats.org/officeDocument/2006/relationships/hyperlink" Target="https://www.caixa.gov.br/Downloads/sinapi-cadernos-tecnicos/SINAPI-CT-TRATAMENTOS-SUPERFICIAIS.pdf" TargetMode="External"/><Relationship Id="rId1304" Type="http://schemas.openxmlformats.org/officeDocument/2006/relationships/hyperlink" Target="https://www.caixa.gov.br/Downloads/sinapi-cadernos-tecnicos/SINAPI-CT-CONCRETO-PROJETADO.pdf" TargetMode="External"/><Relationship Id="rId4874" Type="http://schemas.openxmlformats.org/officeDocument/2006/relationships/hyperlink" Target="https://www.caixa.gov.br/Downloads/sinapi-cadernos-tecnicos/SINAPI-CT-INSTALACOES-HIDRAULICAS-RESERVACAO-E-BOMBAS-DE-RECALQUE.pdf" TargetMode="External"/><Relationship Id="rId3476" Type="http://schemas.openxmlformats.org/officeDocument/2006/relationships/hyperlink" Target="https://www.caixa.gov.br/Downloads/sinapi-cadernos-tecnicos/SINAPI-CT-ESQUADRIAS-PORTAS.pdf" TargetMode="External"/><Relationship Id="rId4527" Type="http://schemas.openxmlformats.org/officeDocument/2006/relationships/hyperlink" Target="https://www.caixa.gov.br/Downloads/sinapi-cadernos-tecnicos/SINAPI-CT-INSTALACOES-ELETRICAS-ELETRODUTOS-CONEXOES-E-CONDULETES-APARENTES.pdf" TargetMode="External"/><Relationship Id="rId5925" Type="http://schemas.openxmlformats.org/officeDocument/2006/relationships/hyperlink" Target="https://www.caixa.gov.br/Downloads/sinapi-cadernos-tecnicos/SINAPI-CT-INSTALACOES-DE-GAS-E-INCENDIO-EM-ACO-E-FERRO-GALVANIZADO.pdf" TargetMode="External"/><Relationship Id="rId10" Type="http://schemas.openxmlformats.org/officeDocument/2006/relationships/hyperlink" Target="https://www.caixa.gov.br/Downloads/sinapi-cadernos-tecnicos/SINAPI-CT-ALVENARIA-ESTRUTURAL-BLOCOS-CERAMICOS.pdf" TargetMode="External"/><Relationship Id="rId397" Type="http://schemas.openxmlformats.org/officeDocument/2006/relationships/hyperlink" Target="https://www.caixa.gov.br/Downloads/sinapi-cadernos-tecnicos/SINAPI-CT-ASSENTAMENTO-DE-TUBOS-DE-ESGOTO-EM-PVC-E-PEAD.pdf" TargetMode="External"/><Relationship Id="rId2078" Type="http://schemas.openxmlformats.org/officeDocument/2006/relationships/hyperlink" Target="https://www.caixa.gov.br/Downloads/sinapi-cadernos-tecnicos/SINAPI-CT-DEPRECIACAO-JUROS-IMPOSTOS-E-SEGUROS-MANUTENCAO-E-MATERIAIS-NA-OPERACAO-DOS-EQUIPAMENTOS.pdf" TargetMode="External"/><Relationship Id="rId3129" Type="http://schemas.openxmlformats.org/officeDocument/2006/relationships/hyperlink" Target="https://www.caixa.gov.br/Downloads/sinapi-cadernos-tecnicos/SINAPI-CT-ESCAVACAO-HORIZONTAL.pdf" TargetMode="External"/><Relationship Id="rId7000" Type="http://schemas.openxmlformats.org/officeDocument/2006/relationships/hyperlink" Target="https://www.caixa.gov.br/Downloads/sinapi-metodologia/Livro_SINAPI_Calculos_Parametros.pdf" TargetMode="External"/><Relationship Id="rId6699" Type="http://schemas.openxmlformats.org/officeDocument/2006/relationships/hyperlink" Target="https://www.caixa.gov.br/Downloads/sinapi-cadernos-tecnicos/SINAPI-CT-LIMPEZA-DE-OBRA.pdf" TargetMode="External"/><Relationship Id="rId9172" Type="http://schemas.openxmlformats.org/officeDocument/2006/relationships/hyperlink" Target="https://www.caixa.gov.br/Downloads/sinapi-cadernos-tecnicos/SINAPI-CT-TRANSPORTE-CARGA-E-DESCARGA-DE-MATERIAIS.pdf" TargetMode="External"/><Relationship Id="rId3610" Type="http://schemas.openxmlformats.org/officeDocument/2006/relationships/hyperlink" Target="https://www.caixa.gov.br/Downloads/sinapi-cadernos-tecnicos/SINAPI-CT-ESTRUTURA-E-TRAMA-PARA-COBERTURA.pdf" TargetMode="External"/><Relationship Id="rId531" Type="http://schemas.openxmlformats.org/officeDocument/2006/relationships/hyperlink" Target="https://www.caixa.gov.br/Downloads/sinapi-cadernos-tecnicos/SINAPI-CT-ASSENTAMENTO-DE-TUBOS-DE-PVC-E-METALICOS-EM-REDES-DE-AGUA.pdf" TargetMode="External"/><Relationship Id="rId1161" Type="http://schemas.openxmlformats.org/officeDocument/2006/relationships/hyperlink" Target="https://www.caixa.gov.br/Downloads/sinapi-cadernos-tecnicos/SINAPI-CT-CAIXAS-DE-AGUA-PARA-EDIFICACOES.pdf" TargetMode="External"/><Relationship Id="rId2212" Type="http://schemas.openxmlformats.org/officeDocument/2006/relationships/hyperlink" Target="https://www.caixa.gov.br/Downloads/sinapi-cadernos-tecnicos/SINAPI-CT-DEPRECIACAO-JUROS-IMPOSTOS-E-SEGUROS-MANUTENCAO-E-MATERIAIS-NA-OPERACAO-DOS-EQUIPAMENTOS.pdf" TargetMode="External"/><Relationship Id="rId5782" Type="http://schemas.openxmlformats.org/officeDocument/2006/relationships/hyperlink" Target="https://www.caixa.gov.br/Downloads/sinapi-cadernos-tecnicos/SINAPI-CT-INSTALACOES-PREDIAIS-DE-AGUA-QUENTE-EM-CPVC.pdf" TargetMode="External"/><Relationship Id="rId6833" Type="http://schemas.openxmlformats.org/officeDocument/2006/relationships/hyperlink" Target="https://www.caixa.gov.br/Downloads/sinapi-metodologia/Livro_SINAPI_Calculos_Parametros.pdf" TargetMode="External"/><Relationship Id="rId4384" Type="http://schemas.openxmlformats.org/officeDocument/2006/relationships/hyperlink" Target="https://www.caixa.gov.br/Downloads/sinapi-cadernos-tecnicos/SINAPI-CT-INSTALACOES-ELETRICAS-ELETRODUTOS-EMBUTIDOS-CABOS-CAIXAS-TOMADAS-E-INTERRUPTORES.pdf" TargetMode="External"/><Relationship Id="rId5435" Type="http://schemas.openxmlformats.org/officeDocument/2006/relationships/hyperlink" Target="https://www.caixa.gov.br/Downloads/sinapi-cadernos-tecnicos/SINAPI-CT-INSTALACOES-PREDIAIS-DE-AGUA-FRIA-EM-PVC.pdf" TargetMode="External"/><Relationship Id="rId4037" Type="http://schemas.openxmlformats.org/officeDocument/2006/relationships/hyperlink" Target="https://www.caixa.gov.br/Downloads/sinapi-cadernos-tecnicos/SINAPI-CT-FORMAS-PARA-ESTRUTURAS-DE-CONCRETO-ARMADO.pdf" TargetMode="External"/><Relationship Id="rId8658" Type="http://schemas.openxmlformats.org/officeDocument/2006/relationships/hyperlink" Target="https://www.caixa.gov.br/Downloads/sinapi-cadernos-tecnicos/SINAPI-CT-REDES-DE-AGUA-E-ESGOTO-EM-PEAD-LISO-(TUBOS-E-CONEXOES).pdf" TargetMode="External"/><Relationship Id="rId3120" Type="http://schemas.openxmlformats.org/officeDocument/2006/relationships/hyperlink" Target="https://www.caixa.gov.br/Downloads/sinapi-cadernos-tecnicos/SINAPI-CT-ESCAVACAO-HORIZONTAL.pdf" TargetMode="External"/><Relationship Id="rId6690" Type="http://schemas.openxmlformats.org/officeDocument/2006/relationships/hyperlink" Target="https://www.caixa.gov.br/Downloads/sinapi-cadernos-tecnicos/SINAPI-CT-LIGACOES-PREDIAIS-DE-AGUA-E-ESGOTO.pdf" TargetMode="External"/><Relationship Id="rId7741" Type="http://schemas.openxmlformats.org/officeDocument/2006/relationships/hyperlink" Target="https://www.caixa.gov.br/Downloads/sinapi-cadernos-tecnicos/SINAPI-CT-PERFURACAO-HORIZONTAL-DIRECIONAL-HDD.pdf" TargetMode="External"/><Relationship Id="rId5292" Type="http://schemas.openxmlformats.org/officeDocument/2006/relationships/hyperlink" Target="https://www.caixa.gov.br/Downloads/sinapi-cadernos-tecnicos/SINAPI-CT-INSTALACOES-HIDRAULICAS-EM-PPR.pdf" TargetMode="External"/><Relationship Id="rId6343" Type="http://schemas.openxmlformats.org/officeDocument/2006/relationships/hyperlink" Target="https://www.caixa.gov.br/Downloads/sinapi-cadernos-tecnicos/SINAPI-CT-INSTALACOES-EM-COBRE.pdf" TargetMode="External"/><Relationship Id="rId2953" Type="http://schemas.openxmlformats.org/officeDocument/2006/relationships/hyperlink" Target="https://www.caixa.gov.br/Downloads/sinapi-cadernos-tecnicos/SINAPI-CT-EQUIPAMENTOS-DE-PROTECAO-COLETIVA.pdf" TargetMode="External"/><Relationship Id="rId9566" Type="http://schemas.openxmlformats.org/officeDocument/2006/relationships/hyperlink" Target="https://www.caixa.gov.br/Downloads/sinapi-cadernos-tecnicos/SINAPI-CT-VALVULAS-E-REGISTROS-PARA-SISTEMAS-PREDIAIS.pdf" TargetMode="External"/><Relationship Id="rId925" Type="http://schemas.openxmlformats.org/officeDocument/2006/relationships/hyperlink" Target="https://www.caixa.gov.br/Downloads/sinapi-cadernos-tecnicos/SINAPI-CT-ATERROS-BASES-SUB-BASES-E-IMPRIMACOES.pdf" TargetMode="External"/><Relationship Id="rId1555" Type="http://schemas.openxmlformats.org/officeDocument/2006/relationships/hyperlink" Target="https://www.caixa.gov.br/Downloads/sinapi-cadernos-tecnicos/SINAPI-CT-CUSTOS-HORARIOS-PRODUTIVO-E-IMPRODUTIVO-DOS-EQUIPAMENTOS.pdf" TargetMode="External"/><Relationship Id="rId2606" Type="http://schemas.openxmlformats.org/officeDocument/2006/relationships/hyperlink" Target="https://www.caixa.gov.br/Downloads/sinapi-cadernos-tecnicos/SINAPI-CT-DEPRECIACAO-JUROS-IMPOSTOS-E-SEGUROS-MANUTENCAO-E-MATERIAIS-NA-OPERACAO-DOS-EQUIPAMENTOS.pdf" TargetMode="External"/><Relationship Id="rId8168" Type="http://schemas.openxmlformats.org/officeDocument/2006/relationships/hyperlink" Target="https://www.caixa.gov.br/Downloads/sinapi-cadernos-tecnicos/SINAPI-CT-POCOS-DE-VISITA-E-CAIXAS-PARA-BOCAS-DE-LOBO.pdf" TargetMode="External"/><Relationship Id="rId9219" Type="http://schemas.openxmlformats.org/officeDocument/2006/relationships/hyperlink" Target="https://www.caixa.gov.br/Downloads/sinapi-cadernos-tecnicos/SINAPI-CT-TRANSPORTE-CARGA-E-DESCARGA-DE-MATERIAIS.pdf" TargetMode="External"/><Relationship Id="rId1208" Type="http://schemas.openxmlformats.org/officeDocument/2006/relationships/hyperlink" Target="https://www.caixa.gov.br/Downloads/sinapi-cadernos-tecnicos/SINAPI-CT-CERCAS-PROTETORES-E-ALAMBRADOS.pdf" TargetMode="External"/><Relationship Id="rId4778" Type="http://schemas.openxmlformats.org/officeDocument/2006/relationships/hyperlink" Target="https://www.caixa.gov.br/Downloads/sinapi-cadernos-tecnicos/SINAPI-CT-INSTALACOES-ELETRICAS-REDE-DE-DISTRIBUICAO.pdf" TargetMode="External"/><Relationship Id="rId5829" Type="http://schemas.openxmlformats.org/officeDocument/2006/relationships/hyperlink" Target="https://www.caixa.gov.br/Downloads/sinapi-cadernos-tecnicos/SINAPI-CT-INSTALACOES-PREDIAIS-DE-AGUAS-PLUVIAIS-TUBOS-CONEXOES-CAIXAS-E-RALOS.pdf" TargetMode="External"/><Relationship Id="rId7251" Type="http://schemas.openxmlformats.org/officeDocument/2006/relationships/hyperlink" Target="https://www.caixa.gov.br/Downloads/sinapi-cadernos-tecnicos/SINAPI-CT-MASSA-UNICA-EXTERNA.pdf" TargetMode="External"/><Relationship Id="rId8302" Type="http://schemas.openxmlformats.org/officeDocument/2006/relationships/hyperlink" Target="https://www.caixa.gov.br/Downloads/sinapi-cadernos-tecnicos/SINAPI-CT-RADIER-PISO-DE-CONCRETO-E-LAJE-SOBRE-SOLO.pdf" TargetMode="External"/><Relationship Id="rId3861" Type="http://schemas.openxmlformats.org/officeDocument/2006/relationships/hyperlink" Target="https://www.caixa.gov.br/Downloads/sinapi-cadernos-tecnicos/SINAPI-CT-FACHADAS-COM-PLACAS-CERAMICAS-E-GRANITO-INSERTADAS.pdf" TargetMode="External"/><Relationship Id="rId4912" Type="http://schemas.openxmlformats.org/officeDocument/2006/relationships/hyperlink" Target="https://www.caixa.gov.br/Downloads/sinapi-cadernos-tecnicos/SINAPI-CT-INSTALACOES-HIDRAULICAS-RESERVACAO-E-BOMBAS-DE-RECALQUE.pdf" TargetMode="External"/><Relationship Id="rId782" Type="http://schemas.openxmlformats.org/officeDocument/2006/relationships/hyperlink" Target="https://www.caixa.gov.br/Downloads/sinapi-cadernos-tecnicos/SINAPI-CT-ATERROS-BASES-SUB-BASES-E-IMPRIMACOES.pdf" TargetMode="External"/><Relationship Id="rId2463" Type="http://schemas.openxmlformats.org/officeDocument/2006/relationships/hyperlink" Target="https://www.caixa.gov.br/Downloads/sinapi-cadernos-tecnicos/SINAPI-CT-DEPRECIACAO-JUROS-IMPOSTOS-E-SEGUROS-MANUTENCAO-E-MATERIAIS-NA-OPERACAO-DOS-EQUIPAMENTOS.pdf" TargetMode="External"/><Relationship Id="rId3514" Type="http://schemas.openxmlformats.org/officeDocument/2006/relationships/hyperlink" Target="https://www.caixa.gov.br/Downloads/sinapi-cadernos-tecnicos/SINAPI-CT-ESQUADRIAS-PORTAS.pdf" TargetMode="External"/><Relationship Id="rId9076" Type="http://schemas.openxmlformats.org/officeDocument/2006/relationships/hyperlink" Target="https://www.caixa.gov.br/Downloads/sinapi-cadernos-tecnicos/SINAPI-CT-TRANSPORTE-FLUVIAL-MOMENTO-DE-TRANSPORTE.pdf" TargetMode="External"/><Relationship Id="rId435" Type="http://schemas.openxmlformats.org/officeDocument/2006/relationships/hyperlink" Target="https://www.caixa.gov.br/Downloads/sinapi-cadernos-tecnicos/SINAPI-CT-ASSENTAMENTO-DE-TUBOS-DE-PVC-E-METALICOS-EM-REDES-DE-AGUA.pdf" TargetMode="External"/><Relationship Id="rId1065" Type="http://schemas.openxmlformats.org/officeDocument/2006/relationships/hyperlink" Target="https://www.caixa.gov.br/Downloads/sinapi-cadernos-tecnicos/SINAPI-CT-BOMBAS-HIDRAULICAS-CENTRIFUGAS-HORIZONTAIS-E-SUBMERSIVEIS.pdf" TargetMode="External"/><Relationship Id="rId2116" Type="http://schemas.openxmlformats.org/officeDocument/2006/relationships/hyperlink" Target="https://www.caixa.gov.br/Downloads/sinapi-cadernos-tecnicos/SINAPI-CT-DEPRECIACAO-JUROS-IMPOSTOS-E-SEGUROS-MANUTENCAO-E-MATERIAIS-NA-OPERACAO-DOS-EQUIPAMENTOS.pdf" TargetMode="External"/><Relationship Id="rId5686" Type="http://schemas.openxmlformats.org/officeDocument/2006/relationships/hyperlink" Target="https://www.caixa.gov.br/Downloads/sinapi-cadernos-tecnicos/SINAPI-CT-INSTALACOES-PREDIAIS-DE-AGUA-QUENTE-EM-CPVC.pdf" TargetMode="External"/><Relationship Id="rId6737" Type="http://schemas.openxmlformats.org/officeDocument/2006/relationships/hyperlink" Target="https://www.caixa.gov.br/Downloads/sinapi-metodologia/Livro_SINAPI_Calculos_Parametros.pdf" TargetMode="External"/><Relationship Id="rId4288" Type="http://schemas.openxmlformats.org/officeDocument/2006/relationships/hyperlink" Target="https://www.caixa.gov.br/Downloads/sinapi-cadernos-tecnicos/SINAPI-CT-IMPERMEABILIZACAO-PROTECAO-MECANICA-E-TRATAMENTO-DE-JUNTA.pdf" TargetMode="External"/><Relationship Id="rId5339" Type="http://schemas.openxmlformats.org/officeDocument/2006/relationships/hyperlink" Target="https://www.caixa.gov.br/Downloads/sinapi-cadernos-tecnicos/SINAPI-CT-INSTALACOES-PREDIAIS-DE-ESGOTO-TUBOS-E-CONEXOES.pdf" TargetMode="External"/><Relationship Id="rId9210" Type="http://schemas.openxmlformats.org/officeDocument/2006/relationships/hyperlink" Target="https://www.caixa.gov.br/Downloads/sinapi-cadernos-tecnicos/SINAPI-CT-TRANSPORTE-CARGA-E-DESCARGA-DE-MATERIAIS.pdf" TargetMode="External"/><Relationship Id="rId1949" Type="http://schemas.openxmlformats.org/officeDocument/2006/relationships/hyperlink" Target="https://www.caixa.gov.br/Downloads/sinapi-cadernos-tecnicos/SINAPI-CT-DEPRECIACAO-JUROS-IMPOSTOS-E-SEGUROS-MANUTENCAO-E-MATERIAIS-NA-OPERACAO-DOS-EQUIPAMENTOS.pdf" TargetMode="External"/><Relationship Id="rId5820" Type="http://schemas.openxmlformats.org/officeDocument/2006/relationships/hyperlink" Target="https://www.caixa.gov.br/Downloads/sinapi-cadernos-tecnicos/SINAPI-CT-INSTALACOES-PREDIAIS-DE-AGUAS-PLUVIAIS-TUBOS-CONEXOES-CAIXAS-E-RALOS.pdf" TargetMode="External"/><Relationship Id="rId292" Type="http://schemas.openxmlformats.org/officeDocument/2006/relationships/hyperlink" Target="https://www.caixa.gov.br/Downloads/sinapi-cadernos-tecnicos/SINAPI-CT-ARMACAO-PARA-ESTRUTURAS-DE-CONCRETO-ARMADO.pdf" TargetMode="External"/><Relationship Id="rId3371" Type="http://schemas.openxmlformats.org/officeDocument/2006/relationships/hyperlink" Target="https://www.caixa.gov.br/Downloads/sinapi-cadernos-tecnicos/SINAPI-CT-ESGOTAMENTO-DE-VALA-E-REBAIXAMENTO-DO-LENCOL-FREATICO.pdf" TargetMode="External"/><Relationship Id="rId4422" Type="http://schemas.openxmlformats.org/officeDocument/2006/relationships/hyperlink" Target="https://www.caixa.gov.br/Downloads/sinapi-cadernos-tecnicos/SINAPI-CT-INSTALACOES-ELETRICAS-ELETRODUTOS-EMBUTIDOS-CABOS-CAIXAS-TOMADAS-E-INTERRUPTORES.pdf" TargetMode="External"/><Relationship Id="rId7992" Type="http://schemas.openxmlformats.org/officeDocument/2006/relationships/hyperlink" Target="https://www.caixa.gov.br/Downloads/sinapi-cadernos-tecnicos/SINAPI-CT-POSTES-DE-CONCRETO-E-METALICOS.pdf" TargetMode="External"/><Relationship Id="rId3024" Type="http://schemas.openxmlformats.org/officeDocument/2006/relationships/hyperlink" Target="https://www.caixa.gov.br/Downloads/sinapi-cadernos-tecnicos/SINAPI-CT-ESCADAS.pdf" TargetMode="External"/><Relationship Id="rId6594" Type="http://schemas.openxmlformats.org/officeDocument/2006/relationships/hyperlink" Target="https://www.caixa.gov.br/Downloads/sinapi-cadernos-tecnicos/SINAPI-CT-INSTALACOES-PARA-CANTEIROS-DE-OBRAS.pdf" TargetMode="External"/><Relationship Id="rId7645" Type="http://schemas.openxmlformats.org/officeDocument/2006/relationships/hyperlink" Target="https://www.caixa.gov.br/Downloads/sinapi-cadernos-tecnicos/SINAPI-CT-PAVIMENTO-INTERTRAVADO.pdf" TargetMode="External"/><Relationship Id="rId5196" Type="http://schemas.openxmlformats.org/officeDocument/2006/relationships/hyperlink" Target="https://www.caixa.gov.br/Downloads/sinapi-cadernos-tecnicos/SINAPI-CT-INSTALACOES-HIDRAULICAS-EM-PEX.pdf" TargetMode="External"/><Relationship Id="rId6247" Type="http://schemas.openxmlformats.org/officeDocument/2006/relationships/hyperlink" Target="https://www.caixa.gov.br/Downloads/sinapi-cadernos-tecnicos/SINAPI-CT-INSTALACOES-DE-GAS-EM-PEX-MULTICAMADAS.pdf" TargetMode="External"/><Relationship Id="rId1459" Type="http://schemas.openxmlformats.org/officeDocument/2006/relationships/hyperlink" Target="https://www.caixa.gov.br/Downloads/sinapi-cadernos-tecnicos/SINAPI-CT-CUSTOS-HORARIOS-PRODUTIVO-E-IMPRODUTIVO-DOS-EQUIPAMENTOS.pdf" TargetMode="External"/><Relationship Id="rId2857" Type="http://schemas.openxmlformats.org/officeDocument/2006/relationships/hyperlink" Target="https://www.caixa.gov.br/Downloads/sinapi-cadernos-tecnicos/SINAPI-CT-ELETROCALHAS.pdf" TargetMode="External"/><Relationship Id="rId3908" Type="http://schemas.openxmlformats.org/officeDocument/2006/relationships/hyperlink" Target="https://www.caixa.gov.br/Downloads/sinapi-cadernos-tecnicos/SINAPI-CT-FOSSAS-E-SUMIDOUROS.pdf" TargetMode="External"/><Relationship Id="rId5330" Type="http://schemas.openxmlformats.org/officeDocument/2006/relationships/hyperlink" Target="https://www.caixa.gov.br/Downloads/sinapi-cadernos-tecnicos/SINAPI-CT-INSTALACOES-PREDIAIS-DE-ESGOTO-TUBOS-E-CONEXOES.pdf" TargetMode="External"/><Relationship Id="rId829" Type="http://schemas.openxmlformats.org/officeDocument/2006/relationships/hyperlink" Target="https://www.caixa.gov.br/Downloads/sinapi-cadernos-tecnicos/SINAPI-CT-ATERROS-BASES-SUB-BASES-E-IMPRIMACOES.pdf" TargetMode="External"/><Relationship Id="rId1940" Type="http://schemas.openxmlformats.org/officeDocument/2006/relationships/hyperlink" Target="https://www.caixa.gov.br/Downloads/sinapi-cadernos-tecnicos/SINAPI-CT-DEPRECIACAO-JUROS-IMPOSTOS-E-SEGUROS-MANUTENCAO-E-MATERIAIS-NA-OPERACAO-DOS-EQUIPAMENTOS.pdf" TargetMode="External"/><Relationship Id="rId8553" Type="http://schemas.openxmlformats.org/officeDocument/2006/relationships/hyperlink" Target="https://www.caixa.gov.br/Downloads/sinapi-cadernos-tecnicos/SINAPI-CT-REDES-DE-LOGICA-TELEFONIA-E-IMAGEM.pdf" TargetMode="External"/><Relationship Id="rId9604" Type="http://schemas.openxmlformats.org/officeDocument/2006/relationships/hyperlink" Target="https://www.caixa.gov.br/Downloads/sinapi-cadernos-tecnicos/SINAPI-CT-VALVULAS-PARA-REDES-DE-SANEAMENTO.pdf" TargetMode="External"/><Relationship Id="rId7155" Type="http://schemas.openxmlformats.org/officeDocument/2006/relationships/hyperlink" Target="https://www.caixa.gov.br/Downloads/sinapi-cadernos-tecnicos/SINAPI-CT-LOUCAS-E-METAIS.pdf" TargetMode="External"/><Relationship Id="rId8206" Type="http://schemas.openxmlformats.org/officeDocument/2006/relationships/hyperlink" Target="https://www.caixa.gov.br/Downloads/sinapi-cadernos-tecnicos/SINAPI-CT-POCOS-DE-VISITA-E-CAIXAS-PARA-BOCAS-DE-LOBO.pdf" TargetMode="External"/><Relationship Id="rId3765" Type="http://schemas.openxmlformats.org/officeDocument/2006/relationships/hyperlink" Target="https://www.caixa.gov.br/Downloads/sinapi-cadernos-tecnicos/SINAPI-CT-ESTRUTURAS-DE-MADEIRA.pdf" TargetMode="External"/><Relationship Id="rId4816" Type="http://schemas.openxmlformats.org/officeDocument/2006/relationships/hyperlink" Target="https://www.caixa.gov.br/Downloads/sinapi-cadernos-tecnicos/SINAPI-CT-INSTALACOES-HIDRAULICAS-RESERVACAO-E-BOMBAS-DE-RECALQUE.pdf" TargetMode="External"/><Relationship Id="rId686" Type="http://schemas.openxmlformats.org/officeDocument/2006/relationships/hyperlink" Target="https://www.caixa.gov.br/Downloads/sinapi-cadernos-tecnicos/SINAPI-CT-ASSENTAMENTO-DE-TUBOS-DE-ESGOTO-OU-DRENAGEM-PLUVIAL-EM-CONCRETO.pdf" TargetMode="External"/><Relationship Id="rId2367" Type="http://schemas.openxmlformats.org/officeDocument/2006/relationships/hyperlink" Target="https://www.caixa.gov.br/Downloads/sinapi-cadernos-tecnicos/SINAPI-CT-DEPRECIACAO-JUROS-IMPOSTOS-E-SEGUROS-MANUTENCAO-E-MATERIAIS-NA-OPERACAO-DOS-EQUIPAMENTOS.pdf" TargetMode="External"/><Relationship Id="rId3418" Type="http://schemas.openxmlformats.org/officeDocument/2006/relationships/hyperlink" Target="https://www.caixa.gov.br/Downloads/sinapi-cadernos-tecnicos/SINAPI-CT-ESQUADRIAS-PORTAS.pdf" TargetMode="External"/><Relationship Id="rId339" Type="http://schemas.openxmlformats.org/officeDocument/2006/relationships/hyperlink" Target="https://www.caixa.gov.br/Downloads/sinapi-cadernos-tecnicos/SINAPI-CT-ARRASAMENTO-DE-ESTACAS.pdf" TargetMode="External"/><Relationship Id="rId6988" Type="http://schemas.openxmlformats.org/officeDocument/2006/relationships/hyperlink" Target="https://www.caixa.gov.br/Downloads/sinapi-metodologia/Livro_SINAPI_Calculos_Parametros.pdf" TargetMode="External"/><Relationship Id="rId9461" Type="http://schemas.openxmlformats.org/officeDocument/2006/relationships/hyperlink" Target="https://www.caixa.gov.br/Downloads/sinapi-cadernos-tecnicos/SINAPI-CT-VIDROS-E-ESPELHOS.pdf" TargetMode="External"/><Relationship Id="rId8063" Type="http://schemas.openxmlformats.org/officeDocument/2006/relationships/hyperlink" Target="https://www.caixa.gov.br/Downloads/sinapi-cadernos-tecnicos/SINAPI-CT-POCOS-DE-VISITA-E-CAIXAS-PARA-BOCAS-DE-LOBO.pdf" TargetMode="External"/><Relationship Id="rId9114" Type="http://schemas.openxmlformats.org/officeDocument/2006/relationships/hyperlink" Target="https://www.caixa.gov.br/Downloads/sinapi-cadernos-tecnicos/SINAPI-CT-TRANSPORTE-DE-MATERIAIS-DENTRO-DO-CANTEIRO-DE-OBRAS.pdf" TargetMode="External"/><Relationship Id="rId820" Type="http://schemas.openxmlformats.org/officeDocument/2006/relationships/hyperlink" Target="https://www.caixa.gov.br/Downloads/sinapi-cadernos-tecnicos/SINAPI-CT-ATERROS-BASES-SUB-BASES-E-IMPRIMACOES.pdf" TargetMode="External"/><Relationship Id="rId1450" Type="http://schemas.openxmlformats.org/officeDocument/2006/relationships/hyperlink" Target="https://www.caixa.gov.br/Downloads/sinapi-cadernos-tecnicos/SINAPI-CT-CUSTOS-HORARIOS-PRODUTIVO-E-IMPRODUTIVO-DOS-EQUIPAMENTOS.pdf" TargetMode="External"/><Relationship Id="rId2501" Type="http://schemas.openxmlformats.org/officeDocument/2006/relationships/hyperlink" Target="https://www.caixa.gov.br/Downloads/sinapi-cadernos-tecnicos/SINAPI-CT-DEPRECIACAO-JUROS-IMPOSTOS-E-SEGUROS-MANUTENCAO-E-MATERIAIS-NA-OPERACAO-DOS-EQUIPAMENTOS.pdf" TargetMode="External"/><Relationship Id="rId1103" Type="http://schemas.openxmlformats.org/officeDocument/2006/relationships/hyperlink" Target="https://www.caixa.gov.br/Downloads/sinapi-cadernos-tecnicos/SINAPI-CT-CAIXAS-ENTERRADAS.pdf" TargetMode="External"/><Relationship Id="rId4673" Type="http://schemas.openxmlformats.org/officeDocument/2006/relationships/hyperlink" Target="https://www.caixa.gov.br/Downloads/sinapi-cadernos-tecnicos/SINAPI-CT-INSTALACOES-ELETRICAS-QUADROS-CABOS-DISJUNTORES-CONTATORES-E-BARRAMENTOS-BLINDADOS.pdf" TargetMode="External"/><Relationship Id="rId5724" Type="http://schemas.openxmlformats.org/officeDocument/2006/relationships/hyperlink" Target="https://www.caixa.gov.br/Downloads/sinapi-cadernos-tecnicos/SINAPI-CT-INSTALACOES-PREDIAIS-DE-AGUA-QUENTE-EM-CPVC.pdf" TargetMode="External"/><Relationship Id="rId3275" Type="http://schemas.openxmlformats.org/officeDocument/2006/relationships/hyperlink" Target="https://www.caixa.gov.br/Downloads/sinapi-cadernos-tecnicos/SINAPI-CT-ESCAVACAO-DE-VALAS.pdf" TargetMode="External"/><Relationship Id="rId4326" Type="http://schemas.openxmlformats.org/officeDocument/2006/relationships/hyperlink" Target="https://www.caixa.gov.br/Downloads/sinapi-cadernos-tecnicos/SINAPI-CT-INSTALACOES-ELETRICAS-ELETRODUTOS-EMBUTIDOS-CABOS-CAIXAS-TOMADAS-E-INTERRUPTORES.pdf" TargetMode="External"/><Relationship Id="rId7896" Type="http://schemas.openxmlformats.org/officeDocument/2006/relationships/hyperlink" Target="https://www.caixa.gov.br/Downloads/sinapi-cadernos-tecnicos/SINAPI-CT-PINTURA-EM-SUPERFICIES-METALICAS.pdf" TargetMode="External"/><Relationship Id="rId8947" Type="http://schemas.openxmlformats.org/officeDocument/2006/relationships/hyperlink" Target="https://www.caixa.gov.br/Downloads/sinapi-cadernos-tecnicos/SINAPI-CT-TELHAMENTO-PARA-COBERTURA.pdf" TargetMode="External"/><Relationship Id="rId196" Type="http://schemas.openxmlformats.org/officeDocument/2006/relationships/hyperlink" Target="https://www.caixa.gov.br/Downloads/sinapi-cadernos-tecnicos/SINAPI-CT-ARGAMASSAS.pdf" TargetMode="External"/><Relationship Id="rId6498" Type="http://schemas.openxmlformats.org/officeDocument/2006/relationships/hyperlink" Target="https://www.caixa.gov.br/Downloads/sinapi-cadernos-tecnicos/SINAPI-CT-INSTALACOES-EM-COBRE.pdf" TargetMode="External"/><Relationship Id="rId7549" Type="http://schemas.openxmlformats.org/officeDocument/2006/relationships/hyperlink" Target="https://www.caixa.gov.br/Downloads/sinapi-cadernos-tecnicos/SINAPI-CT-PAREDES-EM-DRYWALL.pdf" TargetMode="External"/><Relationship Id="rId330" Type="http://schemas.openxmlformats.org/officeDocument/2006/relationships/hyperlink" Target="https://www.caixa.gov.br/Downloads/sinapi-cadernos-tecnicos/SINAPI-CT-ARMACAO-PARA-ESTRUTURAS-DE-CONCRETO-ARMADO.pdf" TargetMode="External"/><Relationship Id="rId2011" Type="http://schemas.openxmlformats.org/officeDocument/2006/relationships/hyperlink" Target="https://www.caixa.gov.br/Downloads/sinapi-cadernos-tecnicos/SINAPI-CT-DEPRECIACAO-JUROS-IMPOSTOS-E-SEGUROS-MANUTENCAO-E-MATERIAIS-NA-OPERACAO-DOS-EQUIPAMENTOS.pdf" TargetMode="External"/><Relationship Id="rId4183" Type="http://schemas.openxmlformats.org/officeDocument/2006/relationships/hyperlink" Target="https://www.caixa.gov.br/Downloads/sinapi-cadernos-tecnicos/SINAPI-CT-GUARDA-CORPO-CORRIMAO-E-GRADE-PARA-ESQUADRIAS.pdf" TargetMode="External"/><Relationship Id="rId5581" Type="http://schemas.openxmlformats.org/officeDocument/2006/relationships/hyperlink" Target="https://www.caixa.gov.br/Downloads/sinapi-cadernos-tecnicos/SINAPI-CT-INSTALACOES-PREDIAIS-DE-AGUA-FRIA-EM-PVC.pdf" TargetMode="External"/><Relationship Id="rId6632" Type="http://schemas.openxmlformats.org/officeDocument/2006/relationships/hyperlink" Target="https://www.caixa.gov.br/Downloads/sinapi-cadernos-tecnicos/SINAPI-CT-LAJES-PRE-MOLDADAS.pdf" TargetMode="External"/><Relationship Id="rId5234" Type="http://schemas.openxmlformats.org/officeDocument/2006/relationships/hyperlink" Target="https://www.caixa.gov.br/Downloads/sinapi-cadernos-tecnicos/SINAPI-CT-INSTALACOES-HIDRAULICAS-EM-PPR.pdf" TargetMode="External"/><Relationship Id="rId69" Type="http://schemas.openxmlformats.org/officeDocument/2006/relationships/hyperlink" Target="https://www.caixa.gov.br/Downloads/sinapi-cadernos-tecnicos/SINAPI-CT-ALVENARIA-DE-VEDACAO.pdf" TargetMode="External"/><Relationship Id="rId1844" Type="http://schemas.openxmlformats.org/officeDocument/2006/relationships/hyperlink" Target="https://www.caixa.gov.br/Downloads/sinapi-cadernos-tecnicos/SINAPI-CT-DEMOLICOES-E-REMOCOES.pdf" TargetMode="External"/><Relationship Id="rId8457" Type="http://schemas.openxmlformats.org/officeDocument/2006/relationships/hyperlink" Target="https://www.caixa.gov.br/Downloads/sinapi-cadernos-tecnicos/SINAPI-CT-RECOMPOSICAO-DE-PAVIMENTOS.pdf" TargetMode="External"/><Relationship Id="rId9508" Type="http://schemas.openxmlformats.org/officeDocument/2006/relationships/hyperlink" Target="https://www.caixa.gov.br/Downloads/sinapi-cadernos-tecnicos/SINAPI-CT-VALVULAS-E-REGISTROS-PARA-SISTEMAS-PREDIAIS.pdf" TargetMode="External"/><Relationship Id="rId7059" Type="http://schemas.openxmlformats.org/officeDocument/2006/relationships/hyperlink" Target="https://www.caixa.gov.br/Downloads/sinapi-metodologia/Livro_SINAPI_Calculos_Parametros.pdf" TargetMode="External"/><Relationship Id="rId3669" Type="http://schemas.openxmlformats.org/officeDocument/2006/relationships/hyperlink" Target="https://www.caixa.gov.br/Downloads/sinapi-cadernos-tecnicos/SINAPI-CT-ESTRUTURA-E-TRAMA-PARA-COBERTURA.pdf" TargetMode="External"/><Relationship Id="rId7540" Type="http://schemas.openxmlformats.org/officeDocument/2006/relationships/hyperlink" Target="https://www.caixa.gov.br/Downloads/sinapi-cadernos-tecnicos/SINAPI-CT-PAREDES-EM-DRYWALL.pdf" TargetMode="External"/><Relationship Id="rId5091" Type="http://schemas.openxmlformats.org/officeDocument/2006/relationships/hyperlink" Target="https://www.caixa.gov.br/Downloads/sinapi-cadernos-tecnicos/SINAPI-CT-INSTALACOES-HIDRAULICAS-EM-PEX.pdf" TargetMode="External"/><Relationship Id="rId6142" Type="http://schemas.openxmlformats.org/officeDocument/2006/relationships/hyperlink" Target="https://www.caixa.gov.br/Downloads/sinapi-cadernos-tecnicos/SINAPI-CT-INSTALACOES-DE-GAS-E-INCENDIO-EM-ACO-E-FERRO-GALVANIZADO.pdf" TargetMode="External"/><Relationship Id="rId2752" Type="http://schemas.openxmlformats.org/officeDocument/2006/relationships/hyperlink" Target="https://www.caixa.gov.br/Downloads/sinapi-cadernos-tecnicos/SINAPI-CT-DRENOS.pdf" TargetMode="External"/><Relationship Id="rId3803" Type="http://schemas.openxmlformats.org/officeDocument/2006/relationships/hyperlink" Target="https://www.caixa.gov.br/Downloads/sinapi-cadernos-tecnicos/SINAPI-CT-EXECUCAO-DE-GRAMPO-PARA-SOLO-GRAMPEADO.pdf" TargetMode="External"/><Relationship Id="rId9365" Type="http://schemas.openxmlformats.org/officeDocument/2006/relationships/hyperlink" Target="https://www.caixa.gov.br/Downloads/sinapi-cadernos-tecnicos/SINAPI-CT-TUBULACAO-FLANGEADA-PARA-REDES-DE-AGUA.pdf" TargetMode="External"/><Relationship Id="rId724" Type="http://schemas.openxmlformats.org/officeDocument/2006/relationships/hyperlink" Target="https://www.caixa.gov.br/Downloads/sinapi-cadernos-tecnicos/SINAPI-CT-ATERRO-E-REATERRO-DE-VALAS.pdf" TargetMode="External"/><Relationship Id="rId1354" Type="http://schemas.openxmlformats.org/officeDocument/2006/relationships/hyperlink" Target="https://www.caixa.gov.br/Downloads/sinapi-cadernos-tecnicos/SINAPI-CT-CONCRETO-PROTENDIDO.pdf" TargetMode="External"/><Relationship Id="rId2405" Type="http://schemas.openxmlformats.org/officeDocument/2006/relationships/hyperlink" Target="https://www.caixa.gov.br/Downloads/sinapi-cadernos-tecnicos/SINAPI-CT-DEPRECIACAO-JUROS-IMPOSTOS-E-SEGUROS-MANUTENCAO-E-MATERIAIS-NA-OPERACAO-DOS-EQUIPAMENTOS.pdf" TargetMode="External"/><Relationship Id="rId5975" Type="http://schemas.openxmlformats.org/officeDocument/2006/relationships/hyperlink" Target="https://www.caixa.gov.br/Downloads/sinapi-cadernos-tecnicos/SINAPI-CT-INSTALACOES-DE-GAS-E-INCENDIO-EM-ACO-E-FERRO-GALVANIZADO.pdf" TargetMode="External"/><Relationship Id="rId9018" Type="http://schemas.openxmlformats.org/officeDocument/2006/relationships/hyperlink" Target="https://www.caixa.gov.br/Downloads/sinapi-cadernos-tecnicos/SINAPI-CT-TRANSPORTE-FLUVIAL-CARGA-E-DESCARGA.pdf" TargetMode="External"/><Relationship Id="rId60" Type="http://schemas.openxmlformats.org/officeDocument/2006/relationships/hyperlink" Target="https://www.caixa.gov.br/Downloads/sinapi-cadernos-tecnicos/SINAPI-CT-ALVENARIA-DE-VEDACAO.pdf" TargetMode="External"/><Relationship Id="rId1007" Type="http://schemas.openxmlformats.org/officeDocument/2006/relationships/hyperlink" Target="https://www.caixa.gov.br/Downloads/sinapi-cadernos-tecnicos/SINAPI-CT-BOCAS-PARA-BUEIROS.pdf" TargetMode="External"/><Relationship Id="rId4577" Type="http://schemas.openxmlformats.org/officeDocument/2006/relationships/hyperlink" Target="https://www.caixa.gov.br/Downloads/sinapi-cadernos-tecnicos/SINAPI-CT-INSTALACOES-ELETRICAS-ELETRODUTOS-CONEXOES-E-CONDULETES-APARENTES.pdf" TargetMode="External"/><Relationship Id="rId5628" Type="http://schemas.openxmlformats.org/officeDocument/2006/relationships/hyperlink" Target="https://www.caixa.gov.br/Downloads/sinapi-cadernos-tecnicos/SINAPI-CT-INSTALACOES-PREDIAIS-DE-AGUA-FRIA-EM-PVC.pdf" TargetMode="External"/><Relationship Id="rId3179" Type="http://schemas.openxmlformats.org/officeDocument/2006/relationships/hyperlink" Target="https://www.caixa.gov.br/Downloads/sinapi-cadernos-tecnicos/SINAPI-CT-ESCAVACAO-VERTICAL-A-CEU-ABERTO.pdf" TargetMode="External"/><Relationship Id="rId7050" Type="http://schemas.openxmlformats.org/officeDocument/2006/relationships/hyperlink" Target="https://www.caixa.gov.br/Downloads/sinapi-metodologia/Livro_SINAPI_Calculos_Parametros.pdf" TargetMode="External"/><Relationship Id="rId8101" Type="http://schemas.openxmlformats.org/officeDocument/2006/relationships/hyperlink" Target="https://www.caixa.gov.br/Downloads/sinapi-cadernos-tecnicos/SINAPI-CT-POCOS-DE-VISITA-E-CAIXAS-PARA-BOCAS-DE-LOBO.pdf" TargetMode="External"/><Relationship Id="rId581" Type="http://schemas.openxmlformats.org/officeDocument/2006/relationships/hyperlink" Target="https://www.caixa.gov.br/Downloads/sinapi-cadernos-tecnicos/SINAPI-CT-ASSENTAMENTO-DE-TUBOS-DE-PVC-E-METALICOS-EM-REDES-DE-AGUA.pdf" TargetMode="External"/><Relationship Id="rId2262" Type="http://schemas.openxmlformats.org/officeDocument/2006/relationships/hyperlink" Target="https://www.caixa.gov.br/Downloads/sinapi-cadernos-tecnicos/SINAPI-CT-DEPRECIACAO-JUROS-IMPOSTOS-E-SEGUROS-MANUTENCAO-E-MATERIAIS-NA-OPERACAO-DOS-EQUIPAMENTOS.pdf" TargetMode="External"/><Relationship Id="rId3660" Type="http://schemas.openxmlformats.org/officeDocument/2006/relationships/hyperlink" Target="https://www.caixa.gov.br/Downloads/sinapi-cadernos-tecnicos/SINAPI-CT-ESTRUTURA-E-TRAMA-PARA-COBERTURA.pdf" TargetMode="External"/><Relationship Id="rId4711" Type="http://schemas.openxmlformats.org/officeDocument/2006/relationships/hyperlink" Target="https://www.caixa.gov.br/Downloads/sinapi-cadernos-tecnicos/SINAPI-CT-INSTALACOES-ELETRICAS-REDE-DE-DISTRIBUICAO.pdf" TargetMode="External"/><Relationship Id="rId234" Type="http://schemas.openxmlformats.org/officeDocument/2006/relationships/hyperlink" Target="https://www.caixa.gov.br/Downloads/sinapi-cadernos-tecnicos/SINAPI-CT-ARGAMASSAS.pdf" TargetMode="External"/><Relationship Id="rId3313" Type="http://schemas.openxmlformats.org/officeDocument/2006/relationships/hyperlink" Target="https://www.caixa.gov.br/Downloads/sinapi-cadernos-tecnicos/SINAPI-CT-ESCAVACAO-EM-MATERIAL-DE-3&#170;-CATEGORIA.pdf" TargetMode="External"/><Relationship Id="rId6883" Type="http://schemas.openxmlformats.org/officeDocument/2006/relationships/hyperlink" Target="https://www.caixa.gov.br/Downloads/sinapi-metodologia/Livro_SINAPI_Calculos_Parametros.pdf" TargetMode="External"/><Relationship Id="rId7934" Type="http://schemas.openxmlformats.org/officeDocument/2006/relationships/hyperlink" Target="https://www.caixa.gov.br/Downloads/sinapi-cadernos-tecnicos/SINAPI-CT-PINTURA-PARA-PISOS-E-PARA-SINALIZACAO-HORIZONTAL-E-VERTICAL.pdf" TargetMode="External"/><Relationship Id="rId5485" Type="http://schemas.openxmlformats.org/officeDocument/2006/relationships/hyperlink" Target="https://www.caixa.gov.br/Downloads/sinapi-cadernos-tecnicos/SINAPI-CT-INSTALACOES-PREDIAIS-DE-AGUA-FRIA-EM-PVC.pdf" TargetMode="External"/><Relationship Id="rId6536" Type="http://schemas.openxmlformats.org/officeDocument/2006/relationships/hyperlink" Target="https://www.caixa.gov.br/Downloads/sinapi-cadernos-tecnicos/SINAPI-CT-INSTALACOES-EM-COBRE.pdf" TargetMode="External"/><Relationship Id="rId4087" Type="http://schemas.openxmlformats.org/officeDocument/2006/relationships/hyperlink" Target="https://www.caixa.gov.br/Downloads/sinapi-cadernos-tecnicos/SINAPI-CT-FORMAS-PARA-PILARES-CIRCULARES.pdf" TargetMode="External"/><Relationship Id="rId5138" Type="http://schemas.openxmlformats.org/officeDocument/2006/relationships/hyperlink" Target="https://www.caixa.gov.br/Downloads/sinapi-cadernos-tecnicos/SINAPI-CT-INSTALACOES-HIDRAULICAS-EM-PEX.pdf" TargetMode="External"/><Relationship Id="rId1748" Type="http://schemas.openxmlformats.org/officeDocument/2006/relationships/hyperlink" Target="https://www.caixa.gov.br/Downloads/sinapi-cadernos-tecnicos/SINAPI-CT-CUSTOS-HORARIOS-PRODUTIVO-E-IMPRODUTIVO-DOS-EQUIPAMENTOS.pdf" TargetMode="External"/><Relationship Id="rId3170" Type="http://schemas.openxmlformats.org/officeDocument/2006/relationships/hyperlink" Target="https://www.caixa.gov.br/Downloads/sinapi-cadernos-tecnicos/SINAPI-CT-ESCAVACAO-VERTICAL-A-CEU-ABERTO.pdf" TargetMode="External"/><Relationship Id="rId4221" Type="http://schemas.openxmlformats.org/officeDocument/2006/relationships/hyperlink" Target="https://www.caixa.gov.br/Downloads/sinapi-cadernos-tecnicos/SINAPI-CT-GUIAS-E-SARJETAS.pdf" TargetMode="External"/><Relationship Id="rId6393" Type="http://schemas.openxmlformats.org/officeDocument/2006/relationships/hyperlink" Target="https://www.caixa.gov.br/Downloads/sinapi-cadernos-tecnicos/SINAPI-CT-INSTALACOES-EM-COBRE.pdf" TargetMode="External"/><Relationship Id="rId7791" Type="http://schemas.openxmlformats.org/officeDocument/2006/relationships/hyperlink" Target="https://www.caixa.gov.br/Downloads/sinapi-cadernos-tecnicos/SINAPI-CT-PINTURA-EXTERNA.pdf" TargetMode="External"/><Relationship Id="rId8842" Type="http://schemas.openxmlformats.org/officeDocument/2006/relationships/hyperlink" Target="https://www.caixa.gov.br/Downloads/sinapi-cadernos-tecnicos/SINAPI-CT-SISTEMAS-HOSPITALARES-PONTOS-DE-CONSUMO.pdf" TargetMode="External"/><Relationship Id="rId6046" Type="http://schemas.openxmlformats.org/officeDocument/2006/relationships/hyperlink" Target="https://www.caixa.gov.br/Downloads/sinapi-cadernos-tecnicos/SINAPI-CT-INSTALACOES-DE-GAS-E-INCENDIO-EM-ACO-E-FERRO-GALVANIZADO.pdf" TargetMode="External"/><Relationship Id="rId7444" Type="http://schemas.openxmlformats.org/officeDocument/2006/relationships/hyperlink" Target="https://www.caixa.gov.br/Downloads/sinapi-cadernos-tecnicos/SINAPI-CT-PAISAGISMO-PLANTIO.pdf" TargetMode="External"/><Relationship Id="rId975" Type="http://schemas.openxmlformats.org/officeDocument/2006/relationships/hyperlink" Target="https://www.caixa.gov.br/Downloads/sinapi-cadernos-tecnicos/SINAPI-CT-ATERROS-BASES-SUB-BASES-E-IMPRIMACOES.pdf" TargetMode="External"/><Relationship Id="rId2656" Type="http://schemas.openxmlformats.org/officeDocument/2006/relationships/hyperlink" Target="https://www.caixa.gov.br/Downloads/sinapi-cadernos-tecnicos/SINAPI-CT-DEPRECIACAO-JUROS-IMPOSTOS-E-SEGUROS-MANUTENCAO-E-MATERIAIS-NA-OPERACAO-DOS-EQUIPAMENTOS.pdf" TargetMode="External"/><Relationship Id="rId3707" Type="http://schemas.openxmlformats.org/officeDocument/2006/relationships/hyperlink" Target="https://www.caixa.gov.br/Downloads/sinapi-cadernos-tecnicos/SINAPI-CT-ESTRUTURAS-PRE-FABRICADAS-E-PRE-MOLDADAS.pdf" TargetMode="External"/><Relationship Id="rId9269" Type="http://schemas.openxmlformats.org/officeDocument/2006/relationships/hyperlink" Target="https://www.caixa.gov.br/Downloads/sinapi-cadernos-tecnicos/SINAPI-CT-TRANSPORTE-CARGA-E-DESCARGA-DE-MATERIAIS.pdf" TargetMode="External"/><Relationship Id="rId628" Type="http://schemas.openxmlformats.org/officeDocument/2006/relationships/hyperlink" Target="https://www.caixa.gov.br/Downloads/sinapi-cadernos-tecnicos/SINAPI-CT-ASSENTAMENTO-DE-TUBOS-DE-PVC-E-METALICOS-EM-REDES-DE-AGUA.pdf" TargetMode="External"/><Relationship Id="rId1258" Type="http://schemas.openxmlformats.org/officeDocument/2006/relationships/hyperlink" Target="https://www.caixa.gov.br/Downloads/sinapi-cadernos-tecnicos/SINAPI-CT-CONCRETAGEM-PARA-ESTRUTURAS-DE-CONCRETO-ARMADO.pdf" TargetMode="External"/><Relationship Id="rId2309" Type="http://schemas.openxmlformats.org/officeDocument/2006/relationships/hyperlink" Target="https://www.caixa.gov.br/Downloads/sinapi-cadernos-tecnicos/SINAPI-CT-DEPRECIACAO-JUROS-IMPOSTOS-E-SEGUROS-MANUTENCAO-E-MATERIAIS-NA-OPERACAO-DOS-EQUIPAMENTOS.pdf" TargetMode="External"/><Relationship Id="rId5879" Type="http://schemas.openxmlformats.org/officeDocument/2006/relationships/hyperlink" Target="https://www.caixa.gov.br/Downloads/sinapi-cadernos-tecnicos/SINAPI-CT-INSTALACOES-DE-DIVISORIAS-DIVERSAS.pdf" TargetMode="External"/><Relationship Id="rId8352" Type="http://schemas.openxmlformats.org/officeDocument/2006/relationships/hyperlink" Target="https://www.caixa.gov.br/Downloads/sinapi-cadernos-tecnicos/SINAPI-CT-RASGOS-E-FIXACOES.pdf" TargetMode="External"/><Relationship Id="rId9403" Type="http://schemas.openxmlformats.org/officeDocument/2006/relationships/hyperlink" Target="https://www.caixa.gov.br/Downloads/sinapi-cadernos-tecnicos/SINAPI-CT-TUBULOES.pdf" TargetMode="External"/><Relationship Id="rId8005" Type="http://schemas.openxmlformats.org/officeDocument/2006/relationships/hyperlink" Target="https://www.caixa.gov.br/Downloads/sinapi-cadernos-tecnicos/SINAPI-CT-POSTES-DE-CONCRETO-E-METALICOS.pdf" TargetMode="External"/><Relationship Id="rId4962" Type="http://schemas.openxmlformats.org/officeDocument/2006/relationships/hyperlink" Target="https://www.caixa.gov.br/Downloads/sinapi-cadernos-tecnicos/SINAPI-CT-INSTALACOES-HIDRAULICAS-RESERVACAO-E-BOMBAS-DE-RECALQUE.pdf" TargetMode="External"/><Relationship Id="rId3564" Type="http://schemas.openxmlformats.org/officeDocument/2006/relationships/hyperlink" Target="https://www.caixa.gov.br/Downloads/sinapi-cadernos-tecnicos/SINAPI-CT-ESTACAS-METALICAS.pdf" TargetMode="External"/><Relationship Id="rId4615" Type="http://schemas.openxmlformats.org/officeDocument/2006/relationships/hyperlink" Target="https://www.caixa.gov.br/Downloads/sinapi-cadernos-tecnicos/SINAPI-CT-INSTALACOES-ELETRICAS-QUADROS-CABOS-DISJUNTORES-CONTATORES-E-BARRAMENTOS-BLINDADOS.pdf" TargetMode="External"/><Relationship Id="rId485" Type="http://schemas.openxmlformats.org/officeDocument/2006/relationships/hyperlink" Target="https://www.caixa.gov.br/Downloads/sinapi-cadernos-tecnicos/SINAPI-CT-ASSENTAMENTO-DE-TUBOS-DE-PVC-E-METALICOS-EM-REDES-DE-AGUA.pdf" TargetMode="External"/><Relationship Id="rId2166" Type="http://schemas.openxmlformats.org/officeDocument/2006/relationships/hyperlink" Target="https://www.caixa.gov.br/Downloads/sinapi-cadernos-tecnicos/SINAPI-CT-DEPRECIACAO-JUROS-IMPOSTOS-E-SEGUROS-MANUTENCAO-E-MATERIAIS-NA-OPERACAO-DOS-EQUIPAMENTOS.pdf" TargetMode="External"/><Relationship Id="rId3217" Type="http://schemas.openxmlformats.org/officeDocument/2006/relationships/hyperlink" Target="https://www.caixa.gov.br/Downloads/sinapi-cadernos-tecnicos/SINAPI-CT-ESCAVACAO-VERTICAL-A-CEU-ABERTO.pdf" TargetMode="External"/><Relationship Id="rId6787" Type="http://schemas.openxmlformats.org/officeDocument/2006/relationships/hyperlink" Target="https://www.caixa.gov.br/Downloads/sinapi-metodologia/Livro_SINAPI_Calculos_Parametros.pdf" TargetMode="External"/><Relationship Id="rId7838" Type="http://schemas.openxmlformats.org/officeDocument/2006/relationships/hyperlink" Target="https://www.caixa.gov.br/Downloads/sinapi-cadernos-tecnicos/SINAPI-CT-PINTURA-EM-MADEIRA.pdf" TargetMode="External"/><Relationship Id="rId138" Type="http://schemas.openxmlformats.org/officeDocument/2006/relationships/hyperlink" Target="https://www.caixa.gov.br/Downloads/sinapi-cadernos-tecnicos/SINAPI-CT-ARGAMASSAS.pdf" TargetMode="External"/><Relationship Id="rId5389" Type="http://schemas.openxmlformats.org/officeDocument/2006/relationships/hyperlink" Target="https://www.caixa.gov.br/Downloads/sinapi-cadernos-tecnicos/SINAPI-CT-INSTALACOES-PREDIAIS-DE-ESGOTO-TUBOS-E-CONEXOES.pdf" TargetMode="External"/><Relationship Id="rId9260" Type="http://schemas.openxmlformats.org/officeDocument/2006/relationships/hyperlink" Target="https://www.caixa.gov.br/Downloads/sinapi-cadernos-tecnicos/SINAPI-CT-TRANSPORTE-CARGA-E-DESCARGA-DE-MATERIAIS.pdf" TargetMode="External"/><Relationship Id="rId2300" Type="http://schemas.openxmlformats.org/officeDocument/2006/relationships/hyperlink" Target="https://www.caixa.gov.br/Downloads/sinapi-cadernos-tecnicos/SINAPI-CT-DEPRECIACAO-JUROS-IMPOSTOS-E-SEGUROS-MANUTENCAO-E-MATERIAIS-NA-OPERACAO-DOS-EQUIPAMENTOS.pdf" TargetMode="External"/><Relationship Id="rId1999" Type="http://schemas.openxmlformats.org/officeDocument/2006/relationships/hyperlink" Target="https://www.caixa.gov.br/Downloads/sinapi-cadernos-tecnicos/SINAPI-CT-DEPRECIACAO-JUROS-IMPOSTOS-E-SEGUROS-MANUTENCAO-E-MATERIAIS-NA-OPERACAO-DOS-EQUIPAMENTOS.pdf" TargetMode="External"/><Relationship Id="rId4472" Type="http://schemas.openxmlformats.org/officeDocument/2006/relationships/hyperlink" Target="https://www.caixa.gov.br/Downloads/sinapi-cadernos-tecnicos/SINAPI-CT-INSTALACOES-ELETRICAS-ELETRODUTOS-EMBUTIDOS-CABOS-CAIXAS-TOMADAS-E-INTERRUPTORES.pdf" TargetMode="External"/><Relationship Id="rId5870" Type="http://schemas.openxmlformats.org/officeDocument/2006/relationships/hyperlink" Target="https://www.caixa.gov.br/Downloads/sinapi-cadernos-tecnicos/SINAPI-CT-INSTALACOES-PREDIAIS-DE-AGUAS-PLUVIAIS-TUBOS-CONEXOES-CAIXAS-E-RALOS.pdf" TargetMode="External"/><Relationship Id="rId6921" Type="http://schemas.openxmlformats.org/officeDocument/2006/relationships/hyperlink" Target="https://www.caixa.gov.br/Downloads/sinapi-metodologia/Livro_SINAPI_Calculos_Parametros.pdf" TargetMode="External"/><Relationship Id="rId3074" Type="http://schemas.openxmlformats.org/officeDocument/2006/relationships/hyperlink" Target="https://www.caixa.gov.br/Downloads/sinapi-cadernos-tecnicos/SINAPI-CT-ESCADAS.pdf" TargetMode="External"/><Relationship Id="rId4125" Type="http://schemas.openxmlformats.org/officeDocument/2006/relationships/hyperlink" Target="https://www.caixa.gov.br/Downloads/sinapi-cadernos-tecnicos/SINAPI-CT-GALERIAS-COM-ADUELAS-DE-CONCRETO.pdf" TargetMode="External"/><Relationship Id="rId5523" Type="http://schemas.openxmlformats.org/officeDocument/2006/relationships/hyperlink" Target="https://www.caixa.gov.br/Downloads/sinapi-cadernos-tecnicos/SINAPI-CT-INSTALACOES-PREDIAIS-DE-AGUA-FRIA-EM-PVC.pdf" TargetMode="External"/><Relationship Id="rId7695" Type="http://schemas.openxmlformats.org/officeDocument/2006/relationships/hyperlink" Target="https://www.caixa.gov.br/Downloads/sinapi-cadernos-tecnicos/SINAPI-CT-PELE-DE-VIDRO-EM-FACHADAS.pdf" TargetMode="External"/><Relationship Id="rId8746" Type="http://schemas.openxmlformats.org/officeDocument/2006/relationships/hyperlink" Target="https://www.caixa.gov.br/Downloads/sinapi-cadernos-tecnicos/SINAPI-CT-SINALIZACAO-HORIZONTAL-VIARIA.pdf" TargetMode="External"/><Relationship Id="rId6297" Type="http://schemas.openxmlformats.org/officeDocument/2006/relationships/hyperlink" Target="https://www.caixa.gov.br/Downloads/sinapi-cadernos-tecnicos/SINAPI-CT-INSTALACOES-DE-AR-CONDICIONADO.pdf" TargetMode="External"/><Relationship Id="rId7348" Type="http://schemas.openxmlformats.org/officeDocument/2006/relationships/hyperlink" Target="https://www.caixa.gov.br/Downloads/sinapi-cadernos-tecnicos/SINAPI-CT-MASSA-UNICA-INTERNA.pdf" TargetMode="External"/><Relationship Id="rId3958" Type="http://schemas.openxmlformats.org/officeDocument/2006/relationships/hyperlink" Target="https://www.caixa.gov.br/Downloads/sinapi-cadernos-tecnicos/SINAPI-CT-FUNDACOES-RASAS-(BLOCOS-SAPATAS-VIGAS-BALDRAME).pdf" TargetMode="External"/><Relationship Id="rId879" Type="http://schemas.openxmlformats.org/officeDocument/2006/relationships/hyperlink" Target="https://www.caixa.gov.br/Downloads/sinapi-cadernos-tecnicos/SINAPI-CT-ATERROS-BASES-SUB-BASES-E-IMPRIMACOES.pdf" TargetMode="External"/><Relationship Id="rId5380" Type="http://schemas.openxmlformats.org/officeDocument/2006/relationships/hyperlink" Target="https://www.caixa.gov.br/Downloads/sinapi-cadernos-tecnicos/SINAPI-CT-INSTALACOES-PREDIAIS-DE-ESGOTO-TUBOS-E-CONEXOES.pdf" TargetMode="External"/><Relationship Id="rId6431" Type="http://schemas.openxmlformats.org/officeDocument/2006/relationships/hyperlink" Target="https://www.caixa.gov.br/Downloads/sinapi-cadernos-tecnicos/SINAPI-CT-INSTALACOES-EM-COBRE.pdf" TargetMode="External"/><Relationship Id="rId5033" Type="http://schemas.openxmlformats.org/officeDocument/2006/relationships/hyperlink" Target="https://www.caixa.gov.br/Downloads/sinapi-cadernos-tecnicos/SINAPI-CT-INSTALACOES-HIDRAULICAS-RESERVACAO-E-BOMBAS-DE-RECALQUE.pdf" TargetMode="External"/><Relationship Id="rId1990" Type="http://schemas.openxmlformats.org/officeDocument/2006/relationships/hyperlink" Target="https://www.caixa.gov.br/Downloads/sinapi-cadernos-tecnicos/SINAPI-CT-DEPRECIACAO-JUROS-IMPOSTOS-E-SEGUROS-MANUTENCAO-E-MATERIAIS-NA-OPERACAO-DOS-EQUIPAMENTOS.pdf" TargetMode="External"/><Relationship Id="rId8256" Type="http://schemas.openxmlformats.org/officeDocument/2006/relationships/hyperlink" Target="https://www.caixa.gov.br/Downloads/sinapi-cadernos-tecnicos/SINAPI-CT-QUADRAS-E-SEUS-EQUIPAMENTOS.pdf" TargetMode="External"/><Relationship Id="rId1643" Type="http://schemas.openxmlformats.org/officeDocument/2006/relationships/hyperlink" Target="https://www.caixa.gov.br/Downloads/sinapi-cadernos-tecnicos/SINAPI-CT-CUSTOS-HORARIOS-PRODUTIVO-E-IMPRODUTIVO-DOS-EQUIPAMENTOS.pdf" TargetMode="External"/><Relationship Id="rId9307" Type="http://schemas.openxmlformats.org/officeDocument/2006/relationships/hyperlink" Target="https://www.caixa.gov.br/Downloads/sinapi-cadernos-tecnicos/SINAPI-CT-TRANSPORTE-CARGA-E-DESCARGA-DE-MATERIAIS.pdf" TargetMode="External"/><Relationship Id="rId4866" Type="http://schemas.openxmlformats.org/officeDocument/2006/relationships/hyperlink" Target="https://www.caixa.gov.br/Downloads/sinapi-cadernos-tecnicos/SINAPI-CT-INSTALACOES-HIDRAULICAS-RESERVACAO-E-BOMBAS-DE-RECALQUE.pdf" TargetMode="External"/><Relationship Id="rId5917" Type="http://schemas.openxmlformats.org/officeDocument/2006/relationships/hyperlink" Target="https://www.caixa.gov.br/Downloads/sinapi-cadernos-tecnicos/SINAPI-CT-INSTALACOES-DE-GAS-E-INCENDIO-EM-ACO-E-FERRO-GALVANIZADO.pdf" TargetMode="External"/><Relationship Id="rId3468" Type="http://schemas.openxmlformats.org/officeDocument/2006/relationships/hyperlink" Target="https://www.caixa.gov.br/Downloads/sinapi-cadernos-tecnicos/SINAPI-CT-ESQUADRIAS-PORTAS.pdf" TargetMode="External"/><Relationship Id="rId4519" Type="http://schemas.openxmlformats.org/officeDocument/2006/relationships/hyperlink" Target="https://www.caixa.gov.br/Downloads/sinapi-cadernos-tecnicos/SINAPI-CT-INSTALACOES-ELETRICAS-ELETRODUTOS-CONEXOES-E-CONDULETES-APARENTES.pdf" TargetMode="External"/><Relationship Id="rId389" Type="http://schemas.openxmlformats.org/officeDocument/2006/relationships/hyperlink" Target="https://www.caixa.gov.br/Downloads/sinapi-cadernos-tecnicos/SINAPI-CT-ASSENTAMENTO-DE-TUBOS-DE-ESGOTO-EM-PVC-E-PEAD.pdf" TargetMode="External"/><Relationship Id="rId870" Type="http://schemas.openxmlformats.org/officeDocument/2006/relationships/hyperlink" Target="https://www.caixa.gov.br/Downloads/sinapi-cadernos-tecnicos/SINAPI-CT-ATERROS-BASES-SUB-BASES-E-IMPRIMACOES.pdf" TargetMode="External"/><Relationship Id="rId2551" Type="http://schemas.openxmlformats.org/officeDocument/2006/relationships/hyperlink" Target="https://www.caixa.gov.br/Downloads/sinapi-cadernos-tecnicos/SINAPI-CT-DEPRECIACAO-JUROS-IMPOSTOS-E-SEGUROS-MANUTENCAO-E-MATERIAIS-NA-OPERACAO-DOS-EQUIPAMENTOS.pdf" TargetMode="External"/><Relationship Id="rId9164" Type="http://schemas.openxmlformats.org/officeDocument/2006/relationships/hyperlink" Target="https://www.caixa.gov.br/Downloads/sinapi-cadernos-tecnicos/SINAPI-CT-TRANSPORTE-DE-MATERIAIS-DENTRO-DO-CANTEIRO-DE-OBRAS.pdf" TargetMode="External"/><Relationship Id="rId523" Type="http://schemas.openxmlformats.org/officeDocument/2006/relationships/hyperlink" Target="https://www.caixa.gov.br/Downloads/sinapi-cadernos-tecnicos/SINAPI-CT-ASSENTAMENTO-DE-TUBOS-DE-PVC-E-METALICOS-EM-REDES-DE-AGUA.pdf" TargetMode="External"/><Relationship Id="rId1153" Type="http://schemas.openxmlformats.org/officeDocument/2006/relationships/hyperlink" Target="https://www.caixa.gov.br/Downloads/sinapi-cadernos-tecnicos/SINAPI-CT-CAIXAS-DE-AGUA-PARA-EDIFICACOES.pdf" TargetMode="External"/><Relationship Id="rId2204" Type="http://schemas.openxmlformats.org/officeDocument/2006/relationships/hyperlink" Target="https://www.caixa.gov.br/Downloads/sinapi-cadernos-tecnicos/SINAPI-CT-DEPRECIACAO-JUROS-IMPOSTOS-E-SEGUROS-MANUTENCAO-E-MATERIAIS-NA-OPERACAO-DOS-EQUIPAMENTOS.pdf" TargetMode="External"/><Relationship Id="rId3602" Type="http://schemas.openxmlformats.org/officeDocument/2006/relationships/hyperlink" Target="https://www.caixa.gov.br/Downloads/sinapi-cadernos-tecnicos/SINAPI-CT-ESTRUTURA-E-TRAMA-PARA-COBERTURA.pdf" TargetMode="External"/><Relationship Id="rId5774" Type="http://schemas.openxmlformats.org/officeDocument/2006/relationships/hyperlink" Target="https://www.caixa.gov.br/Downloads/sinapi-cadernos-tecnicos/SINAPI-CT-INSTALACOES-PREDIAIS-DE-AGUA-QUENTE-EM-CPVC.pdf" TargetMode="External"/><Relationship Id="rId6825" Type="http://schemas.openxmlformats.org/officeDocument/2006/relationships/hyperlink" Target="https://www.caixa.gov.br/Downloads/sinapi-metodologia/Livro_SINAPI_Calculos_Parametros.pdf" TargetMode="External"/><Relationship Id="rId4376" Type="http://schemas.openxmlformats.org/officeDocument/2006/relationships/hyperlink" Target="https://www.caixa.gov.br/Downloads/sinapi-cadernos-tecnicos/SINAPI-CT-INSTALACOES-ELETRICAS-ELETRODUTOS-EMBUTIDOS-CABOS-CAIXAS-TOMADAS-E-INTERRUPTORES.pdf" TargetMode="External"/><Relationship Id="rId5427" Type="http://schemas.openxmlformats.org/officeDocument/2006/relationships/hyperlink" Target="https://www.caixa.gov.br/Downloads/sinapi-cadernos-tecnicos/SINAPI-CT-INSTALACOES-PREDIAIS-DE-AGUA-FRIA-EM-PVC.pdf" TargetMode="External"/><Relationship Id="rId8997" Type="http://schemas.openxmlformats.org/officeDocument/2006/relationships/hyperlink" Target="https://www.caixa.gov.br/Downloads/sinapi-cadernos-tecnicos/SINAPI-CT-TRANSPORTE-FLUVIAL-CARGA-E-DESCARGA.pdf" TargetMode="External"/><Relationship Id="rId4029" Type="http://schemas.openxmlformats.org/officeDocument/2006/relationships/hyperlink" Target="https://www.caixa.gov.br/Downloads/sinapi-cadernos-tecnicos/SINAPI-CT-FORMAS-PARA-ESTRUTURAS-DE-CONCRETO-ARMADO.pdf" TargetMode="External"/><Relationship Id="rId7599" Type="http://schemas.openxmlformats.org/officeDocument/2006/relationships/hyperlink" Target="https://www.caixa.gov.br/Downloads/sinapi-cadernos-tecnicos/SINAPI-CT-PASSEIOS-DE-CONCRETO.pdf" TargetMode="External"/><Relationship Id="rId4510" Type="http://schemas.openxmlformats.org/officeDocument/2006/relationships/hyperlink" Target="https://www.caixa.gov.br/Downloads/sinapi-cadernos-tecnicos/SINAPI-CT-INSTALACOES-ELETRICAS-ELETRODUTOS-EMBUTIDOS-CABOS-CAIXAS-TOMADAS-E-INTERRUPTORES.pdf" TargetMode="External"/><Relationship Id="rId380" Type="http://schemas.openxmlformats.org/officeDocument/2006/relationships/hyperlink" Target="https://www.caixa.gov.br/Downloads/sinapi-cadernos-tecnicos/SINAPI-CT-ASSENTAMENTO-DE-TUBOS-DE-ESGOTO-EM-PVC-E-PEAD.pdf" TargetMode="External"/><Relationship Id="rId2061" Type="http://schemas.openxmlformats.org/officeDocument/2006/relationships/hyperlink" Target="https://www.caixa.gov.br/Downloads/sinapi-cadernos-tecnicos/SINAPI-CT-DEPRECIACAO-JUROS-IMPOSTOS-E-SEGUROS-MANUTENCAO-E-MATERIAIS-NA-OPERACAO-DOS-EQUIPAMENTOS.pdf" TargetMode="External"/><Relationship Id="rId3112" Type="http://schemas.openxmlformats.org/officeDocument/2006/relationships/hyperlink" Target="https://www.caixa.gov.br/Downloads/sinapi-cadernos-tecnicos/SINAPI-CT-ESCADAS.pdf" TargetMode="External"/><Relationship Id="rId6682" Type="http://schemas.openxmlformats.org/officeDocument/2006/relationships/hyperlink" Target="https://www.caixa.gov.br/Downloads/sinapi-cadernos-tecnicos/SINAPI-CT-LIGACOES-PREDIAIS-DE-AGUA-E-ESGOTO.pdf" TargetMode="External"/><Relationship Id="rId5284" Type="http://schemas.openxmlformats.org/officeDocument/2006/relationships/hyperlink" Target="https://www.caixa.gov.br/Downloads/sinapi-cadernos-tecnicos/SINAPI-CT-INSTALACOES-HIDRAULICAS-EM-PPR.pdf" TargetMode="External"/><Relationship Id="rId6335" Type="http://schemas.openxmlformats.org/officeDocument/2006/relationships/hyperlink" Target="https://www.caixa.gov.br/Downloads/sinapi-cadernos-tecnicos/SINAPI-CT-INSTALACOES-DE-AR-CONDICIONADO-EM-COBRE.pdf" TargetMode="External"/><Relationship Id="rId7733" Type="http://schemas.openxmlformats.org/officeDocument/2006/relationships/hyperlink" Target="https://www.caixa.gov.br/Downloads/sinapi-cadernos-tecnicos/SINAPI-CT-PERFURACAO-HORIZONTAL-DIRECIONAL-HDD.pdf" TargetMode="External"/><Relationship Id="rId1894" Type="http://schemas.openxmlformats.org/officeDocument/2006/relationships/hyperlink" Target="https://www.caixa.gov.br/Downloads/sinapi-cadernos-tecnicos/SINAPI-CT-DEPRECIACAO-JUROS-IMPOSTOS-E-SEGUROS-MANUTENCAO-E-MATERIAIS-NA-OPERACAO-DOS-EQUIPAMENTOS.pdf" TargetMode="External"/><Relationship Id="rId2945" Type="http://schemas.openxmlformats.org/officeDocument/2006/relationships/hyperlink" Target="https://www.caixa.gov.br/Downloads/sinapi-cadernos-tecnicos/SINAPI-CT-EQUIPAMENTOS-DE-PROTECAO-COLETIVA.pdf" TargetMode="External"/><Relationship Id="rId9558" Type="http://schemas.openxmlformats.org/officeDocument/2006/relationships/hyperlink" Target="https://www.caixa.gov.br/Downloads/sinapi-cadernos-tecnicos/SINAPI-CT-VALVULAS-E-REGISTROS-PARA-SISTEMAS-PREDIAIS.pdf" TargetMode="External"/><Relationship Id="rId917" Type="http://schemas.openxmlformats.org/officeDocument/2006/relationships/hyperlink" Target="https://www.caixa.gov.br/Downloads/sinapi-cadernos-tecnicos/SINAPI-CT-ATERROS-BASES-SUB-BASES-E-IMPRIMACOES.pdf" TargetMode="External"/><Relationship Id="rId1547" Type="http://schemas.openxmlformats.org/officeDocument/2006/relationships/hyperlink" Target="https://www.caixa.gov.br/Downloads/sinapi-cadernos-tecnicos/SINAPI-CT-CUSTOS-HORARIOS-PRODUTIVO-E-IMPRODUTIVO-DOS-EQUIPAMENTOS.pdf" TargetMode="External"/><Relationship Id="rId4020" Type="http://schemas.openxmlformats.org/officeDocument/2006/relationships/hyperlink" Target="https://www.caixa.gov.br/Downloads/sinapi-cadernos-tecnicos/SINAPI-CT-FORMAS-PARA-ESTRUTURAS-DE-CONCRETO-ARMADO.pdf" TargetMode="External"/><Relationship Id="rId7590" Type="http://schemas.openxmlformats.org/officeDocument/2006/relationships/hyperlink" Target="https://www.caixa.gov.br/Downloads/sinapi-cadernos-tecnicos/SINAPI-CT-PARQUINHOS-E-EQUIPAMENTOS-DE-GINASTICA-AO-AR-LIVRE.pdf" TargetMode="External"/><Relationship Id="rId8641" Type="http://schemas.openxmlformats.org/officeDocument/2006/relationships/hyperlink" Target="https://www.caixa.gov.br/Downloads/sinapi-cadernos-tecnicos/SINAPI-CT-REDES-DE-AGUA-E-ESGOTO-EM-PEAD-LISO-(TUBOS-E-CONEXOES).pdf" TargetMode="External"/><Relationship Id="rId6192" Type="http://schemas.openxmlformats.org/officeDocument/2006/relationships/hyperlink" Target="https://www.caixa.gov.br/Downloads/sinapi-cadernos-tecnicos/SINAPI-CT-INSTALACOES-DE-GAS-E-INCENDIO-EM-ACO-E-FERRO-GALVANIZADO.pdf" TargetMode="External"/><Relationship Id="rId7243" Type="http://schemas.openxmlformats.org/officeDocument/2006/relationships/hyperlink" Target="https://www.caixa.gov.br/Downloads/sinapi-cadernos-tecnicos/SINAPI-CT-MASSA-UNICA-EXTERNA.pdf" TargetMode="External"/><Relationship Id="rId3853" Type="http://schemas.openxmlformats.org/officeDocument/2006/relationships/hyperlink" Target="https://www.caixa.gov.br/Downloads/sinapi-cadernos-tecnicos/SINAPI-CT-EXECUCAO-DE-TIRANTES.pdf" TargetMode="External"/><Relationship Id="rId4904" Type="http://schemas.openxmlformats.org/officeDocument/2006/relationships/hyperlink" Target="https://www.caixa.gov.br/Downloads/sinapi-cadernos-tecnicos/SINAPI-CT-INSTALACOES-HIDRAULICAS-RESERVACAO-E-BOMBAS-DE-RECALQUE.pdf" TargetMode="External"/><Relationship Id="rId9068" Type="http://schemas.openxmlformats.org/officeDocument/2006/relationships/hyperlink" Target="https://www.caixa.gov.br/Downloads/sinapi-cadernos-tecnicos/SINAPI-CT-TRANSPORTE-FLUVIAL-CARGA-E-DESCARGA.pdf" TargetMode="External"/><Relationship Id="rId774" Type="http://schemas.openxmlformats.org/officeDocument/2006/relationships/hyperlink" Target="https://www.caixa.gov.br/Downloads/sinapi-cadernos-tecnicos/SINAPI-CT-ATERROS-BASES-SUB-BASES-E-IMPRIMACOES.pdf" TargetMode="External"/><Relationship Id="rId1057" Type="http://schemas.openxmlformats.org/officeDocument/2006/relationships/hyperlink" Target="https://www.caixa.gov.br/Downloads/sinapi-cadernos-tecnicos/SINAPI-CT-BOCAS-PARA-BUEIROS.pdf" TargetMode="External"/><Relationship Id="rId2455" Type="http://schemas.openxmlformats.org/officeDocument/2006/relationships/hyperlink" Target="https://www.caixa.gov.br/Downloads/sinapi-cadernos-tecnicos/SINAPI-CT-DEPRECIACAO-JUROS-IMPOSTOS-E-SEGUROS-MANUTENCAO-E-MATERIAIS-NA-OPERACAO-DOS-EQUIPAMENTOS.pdf" TargetMode="External"/><Relationship Id="rId3506" Type="http://schemas.openxmlformats.org/officeDocument/2006/relationships/hyperlink" Target="https://www.caixa.gov.br/Downloads/sinapi-cadernos-tecnicos/SINAPI-CT-ESQUADRIAS-PORTAS.pdf" TargetMode="External"/><Relationship Id="rId427" Type="http://schemas.openxmlformats.org/officeDocument/2006/relationships/hyperlink" Target="https://www.caixa.gov.br/Downloads/sinapi-cadernos-tecnicos/SINAPI-CT-ASSENTAMENTO-DE-TUBOS-DE-PVC-E-METALICOS-EM-REDES-DE-AGUA.pdf" TargetMode="External"/><Relationship Id="rId2108" Type="http://schemas.openxmlformats.org/officeDocument/2006/relationships/hyperlink" Target="https://www.caixa.gov.br/Downloads/sinapi-cadernos-tecnicos/SINAPI-CT-DEPRECIACAO-JUROS-IMPOSTOS-E-SEGUROS-MANUTENCAO-E-MATERIAIS-NA-OPERACAO-DOS-EQUIPAMENTOS.pdf" TargetMode="External"/><Relationship Id="rId5678" Type="http://schemas.openxmlformats.org/officeDocument/2006/relationships/hyperlink" Target="https://www.caixa.gov.br/Downloads/sinapi-cadernos-tecnicos/SINAPI-CT-INSTALACOES-PREDIAIS-DE-AGUA-QUENTE-EM-CPVC.pdf" TargetMode="External"/><Relationship Id="rId6729" Type="http://schemas.openxmlformats.org/officeDocument/2006/relationships/hyperlink" Target="https://www.caixa.gov.br/Downloads/sinapi-metodologia/Livro_SINAPI_Calculos_Parametros.pdf" TargetMode="External"/><Relationship Id="rId8151" Type="http://schemas.openxmlformats.org/officeDocument/2006/relationships/hyperlink" Target="https://www.caixa.gov.br/Downloads/sinapi-cadernos-tecnicos/SINAPI-CT-POCOS-DE-VISITA-E-CAIXAS-PARA-BOCAS-DE-LOBO.pdf" TargetMode="External"/><Relationship Id="rId9202" Type="http://schemas.openxmlformats.org/officeDocument/2006/relationships/hyperlink" Target="https://www.caixa.gov.br/Downloads/sinapi-cadernos-tecnicos/SINAPI-CT-TRANSPORTE-CARGA-E-DESCARGA-DE-MATERIAIS.pdf" TargetMode="External"/><Relationship Id="rId4761" Type="http://schemas.openxmlformats.org/officeDocument/2006/relationships/hyperlink" Target="https://www.caixa.gov.br/Downloads/sinapi-cadernos-tecnicos/SINAPI-CT-INSTALACOES-ELETRICAS-REDE-DE-DISTRIBUICAO.pdf" TargetMode="External"/><Relationship Id="rId3363" Type="http://schemas.openxmlformats.org/officeDocument/2006/relationships/hyperlink" Target="https://www.caixa.gov.br/Downloads/sinapi-cadernos-tecnicos/SINAPI-CT-ESCORAMENTO-E-PREPARO-DE-FUNDO-DE-VALAS.pdf" TargetMode="External"/><Relationship Id="rId4414" Type="http://schemas.openxmlformats.org/officeDocument/2006/relationships/hyperlink" Target="https://www.caixa.gov.br/Downloads/sinapi-cadernos-tecnicos/SINAPI-CT-INSTALACOES-ELETRICAS-ELETRODUTOS-EMBUTIDOS-CABOS-CAIXAS-TOMADAS-E-INTERRUPTORES.pdf" TargetMode="External"/><Relationship Id="rId5812" Type="http://schemas.openxmlformats.org/officeDocument/2006/relationships/hyperlink" Target="https://www.caixa.gov.br/Downloads/sinapi-cadernos-tecnicos/SINAPI-CT-INSTALACOES-PREDIAIS-DE-AGUAS-PLUVIAIS-TUBOS-CONEXOES-CAIXAS-E-RALOS.pdf" TargetMode="External"/><Relationship Id="rId284" Type="http://schemas.openxmlformats.org/officeDocument/2006/relationships/hyperlink" Target="https://www.caixa.gov.br/Downloads/sinapi-cadernos-tecnicos/SINAPI-CT-ARMACAO-PARA-ESTRUTURAS-DE-CONCRETO-ARMADO.pdf" TargetMode="External"/><Relationship Id="rId3016" Type="http://schemas.openxmlformats.org/officeDocument/2006/relationships/hyperlink" Target="https://www.caixa.gov.br/Downloads/sinapi-cadernos-tecnicos/SINAPI-CT-EQUIPAMENTOS-DE-PROTECAO-COLETIVA.pdf" TargetMode="External"/><Relationship Id="rId7984" Type="http://schemas.openxmlformats.org/officeDocument/2006/relationships/hyperlink" Target="https://www.caixa.gov.br/Downloads/sinapi-cadernos-tecnicos/SINAPI-CT-PISOS.pdf" TargetMode="External"/><Relationship Id="rId5188" Type="http://schemas.openxmlformats.org/officeDocument/2006/relationships/hyperlink" Target="https://www.caixa.gov.br/Downloads/sinapi-cadernos-tecnicos/SINAPI-CT-INSTALACOES-HIDRAULICAS-EM-PEX.pdf" TargetMode="External"/><Relationship Id="rId6586" Type="http://schemas.openxmlformats.org/officeDocument/2006/relationships/hyperlink" Target="https://www.caixa.gov.br/Downloads/sinapi-cadernos-tecnicos/SINAPI-CT-INSTALACOES-PARA-CANTEIROS-DE-OBRAS.pdf" TargetMode="External"/><Relationship Id="rId7637" Type="http://schemas.openxmlformats.org/officeDocument/2006/relationships/hyperlink" Target="https://www.caixa.gov.br/Downloads/sinapi-cadernos-tecnicos/SINAPI-CT-PAVIMENTO-INTERTRAVADO.pdf" TargetMode="External"/><Relationship Id="rId6239" Type="http://schemas.openxmlformats.org/officeDocument/2006/relationships/hyperlink" Target="https://www.caixa.gov.br/Downloads/sinapi-cadernos-tecnicos/SINAPI-CT-INSTALACOES-DE-GAS-EM-PEX-MULTICAMADAS.pdf" TargetMode="External"/><Relationship Id="rId1798" Type="http://schemas.openxmlformats.org/officeDocument/2006/relationships/hyperlink" Target="https://www.caixa.gov.br/Downloads/sinapi-cadernos-tecnicos/SINAPI-CT-CUSTOS-HORARIOS-PRODUTIVO-E-IMPRODUTIVO-DOS-EQUIPAMENTOS.pdf" TargetMode="External"/><Relationship Id="rId2849" Type="http://schemas.openxmlformats.org/officeDocument/2006/relationships/hyperlink" Target="https://www.caixa.gov.br/Downloads/sinapi-cadernos-tecnicos/SINAPI-CT-ELETROCALHAS.pdf" TargetMode="External"/><Relationship Id="rId6720" Type="http://schemas.openxmlformats.org/officeDocument/2006/relationships/hyperlink" Target="https://www.caixa.gov.br/Downloads/sinapi-cadernos-tecnicos/SINAPI-CT-LIMPEZA-DE-OBRA.pdf" TargetMode="External"/><Relationship Id="rId4271" Type="http://schemas.openxmlformats.org/officeDocument/2006/relationships/hyperlink" Target="https://www.caixa.gov.br/Downloads/sinapi-cadernos-tecnicos/SINAPI-CT-ILUMINACAO-PREDIAL-E-MONITORAMENTO.pdf" TargetMode="External"/><Relationship Id="rId5322" Type="http://schemas.openxmlformats.org/officeDocument/2006/relationships/hyperlink" Target="https://www.caixa.gov.br/Downloads/sinapi-cadernos-tecnicos/SINAPI-CT-INSTALACOES-PREDIAIS-DE-ESGOTO-CAIXAS-E-RALOS.pdf" TargetMode="External"/><Relationship Id="rId8892" Type="http://schemas.openxmlformats.org/officeDocument/2006/relationships/hyperlink" Target="https://www.caixa.gov.br/Downloads/sinapi-cadernos-tecnicos/SINAPI-CT-SISTEMAS-DE-MEDICAO.pdf" TargetMode="External"/><Relationship Id="rId7494" Type="http://schemas.openxmlformats.org/officeDocument/2006/relationships/hyperlink" Target="https://www.caixa.gov.br/Downloads/sinapi-cadernos-tecnicos/SINAPI-CT-PAREDES-DE-CONCRETO-CONCRETAGEM.pdf" TargetMode="External"/><Relationship Id="rId8545" Type="http://schemas.openxmlformats.org/officeDocument/2006/relationships/hyperlink" Target="https://www.caixa.gov.br/Downloads/sinapi-cadernos-tecnicos/SINAPI-CT-REDES-DE-LOGICA-TELEFONIA-E-IMAGEM.pdf" TargetMode="External"/><Relationship Id="rId1932" Type="http://schemas.openxmlformats.org/officeDocument/2006/relationships/hyperlink" Target="https://www.caixa.gov.br/Downloads/sinapi-cadernos-tecnicos/SINAPI-CT-DEPRECIACAO-JUROS-IMPOSTOS-E-SEGUROS-MANUTENCAO-E-MATERIAIS-NA-OPERACAO-DOS-EQUIPAMENTOS.pdf" TargetMode="External"/><Relationship Id="rId6096" Type="http://schemas.openxmlformats.org/officeDocument/2006/relationships/hyperlink" Target="https://www.caixa.gov.br/Downloads/sinapi-cadernos-tecnicos/SINAPI-CT-INSTALACOES-DE-GAS-E-INCENDIO-EM-ACO-E-FERRO-GALVANIZADO.pdf" TargetMode="External"/><Relationship Id="rId7147" Type="http://schemas.openxmlformats.org/officeDocument/2006/relationships/hyperlink" Target="https://www.caixa.gov.br/Downloads/sinapi-cadernos-tecnicos/SINAPI-CT-LOUCAS-E-METAIS.pdf" TargetMode="External"/><Relationship Id="rId3757" Type="http://schemas.openxmlformats.org/officeDocument/2006/relationships/hyperlink" Target="https://www.caixa.gov.br/Downloads/sinapi-cadernos-tecnicos/SINAPI-CT-ESTRUTURAS-DE-MADEIRA.pdf" TargetMode="External"/><Relationship Id="rId4808" Type="http://schemas.openxmlformats.org/officeDocument/2006/relationships/hyperlink" Target="https://www.caixa.gov.br/Downloads/sinapi-cadernos-tecnicos/SINAPI-CT-INSTALACOES-HIDRAULICAS-RESERVACAO-E-BOMBAS-DE-RECALQUE.pdf" TargetMode="External"/><Relationship Id="rId678" Type="http://schemas.openxmlformats.org/officeDocument/2006/relationships/hyperlink" Target="https://www.caixa.gov.br/Downloads/sinapi-cadernos-tecnicos/SINAPI-CT-ASSENTAMENTO-DE-TUBOS-DE-ESGOTO-OU-DRENAGEM-PLUVIAL-EM-CONCRETO.pdf" TargetMode="External"/><Relationship Id="rId2359" Type="http://schemas.openxmlformats.org/officeDocument/2006/relationships/hyperlink" Target="https://www.caixa.gov.br/Downloads/sinapi-cadernos-tecnicos/SINAPI-CT-DEPRECIACAO-JUROS-IMPOSTOS-E-SEGUROS-MANUTENCAO-E-MATERIAIS-NA-OPERACAO-DOS-EQUIPAMENTOS.pdf" TargetMode="External"/><Relationship Id="rId6230" Type="http://schemas.openxmlformats.org/officeDocument/2006/relationships/hyperlink" Target="https://www.caixa.gov.br/Downloads/sinapi-cadernos-tecnicos/SINAPI-CT-INSTALACOES-DE-GAS-EM-PEX-MULTICAMADAS.pdf" TargetMode="External"/><Relationship Id="rId9453" Type="http://schemas.openxmlformats.org/officeDocument/2006/relationships/hyperlink" Target="https://www.caixa.gov.br/Downloads/sinapi-cadernos-tecnicos/SINAPI-CT-VIDROS-E-ESPELHOS.pdf"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www.caixa.gov.br/Downloads/sinapi-especificacoes-tecnicas-de-insumos/SINAPI_Fichas_Especificacao_Tecnica_Insum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2FECD-BF1E-49E2-95C2-9A490A195686}">
  <sheetPr>
    <tabColor theme="9" tint="0.39997558519241921"/>
    <pageSetUpPr fitToPage="1"/>
  </sheetPr>
  <dimension ref="B2:G44"/>
  <sheetViews>
    <sheetView showGridLines="0" view="pageBreakPreview" zoomScaleNormal="100" zoomScaleSheetLayoutView="100" workbookViewId="0">
      <selection activeCell="E35" sqref="E35"/>
    </sheetView>
  </sheetViews>
  <sheetFormatPr defaultRowHeight="15" x14ac:dyDescent="0.25"/>
  <cols>
    <col min="1" max="1" width="9.140625" style="35"/>
    <col min="2" max="2" width="15.7109375" style="35" customWidth="1"/>
    <col min="3" max="3" width="67.28515625" style="35" customWidth="1"/>
    <col min="4" max="4" width="11.140625" style="35" bestFit="1" customWidth="1"/>
    <col min="5" max="5" width="22.7109375" style="35" customWidth="1"/>
    <col min="6" max="6" width="9.140625" style="35"/>
    <col min="7" max="7" width="15.7109375" style="35" customWidth="1"/>
    <col min="8" max="16384" width="9.140625" style="35"/>
  </cols>
  <sheetData>
    <row r="2" spans="2:5" ht="15" customHeight="1" x14ac:dyDescent="0.25"/>
    <row r="3" spans="2:5" ht="15" customHeight="1" x14ac:dyDescent="0.25"/>
    <row r="4" spans="2:5" ht="15" customHeight="1" x14ac:dyDescent="0.25"/>
    <row r="5" spans="2:5" ht="15" customHeight="1" x14ac:dyDescent="0.25"/>
    <row r="6" spans="2:5" ht="15" customHeight="1" x14ac:dyDescent="0.25"/>
    <row r="7" spans="2:5" ht="20.100000000000001" customHeight="1" x14ac:dyDescent="0.25">
      <c r="B7" s="2" t="s">
        <v>0</v>
      </c>
      <c r="C7" s="4" t="s">
        <v>5188</v>
      </c>
      <c r="D7" s="4" t="s">
        <v>12</v>
      </c>
      <c r="E7" s="4" t="s">
        <v>14958</v>
      </c>
    </row>
    <row r="8" spans="2:5" ht="20.100000000000001" customHeight="1" x14ac:dyDescent="0.25">
      <c r="B8" s="2" t="s">
        <v>2</v>
      </c>
      <c r="C8" s="4" t="s">
        <v>14900</v>
      </c>
      <c r="D8" s="4" t="s">
        <v>13</v>
      </c>
      <c r="E8" s="82">
        <v>45784</v>
      </c>
    </row>
    <row r="9" spans="2:5" ht="20.100000000000001" customHeight="1" x14ac:dyDescent="0.25">
      <c r="B9" s="2" t="s">
        <v>21</v>
      </c>
      <c r="C9" s="2">
        <v>42.56</v>
      </c>
      <c r="D9" s="4" t="s">
        <v>14</v>
      </c>
      <c r="E9" s="140">
        <v>0.22220000000000001</v>
      </c>
    </row>
    <row r="10" spans="2:5" ht="20.100000000000001" customHeight="1" x14ac:dyDescent="0.25">
      <c r="B10" s="4" t="s">
        <v>15</v>
      </c>
      <c r="C10" s="2">
        <v>30</v>
      </c>
      <c r="D10" s="4"/>
      <c r="E10" s="5"/>
    </row>
    <row r="11" spans="2:5" ht="80.099999999999994" customHeight="1" x14ac:dyDescent="0.25">
      <c r="B11" s="7" t="s">
        <v>1</v>
      </c>
      <c r="C11" s="4" t="s">
        <v>14963</v>
      </c>
      <c r="D11" s="4"/>
      <c r="E11" s="2"/>
    </row>
    <row r="12" spans="2:5" ht="15.75" thickBot="1" x14ac:dyDescent="0.3"/>
    <row r="13" spans="2:5" ht="24.95" customHeight="1" thickBot="1" x14ac:dyDescent="0.3">
      <c r="B13" s="144" t="s">
        <v>17</v>
      </c>
      <c r="C13" s="145"/>
      <c r="D13" s="145"/>
      <c r="E13" s="146"/>
    </row>
    <row r="14" spans="2:5" ht="15" customHeight="1" x14ac:dyDescent="0.25">
      <c r="B14" s="30"/>
      <c r="C14" s="30"/>
      <c r="D14" s="30"/>
      <c r="E14" s="30"/>
    </row>
    <row r="15" spans="2:5" ht="20.100000000000001" customHeight="1" x14ac:dyDescent="0.25">
      <c r="B15" s="95" t="s">
        <v>3</v>
      </c>
      <c r="C15" s="96" t="s">
        <v>18</v>
      </c>
      <c r="D15" s="97"/>
      <c r="E15" s="98" t="s">
        <v>7</v>
      </c>
    </row>
    <row r="16" spans="2:5" ht="20.100000000000001" customHeight="1" x14ac:dyDescent="0.25">
      <c r="B16" s="72">
        <v>1</v>
      </c>
      <c r="C16" s="92" t="str">
        <f>VLOOKUP(B16,PLANILHA!$B:$K,3,0)</f>
        <v>SERVIÇOS PRELIMINARES</v>
      </c>
      <c r="D16" s="73"/>
      <c r="E16" s="74">
        <f>VLOOKUP(B16,PLANILHA!$B:$J,9,0)</f>
        <v>4314.6499999999996</v>
      </c>
    </row>
    <row r="17" spans="2:5" ht="20.100000000000001" customHeight="1" x14ac:dyDescent="0.25">
      <c r="B17" s="75">
        <v>2</v>
      </c>
      <c r="C17" s="93" t="str">
        <f>VLOOKUP(B17,PLANILHA!$B:$K,3,0)</f>
        <v>FUNDAÇÕES</v>
      </c>
      <c r="D17" s="21"/>
      <c r="E17" s="76">
        <f>VLOOKUP(B17,PLANILHA!$B:$J,9,0)</f>
        <v>34235.910000000003</v>
      </c>
    </row>
    <row r="18" spans="2:5" ht="20.100000000000001" customHeight="1" x14ac:dyDescent="0.25">
      <c r="B18" s="75">
        <v>3</v>
      </c>
      <c r="C18" s="93" t="str">
        <f>VLOOKUP(B18,PLANILHA!$B:$K,3,0)</f>
        <v>SUPRAESTRUTURA</v>
      </c>
      <c r="D18" s="21"/>
      <c r="E18" s="76">
        <f>VLOOKUP(B18,PLANILHA!$B:$J,9,0)</f>
        <v>65710.48</v>
      </c>
    </row>
    <row r="19" spans="2:5" ht="20.100000000000001" customHeight="1" x14ac:dyDescent="0.25">
      <c r="B19" s="75">
        <v>4</v>
      </c>
      <c r="C19" s="93" t="str">
        <f>VLOOKUP(B19,PLANILHA!$B:$K,3,0)</f>
        <v>ALVENARIA DE ELEVAÇÃO</v>
      </c>
      <c r="D19" s="21"/>
      <c r="E19" s="76">
        <f>VLOOKUP(B19,PLANILHA!$B:$J,9,0)</f>
        <v>200720.42</v>
      </c>
    </row>
    <row r="20" spans="2:5" ht="20.100000000000001" customHeight="1" x14ac:dyDescent="0.25">
      <c r="B20" s="75">
        <v>5</v>
      </c>
      <c r="C20" s="93" t="str">
        <f>VLOOKUP(B20,PLANILHA!$B:$K,3,0)</f>
        <v>ESTRUTURA DE COBERTURA - MADEIRA</v>
      </c>
      <c r="D20" s="21"/>
      <c r="E20" s="76">
        <f>VLOOKUP(B20,PLANILHA!$B:$J,9,0)</f>
        <v>264773.73</v>
      </c>
    </row>
    <row r="21" spans="2:5" ht="20.100000000000001" customHeight="1" x14ac:dyDescent="0.25">
      <c r="B21" s="75">
        <v>6</v>
      </c>
      <c r="C21" s="93" t="str">
        <f>VLOOKUP(B21,PLANILHA!$B:$K,3,0)</f>
        <v>COBERTURA</v>
      </c>
      <c r="D21" s="21"/>
      <c r="E21" s="76">
        <f>VLOOKUP(B21,PLANILHA!$B:$J,9,0)</f>
        <v>123421.36999999998</v>
      </c>
    </row>
    <row r="22" spans="2:5" ht="20.100000000000001" customHeight="1" x14ac:dyDescent="0.25">
      <c r="B22" s="75">
        <v>7</v>
      </c>
      <c r="C22" s="93" t="str">
        <f>VLOOKUP(B22,PLANILHA!$B:$K,3,0)</f>
        <v>ESQUADRIAS</v>
      </c>
      <c r="D22" s="21"/>
      <c r="E22" s="76">
        <f>VLOOKUP(B22,PLANILHA!$B:$J,9,0)</f>
        <v>224843.87</v>
      </c>
    </row>
    <row r="23" spans="2:5" ht="20.100000000000001" customHeight="1" x14ac:dyDescent="0.25">
      <c r="B23" s="75">
        <v>8</v>
      </c>
      <c r="C23" s="93" t="str">
        <f>VLOOKUP(B23,PLANILHA!$B:$K,3,0)</f>
        <v>REVESTIMENTOS</v>
      </c>
      <c r="D23" s="21"/>
      <c r="E23" s="76">
        <f>VLOOKUP(B23,PLANILHA!$B:$J,9,0)</f>
        <v>301813.58999999997</v>
      </c>
    </row>
    <row r="24" spans="2:5" ht="20.100000000000001" customHeight="1" x14ac:dyDescent="0.25">
      <c r="B24" s="75">
        <v>9</v>
      </c>
      <c r="C24" s="93" t="str">
        <f>VLOOKUP(B24,PLANILHA!$B:$K,3,0)</f>
        <v>PINTURA</v>
      </c>
      <c r="D24" s="21"/>
      <c r="E24" s="76">
        <f>VLOOKUP(B24,PLANILHA!$B:$J,9,0)</f>
        <v>136700.88</v>
      </c>
    </row>
    <row r="25" spans="2:5" ht="20.100000000000001" customHeight="1" x14ac:dyDescent="0.25">
      <c r="B25" s="75">
        <v>10</v>
      </c>
      <c r="C25" s="93" t="str">
        <f>VLOOKUP(B25,PLANILHA!$B:$K,3,0)</f>
        <v>FORRO</v>
      </c>
      <c r="D25" s="21"/>
      <c r="E25" s="76">
        <f>VLOOKUP(B25,PLANILHA!$B:$J,9,0)</f>
        <v>8771.27</v>
      </c>
    </row>
    <row r="26" spans="2:5" ht="20.100000000000001" customHeight="1" x14ac:dyDescent="0.25">
      <c r="B26" s="75">
        <v>11</v>
      </c>
      <c r="C26" s="93" t="str">
        <f>VLOOKUP(B26,PLANILHA!$B:$K,3,0)</f>
        <v>VIDROS</v>
      </c>
      <c r="D26" s="21"/>
      <c r="E26" s="76">
        <f>VLOOKUP(B26,PLANILHA!$B:$J,9,0)</f>
        <v>25098.1</v>
      </c>
    </row>
    <row r="27" spans="2:5" ht="20.100000000000001" customHeight="1" x14ac:dyDescent="0.25">
      <c r="B27" s="75">
        <v>12</v>
      </c>
      <c r="C27" s="93" t="str">
        <f>VLOOKUP(B27,PLANILHA!$B:$K,3,0)</f>
        <v>PAVIMENTAÇÃO</v>
      </c>
      <c r="D27" s="21"/>
      <c r="E27" s="76">
        <f>VLOOKUP(B27,PLANILHA!$B:$J,9,0)</f>
        <v>83920.72</v>
      </c>
    </row>
    <row r="28" spans="2:5" ht="20.100000000000001" customHeight="1" x14ac:dyDescent="0.25">
      <c r="B28" s="75">
        <v>13</v>
      </c>
      <c r="C28" s="93" t="str">
        <f>VLOOKUP(B28,PLANILHA!$B:$K,3,0)</f>
        <v>INSTALAÇÃO ELÉTRICA</v>
      </c>
      <c r="D28" s="21"/>
      <c r="E28" s="76">
        <f>VLOOKUP(B28,PLANILHA!$B:$J,9,0)</f>
        <v>306977.70000000007</v>
      </c>
    </row>
    <row r="29" spans="2:5" ht="20.100000000000001" customHeight="1" x14ac:dyDescent="0.25">
      <c r="B29" s="75">
        <v>14</v>
      </c>
      <c r="C29" s="93" t="str">
        <f>VLOOKUP(B29,PLANILHA!$B:$K,3,0)</f>
        <v>INSTALAÇÃO HIDRÁULICA</v>
      </c>
      <c r="D29" s="21"/>
      <c r="E29" s="76">
        <f>VLOOKUP(B29,PLANILHA!$B:$J,9,0)</f>
        <v>85771.5</v>
      </c>
    </row>
    <row r="30" spans="2:5" ht="20.100000000000001" customHeight="1" x14ac:dyDescent="0.25">
      <c r="B30" s="75">
        <v>15</v>
      </c>
      <c r="C30" s="93" t="str">
        <f>VLOOKUP(B30,PLANILHA!$B:$K,3,0)</f>
        <v>INSTALAÇÃO SANITÁRIA</v>
      </c>
      <c r="D30" s="21"/>
      <c r="E30" s="76">
        <f>VLOOKUP(B30,PLANILHA!$B:$J,9,0)</f>
        <v>141219.05000000002</v>
      </c>
    </row>
    <row r="31" spans="2:5" ht="20.100000000000001" customHeight="1" x14ac:dyDescent="0.25">
      <c r="B31" s="75">
        <v>16</v>
      </c>
      <c r="C31" s="93" t="str">
        <f>VLOOKUP(B31,PLANILHA!$B:$K,3,0)</f>
        <v>EQUIPAMENTOS HIDROSSANITÁRIOS</v>
      </c>
      <c r="D31" s="21"/>
      <c r="E31" s="76">
        <f>VLOOKUP(B31,PLANILHA!$B:$J,9,0)</f>
        <v>70357.799999999988</v>
      </c>
    </row>
    <row r="32" spans="2:5" ht="20.100000000000001" customHeight="1" x14ac:dyDescent="0.25">
      <c r="B32" s="75">
        <v>17</v>
      </c>
      <c r="C32" s="93" t="str">
        <f>VLOOKUP(B32,PLANILHA!$B:$K,3,0)</f>
        <v>LIMPEZA GERAL</v>
      </c>
      <c r="D32" s="21"/>
      <c r="E32" s="76">
        <f>VLOOKUP(B32,PLANILHA!$B:$J,9,0)</f>
        <v>12202.49</v>
      </c>
    </row>
    <row r="33" spans="2:7" ht="20.100000000000001" customHeight="1" x14ac:dyDescent="0.25">
      <c r="B33" s="77">
        <v>18</v>
      </c>
      <c r="C33" s="94" t="str">
        <f>VLOOKUP(B33,PLANILHA!$B:$K,3,0)</f>
        <v>ADMINISTRAÇÃO LOCAL</v>
      </c>
      <c r="D33" s="78"/>
      <c r="E33" s="79">
        <f>VLOOKUP(B33,PLANILHA!$B:$J,9,0)</f>
        <v>72970.77</v>
      </c>
    </row>
    <row r="34" spans="2:7" ht="15" customHeight="1" thickBot="1" x14ac:dyDescent="0.3">
      <c r="B34" s="20"/>
      <c r="C34" s="93"/>
      <c r="D34" s="21"/>
    </row>
    <row r="35" spans="2:7" ht="20.100000000000001" customHeight="1" thickBot="1" x14ac:dyDescent="0.3">
      <c r="B35" s="147" t="s">
        <v>5185</v>
      </c>
      <c r="C35" s="148"/>
      <c r="D35" s="148"/>
      <c r="E35" s="33">
        <f>SUM(E16:E34)</f>
        <v>2163824.2999999998</v>
      </c>
      <c r="G35" s="69" t="b">
        <f>E35=PLANILHA!J158</f>
        <v>1</v>
      </c>
    </row>
    <row r="36" spans="2:7" ht="15" customHeight="1" x14ac:dyDescent="0.25"/>
    <row r="37" spans="2:7" ht="15" customHeight="1" x14ac:dyDescent="0.25"/>
    <row r="38" spans="2:7" ht="15" customHeight="1" x14ac:dyDescent="0.25"/>
    <row r="39" spans="2:7" ht="15" customHeight="1" x14ac:dyDescent="0.25"/>
    <row r="40" spans="2:7" ht="15" customHeight="1" x14ac:dyDescent="0.25"/>
    <row r="41" spans="2:7" ht="15" customHeight="1" x14ac:dyDescent="0.25">
      <c r="B41" s="143" t="s">
        <v>5919</v>
      </c>
      <c r="C41" s="143"/>
      <c r="D41" s="143"/>
      <c r="E41" s="143"/>
    </row>
    <row r="42" spans="2:7" ht="15" customHeight="1" x14ac:dyDescent="0.25">
      <c r="B42" s="143" t="s">
        <v>5186</v>
      </c>
      <c r="C42" s="143"/>
      <c r="D42" s="143"/>
      <c r="E42" s="143"/>
    </row>
    <row r="43" spans="2:7" ht="15" customHeight="1" x14ac:dyDescent="0.25">
      <c r="B43" s="143" t="s">
        <v>14962</v>
      </c>
      <c r="C43" s="143"/>
      <c r="D43" s="143"/>
      <c r="E43" s="143"/>
    </row>
    <row r="44" spans="2:7" ht="15" customHeight="1" x14ac:dyDescent="0.25">
      <c r="B44" s="143" t="s">
        <v>14906</v>
      </c>
      <c r="C44" s="143"/>
      <c r="D44" s="143"/>
      <c r="E44" s="143"/>
    </row>
  </sheetData>
  <mergeCells count="6">
    <mergeCell ref="B44:E44"/>
    <mergeCell ref="B13:E13"/>
    <mergeCell ref="B41:E41"/>
    <mergeCell ref="B42:E42"/>
    <mergeCell ref="B43:E43"/>
    <mergeCell ref="B35:D35"/>
  </mergeCells>
  <pageMargins left="0.78740157480314965" right="0.27559055118110237" top="0.27559055118110237" bottom="0.27559055118110237" header="0.31496062992125984" footer="0.31496062992125984"/>
  <pageSetup paperSize="9" scale="7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1" operator="notEqual" id="{A5419ECF-7F8D-4C18-A9C5-89F4237DEE4A}">
            <xm:f>PLANILHA!J158</xm:f>
            <x14:dxf>
              <font>
                <color rgb="FF9C0006"/>
              </font>
              <fill>
                <patternFill>
                  <bgColor rgb="FFFFC7CE"/>
                </patternFill>
              </fill>
            </x14:dxf>
          </x14:cfRule>
          <xm:sqref>E35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791BC-7476-4B87-AAB5-F2E8F3BC85A3}">
  <sheetPr>
    <tabColor theme="9" tint="0.39997558519241921"/>
    <pageSetUpPr fitToPage="1"/>
  </sheetPr>
  <dimension ref="B1:N158"/>
  <sheetViews>
    <sheetView showGridLines="0" tabSelected="1" view="pageBreakPreview" topLeftCell="A37" zoomScaleNormal="100" zoomScaleSheetLayoutView="100" workbookViewId="0">
      <selection activeCell="D42" sqref="D42"/>
    </sheetView>
  </sheetViews>
  <sheetFormatPr defaultRowHeight="15" x14ac:dyDescent="0.25"/>
  <cols>
    <col min="1" max="2" width="9.140625" style="35"/>
    <col min="3" max="3" width="20.7109375" style="35" customWidth="1"/>
    <col min="4" max="4" width="78.5703125" style="35" customWidth="1"/>
    <col min="5" max="5" width="6.7109375" style="35" customWidth="1"/>
    <col min="6" max="6" width="9" style="35" bestFit="1" customWidth="1"/>
    <col min="7" max="7" width="24" style="35" hidden="1" customWidth="1"/>
    <col min="8" max="8" width="13.42578125" style="35" hidden="1" customWidth="1"/>
    <col min="9" max="9" width="15.7109375" style="35" customWidth="1"/>
    <col min="10" max="10" width="22" style="35" bestFit="1" customWidth="1"/>
    <col min="11" max="11" width="14.28515625" style="35" bestFit="1" customWidth="1"/>
    <col min="12" max="14" width="15.7109375" style="35" customWidth="1"/>
    <col min="15" max="15" width="9.140625" style="35"/>
    <col min="16" max="16" width="13.28515625" style="35" bestFit="1" customWidth="1"/>
    <col min="17" max="16384" width="9.140625" style="35"/>
  </cols>
  <sheetData>
    <row r="1" spans="2:14" ht="15.75" thickBot="1" x14ac:dyDescent="0.3"/>
    <row r="2" spans="2:14" ht="15" customHeight="1" thickBot="1" x14ac:dyDescent="0.3">
      <c r="L2" s="32" t="s">
        <v>5187</v>
      </c>
    </row>
    <row r="3" spans="2:14" ht="15" customHeight="1" thickBot="1" x14ac:dyDescent="0.3">
      <c r="L3" s="31">
        <v>3.49E-2</v>
      </c>
    </row>
    <row r="4" spans="2:14" ht="15" customHeight="1" x14ac:dyDescent="0.25"/>
    <row r="5" spans="2:14" ht="15" customHeight="1" x14ac:dyDescent="0.25"/>
    <row r="6" spans="2:14" ht="15" customHeight="1" x14ac:dyDescent="0.25"/>
    <row r="7" spans="2:14" s="17" customFormat="1" ht="20.100000000000001" customHeight="1" x14ac:dyDescent="0.25">
      <c r="C7" s="2" t="s">
        <v>0</v>
      </c>
      <c r="D7" s="4" t="str">
        <f>RESUMO!C7</f>
        <v>SUBSTITUIÇÃO DE MORADIAS PRECÁRIAS</v>
      </c>
      <c r="E7" s="1"/>
      <c r="F7" s="1"/>
      <c r="G7" s="1"/>
      <c r="H7" s="1"/>
      <c r="I7" s="4" t="s">
        <v>12</v>
      </c>
      <c r="J7" s="4" t="str">
        <f>RESUMO!E7</f>
        <v>Mar./2025 - Não Des.</v>
      </c>
    </row>
    <row r="8" spans="2:14" ht="20.100000000000001" customHeight="1" x14ac:dyDescent="0.25">
      <c r="C8" s="2" t="s">
        <v>2</v>
      </c>
      <c r="D8" s="4" t="str">
        <f>RESUMO!C8</f>
        <v>PORTO MURTINHO/MS</v>
      </c>
      <c r="I8" s="4" t="s">
        <v>13</v>
      </c>
      <c r="J8" s="82">
        <f>RESUMO!E8</f>
        <v>45784</v>
      </c>
    </row>
    <row r="9" spans="2:14" ht="20.100000000000001" customHeight="1" x14ac:dyDescent="0.25">
      <c r="C9" s="2" t="s">
        <v>21</v>
      </c>
      <c r="D9" s="2">
        <f>RESUMO!C9</f>
        <v>42.56</v>
      </c>
      <c r="I9" s="4" t="s">
        <v>14</v>
      </c>
      <c r="J9" s="5">
        <f>RESUMO!E9</f>
        <v>0.22220000000000001</v>
      </c>
    </row>
    <row r="10" spans="2:14" ht="20.100000000000001" customHeight="1" x14ac:dyDescent="0.25">
      <c r="C10" s="4" t="s">
        <v>15</v>
      </c>
      <c r="D10" s="2">
        <f>RESUMO!C10</f>
        <v>30</v>
      </c>
      <c r="I10" s="4"/>
      <c r="J10" s="5"/>
    </row>
    <row r="11" spans="2:14" ht="65.099999999999994" customHeight="1" x14ac:dyDescent="0.25">
      <c r="C11" s="7" t="s">
        <v>1</v>
      </c>
      <c r="D11" s="141" t="str">
        <f>RESUMO!C11</f>
        <v>Conclusão de Obra, Convênio nº 33.649/2023 - Memorial de cálculo conforme "Relatórios de serviços a executar" (fls. 842 a 846) - Fundação em sapata corrida; Estrutura de cobertura em madeira; Piso e forro apenas no banheiro; Rede de Esgoto; Mureta com hidrômetro e Padrão de energia</v>
      </c>
      <c r="I11" s="4"/>
      <c r="J11" s="2"/>
    </row>
    <row r="12" spans="2:14" ht="15" customHeight="1" thickBot="1" x14ac:dyDescent="0.3"/>
    <row r="13" spans="2:14" ht="30" customHeight="1" thickBot="1" x14ac:dyDescent="0.3">
      <c r="B13" s="144" t="s">
        <v>16</v>
      </c>
      <c r="C13" s="145"/>
      <c r="D13" s="145"/>
      <c r="E13" s="145"/>
      <c r="F13" s="145"/>
      <c r="G13" s="145"/>
      <c r="H13" s="145"/>
      <c r="I13" s="145"/>
      <c r="J13" s="146"/>
      <c r="L13" s="149" t="s">
        <v>5812</v>
      </c>
      <c r="M13" s="150"/>
      <c r="N13" s="151"/>
    </row>
    <row r="14" spans="2:14" ht="47.45" customHeight="1" thickBot="1" x14ac:dyDescent="0.3">
      <c r="B14" s="25" t="s">
        <v>3</v>
      </c>
      <c r="C14" s="26" t="s">
        <v>4</v>
      </c>
      <c r="D14" s="25" t="s">
        <v>18</v>
      </c>
      <c r="E14" s="26" t="s">
        <v>8</v>
      </c>
      <c r="F14" s="26" t="s">
        <v>5</v>
      </c>
      <c r="G14" s="26" t="str">
        <f>"CUSTO UNITÁRIO SEM BDI - "&amp;J7</f>
        <v>CUSTO UNITÁRIO SEM BDI - Mar./2025 - Não Des.</v>
      </c>
      <c r="H14" s="26" t="str">
        <f>"CUSTO UNITÁRIO SEM BDI "&amp;K7</f>
        <v xml:space="preserve">CUSTO UNITÁRIO SEM BDI </v>
      </c>
      <c r="I14" s="26" t="s">
        <v>6</v>
      </c>
      <c r="J14" s="26" t="s">
        <v>7</v>
      </c>
      <c r="L14" s="69">
        <f>SUMIF(G15:G156,"CUSTO TOTAL DO ITEM",J15:J156)</f>
        <v>2163824.2999999998</v>
      </c>
      <c r="M14" s="69">
        <f>SUM(J15:J157)/2</f>
        <v>2163824.3000000007</v>
      </c>
      <c r="N14" s="69" t="b">
        <f>L14=M14</f>
        <v>1</v>
      </c>
    </row>
    <row r="15" spans="2:14" ht="30" customHeight="1" x14ac:dyDescent="0.25">
      <c r="B15" s="99">
        <v>1</v>
      </c>
      <c r="C15" s="100"/>
      <c r="D15" s="101" t="s">
        <v>9</v>
      </c>
      <c r="E15" s="102"/>
      <c r="F15" s="102"/>
      <c r="G15" s="101" t="s">
        <v>5044</v>
      </c>
      <c r="H15" s="102"/>
      <c r="I15" s="102"/>
      <c r="J15" s="103">
        <f>SUM(J16:J17)</f>
        <v>4314.6499999999996</v>
      </c>
      <c r="K15" s="8"/>
    </row>
    <row r="16" spans="2:14" ht="35.1" customHeight="1" x14ac:dyDescent="0.25">
      <c r="B16" s="9" t="s">
        <v>10</v>
      </c>
      <c r="C16" s="57" t="s">
        <v>5916</v>
      </c>
      <c r="D16" s="13" t="str">
        <f>VLOOKUP(C16,COMPOSIÇÕES!$B:$H,2,0)</f>
        <v>LOCAÇÃO DE CONTAINER PARA DEPÓSITO DE (2,30 X 6,00M), ALT. 2,50M, SEM DIVISÓRIAS INTERNAS E SEM SANITÁRIO, EXC. TRANSP./CARGA/DESCARGA</v>
      </c>
      <c r="E16" s="10" t="str">
        <f>VLOOKUP(C16,COMPOSIÇÕES!$B:$H,3,0)</f>
        <v>MÊS</v>
      </c>
      <c r="F16" s="139">
        <f>VLOOKUP(B16,MECALC!$B:$I,7,0)</f>
        <v>5</v>
      </c>
      <c r="G16" s="137">
        <f>VLOOKUP(C16,COMPOSIÇÕES!$B:$H,7,FALSE)</f>
        <v>706.05</v>
      </c>
      <c r="H16" s="137">
        <f t="shared" ref="H16" si="0">G16</f>
        <v>706.05</v>
      </c>
      <c r="I16" s="11">
        <f>TRUNC(H16*(1+$J$9),2)</f>
        <v>862.93</v>
      </c>
      <c r="J16" s="11">
        <f>TRUNC(I16*F16,2)</f>
        <v>4314.6499999999996</v>
      </c>
      <c r="K16" s="35" t="s">
        <v>5920</v>
      </c>
    </row>
    <row r="17" spans="2:13" s="12" customFormat="1" ht="15" customHeight="1" x14ac:dyDescent="0.25">
      <c r="C17" s="58"/>
      <c r="F17" s="65"/>
      <c r="H17" s="65"/>
      <c r="I17" s="15"/>
      <c r="J17" s="16"/>
      <c r="M17" s="29"/>
    </row>
    <row r="18" spans="2:13" ht="30" customHeight="1" x14ac:dyDescent="0.25">
      <c r="B18" s="99">
        <v>2</v>
      </c>
      <c r="C18" s="104"/>
      <c r="D18" s="101" t="s">
        <v>5048</v>
      </c>
      <c r="E18" s="102"/>
      <c r="F18" s="105"/>
      <c r="G18" s="101" t="s">
        <v>5044</v>
      </c>
      <c r="H18" s="105"/>
      <c r="I18" s="102"/>
      <c r="J18" s="103">
        <f>SUM(J19:J20)</f>
        <v>34235.910000000003</v>
      </c>
      <c r="K18" s="8"/>
    </row>
    <row r="19" spans="2:13" ht="35.1" customHeight="1" x14ac:dyDescent="0.25">
      <c r="B19" s="9" t="s">
        <v>5047</v>
      </c>
      <c r="C19" s="55">
        <v>98555</v>
      </c>
      <c r="D19" s="13" t="str">
        <f>VLOOKUP(C19,'SINAPI-COMP'!$B:$E,2,FALSE)</f>
        <v>IMPERMEABILIZAÇÃO DE SUPERFÍCIE COM ARGAMASSA POLIMÉRICA / MEMBRANA ACRÍLICA, 3 DEMÃOS. AF_09/2023</v>
      </c>
      <c r="E19" s="10" t="str">
        <f>VLOOKUP(C19,'SINAPI-COMP'!$B:$E,3,FALSE)</f>
        <v>M2</v>
      </c>
      <c r="F19" s="139">
        <f>VLOOKUP(B19,MECALC!$B:$I,7,0)</f>
        <v>937.19999999999993</v>
      </c>
      <c r="G19" s="136">
        <f>VLOOKUP(C19,'SINAPI-COMP'!$B:$E,4,FALSE)</f>
        <v>29.89</v>
      </c>
      <c r="H19" s="137">
        <f t="shared" ref="H19" si="1">G19</f>
        <v>29.89</v>
      </c>
      <c r="I19" s="11">
        <f t="shared" ref="I19" si="2">TRUNC(H19*(1+$J$9),2)</f>
        <v>36.53</v>
      </c>
      <c r="J19" s="11">
        <f t="shared" ref="J19" si="3">TRUNC(I19*F19,2)</f>
        <v>34235.910000000003</v>
      </c>
    </row>
    <row r="20" spans="2:13" ht="15" customHeight="1" x14ac:dyDescent="0.25">
      <c r="B20" s="12"/>
      <c r="C20" s="58"/>
      <c r="D20" s="12"/>
      <c r="E20" s="12"/>
      <c r="F20" s="65"/>
      <c r="G20" s="12"/>
      <c r="H20" s="65"/>
      <c r="I20" s="15"/>
      <c r="J20" s="22"/>
    </row>
    <row r="21" spans="2:13" ht="30" customHeight="1" x14ac:dyDescent="0.25">
      <c r="B21" s="99">
        <v>3</v>
      </c>
      <c r="C21" s="104"/>
      <c r="D21" s="101" t="s">
        <v>5058</v>
      </c>
      <c r="E21" s="102"/>
      <c r="F21" s="105"/>
      <c r="G21" s="101" t="s">
        <v>5044</v>
      </c>
      <c r="H21" s="105"/>
      <c r="I21" s="102"/>
      <c r="J21" s="103">
        <f>SUM(J22:J27)</f>
        <v>65710.48</v>
      </c>
      <c r="K21" s="8"/>
    </row>
    <row r="22" spans="2:13" ht="35.1" customHeight="1" x14ac:dyDescent="0.25">
      <c r="B22" s="9" t="s">
        <v>5049</v>
      </c>
      <c r="C22" s="57" t="s">
        <v>5061</v>
      </c>
      <c r="D22" s="13" t="str">
        <f>VLOOKUP(C22,COMPOSIÇÕES!$B:$H,2,0)</f>
        <v>FABRICAÇÃO, MONTAGEM E DESMONTAGEM DE FÔRMA PARA VIGA DE RESPALDO, EM MADEIRA SERRADA, E=25 MM, 4 UTILIZAÇÕES</v>
      </c>
      <c r="E22" s="10" t="str">
        <f>VLOOKUP(C22,COMPOSIÇÕES!$B:$H,3,0)</f>
        <v>M2</v>
      </c>
      <c r="F22" s="139">
        <f>VLOOKUP(B22,MECALC!$B:$I,7,0)</f>
        <v>307.26</v>
      </c>
      <c r="G22" s="137">
        <f>VLOOKUP(C22,COMPOSIÇÕES!$B:$H,7,FALSE)</f>
        <v>54.78</v>
      </c>
      <c r="H22" s="137">
        <f t="shared" ref="H22:H26" si="4">G22</f>
        <v>54.78</v>
      </c>
      <c r="I22" s="11">
        <f t="shared" ref="I22:I26" si="5">TRUNC(H22*(1+$J$9),2)</f>
        <v>66.95</v>
      </c>
      <c r="J22" s="11">
        <f>TRUNC(I22*F22,2)</f>
        <v>20571.05</v>
      </c>
    </row>
    <row r="23" spans="2:13" ht="35.1" customHeight="1" x14ac:dyDescent="0.25">
      <c r="B23" s="9" t="s">
        <v>5050</v>
      </c>
      <c r="C23" s="55">
        <v>94970</v>
      </c>
      <c r="D23" s="13" t="str">
        <f>VLOOKUP(C23,'SINAPI-COMP'!$B:$E,2,FALSE)</f>
        <v>CONCRETO FCK = 20MPA, TRAÇO 1:2,7:3 (EM MASSA SECA DE CIMENTO/ AREIA MÉDIA/ BRITA 1) - PREPARO MECÂNICO COM BETONEIRA 600 L. AF_05/2021</v>
      </c>
      <c r="E23" s="10" t="str">
        <f>VLOOKUP(C23,'SINAPI-COMP'!$B:$E,3,FALSE)</f>
        <v>M3</v>
      </c>
      <c r="F23" s="139">
        <f>VLOOKUP(B23,MECALC!$B:$I,7,0)</f>
        <v>20.160000000000004</v>
      </c>
      <c r="G23" s="136">
        <f>VLOOKUP(C23,'SINAPI-COMP'!$B:$E,4,FALSE)</f>
        <v>465.05</v>
      </c>
      <c r="H23" s="137">
        <f t="shared" si="4"/>
        <v>465.05</v>
      </c>
      <c r="I23" s="11">
        <f t="shared" si="5"/>
        <v>568.38</v>
      </c>
      <c r="J23" s="11">
        <f>TRUNC(I23*F23,2)</f>
        <v>11458.54</v>
      </c>
    </row>
    <row r="24" spans="2:13" ht="30" x14ac:dyDescent="0.25">
      <c r="B24" s="9" t="s">
        <v>5051</v>
      </c>
      <c r="C24" s="55">
        <v>103670</v>
      </c>
      <c r="D24" s="13" t="str">
        <f>VLOOKUP(C24,'SINAPI-COMP'!$B:$E,2,FALSE)</f>
        <v>LANÇAMENTO COM USO DE BALDES, ADENSAMENTO E ACABAMENTO DE CONCRETO EM ESTRUTURAS. AF_02/2022</v>
      </c>
      <c r="E24" s="10" t="str">
        <f>VLOOKUP(C24,'SINAPI-COMP'!$B:$E,3,FALSE)</f>
        <v>M3</v>
      </c>
      <c r="F24" s="139">
        <f>VLOOKUP(B24,MECALC!$B:$I,7,0)</f>
        <v>20.160000000000004</v>
      </c>
      <c r="G24" s="136">
        <f>VLOOKUP(C24,'SINAPI-COMP'!$B:$E,4,FALSE)</f>
        <v>280.85000000000002</v>
      </c>
      <c r="H24" s="137">
        <f t="shared" si="4"/>
        <v>280.85000000000002</v>
      </c>
      <c r="I24" s="11">
        <f t="shared" si="5"/>
        <v>343.25</v>
      </c>
      <c r="J24" s="11">
        <f>TRUNC(I24*F24,2)</f>
        <v>6919.92</v>
      </c>
    </row>
    <row r="25" spans="2:13" ht="20.100000000000001" customHeight="1" x14ac:dyDescent="0.25">
      <c r="B25" s="9" t="s">
        <v>5052</v>
      </c>
      <c r="C25" s="57" t="s">
        <v>5055</v>
      </c>
      <c r="D25" s="13" t="str">
        <f>VLOOKUP(C25,COMPOSIÇÕES!$B:$H,2,0)</f>
        <v>TRELIÇA T12 (TR12646 - NBR14862)</v>
      </c>
      <c r="E25" s="10" t="str">
        <f>VLOOKUP(C25,COMPOSIÇÕES!$B:$H,3,0)</f>
        <v>M</v>
      </c>
      <c r="F25" s="139">
        <f>VLOOKUP(B25,MECALC!$B:$I,7,0)</f>
        <v>792.36000000000013</v>
      </c>
      <c r="G25" s="137">
        <f>VLOOKUP(C25,COMPOSIÇÕES!$B:$H,7,FALSE)</f>
        <v>6.83</v>
      </c>
      <c r="H25" s="137">
        <f t="shared" si="4"/>
        <v>6.83</v>
      </c>
      <c r="I25" s="11">
        <f t="shared" si="5"/>
        <v>8.34</v>
      </c>
      <c r="J25" s="11">
        <f>TRUNC(I25*F25,2)</f>
        <v>6608.28</v>
      </c>
    </row>
    <row r="26" spans="2:13" ht="20.100000000000001" customHeight="1" x14ac:dyDescent="0.25">
      <c r="B26" s="9" t="s">
        <v>5053</v>
      </c>
      <c r="C26" s="57" t="s">
        <v>5063</v>
      </c>
      <c r="D26" s="13" t="str">
        <f>VLOOKUP(C26,COMPOSIÇÕES!$B:$H,2,0)</f>
        <v>VERGA E CONTRAVERGA EM CONCRETO COM TRELIÇA DE 12CM</v>
      </c>
      <c r="E26" s="10" t="str">
        <f>VLOOKUP(C26,COMPOSIÇÕES!$B:$H,3,0)</f>
        <v>M</v>
      </c>
      <c r="F26" s="139">
        <f>VLOOKUP(B26,MECALC!$B:$I,7,0)</f>
        <v>461.16</v>
      </c>
      <c r="G26" s="137">
        <f>VLOOKUP(C26,COMPOSIÇÕES!$B:$H,7,FALSE)</f>
        <v>35.76</v>
      </c>
      <c r="H26" s="137">
        <f t="shared" si="4"/>
        <v>35.76</v>
      </c>
      <c r="I26" s="11">
        <f t="shared" si="5"/>
        <v>43.7</v>
      </c>
      <c r="J26" s="11">
        <f>TRUNC(I26*F26,2)</f>
        <v>20152.689999999999</v>
      </c>
    </row>
    <row r="27" spans="2:13" ht="15" customHeight="1" x14ac:dyDescent="0.25">
      <c r="B27" s="12"/>
      <c r="C27" s="58"/>
      <c r="D27" s="12"/>
      <c r="E27" s="12"/>
      <c r="F27" s="65"/>
      <c r="G27" s="12"/>
      <c r="H27" s="65"/>
      <c r="I27" s="15"/>
      <c r="J27" s="22"/>
    </row>
    <row r="28" spans="2:13" ht="30" customHeight="1" x14ac:dyDescent="0.25">
      <c r="B28" s="99">
        <v>4</v>
      </c>
      <c r="C28" s="104"/>
      <c r="D28" s="101" t="s">
        <v>5064</v>
      </c>
      <c r="E28" s="102"/>
      <c r="F28" s="105"/>
      <c r="G28" s="101" t="s">
        <v>5044</v>
      </c>
      <c r="H28" s="105"/>
      <c r="I28" s="102"/>
      <c r="J28" s="103">
        <f>SUM(J29:J30)</f>
        <v>200720.42</v>
      </c>
      <c r="K28" s="8"/>
    </row>
    <row r="29" spans="2:13" ht="50.1" customHeight="1" x14ac:dyDescent="0.25">
      <c r="B29" s="9" t="s">
        <v>5059</v>
      </c>
      <c r="C29" s="55">
        <v>103328</v>
      </c>
      <c r="D29" s="13" t="str">
        <f>VLOOKUP(C29,'SINAPI-COMP'!$B:$E,2,FALSE)</f>
        <v>ALVENARIA DE VEDAÇÃO DE BLOCOS CERÂMICOS FURADOS NA HORIZONTAL DE 9X19X19 CM (ESPESSURA 9 CM) E ARGAMASSA DE ASSENTAMENTO COM PREPARO EM BETONEIRA. AF_12/2021</v>
      </c>
      <c r="E29" s="10" t="str">
        <f>VLOOKUP(C29,'SINAPI-COMP'!$B:$E,3,FALSE)</f>
        <v>M2</v>
      </c>
      <c r="F29" s="139">
        <f>VLOOKUP(B29,MECALC!$B:$I,7,0)</f>
        <v>1771.74</v>
      </c>
      <c r="G29" s="136">
        <f>VLOOKUP(C29,'SINAPI-COMP'!$B:$E,4,FALSE)</f>
        <v>92.7</v>
      </c>
      <c r="H29" s="137">
        <f t="shared" ref="H29" si="6">G29</f>
        <v>92.7</v>
      </c>
      <c r="I29" s="11">
        <f t="shared" ref="I29" si="7">TRUNC(H29*(1+$J$9),2)</f>
        <v>113.29</v>
      </c>
      <c r="J29" s="11">
        <f>TRUNC(I29*F29,2)</f>
        <v>200720.42</v>
      </c>
    </row>
    <row r="30" spans="2:13" ht="15" customHeight="1" x14ac:dyDescent="0.25">
      <c r="B30" s="12"/>
      <c r="C30" s="58"/>
      <c r="D30" s="12"/>
      <c r="E30" s="12"/>
      <c r="F30" s="65"/>
      <c r="G30" s="12"/>
      <c r="H30" s="65"/>
      <c r="I30" s="15"/>
      <c r="J30" s="22"/>
    </row>
    <row r="31" spans="2:13" ht="30" customHeight="1" x14ac:dyDescent="0.25">
      <c r="B31" s="99">
        <v>5</v>
      </c>
      <c r="C31" s="104"/>
      <c r="D31" s="101" t="s">
        <v>5066</v>
      </c>
      <c r="E31" s="102"/>
      <c r="F31" s="105"/>
      <c r="G31" s="101" t="s">
        <v>5044</v>
      </c>
      <c r="H31" s="105"/>
      <c r="I31" s="102"/>
      <c r="J31" s="103">
        <f>SUM(J32:J34)</f>
        <v>264773.73</v>
      </c>
      <c r="K31" s="8"/>
    </row>
    <row r="32" spans="2:13" ht="50.1" customHeight="1" x14ac:dyDescent="0.25">
      <c r="B32" s="9" t="s">
        <v>5065</v>
      </c>
      <c r="C32" s="55">
        <v>100379</v>
      </c>
      <c r="D32" s="13" t="str">
        <f>VLOOKUP(C32,'SINAPI-COMP'!$B:$E,2,FALSE)</f>
        <v>FABRICAÇÃO E INSTALAÇÃO DE PONTALETES DE MADEIRA NÃO APARELHADA PARA TELHADOS COM ATÉ 2 ÁGUAS E COM TELHA CERÂMICA OU DE CONCRETO EM EDIFÍCIO RESIDENCIAL TÉRREO, INCLUSO TRANSPORTE VERTICAL. AF_07/2019</v>
      </c>
      <c r="E32" s="10" t="str">
        <f>VLOOKUP(C32,'SINAPI-COMP'!$B:$E,3,FALSE)</f>
        <v>M2</v>
      </c>
      <c r="F32" s="139">
        <f>VLOOKUP(B32,MECALC!$B:$I,7,0)</f>
        <v>1850.4</v>
      </c>
      <c r="G32" s="136">
        <f>VLOOKUP(C32,'SINAPI-COMP'!$B:$E,4,FALSE)</f>
        <v>38.49</v>
      </c>
      <c r="H32" s="137">
        <f t="shared" ref="H32:H33" si="8">G32</f>
        <v>38.49</v>
      </c>
      <c r="I32" s="11">
        <f t="shared" ref="I32:I33" si="9">TRUNC(H32*(1+$J$9),2)</f>
        <v>47.04</v>
      </c>
      <c r="J32" s="11">
        <f>TRUNC(I32*F32,2)</f>
        <v>87042.81</v>
      </c>
    </row>
    <row r="33" spans="2:11" ht="50.1" customHeight="1" x14ac:dyDescent="0.25">
      <c r="B33" s="9" t="s">
        <v>14907</v>
      </c>
      <c r="C33" s="55">
        <v>92539</v>
      </c>
      <c r="D33" s="13" t="str">
        <f>VLOOKUP(C33,'SINAPI-COMP'!$B:$E,2,FALSE)</f>
        <v>TRAMA DE MADEIRA COMPOSTA POR RIPAS, CAIBROS E TERÇAS PARA TELHADOS DE ATÉ 2 ÁGUAS PARA TELHA DE ENCAIXE DE CERÂMICA OU DE CONCRETO, INCLUSO TRANSPORTE VERTICAL. AF_07/2019</v>
      </c>
      <c r="E33" s="10" t="str">
        <f>VLOOKUP(C33,'SINAPI-COMP'!$B:$E,3,FALSE)</f>
        <v>M2</v>
      </c>
      <c r="F33" s="139">
        <f>VLOOKUP(B33,MECALC!$B:$I,7,0)</f>
        <v>1850.4</v>
      </c>
      <c r="G33" s="136">
        <f>VLOOKUP(C33,'SINAPI-COMP'!$B:$E,4,FALSE)</f>
        <v>78.59</v>
      </c>
      <c r="H33" s="137">
        <f t="shared" si="8"/>
        <v>78.59</v>
      </c>
      <c r="I33" s="11">
        <f t="shared" si="9"/>
        <v>96.05</v>
      </c>
      <c r="J33" s="11">
        <f>TRUNC(I33*F33,2)</f>
        <v>177730.92</v>
      </c>
    </row>
    <row r="34" spans="2:11" ht="15" customHeight="1" x14ac:dyDescent="0.25">
      <c r="B34" s="12"/>
      <c r="C34" s="58"/>
      <c r="D34" s="12"/>
      <c r="E34" s="12"/>
      <c r="F34" s="65"/>
      <c r="G34" s="12"/>
      <c r="H34" s="65"/>
      <c r="I34" s="15"/>
      <c r="J34" s="22"/>
    </row>
    <row r="35" spans="2:11" ht="30" customHeight="1" x14ac:dyDescent="0.25">
      <c r="B35" s="99">
        <v>6</v>
      </c>
      <c r="C35" s="104"/>
      <c r="D35" s="101" t="s">
        <v>918</v>
      </c>
      <c r="E35" s="102"/>
      <c r="F35" s="105"/>
      <c r="G35" s="101" t="s">
        <v>5044</v>
      </c>
      <c r="H35" s="105"/>
      <c r="I35" s="102"/>
      <c r="J35" s="103">
        <f>SUM(J36:J40)</f>
        <v>123421.36999999998</v>
      </c>
      <c r="K35" s="8"/>
    </row>
    <row r="36" spans="2:11" ht="35.1" customHeight="1" x14ac:dyDescent="0.25">
      <c r="B36" s="9" t="s">
        <v>5067</v>
      </c>
      <c r="C36" s="55">
        <v>94442</v>
      </c>
      <c r="D36" s="13" t="str">
        <f>VLOOKUP(C36,'SINAPI-COMP'!$B:$E,2,FALSE)</f>
        <v>TELHAMENTO COM TELHA CERÂMICA DE ENCAIXE, TIPO ROMANA, COM ATÉ 2 ÁGUAS, INCLUSO TRANSPORTE VERTICAL. AF_07/2019</v>
      </c>
      <c r="E36" s="10" t="str">
        <f>VLOOKUP(C36,'SINAPI-COMP'!$B:$E,3,FALSE)</f>
        <v>M2</v>
      </c>
      <c r="F36" s="139">
        <f>VLOOKUP(B36,MECALC!$B:$I,7,0)</f>
        <v>1850.4</v>
      </c>
      <c r="G36" s="136">
        <f>VLOOKUP(C36,'SINAPI-COMP'!$B:$E,4,FALSE)</f>
        <v>40.49</v>
      </c>
      <c r="H36" s="137">
        <f t="shared" ref="H36:H39" si="10">G36</f>
        <v>40.49</v>
      </c>
      <c r="I36" s="11">
        <f t="shared" ref="I36:I39" si="11">TRUNC(H36*(1+$J$9),2)</f>
        <v>49.48</v>
      </c>
      <c r="J36" s="11">
        <f>TRUNC(I36*F36,2)</f>
        <v>91557.79</v>
      </c>
    </row>
    <row r="37" spans="2:11" ht="50.1" customHeight="1" x14ac:dyDescent="0.25">
      <c r="B37" s="9" t="s">
        <v>5068</v>
      </c>
      <c r="C37" s="55">
        <v>94221</v>
      </c>
      <c r="D37" s="13" t="str">
        <f>VLOOKUP(C37,'SINAPI-COMP'!$B:$E,2,FALSE)</f>
        <v>CUMEEIRA PARA TELHA CERÂMICA EMBOÇADA COM ARGAMASSA TRAÇO 1:2:9 (CIMENTO, CAL E AREIA) PARA TELHADOS COM ATÉ 2 ÁGUAS, INCLUSO TRANSPORTE VERTICAL. AF_07/2019</v>
      </c>
      <c r="E37" s="10" t="str">
        <f>VLOOKUP(C37,'SINAPI-COMP'!$B:$E,3,FALSE)</f>
        <v>M</v>
      </c>
      <c r="F37" s="139">
        <f>VLOOKUP(B37,MECALC!$B:$I,7,0)</f>
        <v>258.59999999999997</v>
      </c>
      <c r="G37" s="136">
        <f>VLOOKUP(C37,'SINAPI-COMP'!$B:$E,4,FALSE)</f>
        <v>27.67</v>
      </c>
      <c r="H37" s="137">
        <f t="shared" si="10"/>
        <v>27.67</v>
      </c>
      <c r="I37" s="11">
        <f t="shared" si="11"/>
        <v>33.81</v>
      </c>
      <c r="J37" s="11">
        <f>TRUNC(I37*F37,2)</f>
        <v>8743.26</v>
      </c>
    </row>
    <row r="38" spans="2:11" ht="20.100000000000001" customHeight="1" x14ac:dyDescent="0.25">
      <c r="B38" s="9" t="s">
        <v>14908</v>
      </c>
      <c r="C38" s="57" t="s">
        <v>5081</v>
      </c>
      <c r="D38" s="13" t="str">
        <f>VLOOKUP(C38,COMPOSIÇÕES!$B:$H,2,0)</f>
        <v>TABEIRA DE MADEIRA LEI, 1A QUALIDADE, 2,5X15,0CM PARA BEIRAL DE TELHADO</v>
      </c>
      <c r="E38" s="10" t="str">
        <f>VLOOKUP(C38,COMPOSIÇÕES!$B:$H,3,0)</f>
        <v>M</v>
      </c>
      <c r="F38" s="139">
        <f>VLOOKUP(B38,MECALC!$B:$I,7,0)</f>
        <v>455.4</v>
      </c>
      <c r="G38" s="137">
        <f>VLOOKUP(C38,COMPOSIÇÕES!$B:$H,7,FALSE)</f>
        <v>32.379999999999995</v>
      </c>
      <c r="H38" s="137">
        <f t="shared" si="10"/>
        <v>32.379999999999995</v>
      </c>
      <c r="I38" s="11">
        <f t="shared" si="11"/>
        <v>39.57</v>
      </c>
      <c r="J38" s="11">
        <f>TRUNC(I38*F38,2)</f>
        <v>18020.169999999998</v>
      </c>
    </row>
    <row r="39" spans="2:11" ht="35.1" customHeight="1" x14ac:dyDescent="0.25">
      <c r="B39" s="9" t="s">
        <v>14909</v>
      </c>
      <c r="C39" s="55">
        <v>94447</v>
      </c>
      <c r="D39" s="13" t="str">
        <f>VLOOKUP(C39,'SINAPI-COMP'!$B:$E,2,FALSE)</f>
        <v>TELHAMENTO COM TELHA CERÂMICA CAPA-CANAL, TIPO PAULISTA, COM ATÉ 2 ÁGUAS, INCLUSO TRANSPORTE VERTICAL. AF_07/2019</v>
      </c>
      <c r="E39" s="10" t="str">
        <f>VLOOKUP(C39,'SINAPI-COMP'!$B:$E,3,FALSE)</f>
        <v>M2</v>
      </c>
      <c r="F39" s="139">
        <f>VLOOKUP(B39,MECALC!$B:$I,7,0)</f>
        <v>72.599999999999994</v>
      </c>
      <c r="G39" s="136">
        <f>VLOOKUP(C39,'SINAPI-COMP'!$B:$E,4,FALSE)</f>
        <v>57.48</v>
      </c>
      <c r="H39" s="137">
        <f t="shared" si="10"/>
        <v>57.48</v>
      </c>
      <c r="I39" s="11">
        <f t="shared" si="11"/>
        <v>70.25</v>
      </c>
      <c r="J39" s="11">
        <f>TRUNC(I39*F39,2)</f>
        <v>5100.1499999999996</v>
      </c>
    </row>
    <row r="40" spans="2:11" ht="15" customHeight="1" x14ac:dyDescent="0.25">
      <c r="B40" s="12"/>
      <c r="C40" s="58"/>
      <c r="D40" s="12"/>
      <c r="E40" s="12"/>
      <c r="F40" s="65"/>
      <c r="G40" s="12"/>
      <c r="H40" s="65"/>
      <c r="I40" s="15"/>
      <c r="J40" s="22"/>
    </row>
    <row r="41" spans="2:11" ht="30" customHeight="1" x14ac:dyDescent="0.25">
      <c r="B41" s="99">
        <v>7</v>
      </c>
      <c r="C41" s="104"/>
      <c r="D41" s="101" t="s">
        <v>5083</v>
      </c>
      <c r="E41" s="102"/>
      <c r="F41" s="105"/>
      <c r="G41" s="101" t="s">
        <v>5044</v>
      </c>
      <c r="H41" s="105"/>
      <c r="I41" s="102"/>
      <c r="J41" s="103">
        <f>SUM(J42:J46)</f>
        <v>224843.87</v>
      </c>
      <c r="K41" s="8"/>
    </row>
    <row r="42" spans="2:11" ht="35.1" customHeight="1" x14ac:dyDescent="0.25">
      <c r="B42" s="9" t="s">
        <v>5077</v>
      </c>
      <c r="C42" s="55">
        <v>94807</v>
      </c>
      <c r="D42" s="13" t="str">
        <f>VLOOKUP(C42,'SINAPI-COMP'!$B:$E,2,FALSE)</f>
        <v>PORTA EM AÇO DE ABRIR TIPO VENEZIANA SEM GUARNIÇÃO, 87X210CM, FIXAÇÃO COM PARAFUSOS - FORNECIMENTO E INSTALAÇÃO. AF_12/2019</v>
      </c>
      <c r="E42" s="10" t="str">
        <f>VLOOKUP(C42,'SINAPI-COMP'!$B:$E,3,FALSE)</f>
        <v>UN</v>
      </c>
      <c r="F42" s="139">
        <f>VLOOKUP(B42,MECALC!$B:$I,7,0)</f>
        <v>150</v>
      </c>
      <c r="G42" s="136">
        <f>VLOOKUP(C42,'SINAPI-COMP'!$B:$E,4,FALSE)</f>
        <v>593.89</v>
      </c>
      <c r="H42" s="137">
        <f t="shared" ref="H42:H45" si="12">G42</f>
        <v>593.89</v>
      </c>
      <c r="I42" s="11">
        <f t="shared" ref="I42:I45" si="13">TRUNC(H42*(1+$J$9),2)</f>
        <v>725.85</v>
      </c>
      <c r="J42" s="11">
        <f>TRUNC(I42*F42,2)</f>
        <v>108877.5</v>
      </c>
    </row>
    <row r="43" spans="2:11" ht="65.099999999999994" customHeight="1" x14ac:dyDescent="0.25">
      <c r="B43" s="9" t="s">
        <v>5078</v>
      </c>
      <c r="C43" s="55">
        <v>94559</v>
      </c>
      <c r="D43" s="13" t="str">
        <f>VLOOKUP(C43,'SINAPI-COMP'!$B:$E,2,FALSE)</f>
        <v>JANELA DE AÇO TIPO BASCULANTE, PARA VIDROS (VIDROS NÃO INCLUSOS), BATENTE/ REQUADRO INCLUSO (6,5 A 14 CM), DIMENSÕES 60X60 CM, COM COM PINTURA ANTICORROSIVA, SEM ACABAMENTO, COM FERRAGENS, FIXAÇÃO COM ARGAMASSA, EXCLUSIVE CONTRAMARCO - FORNECIMENTO E INSTALAÇÃO. AF_11/2024</v>
      </c>
      <c r="E43" s="10" t="str">
        <f>VLOOKUP(C43,'SINAPI-COMP'!$B:$E,3,FALSE)</f>
        <v>M2</v>
      </c>
      <c r="F43" s="139">
        <f>VLOOKUP(B43,MECALC!$B:$I,7,0)</f>
        <v>40.800000000000004</v>
      </c>
      <c r="G43" s="136">
        <f>VLOOKUP(C43,'SINAPI-COMP'!$B:$E,4,FALSE)</f>
        <v>727</v>
      </c>
      <c r="H43" s="137">
        <f t="shared" si="12"/>
        <v>727</v>
      </c>
      <c r="I43" s="11">
        <f t="shared" si="13"/>
        <v>888.53</v>
      </c>
      <c r="J43" s="11">
        <f>TRUNC(I43*F43,2)</f>
        <v>36252.019999999997</v>
      </c>
    </row>
    <row r="44" spans="2:11" ht="65.099999999999994" customHeight="1" x14ac:dyDescent="0.25">
      <c r="B44" s="9" t="s">
        <v>5080</v>
      </c>
      <c r="C44" s="55">
        <v>94562</v>
      </c>
      <c r="D44" s="13" t="str">
        <f>VLOOKUP(C44,'SINAPI-COMP'!$B:$E,2,FALSE)</f>
        <v>JANELA DE AÇO DE CORRER COM 4 FOLHAS PARA VIDRO (VIDROS NÃO INCLUSOS), BATENTE/ REQUADRO INCLUSO (6 A 14 CM), FIXAÇÃO COM ARGAMASSA, COM PINTURA ANTICORROSIVA, COM FERRAGENS, FIXAÇÃO COM ARGAMASSA, EXCLUSIVE CONTRAMARCO - FORNECIMENTO E INSTALAÇÃO. AF_11/2024</v>
      </c>
      <c r="E44" s="10" t="str">
        <f>VLOOKUP(C44,'SINAPI-COMP'!$B:$E,3,FALSE)</f>
        <v>M2</v>
      </c>
      <c r="F44" s="139">
        <f>VLOOKUP(B44,MECALC!$B:$I,7,0)</f>
        <v>45</v>
      </c>
      <c r="G44" s="136">
        <f>VLOOKUP(C44,'SINAPI-COMP'!$B:$E,4,FALSE)</f>
        <v>639.53</v>
      </c>
      <c r="H44" s="137">
        <f t="shared" si="12"/>
        <v>639.53</v>
      </c>
      <c r="I44" s="11">
        <f t="shared" si="13"/>
        <v>781.63</v>
      </c>
      <c r="J44" s="11">
        <f>TRUNC(I44*F44,2)</f>
        <v>35173.35</v>
      </c>
    </row>
    <row r="45" spans="2:11" ht="35.1" customHeight="1" x14ac:dyDescent="0.25">
      <c r="B45" s="9" t="s">
        <v>5079</v>
      </c>
      <c r="C45" s="57" t="s">
        <v>5088</v>
      </c>
      <c r="D45" s="13" t="str">
        <f>VLOOKUP(C45,COMPOSIÇÕES!$B:$H,2,0)</f>
        <v>JANELA DE AÇO DE CORRER, VENEZIANA, FIXAÇÃO COM ARGAMASSA, SEM VIDROS - 100x120 CM</v>
      </c>
      <c r="E45" s="10" t="str">
        <f>VLOOKUP(C45,COMPOSIÇÕES!$B:$H,3,0)</f>
        <v>UN</v>
      </c>
      <c r="F45" s="139">
        <f>VLOOKUP(B45,MECALC!$B:$I,7,0)</f>
        <v>60</v>
      </c>
      <c r="G45" s="137">
        <f>VLOOKUP(C45,COMPOSIÇÕES!$B:$H,7,FALSE)</f>
        <v>607.3900000000001</v>
      </c>
      <c r="H45" s="137">
        <f t="shared" si="12"/>
        <v>607.3900000000001</v>
      </c>
      <c r="I45" s="11">
        <f t="shared" si="13"/>
        <v>742.35</v>
      </c>
      <c r="J45" s="11">
        <f>TRUNC(I45*F45,2)</f>
        <v>44541</v>
      </c>
      <c r="K45" s="68" t="s">
        <v>5811</v>
      </c>
    </row>
    <row r="46" spans="2:11" ht="15" customHeight="1" x14ac:dyDescent="0.25">
      <c r="B46" s="12"/>
      <c r="C46" s="58"/>
      <c r="D46" s="12"/>
      <c r="E46" s="12"/>
      <c r="F46" s="65"/>
      <c r="G46" s="12"/>
      <c r="H46" s="65"/>
      <c r="I46" s="15"/>
      <c r="J46" s="22"/>
    </row>
    <row r="47" spans="2:11" ht="30" customHeight="1" x14ac:dyDescent="0.25">
      <c r="B47" s="99">
        <v>8</v>
      </c>
      <c r="C47" s="104"/>
      <c r="D47" s="101" t="s">
        <v>5089</v>
      </c>
      <c r="E47" s="102"/>
      <c r="F47" s="105"/>
      <c r="G47" s="101" t="s">
        <v>5044</v>
      </c>
      <c r="H47" s="105"/>
      <c r="I47" s="102"/>
      <c r="J47" s="103">
        <f>SUM(J48:J56)</f>
        <v>301813.58999999997</v>
      </c>
      <c r="K47" s="8"/>
    </row>
    <row r="48" spans="2:11" ht="20.100000000000001" customHeight="1" x14ac:dyDescent="0.25">
      <c r="B48" s="106" t="s">
        <v>5084</v>
      </c>
      <c r="C48" s="71"/>
      <c r="D48" s="107" t="s">
        <v>5092</v>
      </c>
      <c r="E48" s="84"/>
      <c r="F48" s="91"/>
      <c r="G48" s="84"/>
      <c r="H48" s="91"/>
      <c r="I48" s="84"/>
      <c r="J48" s="85"/>
    </row>
    <row r="49" spans="2:11" ht="50.1" customHeight="1" x14ac:dyDescent="0.25">
      <c r="B49" s="9" t="s">
        <v>14910</v>
      </c>
      <c r="C49" s="55">
        <v>87879</v>
      </c>
      <c r="D49" s="13" t="str">
        <f>VLOOKUP(C49,'SINAPI-COMP'!$B:$E,2,FALSE)</f>
        <v>CHAPISCO APLICADO EM ALVENARIAS E ESTRUTURAS DE CONCRETO INTERNAS, COM COLHER DE PEDREIRO.  ARGAMASSA TRAÇO 1:3 COM PREPARO EM BETONEIRA 400L. AF_10/2022</v>
      </c>
      <c r="E49" s="10" t="str">
        <f>VLOOKUP(C49,'SINAPI-COMP'!$B:$E,3,FALSE)</f>
        <v>M2</v>
      </c>
      <c r="F49" s="139">
        <f>VLOOKUP(B49,MECALC!$B:$I,7,0)</f>
        <v>3735</v>
      </c>
      <c r="G49" s="136">
        <f>VLOOKUP(C49,'SINAPI-COMP'!$B:$E,4,FALSE)</f>
        <v>4.25</v>
      </c>
      <c r="H49" s="137">
        <f t="shared" ref="H49:H50" si="14">G49</f>
        <v>4.25</v>
      </c>
      <c r="I49" s="11">
        <f t="shared" ref="I49:I50" si="15">TRUNC(H49*(1+$J$9),2)</f>
        <v>5.19</v>
      </c>
      <c r="J49" s="11">
        <f>TRUNC(I49*F49,2)</f>
        <v>19384.650000000001</v>
      </c>
    </row>
    <row r="50" spans="2:11" ht="50.1" customHeight="1" x14ac:dyDescent="0.25">
      <c r="B50" s="9" t="s">
        <v>14911</v>
      </c>
      <c r="C50" s="55">
        <v>87529</v>
      </c>
      <c r="D50" s="13" t="str">
        <f>VLOOKUP(C50,'SINAPI-COMP'!$B:$E,2,FALSE)</f>
        <v>MASSA ÚNICA, EM ARGAMASSA TRAÇO 1:2:8, PREPARO MECÂNICO, APLICADA MANUALMENTE EM PAREDES INTERNAS DE AMBIENTES COM ÁREA ENTRE 5M² E 10M², E = 17,5MM, COM TALISCAS. AF_03/2024</v>
      </c>
      <c r="E50" s="10" t="str">
        <f>VLOOKUP(C50,'SINAPI-COMP'!$B:$E,3,FALSE)</f>
        <v>M2</v>
      </c>
      <c r="F50" s="139">
        <f>VLOOKUP(B50,MECALC!$B:$I,7,0)</f>
        <v>3735</v>
      </c>
      <c r="G50" s="136">
        <f>VLOOKUP(C50,'SINAPI-COMP'!$B:$E,4,FALSE)</f>
        <v>34.9</v>
      </c>
      <c r="H50" s="137">
        <f t="shared" si="14"/>
        <v>34.9</v>
      </c>
      <c r="I50" s="11">
        <f t="shared" si="15"/>
        <v>42.65</v>
      </c>
      <c r="J50" s="11">
        <f>TRUNC(I50*F50,2)</f>
        <v>159297.75</v>
      </c>
    </row>
    <row r="51" spans="2:11" ht="20.100000000000001" customHeight="1" x14ac:dyDescent="0.25">
      <c r="B51" s="106" t="s">
        <v>5085</v>
      </c>
      <c r="C51" s="71"/>
      <c r="D51" s="107" t="s">
        <v>5093</v>
      </c>
      <c r="E51" s="84"/>
      <c r="F51" s="91"/>
      <c r="G51" s="84"/>
      <c r="H51" s="91"/>
      <c r="I51" s="84"/>
      <c r="J51" s="85"/>
    </row>
    <row r="52" spans="2:11" ht="35.1" customHeight="1" x14ac:dyDescent="0.25">
      <c r="B52" s="9" t="s">
        <v>14912</v>
      </c>
      <c r="C52" s="55">
        <v>87265</v>
      </c>
      <c r="D52" s="13" t="str">
        <f>VLOOKUP(C52,'SINAPI-COMP'!$B:$E,2,FALSE)</f>
        <v>REVESTIMENTO CERÂMICO PARA PAREDES INTERNAS COM PLACAS TIPO ESMALTADA DE DIMENSÕES 20X20 CM APLICADAS NA ALTURA INTEIRA DAS PAREDES.  AF_02/2023_PE</v>
      </c>
      <c r="E52" s="10" t="str">
        <f>VLOOKUP(C52,'SINAPI-COMP'!$B:$E,3,FALSE)</f>
        <v>M2</v>
      </c>
      <c r="F52" s="139">
        <f>VLOOKUP(B52,MECALC!$B:$I,7,0)</f>
        <v>218.7</v>
      </c>
      <c r="G52" s="136">
        <f>VLOOKUP(C52,'SINAPI-COMP'!$B:$E,4,FALSE)</f>
        <v>56.4</v>
      </c>
      <c r="H52" s="137">
        <f t="shared" ref="H52" si="16">G52</f>
        <v>56.4</v>
      </c>
      <c r="I52" s="11">
        <f t="shared" ref="I52" si="17">TRUNC(H52*(1+$J$9),2)</f>
        <v>68.930000000000007</v>
      </c>
      <c r="J52" s="11">
        <f>TRUNC(I52*F52,2)</f>
        <v>15074.99</v>
      </c>
    </row>
    <row r="53" spans="2:11" ht="20.100000000000001" customHeight="1" x14ac:dyDescent="0.25">
      <c r="B53" s="106" t="s">
        <v>5086</v>
      </c>
      <c r="C53" s="71"/>
      <c r="D53" s="107" t="s">
        <v>5095</v>
      </c>
      <c r="E53" s="84"/>
      <c r="F53" s="91"/>
      <c r="G53" s="84"/>
      <c r="H53" s="91"/>
      <c r="I53" s="84"/>
      <c r="J53" s="85"/>
    </row>
    <row r="54" spans="2:11" ht="50.1" customHeight="1" x14ac:dyDescent="0.25">
      <c r="B54" s="9" t="s">
        <v>14913</v>
      </c>
      <c r="C54" s="55">
        <v>87879</v>
      </c>
      <c r="D54" s="13" t="str">
        <f>VLOOKUP(C54,'SINAPI-COMP'!$B:$E,2,FALSE)</f>
        <v>CHAPISCO APLICADO EM ALVENARIAS E ESTRUTURAS DE CONCRETO INTERNAS, COM COLHER DE PEDREIRO.  ARGAMASSA TRAÇO 1:3 COM PREPARO EM BETONEIRA 400L. AF_10/2022</v>
      </c>
      <c r="E54" s="10" t="str">
        <f>VLOOKUP(C54,'SINAPI-COMP'!$B:$E,3,FALSE)</f>
        <v>M2</v>
      </c>
      <c r="F54" s="139">
        <f>VLOOKUP(B54,MECALC!$B:$I,7,0)</f>
        <v>2258.7000000000003</v>
      </c>
      <c r="G54" s="136">
        <f>VLOOKUP(C54,'SINAPI-COMP'!$B:$E,4,FALSE)</f>
        <v>4.25</v>
      </c>
      <c r="H54" s="137">
        <f t="shared" ref="H54:H55" si="18">G54</f>
        <v>4.25</v>
      </c>
      <c r="I54" s="11">
        <f t="shared" ref="I54:I55" si="19">TRUNC(H54*(1+$J$9),2)</f>
        <v>5.19</v>
      </c>
      <c r="J54" s="11">
        <f>TRUNC(I54*F54,2)</f>
        <v>11722.65</v>
      </c>
    </row>
    <row r="55" spans="2:11" ht="50.1" customHeight="1" x14ac:dyDescent="0.25">
      <c r="B55" s="9" t="s">
        <v>14914</v>
      </c>
      <c r="C55" s="55">
        <v>87529</v>
      </c>
      <c r="D55" s="13" t="str">
        <f>VLOOKUP(C55,'SINAPI-COMP'!$B:$E,2,FALSE)</f>
        <v>MASSA ÚNICA, EM ARGAMASSA TRAÇO 1:2:8, PREPARO MECÂNICO, APLICADA MANUALMENTE EM PAREDES INTERNAS DE AMBIENTES COM ÁREA ENTRE 5M² E 10M², E = 17,5MM, COM TALISCAS. AF_03/2024</v>
      </c>
      <c r="E55" s="10" t="str">
        <f>VLOOKUP(C55,'SINAPI-COMP'!$B:$E,3,FALSE)</f>
        <v>M2</v>
      </c>
      <c r="F55" s="139">
        <f>VLOOKUP(B55,MECALC!$B:$I,7,0)</f>
        <v>2258.7000000000003</v>
      </c>
      <c r="G55" s="136">
        <f>VLOOKUP(C55,'SINAPI-COMP'!$B:$E,4,FALSE)</f>
        <v>34.9</v>
      </c>
      <c r="H55" s="137">
        <f t="shared" si="18"/>
        <v>34.9</v>
      </c>
      <c r="I55" s="11">
        <f t="shared" si="19"/>
        <v>42.65</v>
      </c>
      <c r="J55" s="11">
        <f>TRUNC(I55*F55,2)</f>
        <v>96333.55</v>
      </c>
    </row>
    <row r="56" spans="2:11" ht="15" customHeight="1" x14ac:dyDescent="0.25">
      <c r="B56" s="12"/>
      <c r="C56" s="58"/>
      <c r="D56" s="12"/>
      <c r="E56" s="12"/>
      <c r="F56" s="65"/>
      <c r="G56" s="12"/>
      <c r="H56" s="65"/>
      <c r="I56" s="15"/>
      <c r="J56" s="22"/>
    </row>
    <row r="57" spans="2:11" ht="30" customHeight="1" x14ac:dyDescent="0.25">
      <c r="B57" s="99">
        <v>9</v>
      </c>
      <c r="C57" s="104"/>
      <c r="D57" s="101" t="s">
        <v>5096</v>
      </c>
      <c r="E57" s="102"/>
      <c r="F57" s="105"/>
      <c r="G57" s="101" t="s">
        <v>5044</v>
      </c>
      <c r="H57" s="105"/>
      <c r="I57" s="102"/>
      <c r="J57" s="103">
        <f>SUM(J58:J61)</f>
        <v>136700.88</v>
      </c>
      <c r="K57" s="8"/>
    </row>
    <row r="58" spans="2:11" ht="20.100000000000001" customHeight="1" x14ac:dyDescent="0.25">
      <c r="B58" s="9" t="s">
        <v>5090</v>
      </c>
      <c r="C58" s="55">
        <v>88485</v>
      </c>
      <c r="D58" s="13" t="str">
        <f>VLOOKUP(C58,'SINAPI-COMP'!$B:$E,2,FALSE)</f>
        <v>FUNDO SELADOR ACRÍLICO, APLICAÇÃO MANUAL EM PAREDE, UMA DEMÃO. AF_04/2023</v>
      </c>
      <c r="E58" s="10" t="str">
        <f>VLOOKUP(C58,'SINAPI-COMP'!$B:$E,3,FALSE)</f>
        <v>M2</v>
      </c>
      <c r="F58" s="139">
        <f>VLOOKUP(B58,MECALC!$B:$I,7,0)</f>
        <v>5775</v>
      </c>
      <c r="G58" s="136">
        <f>VLOOKUP(C58,'SINAPI-COMP'!$B:$E,4,FALSE)</f>
        <v>3.84</v>
      </c>
      <c r="H58" s="137">
        <f t="shared" ref="H58:H60" si="20">G58</f>
        <v>3.84</v>
      </c>
      <c r="I58" s="11">
        <f t="shared" ref="I58:I60" si="21">TRUNC(H58*(1+$J$9),2)</f>
        <v>4.6900000000000004</v>
      </c>
      <c r="J58" s="11">
        <f>TRUNC(I58*F58,2)</f>
        <v>27084.75</v>
      </c>
    </row>
    <row r="59" spans="2:11" ht="35.1" customHeight="1" x14ac:dyDescent="0.25">
      <c r="B59" s="9" t="s">
        <v>5091</v>
      </c>
      <c r="C59" s="55">
        <v>88489</v>
      </c>
      <c r="D59" s="13" t="str">
        <f>VLOOKUP(C59,'SINAPI-COMP'!$B:$E,2,FALSE)</f>
        <v>PINTURA LÁTEX ACRÍLICA PREMIUM, APLICAÇÃO MANUAL EM PAREDES, DUAS DEMÃOS. AF_04/2023</v>
      </c>
      <c r="E59" s="10" t="str">
        <f>VLOOKUP(C59,'SINAPI-COMP'!$B:$E,3,FALSE)</f>
        <v>M2</v>
      </c>
      <c r="F59" s="139">
        <f>VLOOKUP(B59,MECALC!$B:$I,7,0)</f>
        <v>5775</v>
      </c>
      <c r="G59" s="136">
        <f>VLOOKUP(C59,'SINAPI-COMP'!$B:$E,4,FALSE)</f>
        <v>12.3</v>
      </c>
      <c r="H59" s="137">
        <f t="shared" si="20"/>
        <v>12.3</v>
      </c>
      <c r="I59" s="11">
        <f t="shared" si="21"/>
        <v>15.03</v>
      </c>
      <c r="J59" s="11">
        <f>TRUNC(I59*F59,2)</f>
        <v>86798.25</v>
      </c>
    </row>
    <row r="60" spans="2:11" ht="50.1" customHeight="1" x14ac:dyDescent="0.25">
      <c r="B60" s="9" t="s">
        <v>5094</v>
      </c>
      <c r="C60" s="55">
        <v>100760</v>
      </c>
      <c r="D60" s="13" t="str">
        <f>VLOOKUP(C60,'SINAPI-COMP'!$B:$E,2,FALSE)</f>
        <v>PINTURA COM TINTA ALQUÍDICA DE ACABAMENTO (ESMALTE SINTÉTICO BRILHANTE) APLICADA A ROLO OU PINCEL SOBRE SUPERFÍCIES METÁLICAS (EXCETO PERFIL) EXECUTADO EM OBRA (02 DEMÃOS). AF_01/2020</v>
      </c>
      <c r="E60" s="10" t="str">
        <f>VLOOKUP(C60,'SINAPI-COMP'!$B:$E,3,FALSE)</f>
        <v>M2</v>
      </c>
      <c r="F60" s="139">
        <f>VLOOKUP(B60,MECALC!$B:$I,7,0)</f>
        <v>394.5</v>
      </c>
      <c r="G60" s="136">
        <f>VLOOKUP(C60,'SINAPI-COMP'!$B:$E,4,FALSE)</f>
        <v>47.33</v>
      </c>
      <c r="H60" s="137">
        <f t="shared" si="20"/>
        <v>47.33</v>
      </c>
      <c r="I60" s="11">
        <f t="shared" si="21"/>
        <v>57.84</v>
      </c>
      <c r="J60" s="11">
        <f>TRUNC(I60*F60,2)</f>
        <v>22817.88</v>
      </c>
    </row>
    <row r="61" spans="2:11" ht="15" customHeight="1" x14ac:dyDescent="0.25">
      <c r="B61" s="12"/>
      <c r="C61" s="58"/>
      <c r="D61" s="12"/>
      <c r="E61" s="12"/>
      <c r="F61" s="65"/>
      <c r="G61" s="12"/>
      <c r="H61" s="65"/>
      <c r="I61" s="15"/>
      <c r="J61" s="22"/>
    </row>
    <row r="62" spans="2:11" ht="30" customHeight="1" x14ac:dyDescent="0.25">
      <c r="B62" s="99">
        <v>10</v>
      </c>
      <c r="C62" s="104"/>
      <c r="D62" s="101" t="s">
        <v>5098</v>
      </c>
      <c r="E62" s="102"/>
      <c r="F62" s="105"/>
      <c r="G62" s="101" t="s">
        <v>5044</v>
      </c>
      <c r="H62" s="105"/>
      <c r="I62" s="102"/>
      <c r="J62" s="103">
        <f>SUM(J63:J64)</f>
        <v>8771.27</v>
      </c>
      <c r="K62" s="8"/>
    </row>
    <row r="63" spans="2:11" ht="35.1" customHeight="1" x14ac:dyDescent="0.25">
      <c r="B63" s="9" t="s">
        <v>5097</v>
      </c>
      <c r="C63" s="55">
        <v>96111</v>
      </c>
      <c r="D63" s="13" t="str">
        <f>VLOOKUP(C63,'SINAPI-COMP'!$B:$E,2,FALSE)</f>
        <v>FORRO EM RÉGUAS DE PVC, FRISADO, PARA AMBIENTES RESIDENCIAIS, INCLUSIVE ESTRUTURA UNIDIRECIONAL DE FIXAÇÃO. AF_08/2023_PS</v>
      </c>
      <c r="E63" s="10" t="str">
        <f>VLOOKUP(C63,'SINAPI-COMP'!$B:$E,3,FALSE)</f>
        <v>M2</v>
      </c>
      <c r="F63" s="139">
        <f>VLOOKUP(B63,MECALC!$B:$I,7,0)</f>
        <v>102.6</v>
      </c>
      <c r="G63" s="136">
        <f>VLOOKUP(C63,'SINAPI-COMP'!$B:$E,4,FALSE)</f>
        <v>69.95</v>
      </c>
      <c r="H63" s="137">
        <f t="shared" ref="H63" si="22">G63</f>
        <v>69.95</v>
      </c>
      <c r="I63" s="11">
        <f t="shared" ref="I63" si="23">TRUNC(H63*(1+$J$9),2)</f>
        <v>85.49</v>
      </c>
      <c r="J63" s="11">
        <f>TRUNC(I63*F63,2)</f>
        <v>8771.27</v>
      </c>
      <c r="K63" s="35" t="s">
        <v>5923</v>
      </c>
    </row>
    <row r="64" spans="2:11" ht="15" customHeight="1" x14ac:dyDescent="0.25">
      <c r="B64" s="12"/>
      <c r="C64" s="58"/>
      <c r="D64" s="12"/>
      <c r="E64" s="12"/>
      <c r="F64" s="65"/>
      <c r="G64" s="12"/>
      <c r="H64" s="65"/>
      <c r="I64" s="15"/>
      <c r="J64" s="22"/>
    </row>
    <row r="65" spans="2:11" ht="30" customHeight="1" x14ac:dyDescent="0.25">
      <c r="B65" s="99">
        <v>11</v>
      </c>
      <c r="C65" s="104"/>
      <c r="D65" s="101" t="s">
        <v>5100</v>
      </c>
      <c r="E65" s="102"/>
      <c r="F65" s="105"/>
      <c r="G65" s="101" t="s">
        <v>5044</v>
      </c>
      <c r="H65" s="105"/>
      <c r="I65" s="102"/>
      <c r="J65" s="103">
        <f>SUM(J66:J67)</f>
        <v>25098.1</v>
      </c>
      <c r="K65" s="8"/>
    </row>
    <row r="66" spans="2:11" ht="20.100000000000001" customHeight="1" x14ac:dyDescent="0.25">
      <c r="B66" s="9" t="s">
        <v>5099</v>
      </c>
      <c r="C66" s="57" t="s">
        <v>5102</v>
      </c>
      <c r="D66" s="13" t="str">
        <f>VLOOKUP(C66,COMPOSIÇÕES!$B:$H,2,0)</f>
        <v>VIDRO FANTASIA TIPO CANELADO, ESPESSURA 4MM</v>
      </c>
      <c r="E66" s="10" t="str">
        <f>VLOOKUP(C66,COMPOSIÇÕES!$B:$H,3,0)</f>
        <v>M2</v>
      </c>
      <c r="F66" s="139">
        <f>VLOOKUP(B66,MECALC!$B:$I,7,0)</f>
        <v>121.79999999999998</v>
      </c>
      <c r="G66" s="137">
        <f>VLOOKUP(C66,COMPOSIÇÕES!$B:$H,7,FALSE)</f>
        <v>168.6</v>
      </c>
      <c r="H66" s="137">
        <f t="shared" ref="H66" si="24">G66</f>
        <v>168.6</v>
      </c>
      <c r="I66" s="11">
        <f t="shared" ref="I66" si="25">TRUNC(H66*(1+$J$9),2)</f>
        <v>206.06</v>
      </c>
      <c r="J66" s="11">
        <f>TRUNC(I66*F66,2)</f>
        <v>25098.1</v>
      </c>
    </row>
    <row r="67" spans="2:11" ht="20.100000000000001" customHeight="1" x14ac:dyDescent="0.25">
      <c r="B67" s="12"/>
      <c r="C67" s="58"/>
      <c r="D67" s="12"/>
      <c r="E67" s="12"/>
      <c r="F67" s="65"/>
      <c r="G67" s="12"/>
      <c r="H67" s="65"/>
      <c r="I67" s="15"/>
      <c r="J67" s="22"/>
    </row>
    <row r="68" spans="2:11" ht="30" customHeight="1" x14ac:dyDescent="0.25">
      <c r="B68" s="99">
        <v>12</v>
      </c>
      <c r="C68" s="104"/>
      <c r="D68" s="101" t="s">
        <v>5104</v>
      </c>
      <c r="E68" s="102"/>
      <c r="F68" s="105"/>
      <c r="G68" s="101" t="s">
        <v>5044</v>
      </c>
      <c r="H68" s="105"/>
      <c r="I68" s="102"/>
      <c r="J68" s="103">
        <f>SUM(J69:J75)</f>
        <v>83920.72</v>
      </c>
      <c r="K68" s="8"/>
    </row>
    <row r="69" spans="2:11" ht="20.100000000000001" customHeight="1" x14ac:dyDescent="0.25">
      <c r="B69" s="106" t="s">
        <v>5101</v>
      </c>
      <c r="C69" s="71"/>
      <c r="D69" s="107" t="s">
        <v>5106</v>
      </c>
      <c r="E69" s="84"/>
      <c r="F69" s="91"/>
      <c r="G69" s="84"/>
      <c r="H69" s="91"/>
      <c r="I69" s="84"/>
      <c r="J69" s="85"/>
    </row>
    <row r="70" spans="2:11" ht="35.1" customHeight="1" x14ac:dyDescent="0.25">
      <c r="B70" s="9" t="s">
        <v>14915</v>
      </c>
      <c r="C70" s="55">
        <v>87247</v>
      </c>
      <c r="D70" s="13" t="str">
        <f>VLOOKUP(C70,'SINAPI-COMP'!$B:$E,2,FALSE)</f>
        <v>REVESTIMENTO CERÂMICO PARA PISO COM PLACAS TIPO ESMALTADA DE DIMENSÕES 35X35 CM APLICADA EM AMBIENTES DE ÁREA ENTRE 5 M2 E 10 M2. AF_02/2023_PE</v>
      </c>
      <c r="E70" s="10" t="str">
        <f>VLOOKUP(C70,'SINAPI-COMP'!$B:$E,3,FALSE)</f>
        <v>M2</v>
      </c>
      <c r="F70" s="139">
        <f>VLOOKUP(B70,MECALC!$B:$I,7,0)</f>
        <v>102.6</v>
      </c>
      <c r="G70" s="136">
        <f>VLOOKUP(C70,'SINAPI-COMP'!$B:$E,4,FALSE)</f>
        <v>57.83</v>
      </c>
      <c r="H70" s="137">
        <f t="shared" ref="H70:H71" si="26">G70</f>
        <v>57.83</v>
      </c>
      <c r="I70" s="11">
        <f t="shared" ref="I70:I71" si="27">TRUNC(H70*(1+$J$9),2)</f>
        <v>70.67</v>
      </c>
      <c r="J70" s="11">
        <f>TRUNC(I70*F70,2)</f>
        <v>7250.74</v>
      </c>
      <c r="K70" s="35" t="s">
        <v>5924</v>
      </c>
    </row>
    <row r="71" spans="2:11" ht="35.1" customHeight="1" x14ac:dyDescent="0.25">
      <c r="B71" s="9" t="s">
        <v>14916</v>
      </c>
      <c r="C71" s="55">
        <v>88648</v>
      </c>
      <c r="D71" s="13" t="str">
        <f>VLOOKUP(C71,'SINAPI-COMP'!$B:$E,2,FALSE)</f>
        <v>RODAPÉ CERÂMICO DE 7CM DE ALTURA COM PLACAS TIPO ESMALTADA DE DIMENSÕES 35X35CM. AF_02/2023</v>
      </c>
      <c r="E71" s="10" t="str">
        <f>VLOOKUP(C71,'SINAPI-COMP'!$B:$E,3,FALSE)</f>
        <v>M</v>
      </c>
      <c r="F71" s="139">
        <f>VLOOKUP(B71,MECALC!$B:$I,7,0)</f>
        <v>138.6</v>
      </c>
      <c r="G71" s="136">
        <f>VLOOKUP(C71,'SINAPI-COMP'!$B:$E,4,FALSE)</f>
        <v>7.29</v>
      </c>
      <c r="H71" s="137">
        <f t="shared" si="26"/>
        <v>7.29</v>
      </c>
      <c r="I71" s="11">
        <f t="shared" si="27"/>
        <v>8.9</v>
      </c>
      <c r="J71" s="11">
        <f>TRUNC(I71*F71,2)</f>
        <v>1233.54</v>
      </c>
      <c r="K71" s="35" t="s">
        <v>5924</v>
      </c>
    </row>
    <row r="72" spans="2:11" ht="20.100000000000001" customHeight="1" x14ac:dyDescent="0.25">
      <c r="B72" s="106" t="s">
        <v>14917</v>
      </c>
      <c r="C72" s="71"/>
      <c r="D72" s="107" t="s">
        <v>7764</v>
      </c>
      <c r="E72" s="84"/>
      <c r="F72" s="91"/>
      <c r="G72" s="84"/>
      <c r="H72" s="91"/>
      <c r="I72" s="84"/>
      <c r="J72" s="85"/>
    </row>
    <row r="73" spans="2:11" ht="35.1" customHeight="1" x14ac:dyDescent="0.25">
      <c r="B73" s="9" t="s">
        <v>14918</v>
      </c>
      <c r="C73" s="55">
        <v>94990</v>
      </c>
      <c r="D73" s="13" t="str">
        <f>VLOOKUP(C73,'SINAPI-COMP'!$B:$E,2,FALSE)</f>
        <v>EXECUÇÃO DE PASSEIO (CALÇADA) OU PISO DE CONCRETO COM CONCRETO MOLDADO IN LOCO, FEITO EM OBRA, ACABAMENTO CONVENCIONAL, NÃO ARMADO. AF_08/2022</v>
      </c>
      <c r="E73" s="10" t="str">
        <f>VLOOKUP(C73,'SINAPI-COMP'!$B:$E,3,FALSE)</f>
        <v>M3</v>
      </c>
      <c r="F73" s="139">
        <f>VLOOKUP(B73,MECALC!$B:$I,7,0)</f>
        <v>55.2</v>
      </c>
      <c r="G73" s="136">
        <f>VLOOKUP(C73,'SINAPI-COMP'!$B:$E,4,FALSE)</f>
        <v>753.63</v>
      </c>
      <c r="H73" s="137">
        <f t="shared" ref="H73:H74" si="28">G73</f>
        <v>753.63</v>
      </c>
      <c r="I73" s="11">
        <f t="shared" ref="I73:I74" si="29">TRUNC(H73*(1+$J$9),2)</f>
        <v>921.08</v>
      </c>
      <c r="J73" s="11">
        <f>TRUNC(I73*F73,2)</f>
        <v>50843.61</v>
      </c>
    </row>
    <row r="74" spans="2:11" ht="35.1" customHeight="1" x14ac:dyDescent="0.25">
      <c r="B74" s="9" t="s">
        <v>14919</v>
      </c>
      <c r="C74" s="55">
        <v>94990</v>
      </c>
      <c r="D74" s="13" t="str">
        <f>VLOOKUP(C74,'SINAPI-COMP'!$B:$E,2,FALSE)</f>
        <v>EXECUÇÃO DE PASSEIO (CALÇADA) OU PISO DE CONCRETO COM CONCRETO MOLDADO IN LOCO, FEITO EM OBRA, ACABAMENTO CONVENCIONAL, NÃO ARMADO. AF_08/2022</v>
      </c>
      <c r="E74" s="10" t="str">
        <f>VLOOKUP(C74,'SINAPI-COMP'!$B:$E,3,FALSE)</f>
        <v>M3</v>
      </c>
      <c r="F74" s="139">
        <f>VLOOKUP(B74,MECALC!$B:$I,7,0)</f>
        <v>26.7</v>
      </c>
      <c r="G74" s="136">
        <f>VLOOKUP(C74,'SINAPI-COMP'!$B:$E,4,FALSE)</f>
        <v>753.63</v>
      </c>
      <c r="H74" s="137">
        <f t="shared" si="28"/>
        <v>753.63</v>
      </c>
      <c r="I74" s="11">
        <f t="shared" si="29"/>
        <v>921.08</v>
      </c>
      <c r="J74" s="11">
        <f>TRUNC(I74*F74,2)</f>
        <v>24592.83</v>
      </c>
    </row>
    <row r="75" spans="2:11" x14ac:dyDescent="0.25">
      <c r="C75" s="50"/>
      <c r="F75" s="87"/>
      <c r="H75" s="87"/>
    </row>
    <row r="76" spans="2:11" ht="30" customHeight="1" x14ac:dyDescent="0.25">
      <c r="B76" s="99">
        <v>13</v>
      </c>
      <c r="C76" s="104"/>
      <c r="D76" s="101" t="s">
        <v>5108</v>
      </c>
      <c r="E76" s="102"/>
      <c r="F76" s="105"/>
      <c r="G76" s="101" t="s">
        <v>5044</v>
      </c>
      <c r="H76" s="105"/>
      <c r="I76" s="102"/>
      <c r="J76" s="103">
        <f>SUM(J77:J101)</f>
        <v>306977.70000000007</v>
      </c>
      <c r="K76" s="8"/>
    </row>
    <row r="77" spans="2:11" ht="35.1" customHeight="1" x14ac:dyDescent="0.25">
      <c r="B77" s="9" t="s">
        <v>5105</v>
      </c>
      <c r="C77" s="55">
        <v>90447</v>
      </c>
      <c r="D77" s="13" t="str">
        <f>VLOOKUP(C77,'SINAPI-COMP'!$B:$E,2,FALSE)</f>
        <v>RASGO LINEAR MANUAL EM ALVENARIA, PARA ELETRODUTOS, DIÂMETROS MENORES OU IGUAIS A 40 MM. AF_09/2023</v>
      </c>
      <c r="E77" s="10" t="str">
        <f>VLOOKUP(C77,'SINAPI-COMP'!$B:$E,3,FALSE)</f>
        <v>M</v>
      </c>
      <c r="F77" s="139">
        <f>VLOOKUP(B77,MECALC!$B:$I,7,0)</f>
        <v>900</v>
      </c>
      <c r="G77" s="136">
        <f>VLOOKUP(C77,'SINAPI-COMP'!$B:$E,4,FALSE)</f>
        <v>7.54</v>
      </c>
      <c r="H77" s="137">
        <f t="shared" ref="H77:H92" si="30">G77</f>
        <v>7.54</v>
      </c>
      <c r="I77" s="11">
        <f t="shared" ref="I77:I100" si="31">TRUNC(H77*(1+$J$9),2)</f>
        <v>9.2100000000000009</v>
      </c>
      <c r="J77" s="11">
        <f t="shared" ref="J77:J100" si="32">TRUNC(I77*F77,2)</f>
        <v>8289</v>
      </c>
    </row>
    <row r="78" spans="2:11" ht="35.1" customHeight="1" x14ac:dyDescent="0.25">
      <c r="B78" s="9" t="s">
        <v>5107</v>
      </c>
      <c r="C78" s="55">
        <v>91834</v>
      </c>
      <c r="D78" s="13" t="str">
        <f>VLOOKUP(C78,'SINAPI-COMP'!$B:$E,2,FALSE)</f>
        <v>ELETRODUTO FLEXÍVEL CORRUGADO, PVC, DN 25 MM (3/4"), PARA CIRCUITOS TERMINAIS, INSTALADO EM FORRO - FORNECIMENTO E INSTALAÇÃO. AF_03/2023</v>
      </c>
      <c r="E78" s="10" t="str">
        <f>VLOOKUP(C78,'SINAPI-COMP'!$B:$E,3,FALSE)</f>
        <v>M</v>
      </c>
      <c r="F78" s="139">
        <f>VLOOKUP(B78,MECALC!$B:$I,7,0)</f>
        <v>2400</v>
      </c>
      <c r="G78" s="136">
        <f>VLOOKUP(C78,'SINAPI-COMP'!$B:$E,4,FALSE)</f>
        <v>18.690000000000001</v>
      </c>
      <c r="H78" s="137">
        <f t="shared" si="30"/>
        <v>18.690000000000001</v>
      </c>
      <c r="I78" s="11">
        <f t="shared" si="31"/>
        <v>22.84</v>
      </c>
      <c r="J78" s="11">
        <f t="shared" si="32"/>
        <v>54816</v>
      </c>
    </row>
    <row r="79" spans="2:11" ht="35.1" customHeight="1" x14ac:dyDescent="0.25">
      <c r="B79" s="9" t="s">
        <v>14921</v>
      </c>
      <c r="C79" s="55">
        <v>91836</v>
      </c>
      <c r="D79" s="13" t="str">
        <f>VLOOKUP(C79,'SINAPI-COMP'!$B:$E,2,FALSE)</f>
        <v>ELETRODUTO FLEXÍVEL CORRUGADO, PVC, DN 32 MM (1"), PARA CIRCUITOS TERMINAIS, INSTALADO EM FORRO - FORNECIMENTO E INSTALAÇÃO. AF_03/2023</v>
      </c>
      <c r="E79" s="10" t="str">
        <f>VLOOKUP(C79,'SINAPI-COMP'!$B:$E,3,FALSE)</f>
        <v>M</v>
      </c>
      <c r="F79" s="139">
        <f>VLOOKUP(B79,MECALC!$B:$I,7,0)</f>
        <v>180</v>
      </c>
      <c r="G79" s="136">
        <f>VLOOKUP(C79,'SINAPI-COMP'!$B:$E,4,FALSE)</f>
        <v>21.5</v>
      </c>
      <c r="H79" s="137">
        <f t="shared" si="30"/>
        <v>21.5</v>
      </c>
      <c r="I79" s="11">
        <f t="shared" si="31"/>
        <v>26.27</v>
      </c>
      <c r="J79" s="11">
        <f t="shared" si="32"/>
        <v>4728.6000000000004</v>
      </c>
    </row>
    <row r="80" spans="2:11" ht="35.1" customHeight="1" x14ac:dyDescent="0.25">
      <c r="B80" s="9" t="s">
        <v>14922</v>
      </c>
      <c r="C80" s="55">
        <v>91926</v>
      </c>
      <c r="D80" s="13" t="str">
        <f>VLOOKUP(C80,'SINAPI-COMP'!$B:$E,2,FALSE)</f>
        <v>CABO DE COBRE FLEXÍVEL ISOLADO, 2,5 MM², ANTI-CHAMA 450/750 V, PARA CIRCUITOS TERMINAIS - FORNECIMENTO E INSTALAÇÃO. AF_03/2023</v>
      </c>
      <c r="E80" s="10" t="str">
        <f>VLOOKUP(C80,'SINAPI-COMP'!$B:$E,3,FALSE)</f>
        <v>M</v>
      </c>
      <c r="F80" s="139">
        <f>VLOOKUP(B80,MECALC!$B:$I,7,0)</f>
        <v>9000</v>
      </c>
      <c r="G80" s="136">
        <f>VLOOKUP(C80,'SINAPI-COMP'!$B:$E,4,FALSE)</f>
        <v>4.33</v>
      </c>
      <c r="H80" s="137">
        <f t="shared" si="30"/>
        <v>4.33</v>
      </c>
      <c r="I80" s="11">
        <f t="shared" si="31"/>
        <v>5.29</v>
      </c>
      <c r="J80" s="11">
        <f t="shared" si="32"/>
        <v>47610</v>
      </c>
    </row>
    <row r="81" spans="2:10" ht="35.1" customHeight="1" x14ac:dyDescent="0.25">
      <c r="B81" s="9" t="s">
        <v>14923</v>
      </c>
      <c r="C81" s="55">
        <v>91934</v>
      </c>
      <c r="D81" s="13" t="str">
        <f>VLOOKUP(C81,'SINAPI-COMP'!$B:$E,2,FALSE)</f>
        <v>CABO DE COBRE FLEXÍVEL ISOLADO, 16 MM², ANTI-CHAMA 450/750 V, PARA CIRCUITOS TERMINAIS - FORNECIMENTO E INSTALAÇÃO. AF_03/2023</v>
      </c>
      <c r="E81" s="10" t="str">
        <f>VLOOKUP(C81,'SINAPI-COMP'!$B:$E,3,FALSE)</f>
        <v>M</v>
      </c>
      <c r="F81" s="139">
        <f>VLOOKUP(B81,MECALC!$B:$I,7,0)</f>
        <v>450</v>
      </c>
      <c r="G81" s="136">
        <f>VLOOKUP(C81,'SINAPI-COMP'!$B:$E,4,FALSE)</f>
        <v>24.5</v>
      </c>
      <c r="H81" s="137">
        <f t="shared" si="30"/>
        <v>24.5</v>
      </c>
      <c r="I81" s="11">
        <f t="shared" si="31"/>
        <v>29.94</v>
      </c>
      <c r="J81" s="11">
        <f t="shared" si="32"/>
        <v>13473</v>
      </c>
    </row>
    <row r="82" spans="2:10" ht="35.1" customHeight="1" x14ac:dyDescent="0.25">
      <c r="B82" s="9" t="s">
        <v>14924</v>
      </c>
      <c r="C82" s="55">
        <v>91935</v>
      </c>
      <c r="D82" s="13" t="str">
        <f>VLOOKUP(C82,'SINAPI-COMP'!$B:$E,2,FALSE)</f>
        <v>CABO DE COBRE FLEXÍVEL ISOLADO, 16 MM², ANTI-CHAMA 0,6/1,0 KV, PARA CIRCUITOS TERMINAIS - FORNECIMENTO E INSTALAÇÃO. AF_03/2023</v>
      </c>
      <c r="E82" s="10" t="str">
        <f>VLOOKUP(C82,'SINAPI-COMP'!$B:$E,3,FALSE)</f>
        <v>M</v>
      </c>
      <c r="F82" s="139">
        <f>VLOOKUP(B82,MECALC!$B:$I,7,0)</f>
        <v>1050</v>
      </c>
      <c r="G82" s="136">
        <f>VLOOKUP(C82,'SINAPI-COMP'!$B:$E,4,FALSE)</f>
        <v>25.7</v>
      </c>
      <c r="H82" s="137">
        <f t="shared" si="30"/>
        <v>25.7</v>
      </c>
      <c r="I82" s="11">
        <f t="shared" si="31"/>
        <v>31.41</v>
      </c>
      <c r="J82" s="11">
        <f t="shared" si="32"/>
        <v>32980.5</v>
      </c>
    </row>
    <row r="83" spans="2:10" ht="35.1" customHeight="1" x14ac:dyDescent="0.25">
      <c r="B83" s="9" t="s">
        <v>14925</v>
      </c>
      <c r="C83" s="55">
        <v>92000</v>
      </c>
      <c r="D83" s="13" t="str">
        <f>VLOOKUP(C83,'SINAPI-COMP'!$B:$E,2,FALSE)</f>
        <v>TOMADA BAIXA DE EMBUTIR (1 MÓDULO), 2P+T 10 A, INCLUINDO SUPORTE E PLACA - FORNECIMENTO E INSTALAÇÃO. AF_03/2023</v>
      </c>
      <c r="E83" s="10" t="str">
        <f>VLOOKUP(C83,'SINAPI-COMP'!$B:$E,3,FALSE)</f>
        <v>UN</v>
      </c>
      <c r="F83" s="139">
        <f>VLOOKUP(B83,MECALC!$B:$I,7,0)</f>
        <v>360</v>
      </c>
      <c r="G83" s="136">
        <f>VLOOKUP(C83,'SINAPI-COMP'!$B:$E,4,FALSE)</f>
        <v>28.48</v>
      </c>
      <c r="H83" s="137">
        <f t="shared" si="30"/>
        <v>28.48</v>
      </c>
      <c r="I83" s="11">
        <f t="shared" si="31"/>
        <v>34.799999999999997</v>
      </c>
      <c r="J83" s="11">
        <f t="shared" si="32"/>
        <v>12528</v>
      </c>
    </row>
    <row r="84" spans="2:10" ht="35.1" customHeight="1" x14ac:dyDescent="0.25">
      <c r="B84" s="9" t="s">
        <v>14926</v>
      </c>
      <c r="C84" s="55">
        <v>91996</v>
      </c>
      <c r="D84" s="13" t="str">
        <f>VLOOKUP(C84,'SINAPI-COMP'!$B:$E,2,FALSE)</f>
        <v>TOMADA MÉDIA DE EMBUTIR (1 MÓDULO), 2P+T 10 A, INCLUINDO SUPORTE E PLACA - FORNECIMENTO E INSTALAÇÃO. AF_03/2023</v>
      </c>
      <c r="E84" s="10" t="str">
        <f>VLOOKUP(C84,'SINAPI-COMP'!$B:$E,3,FALSE)</f>
        <v>UN</v>
      </c>
      <c r="F84" s="139">
        <f>VLOOKUP(B84,MECALC!$B:$I,7,0)</f>
        <v>60</v>
      </c>
      <c r="G84" s="136">
        <f>VLOOKUP(C84,'SINAPI-COMP'!$B:$E,4,FALSE)</f>
        <v>32.07</v>
      </c>
      <c r="H84" s="137">
        <f t="shared" si="30"/>
        <v>32.07</v>
      </c>
      <c r="I84" s="11">
        <f t="shared" si="31"/>
        <v>39.19</v>
      </c>
      <c r="J84" s="11">
        <f t="shared" si="32"/>
        <v>2351.4</v>
      </c>
    </row>
    <row r="85" spans="2:10" ht="35.1" customHeight="1" x14ac:dyDescent="0.25">
      <c r="B85" s="9" t="s">
        <v>14927</v>
      </c>
      <c r="C85" s="55">
        <v>92004</v>
      </c>
      <c r="D85" s="13" t="str">
        <f>VLOOKUP(C85,'SINAPI-COMP'!$B:$E,2,FALSE)</f>
        <v>TOMADA MÉDIA DE EMBUTIR (2 MÓDULOS), 2P+T 10 A, INCLUINDO SUPORTE E PLACA - FORNECIMENTO E INSTALAÇÃO. AF_03/2023</v>
      </c>
      <c r="E85" s="10" t="str">
        <f>VLOOKUP(C85,'SINAPI-COMP'!$B:$E,3,FALSE)</f>
        <v>UN</v>
      </c>
      <c r="F85" s="139">
        <f>VLOOKUP(B85,MECALC!$B:$I,7,0)</f>
        <v>30</v>
      </c>
      <c r="G85" s="136">
        <f>VLOOKUP(C85,'SINAPI-COMP'!$B:$E,4,FALSE)</f>
        <v>51.16</v>
      </c>
      <c r="H85" s="137">
        <f t="shared" si="30"/>
        <v>51.16</v>
      </c>
      <c r="I85" s="11">
        <f t="shared" si="31"/>
        <v>62.52</v>
      </c>
      <c r="J85" s="11">
        <f t="shared" si="32"/>
        <v>1875.6</v>
      </c>
    </row>
    <row r="86" spans="2:10" ht="35.1" customHeight="1" x14ac:dyDescent="0.25">
      <c r="B86" s="9" t="s">
        <v>14928</v>
      </c>
      <c r="C86" s="55">
        <v>91992</v>
      </c>
      <c r="D86" s="13" t="str">
        <f>VLOOKUP(C86,'SINAPI-COMP'!$B:$E,2,FALSE)</f>
        <v>TOMADA ALTA DE EMBUTIR (1 MÓDULO), 2P+T 10 A, INCLUINDO SUPORTE E PLACA - FORNECIMENTO E INSTALAÇÃO. AF_03/2023</v>
      </c>
      <c r="E86" s="10" t="str">
        <f>VLOOKUP(C86,'SINAPI-COMP'!$B:$E,3,FALSE)</f>
        <v>UN</v>
      </c>
      <c r="F86" s="139">
        <f>VLOOKUP(B86,MECALC!$B:$I,7,0)</f>
        <v>30</v>
      </c>
      <c r="G86" s="136">
        <f>VLOOKUP(C86,'SINAPI-COMP'!$B:$E,4,FALSE)</f>
        <v>41.33</v>
      </c>
      <c r="H86" s="137">
        <f t="shared" si="30"/>
        <v>41.33</v>
      </c>
      <c r="I86" s="11">
        <f t="shared" si="31"/>
        <v>50.51</v>
      </c>
      <c r="J86" s="11">
        <f t="shared" si="32"/>
        <v>1515.3</v>
      </c>
    </row>
    <row r="87" spans="2:10" ht="35.1" customHeight="1" x14ac:dyDescent="0.25">
      <c r="B87" s="9" t="s">
        <v>14929</v>
      </c>
      <c r="C87" s="55">
        <v>91953</v>
      </c>
      <c r="D87" s="13" t="str">
        <f>VLOOKUP(C87,'SINAPI-COMP'!$B:$E,2,FALSE)</f>
        <v>INTERRUPTOR SIMPLES (1 MÓDULO), 10A/250V, INCLUINDO SUPORTE E PLACA - FORNECIMENTO E INSTALAÇÃO. AF_03/2023</v>
      </c>
      <c r="E87" s="10" t="str">
        <f>VLOOKUP(C87,'SINAPI-COMP'!$B:$E,3,FALSE)</f>
        <v>UN</v>
      </c>
      <c r="F87" s="139">
        <f>VLOOKUP(B87,MECALC!$B:$I,7,0)</f>
        <v>90</v>
      </c>
      <c r="G87" s="136">
        <f>VLOOKUP(C87,'SINAPI-COMP'!$B:$E,4,FALSE)</f>
        <v>27.17</v>
      </c>
      <c r="H87" s="137">
        <f t="shared" si="30"/>
        <v>27.17</v>
      </c>
      <c r="I87" s="11">
        <f t="shared" si="31"/>
        <v>33.200000000000003</v>
      </c>
      <c r="J87" s="11">
        <f t="shared" si="32"/>
        <v>2988</v>
      </c>
    </row>
    <row r="88" spans="2:10" ht="35.1" customHeight="1" x14ac:dyDescent="0.25">
      <c r="B88" s="9" t="s">
        <v>14930</v>
      </c>
      <c r="C88" s="55">
        <v>91959</v>
      </c>
      <c r="D88" s="13" t="str">
        <f>VLOOKUP(C88,'SINAPI-COMP'!$B:$E,2,FALSE)</f>
        <v>INTERRUPTOR SIMPLES (2 MÓDULOS), 10A/250V, INCLUINDO SUPORTE E PLACA - FORNECIMENTO E INSTALAÇÃO. AF_03/2023</v>
      </c>
      <c r="E88" s="10" t="str">
        <f>VLOOKUP(C88,'SINAPI-COMP'!$B:$E,3,FALSE)</f>
        <v>UN</v>
      </c>
      <c r="F88" s="139">
        <f>VLOOKUP(B88,MECALC!$B:$I,7,0)</f>
        <v>60</v>
      </c>
      <c r="G88" s="136">
        <f>VLOOKUP(C88,'SINAPI-COMP'!$B:$E,4,FALSE)</f>
        <v>41.36</v>
      </c>
      <c r="H88" s="137">
        <f t="shared" si="30"/>
        <v>41.36</v>
      </c>
      <c r="I88" s="11">
        <f t="shared" si="31"/>
        <v>50.55</v>
      </c>
      <c r="J88" s="11">
        <f t="shared" si="32"/>
        <v>3033</v>
      </c>
    </row>
    <row r="89" spans="2:10" ht="20.100000000000001" customHeight="1" x14ac:dyDescent="0.25">
      <c r="B89" s="9" t="s">
        <v>14931</v>
      </c>
      <c r="C89" s="57" t="s">
        <v>5124</v>
      </c>
      <c r="D89" s="13" t="str">
        <f>VLOOKUP(C89,COMPOSIÇÕES!$B:$H,2,0)</f>
        <v>ESPELHO PLÁSTICO 4X2'' - FORNECIMENTO E INSTALAÇÃO</v>
      </c>
      <c r="E89" s="10" t="str">
        <f>VLOOKUP(C89,COMPOSIÇÕES!$B:$H,3,0)</f>
        <v>UN</v>
      </c>
      <c r="F89" s="139">
        <f>VLOOKUP(B89,MECALC!$B:$I,7,0)</f>
        <v>60</v>
      </c>
      <c r="G89" s="137">
        <f>VLOOKUP(C89,COMPOSIÇÕES!$B:$H,7,FALSE)</f>
        <v>4.3100000000000005</v>
      </c>
      <c r="H89" s="137">
        <f t="shared" si="30"/>
        <v>4.3100000000000005</v>
      </c>
      <c r="I89" s="11">
        <f t="shared" si="31"/>
        <v>5.26</v>
      </c>
      <c r="J89" s="11">
        <f t="shared" si="32"/>
        <v>315.60000000000002</v>
      </c>
    </row>
    <row r="90" spans="2:10" ht="20.100000000000001" customHeight="1" x14ac:dyDescent="0.25">
      <c r="B90" s="9" t="s">
        <v>14932</v>
      </c>
      <c r="C90" s="57" t="s">
        <v>5126</v>
      </c>
      <c r="D90" s="13" t="str">
        <f>VLOOKUP(C90,COMPOSIÇÕES!$B:$H,2,0)</f>
        <v>CAIXA DE LUZ 4 X 2'' EM AÇO ESMALTADA</v>
      </c>
      <c r="E90" s="10" t="str">
        <f>VLOOKUP(C90,COMPOSIÇÕES!$B:$H,3,0)</f>
        <v>UN</v>
      </c>
      <c r="F90" s="139">
        <f>VLOOKUP(B90,MECALC!$B:$I,7,0)</f>
        <v>750</v>
      </c>
      <c r="G90" s="137">
        <f>VLOOKUP(C90,COMPOSIÇÕES!$B:$H,7,FALSE)</f>
        <v>3.54</v>
      </c>
      <c r="H90" s="137">
        <f t="shared" si="30"/>
        <v>3.54</v>
      </c>
      <c r="I90" s="11">
        <f t="shared" si="31"/>
        <v>4.32</v>
      </c>
      <c r="J90" s="11">
        <f t="shared" si="32"/>
        <v>3240</v>
      </c>
    </row>
    <row r="91" spans="2:10" ht="35.1" customHeight="1" x14ac:dyDescent="0.25">
      <c r="B91" s="9" t="s">
        <v>14933</v>
      </c>
      <c r="C91" s="55">
        <v>93653</v>
      </c>
      <c r="D91" s="13" t="str">
        <f>VLOOKUP(C91,'SINAPI-COMP'!$B:$E,2,FALSE)</f>
        <v>DISJUNTOR MONOPOLAR TIPO DIN, CORRENTE NOMINAL DE 10A - FORNECIMENTO E INSTALAÇÃO. AF_10/2020</v>
      </c>
      <c r="E91" s="10" t="str">
        <f>VLOOKUP(C91,'SINAPI-COMP'!$B:$E,3,FALSE)</f>
        <v>UN</v>
      </c>
      <c r="F91" s="139">
        <f>VLOOKUP(B91,MECALC!$B:$I,7,0)</f>
        <v>120</v>
      </c>
      <c r="G91" s="136">
        <f>VLOOKUP(C91,'SINAPI-COMP'!$B:$E,4,FALSE)</f>
        <v>11.63</v>
      </c>
      <c r="H91" s="137">
        <f t="shared" si="30"/>
        <v>11.63</v>
      </c>
      <c r="I91" s="11">
        <f t="shared" si="31"/>
        <v>14.21</v>
      </c>
      <c r="J91" s="11">
        <f t="shared" si="32"/>
        <v>1705.2</v>
      </c>
    </row>
    <row r="92" spans="2:10" ht="35.1" customHeight="1" x14ac:dyDescent="0.25">
      <c r="B92" s="9" t="s">
        <v>14934</v>
      </c>
      <c r="C92" s="55">
        <v>93659</v>
      </c>
      <c r="D92" s="13" t="str">
        <f>VLOOKUP(C92,'SINAPI-COMP'!$B:$E,2,FALSE)</f>
        <v>DISJUNTOR MONOPOLAR TIPO DIN, CORRENTE NOMINAL DE 50A - FORNECIMENTO E INSTALAÇÃO. AF_10/2020</v>
      </c>
      <c r="E92" s="10" t="str">
        <f>VLOOKUP(C92,'SINAPI-COMP'!$B:$E,3,FALSE)</f>
        <v>UN</v>
      </c>
      <c r="F92" s="139">
        <f>VLOOKUP(B92,MECALC!$B:$I,7,0)</f>
        <v>30</v>
      </c>
      <c r="G92" s="136">
        <f>VLOOKUP(C92,'SINAPI-COMP'!$B:$E,4,FALSE)</f>
        <v>24.33</v>
      </c>
      <c r="H92" s="137">
        <f t="shared" si="30"/>
        <v>24.33</v>
      </c>
      <c r="I92" s="11">
        <f t="shared" si="31"/>
        <v>29.73</v>
      </c>
      <c r="J92" s="11">
        <f t="shared" si="32"/>
        <v>891.9</v>
      </c>
    </row>
    <row r="93" spans="2:10" ht="20.100000000000001" customHeight="1" x14ac:dyDescent="0.25">
      <c r="B93" s="9" t="s">
        <v>14935</v>
      </c>
      <c r="C93" s="57" t="s">
        <v>14902</v>
      </c>
      <c r="D93" s="13" t="str">
        <f>VLOOKUP(C93,COMPOSIÇÕES!$B:$H,2,0)</f>
        <v>DISJUNTOR DIFERENCIAL RESIDUAL - DR 63A/30MA, FORNECIMENTO E INSTALAÇÃO</v>
      </c>
      <c r="E93" s="10" t="str">
        <f>VLOOKUP(C93,COMPOSIÇÕES!$B:$H,3,0)</f>
        <v>UN</v>
      </c>
      <c r="F93" s="139">
        <f>VLOOKUP(B93,MECALC!$B:$I,7,0)</f>
        <v>30</v>
      </c>
      <c r="G93" s="137">
        <f>VLOOKUP(C93,COMPOSIÇÕES!$B:$H,7,FALSE)</f>
        <v>151.94</v>
      </c>
      <c r="H93" s="137">
        <f t="shared" ref="H93:H100" si="33">G93</f>
        <v>151.94</v>
      </c>
      <c r="I93" s="11">
        <f t="shared" si="31"/>
        <v>185.7</v>
      </c>
      <c r="J93" s="11">
        <f t="shared" si="32"/>
        <v>5571</v>
      </c>
    </row>
    <row r="94" spans="2:10" ht="35.1" customHeight="1" x14ac:dyDescent="0.25">
      <c r="B94" s="9" t="s">
        <v>14936</v>
      </c>
      <c r="C94" s="57" t="s">
        <v>5131</v>
      </c>
      <c r="D94" s="13" t="str">
        <f>VLOOKUP(C94,COMPOSIÇÕES!$B:$H,2,0)</f>
        <v>DISPOSITIVO DPS, 1 POLO, TENSÃO MÁXIMA DE 175V, CORRENTE MÁXIMA DE 40KA, FORNECIMENTO E INSTALAÇÃO</v>
      </c>
      <c r="E94" s="10" t="str">
        <f>VLOOKUP(C94,COMPOSIÇÕES!$B:$H,3,0)</f>
        <v>UN</v>
      </c>
      <c r="F94" s="139">
        <f>VLOOKUP(B94,MECALC!$B:$I,7,0)</f>
        <v>60</v>
      </c>
      <c r="G94" s="137">
        <f>VLOOKUP(C94,COMPOSIÇÕES!$B:$H,7,FALSE)</f>
        <v>98.79</v>
      </c>
      <c r="H94" s="137">
        <f t="shared" si="33"/>
        <v>98.79</v>
      </c>
      <c r="I94" s="11">
        <f t="shared" si="31"/>
        <v>120.74</v>
      </c>
      <c r="J94" s="11">
        <f t="shared" si="32"/>
        <v>7244.4</v>
      </c>
    </row>
    <row r="95" spans="2:10" ht="50.1" customHeight="1" x14ac:dyDescent="0.25">
      <c r="B95" s="9" t="s">
        <v>14937</v>
      </c>
      <c r="C95" s="55">
        <v>101875</v>
      </c>
      <c r="D95" s="13" t="str">
        <f>VLOOKUP(C95,'SINAPI-COMP'!$B:$E,2,FALSE)</f>
        <v>QUADRO DE DISTRIBUIÇÃO DE ENERGIA EM CHAPA DE AÇO GALVANIZADO, DE EMBUTIR, COM BARRAMENTO TRIFÁSICO, PARA 12 DISJUNTORES DIN 100A - FORNECIMENTO E INSTALAÇÃO. AF_10/2020</v>
      </c>
      <c r="E95" s="10" t="str">
        <f>VLOOKUP(C95,'SINAPI-COMP'!$B:$E,3,FALSE)</f>
        <v>UN</v>
      </c>
      <c r="F95" s="139">
        <f>VLOOKUP(B95,MECALC!$B:$I,7,0)</f>
        <v>30</v>
      </c>
      <c r="G95" s="136">
        <f>VLOOKUP(C95,'SINAPI-COMP'!$B:$E,4,FALSE)</f>
        <v>345.01</v>
      </c>
      <c r="H95" s="137">
        <f t="shared" si="33"/>
        <v>345.01</v>
      </c>
      <c r="I95" s="11">
        <f t="shared" si="31"/>
        <v>421.67</v>
      </c>
      <c r="J95" s="11">
        <f t="shared" si="32"/>
        <v>12650.1</v>
      </c>
    </row>
    <row r="96" spans="2:10" ht="35.1" customHeight="1" x14ac:dyDescent="0.25">
      <c r="B96" s="9" t="s">
        <v>14938</v>
      </c>
      <c r="C96" s="55">
        <v>97610</v>
      </c>
      <c r="D96" s="13" t="str">
        <f>VLOOKUP(C96,'SINAPI-COMP'!$B:$E,2,FALSE)</f>
        <v>LÂMPADA COMPACTA DE LED 10 W, BASE E27 - FORNECIMENTO E INSTALAÇÃO. AF_09/2024</v>
      </c>
      <c r="E96" s="10" t="str">
        <f>VLOOKUP(C96,'SINAPI-COMP'!$B:$E,3,FALSE)</f>
        <v>UN</v>
      </c>
      <c r="F96" s="139">
        <f>VLOOKUP(B96,MECALC!$B:$I,7,0)</f>
        <v>240</v>
      </c>
      <c r="G96" s="136">
        <f>VLOOKUP(C96,'SINAPI-COMP'!$B:$E,4,FALSE)</f>
        <v>13.3</v>
      </c>
      <c r="H96" s="137">
        <f t="shared" si="33"/>
        <v>13.3</v>
      </c>
      <c r="I96" s="11">
        <f t="shared" si="31"/>
        <v>16.25</v>
      </c>
      <c r="J96" s="11">
        <f t="shared" si="32"/>
        <v>3900</v>
      </c>
    </row>
    <row r="97" spans="2:11" ht="35.1" customHeight="1" x14ac:dyDescent="0.25">
      <c r="B97" s="9" t="s">
        <v>14939</v>
      </c>
      <c r="C97" s="55">
        <v>101548</v>
      </c>
      <c r="D97" s="13" t="str">
        <f>VLOOKUP(C97,'SINAPI-COMP'!$B:$E,2,FALSE)</f>
        <v>ISOLADOR, TIPO ROLDANA, PARA BAIXA TENSÃO - FORNECIMENTO E INSTALAÇÃO. AF_07/2020</v>
      </c>
      <c r="E97" s="10" t="str">
        <f>VLOOKUP(C97,'SINAPI-COMP'!$B:$E,3,FALSE)</f>
        <v>UN</v>
      </c>
      <c r="F97" s="139">
        <f>VLOOKUP(B97,MECALC!$B:$I,7,0)</f>
        <v>30</v>
      </c>
      <c r="G97" s="136">
        <f>VLOOKUP(C97,'SINAPI-COMP'!$B:$E,4,FALSE)</f>
        <v>6.54</v>
      </c>
      <c r="H97" s="137">
        <f t="shared" si="33"/>
        <v>6.54</v>
      </c>
      <c r="I97" s="11">
        <f t="shared" si="31"/>
        <v>7.99</v>
      </c>
      <c r="J97" s="11">
        <f t="shared" si="32"/>
        <v>239.7</v>
      </c>
    </row>
    <row r="98" spans="2:11" ht="20.100000000000001" customHeight="1" x14ac:dyDescent="0.25">
      <c r="B98" s="9" t="s">
        <v>14940</v>
      </c>
      <c r="C98" s="57" t="s">
        <v>5148</v>
      </c>
      <c r="D98" s="13" t="str">
        <f>VLOOKUP(C98,COMPOSIÇÕES!$B:$H,2,0)</f>
        <v>CURVA PVC 135G 1'' P/ ELETRODUTO ROSCÁVEL</v>
      </c>
      <c r="E98" s="10" t="str">
        <f>VLOOKUP(C98,COMPOSIÇÕES!$B:$H,3,0)</f>
        <v>UN</v>
      </c>
      <c r="F98" s="139">
        <f>VLOOKUP(B98,MECALC!$B:$I,7,0)</f>
        <v>30</v>
      </c>
      <c r="G98" s="137">
        <f>VLOOKUP(C98,COMPOSIÇÕES!$B:$H,7,FALSE)</f>
        <v>4.78</v>
      </c>
      <c r="H98" s="137">
        <f t="shared" si="33"/>
        <v>4.78</v>
      </c>
      <c r="I98" s="11">
        <f t="shared" si="31"/>
        <v>5.84</v>
      </c>
      <c r="J98" s="11">
        <f t="shared" si="32"/>
        <v>175.2</v>
      </c>
    </row>
    <row r="99" spans="2:11" ht="35.1" customHeight="1" x14ac:dyDescent="0.25">
      <c r="B99" s="9" t="s">
        <v>14941</v>
      </c>
      <c r="C99" s="55">
        <v>96985</v>
      </c>
      <c r="D99" s="13" t="str">
        <f>VLOOKUP(C99,'SINAPI-COMP'!$B:$E,2,FALSE)</f>
        <v>HASTE DE ATERRAMENTO, DIÂMETRO 5/8", COM 3 METROS - FORNECIMENTO E INSTALAÇÃO. AF_08/2023</v>
      </c>
      <c r="E99" s="10" t="str">
        <f>VLOOKUP(C99,'SINAPI-COMP'!$B:$E,3,FALSE)</f>
        <v>UN</v>
      </c>
      <c r="F99" s="139">
        <f>VLOOKUP(B99,MECALC!$B:$I,7,0)</f>
        <v>30</v>
      </c>
      <c r="G99" s="136">
        <f>VLOOKUP(C99,'SINAPI-COMP'!$B:$E,4,FALSE)</f>
        <v>73.41</v>
      </c>
      <c r="H99" s="137">
        <f t="shared" ref="H99" si="34">G99</f>
        <v>73.41</v>
      </c>
      <c r="I99" s="11">
        <f t="shared" ref="I99" si="35">TRUNC(H99*(1+$J$9),2)</f>
        <v>89.72</v>
      </c>
      <c r="J99" s="11">
        <f t="shared" ref="J99" si="36">TRUNC(I99*F99,2)</f>
        <v>2691.6</v>
      </c>
    </row>
    <row r="100" spans="2:11" ht="110.1" customHeight="1" x14ac:dyDescent="0.25">
      <c r="B100" s="9" t="s">
        <v>14942</v>
      </c>
      <c r="C100" s="57" t="s">
        <v>14904</v>
      </c>
      <c r="D100" s="13" t="str">
        <f>VLOOKUP(C100,COMPOSIÇÕES!$B:$H,2,0)</f>
        <v>ENTRADA DE ENERGIA ELÉTRICA (MODELO CONCESSIONÁRIA LOCAL), ENTRADA E SAÍDA AÉREA, DISJUNTOR TIPO DIN DE 70A MONOFÁSICO, COM CAIXA DE SOBREPOR, CABO DE 16MM2. INCLUSO POSTE DE FERRO GALVANIZADO COMPLETO. CONCRETAR BASE (CONCRETO 20MPA) COM PROFUNDIDADE DE 1,00M E DIÂMETRO DE 20CM. FORNECIMENTO E INSTALAÇÃO - Nota: Adquirir o Padrão de Energia somente com empresas homologadas pela Concessionária Local. NÃO montar o Padrão de Energia na obra.</v>
      </c>
      <c r="E100" s="10" t="str">
        <f>VLOOKUP(C100,COMPOSIÇÕES!$B:$H,3,0)</f>
        <v>UN</v>
      </c>
      <c r="F100" s="139">
        <f>VLOOKUP(B100,MECALC!$B:$I,7,0)</f>
        <v>30</v>
      </c>
      <c r="G100" s="137">
        <f>VLOOKUP(C100,COMPOSIÇÕES!$B:$H,7,FALSE)</f>
        <v>2240.8999999999996</v>
      </c>
      <c r="H100" s="137">
        <f t="shared" si="33"/>
        <v>2240.8999999999996</v>
      </c>
      <c r="I100" s="11">
        <f t="shared" si="31"/>
        <v>2738.82</v>
      </c>
      <c r="J100" s="11">
        <f t="shared" si="32"/>
        <v>82164.600000000006</v>
      </c>
      <c r="K100" s="68"/>
    </row>
    <row r="101" spans="2:11" x14ac:dyDescent="0.25">
      <c r="C101" s="50"/>
      <c r="F101" s="87"/>
      <c r="H101" s="87"/>
    </row>
    <row r="102" spans="2:11" ht="30" customHeight="1" x14ac:dyDescent="0.25">
      <c r="B102" s="99">
        <v>14</v>
      </c>
      <c r="C102" s="104"/>
      <c r="D102" s="101" t="s">
        <v>5163</v>
      </c>
      <c r="E102" s="102"/>
      <c r="F102" s="105"/>
      <c r="G102" s="101" t="s">
        <v>5044</v>
      </c>
      <c r="H102" s="105"/>
      <c r="I102" s="102"/>
      <c r="J102" s="103">
        <f>SUM(J103:J125)</f>
        <v>85771.5</v>
      </c>
      <c r="K102" s="8"/>
    </row>
    <row r="103" spans="2:11" ht="35.1" customHeight="1" x14ac:dyDescent="0.25">
      <c r="B103" s="9" t="s">
        <v>5109</v>
      </c>
      <c r="C103" s="55">
        <v>90443</v>
      </c>
      <c r="D103" s="13" t="str">
        <f>VLOOKUP(C103,'SINAPI-COMP'!$B:$E,2,FALSE)</f>
        <v>RASGO LINEAR MANUAL EM ALVENARIA, PARA RAMAIS/ DISTRIBUIÇÃO DE INSTALAÇÕES HIDRÁULICAS, DIÂMETROS MENORES OU IGUAIS A 40 MM. AF_09/2023</v>
      </c>
      <c r="E103" s="10" t="str">
        <f>VLOOKUP(C103,'SINAPI-COMP'!$B:$E,3,FALSE)</f>
        <v>M</v>
      </c>
      <c r="F103" s="139">
        <f>VLOOKUP(B103,MECALC!$B:$I,7,0)</f>
        <v>390</v>
      </c>
      <c r="G103" s="136">
        <f>VLOOKUP(C103,'SINAPI-COMP'!$B:$E,4,FALSE)</f>
        <v>7.23</v>
      </c>
      <c r="H103" s="137">
        <f t="shared" ref="H103:H121" si="37">G103</f>
        <v>7.23</v>
      </c>
      <c r="I103" s="11">
        <f t="shared" ref="I103:I124" si="38">TRUNC(H103*(1+$J$9),2)</f>
        <v>8.83</v>
      </c>
      <c r="J103" s="11">
        <f t="shared" ref="J103:J124" si="39">TRUNC(I103*F103,2)</f>
        <v>3443.7</v>
      </c>
    </row>
    <row r="104" spans="2:11" ht="35.1" customHeight="1" x14ac:dyDescent="0.25">
      <c r="B104" s="9" t="s">
        <v>5110</v>
      </c>
      <c r="C104" s="55">
        <v>89446</v>
      </c>
      <c r="D104" s="13" t="str">
        <f>VLOOKUP(C104,'SINAPI-COMP'!$B:$E,2,FALSE)</f>
        <v>TUBO, PVC, SOLDÁVEL, DE 25MM, INSTALADO EM PRUMADA DE ÁGUA - FORNECIMENTO E INSTALAÇÃO. AF_06/2022</v>
      </c>
      <c r="E104" s="10" t="str">
        <f>VLOOKUP(C104,'SINAPI-COMP'!$B:$E,3,FALSE)</f>
        <v>M</v>
      </c>
      <c r="F104" s="139">
        <f>VLOOKUP(B104,MECALC!$B:$I,7,0)</f>
        <v>540</v>
      </c>
      <c r="G104" s="136">
        <f>VLOOKUP(C104,'SINAPI-COMP'!$B:$E,4,FALSE)</f>
        <v>5.41</v>
      </c>
      <c r="H104" s="137">
        <f t="shared" si="37"/>
        <v>5.41</v>
      </c>
      <c r="I104" s="11">
        <f t="shared" si="38"/>
        <v>6.61</v>
      </c>
      <c r="J104" s="11">
        <f t="shared" si="39"/>
        <v>3569.4</v>
      </c>
    </row>
    <row r="105" spans="2:11" ht="35.1" customHeight="1" x14ac:dyDescent="0.25">
      <c r="B105" s="9" t="s">
        <v>5111</v>
      </c>
      <c r="C105" s="55">
        <v>89447</v>
      </c>
      <c r="D105" s="13" t="str">
        <f>VLOOKUP(C105,'SINAPI-COMP'!$B:$E,2,FALSE)</f>
        <v>TUBO, PVC, SOLDÁVEL, DE 32MM, INSTALADO EM PRUMADA DE ÁGUA - FORNECIMENTO E INSTALAÇÃO. AF_06/2022</v>
      </c>
      <c r="E105" s="10" t="str">
        <f>VLOOKUP(C105,'SINAPI-COMP'!$B:$E,3,FALSE)</f>
        <v>M</v>
      </c>
      <c r="F105" s="139">
        <f>VLOOKUP(B105,MECALC!$B:$I,7,0)</f>
        <v>360</v>
      </c>
      <c r="G105" s="136">
        <f>VLOOKUP(C105,'SINAPI-COMP'!$B:$E,4,FALSE)</f>
        <v>10.83</v>
      </c>
      <c r="H105" s="137">
        <f t="shared" si="37"/>
        <v>10.83</v>
      </c>
      <c r="I105" s="11">
        <f t="shared" si="38"/>
        <v>13.23</v>
      </c>
      <c r="J105" s="11">
        <f t="shared" si="39"/>
        <v>4762.8</v>
      </c>
    </row>
    <row r="106" spans="2:11" ht="35.1" customHeight="1" x14ac:dyDescent="0.25">
      <c r="B106" s="9" t="s">
        <v>5112</v>
      </c>
      <c r="C106" s="57" t="s">
        <v>5143</v>
      </c>
      <c r="D106" s="13" t="str">
        <f>VLOOKUP(C106,COMPOSIÇÕES!$B:$H,2,0)</f>
        <v>BUCHA DE REDUÇÃO, PVC, SOLDÁVEL, CURTA DN 32MM X 25MM, FORNECIMENTO E INSTALAÇÃO</v>
      </c>
      <c r="E106" s="10" t="str">
        <f>VLOOKUP(C106,COMPOSIÇÕES!$B:$H,3,0)</f>
        <v>UN</v>
      </c>
      <c r="F106" s="139">
        <f>VLOOKUP(B106,MECALC!$B:$I,7,0)</f>
        <v>60</v>
      </c>
      <c r="G106" s="137">
        <f>VLOOKUP(C106,COMPOSIÇÕES!$B:$H,7,FALSE)</f>
        <v>5.1099999999999994</v>
      </c>
      <c r="H106" s="137">
        <f t="shared" ref="H106" si="40">G106</f>
        <v>5.1099999999999994</v>
      </c>
      <c r="I106" s="11">
        <f t="shared" si="38"/>
        <v>6.24</v>
      </c>
      <c r="J106" s="11">
        <f t="shared" si="39"/>
        <v>374.4</v>
      </c>
    </row>
    <row r="107" spans="2:11" ht="35.1" customHeight="1" x14ac:dyDescent="0.25">
      <c r="B107" s="9" t="s">
        <v>5113</v>
      </c>
      <c r="C107" s="55">
        <v>89485</v>
      </c>
      <c r="D107" s="13" t="str">
        <f>VLOOKUP(C107,'SINAPI-COMP'!$B:$E,2,FALSE)</f>
        <v>JOELHO 45 GRAUS, PVC, SOLDÁVEL, DN 25MM, INSTALADO EM PRUMADA DE ÁGUA - FORNECIMENTO E INSTALAÇÃO. AF_06/2022</v>
      </c>
      <c r="E107" s="10" t="str">
        <f>VLOOKUP(C107,'SINAPI-COMP'!$B:$E,3,FALSE)</f>
        <v>UN</v>
      </c>
      <c r="F107" s="139">
        <f>VLOOKUP(B107,MECALC!$B:$I,7,0)</f>
        <v>30</v>
      </c>
      <c r="G107" s="136">
        <f>VLOOKUP(C107,'SINAPI-COMP'!$B:$E,4,FALSE)</f>
        <v>6.01</v>
      </c>
      <c r="H107" s="137">
        <f t="shared" si="37"/>
        <v>6.01</v>
      </c>
      <c r="I107" s="11">
        <f t="shared" si="38"/>
        <v>7.34</v>
      </c>
      <c r="J107" s="11">
        <f t="shared" si="39"/>
        <v>220.2</v>
      </c>
    </row>
    <row r="108" spans="2:11" ht="35.1" customHeight="1" x14ac:dyDescent="0.25">
      <c r="B108" s="9" t="s">
        <v>5114</v>
      </c>
      <c r="C108" s="55">
        <v>89493</v>
      </c>
      <c r="D108" s="13" t="str">
        <f>VLOOKUP(C108,'SINAPI-COMP'!$B:$E,2,FALSE)</f>
        <v>JOELHO 45 GRAUS, PVC, SOLDÁVEL, DN 32MM, INSTALADO EM PRUMADA DE ÁGUA - FORNECIMENTO E INSTALAÇÃO. AF_06/2022</v>
      </c>
      <c r="E108" s="10" t="str">
        <f>VLOOKUP(C108,'SINAPI-COMP'!$B:$E,3,FALSE)</f>
        <v>UN</v>
      </c>
      <c r="F108" s="139">
        <f>VLOOKUP(B108,MECALC!$B:$I,7,0)</f>
        <v>60</v>
      </c>
      <c r="G108" s="136">
        <f>VLOOKUP(C108,'SINAPI-COMP'!$B:$E,4,FALSE)</f>
        <v>9.8699999999999992</v>
      </c>
      <c r="H108" s="137">
        <f t="shared" si="37"/>
        <v>9.8699999999999992</v>
      </c>
      <c r="I108" s="11">
        <f t="shared" si="38"/>
        <v>12.06</v>
      </c>
      <c r="J108" s="11">
        <f t="shared" si="39"/>
        <v>723.6</v>
      </c>
    </row>
    <row r="109" spans="2:11" ht="35.1" customHeight="1" x14ac:dyDescent="0.25">
      <c r="B109" s="9" t="s">
        <v>5115</v>
      </c>
      <c r="C109" s="55">
        <v>89481</v>
      </c>
      <c r="D109" s="13" t="str">
        <f>VLOOKUP(C109,'SINAPI-COMP'!$B:$E,2,FALSE)</f>
        <v>JOELHO 90 GRAUS, PVC, SOLDÁVEL, DN 25MM, INSTALADO EM PRUMADA DE ÁGUA - FORNECIMENTO E INSTALAÇÃO. AF_06/2022</v>
      </c>
      <c r="E109" s="10" t="str">
        <f>VLOOKUP(C109,'SINAPI-COMP'!$B:$E,3,FALSE)</f>
        <v>UN</v>
      </c>
      <c r="F109" s="139">
        <f>VLOOKUP(B109,MECALC!$B:$I,7,0)</f>
        <v>240</v>
      </c>
      <c r="G109" s="136">
        <f>VLOOKUP(C109,'SINAPI-COMP'!$B:$E,4,FALSE)</f>
        <v>5.2</v>
      </c>
      <c r="H109" s="137">
        <f t="shared" si="37"/>
        <v>5.2</v>
      </c>
      <c r="I109" s="11">
        <f t="shared" si="38"/>
        <v>6.35</v>
      </c>
      <c r="J109" s="11">
        <f t="shared" si="39"/>
        <v>1524</v>
      </c>
    </row>
    <row r="110" spans="2:11" ht="35.1" customHeight="1" x14ac:dyDescent="0.25">
      <c r="B110" s="9" t="s">
        <v>5116</v>
      </c>
      <c r="C110" s="55">
        <v>89492</v>
      </c>
      <c r="D110" s="13" t="str">
        <f>VLOOKUP(C110,'SINAPI-COMP'!$B:$E,2,FALSE)</f>
        <v>JOELHO 90 GRAUS, PVC, SOLDÁVEL, DN 32MM, INSTALADO EM PRUMADA DE ÁGUA - FORNECIMENTO E INSTALAÇÃO. AF_06/2022</v>
      </c>
      <c r="E110" s="10" t="str">
        <f>VLOOKUP(C110,'SINAPI-COMP'!$B:$E,3,FALSE)</f>
        <v>UN</v>
      </c>
      <c r="F110" s="139">
        <f>VLOOKUP(B110,MECALC!$B:$I,7,0)</f>
        <v>90</v>
      </c>
      <c r="G110" s="136">
        <f>VLOOKUP(C110,'SINAPI-COMP'!$B:$E,4,FALSE)</f>
        <v>8.08</v>
      </c>
      <c r="H110" s="137">
        <f t="shared" si="37"/>
        <v>8.08</v>
      </c>
      <c r="I110" s="11">
        <f t="shared" si="38"/>
        <v>9.8699999999999992</v>
      </c>
      <c r="J110" s="11">
        <f t="shared" si="39"/>
        <v>888.3</v>
      </c>
    </row>
    <row r="111" spans="2:11" ht="35.1" customHeight="1" x14ac:dyDescent="0.25">
      <c r="B111" s="9" t="s">
        <v>5117</v>
      </c>
      <c r="C111" s="55">
        <v>90373</v>
      </c>
      <c r="D111" s="13" t="str">
        <f>VLOOKUP(C111,'SINAPI-COMP'!$B:$E,2,FALSE)</f>
        <v>JOELHO 90 GRAUS COM BUCHA DE LATÃO, PVC, SOLDÁVEL, DN 25MM, X 1/2  INSTALADO EM RAMAL OU SUB-RAMAL DE ÁGUA - FORNECIMENTO E INSTALAÇÃO. AF_06/2022</v>
      </c>
      <c r="E111" s="10" t="str">
        <f>VLOOKUP(C111,'SINAPI-COMP'!$B:$E,3,FALSE)</f>
        <v>UN</v>
      </c>
      <c r="F111" s="139">
        <f>VLOOKUP(B111,MECALC!$B:$I,7,0)</f>
        <v>150</v>
      </c>
      <c r="G111" s="136">
        <f>VLOOKUP(C111,'SINAPI-COMP'!$B:$E,4,FALSE)</f>
        <v>12.67</v>
      </c>
      <c r="H111" s="137">
        <f t="shared" si="37"/>
        <v>12.67</v>
      </c>
      <c r="I111" s="11">
        <f t="shared" si="38"/>
        <v>15.48</v>
      </c>
      <c r="J111" s="11">
        <f t="shared" si="39"/>
        <v>2322</v>
      </c>
    </row>
    <row r="112" spans="2:11" ht="35.1" customHeight="1" x14ac:dyDescent="0.25">
      <c r="B112" s="9" t="s">
        <v>5118</v>
      </c>
      <c r="C112" s="55">
        <v>89617</v>
      </c>
      <c r="D112" s="13" t="str">
        <f>VLOOKUP(C112,'SINAPI-COMP'!$B:$E,2,FALSE)</f>
        <v>TE, PVC, SOLDÁVEL, DN 25MM, INSTALADO EM PRUMADA DE ÁGUA - FORNECIMENTO E INSTALAÇÃO. AF_06/2022</v>
      </c>
      <c r="E112" s="10" t="str">
        <f>VLOOKUP(C112,'SINAPI-COMP'!$B:$E,3,FALSE)</f>
        <v>UN</v>
      </c>
      <c r="F112" s="139">
        <f>VLOOKUP(B112,MECALC!$B:$I,7,0)</f>
        <v>90</v>
      </c>
      <c r="G112" s="136">
        <f>VLOOKUP(C112,'SINAPI-COMP'!$B:$E,4,FALSE)</f>
        <v>7.38</v>
      </c>
      <c r="H112" s="137">
        <f t="shared" si="37"/>
        <v>7.38</v>
      </c>
      <c r="I112" s="11">
        <f t="shared" si="38"/>
        <v>9.01</v>
      </c>
      <c r="J112" s="11">
        <f t="shared" si="39"/>
        <v>810.9</v>
      </c>
    </row>
    <row r="113" spans="2:11" ht="35.1" customHeight="1" x14ac:dyDescent="0.25">
      <c r="B113" s="9" t="s">
        <v>5119</v>
      </c>
      <c r="C113" s="55">
        <v>89620</v>
      </c>
      <c r="D113" s="13" t="str">
        <f>VLOOKUP(C113,'SINAPI-COMP'!$B:$E,2,FALSE)</f>
        <v>TE, PVC, SOLDÁVEL, DN 32MM, INSTALADO EM PRUMADA DE ÁGUA - FORNECIMENTO E INSTALAÇÃO. AF_06/2022</v>
      </c>
      <c r="E113" s="10" t="str">
        <f>VLOOKUP(C113,'SINAPI-COMP'!$B:$E,3,FALSE)</f>
        <v>UN</v>
      </c>
      <c r="F113" s="139">
        <f>VLOOKUP(B113,MECALC!$B:$I,7,0)</f>
        <v>30</v>
      </c>
      <c r="G113" s="136">
        <f>VLOOKUP(C113,'SINAPI-COMP'!$B:$E,4,FALSE)</f>
        <v>11.66</v>
      </c>
      <c r="H113" s="137">
        <f t="shared" si="37"/>
        <v>11.66</v>
      </c>
      <c r="I113" s="11">
        <f t="shared" si="38"/>
        <v>14.25</v>
      </c>
      <c r="J113" s="11">
        <f t="shared" si="39"/>
        <v>427.5</v>
      </c>
    </row>
    <row r="114" spans="2:11" ht="50.1" customHeight="1" x14ac:dyDescent="0.25">
      <c r="B114" s="9" t="s">
        <v>5120</v>
      </c>
      <c r="C114" s="55">
        <v>89396</v>
      </c>
      <c r="D114" s="13" t="str">
        <f>VLOOKUP(C114,'SINAPI-COMP'!$B:$E,2,FALSE)</f>
        <v>TÊ COM BUCHA DE LATÃO NA BOLSA CENTRAL, PVC, SOLDÁVEL, DN 25MM X 1/2 , INSTALADO EM RAMAL OU SUB-RAMAL DE ÁGUA - FORNECIMENTO E INSTALAÇÃO. AF_06/2022</v>
      </c>
      <c r="E114" s="10" t="str">
        <f>VLOOKUP(C114,'SINAPI-COMP'!$B:$E,3,FALSE)</f>
        <v>UN</v>
      </c>
      <c r="F114" s="139">
        <f>VLOOKUP(B114,MECALC!$B:$I,7,0)</f>
        <v>30</v>
      </c>
      <c r="G114" s="136">
        <f>VLOOKUP(C114,'SINAPI-COMP'!$B:$E,4,FALSE)</f>
        <v>20.07</v>
      </c>
      <c r="H114" s="137">
        <f t="shared" si="37"/>
        <v>20.07</v>
      </c>
      <c r="I114" s="11">
        <f t="shared" si="38"/>
        <v>24.52</v>
      </c>
      <c r="J114" s="11">
        <f t="shared" si="39"/>
        <v>735.6</v>
      </c>
    </row>
    <row r="115" spans="2:11" ht="35.1" customHeight="1" x14ac:dyDescent="0.25">
      <c r="B115" s="9" t="s">
        <v>5121</v>
      </c>
      <c r="C115" s="57" t="s">
        <v>5158</v>
      </c>
      <c r="D115" s="13" t="str">
        <f>VLOOKUP(C115,COMPOSIÇÕES!$B:$H,2,0)</f>
        <v>RAMAL PREDIAL EM TUBO PEAD 20MM - FORNECIMENTO, INSTALAÇÃO, ESCAVAÇÃO E REATERRO</v>
      </c>
      <c r="E115" s="10" t="str">
        <f>VLOOKUP(C115,COMPOSIÇÕES!$B:$H,3,0)</f>
        <v>M</v>
      </c>
      <c r="F115" s="139">
        <f>VLOOKUP(B115,MECALC!$B:$I,7,0)</f>
        <v>360</v>
      </c>
      <c r="G115" s="137">
        <f>VLOOKUP(C115,COMPOSIÇÕES!$B:$H,7,FALSE)</f>
        <v>26.65</v>
      </c>
      <c r="H115" s="137">
        <f t="shared" ref="H115" si="41">G115</f>
        <v>26.65</v>
      </c>
      <c r="I115" s="11">
        <f t="shared" si="38"/>
        <v>32.57</v>
      </c>
      <c r="J115" s="11">
        <f t="shared" si="39"/>
        <v>11725.2</v>
      </c>
    </row>
    <row r="116" spans="2:11" ht="35.1" customHeight="1" x14ac:dyDescent="0.25">
      <c r="B116" s="9" t="s">
        <v>5122</v>
      </c>
      <c r="C116" s="55">
        <v>104044</v>
      </c>
      <c r="D116" s="13" t="str">
        <f>VLOOKUP(C116,'SINAPI-COMP'!$B:$E,2,FALSE)</f>
        <v>ADAPTADOR, POLIPROPILENO, PARA TUBOS EM PEAD, 20 MM X 3/4", PARA LIGAÇÃO PREDIAL DE ÁGUA. AF_06/2022</v>
      </c>
      <c r="E116" s="10" t="str">
        <f>VLOOKUP(C116,'SINAPI-COMP'!$B:$E,3,FALSE)</f>
        <v>UN</v>
      </c>
      <c r="F116" s="139">
        <f>VLOOKUP(B116,MECALC!$B:$I,7,0)</f>
        <v>60</v>
      </c>
      <c r="G116" s="136">
        <f>VLOOKUP(C116,'SINAPI-COMP'!$B:$E,4,FALSE)</f>
        <v>7.96</v>
      </c>
      <c r="H116" s="137">
        <f t="shared" si="37"/>
        <v>7.96</v>
      </c>
      <c r="I116" s="11">
        <f t="shared" si="38"/>
        <v>9.7200000000000006</v>
      </c>
      <c r="J116" s="11">
        <f t="shared" si="39"/>
        <v>583.20000000000005</v>
      </c>
    </row>
    <row r="117" spans="2:11" ht="50.1" customHeight="1" x14ac:dyDescent="0.25">
      <c r="B117" s="9" t="s">
        <v>5127</v>
      </c>
      <c r="C117" s="55">
        <v>89383</v>
      </c>
      <c r="D117" s="13" t="str">
        <f>VLOOKUP(C117,'SINAPI-COMP'!$B:$E,2,FALSE)</f>
        <v>ADAPTADOR CURTO COM BOLSA E ROSCA PARA REGISTRO, PVC, SOLDÁVEL, DN 25MM X 3/4 , INSTALADO EM RAMAL OU SUB-RAMAL DE ÁGUA - FORNECIMENTO E INSTALAÇÃO. AF_06/2022</v>
      </c>
      <c r="E117" s="10" t="str">
        <f>VLOOKUP(C117,'SINAPI-COMP'!$B:$E,3,FALSE)</f>
        <v>UN</v>
      </c>
      <c r="F117" s="139">
        <f>VLOOKUP(B117,MECALC!$B:$I,7,0)</f>
        <v>180</v>
      </c>
      <c r="G117" s="136">
        <f>VLOOKUP(C117,'SINAPI-COMP'!$B:$E,4,FALSE)</f>
        <v>6.35</v>
      </c>
      <c r="H117" s="137">
        <f t="shared" si="37"/>
        <v>6.35</v>
      </c>
      <c r="I117" s="11">
        <f t="shared" si="38"/>
        <v>7.76</v>
      </c>
      <c r="J117" s="11">
        <f t="shared" si="39"/>
        <v>1396.8</v>
      </c>
    </row>
    <row r="118" spans="2:11" ht="35.1" customHeight="1" x14ac:dyDescent="0.25">
      <c r="B118" s="9" t="s">
        <v>5128</v>
      </c>
      <c r="C118" s="55">
        <v>89985</v>
      </c>
      <c r="D118" s="13" t="str">
        <f>VLOOKUP(C118,'SINAPI-COMP'!$B:$E,2,FALSE)</f>
        <v>REGISTRO DE PRESSÃO BRUTO, LATÃO, ROSCÁVEL, 3/4", COM ACABAMENTO E CANOPLA CROMADOS - FORNECIMENTO E INSTALAÇÃO. AF_08/2021</v>
      </c>
      <c r="E118" s="10" t="str">
        <f>VLOOKUP(C118,'SINAPI-COMP'!$B:$E,3,FALSE)</f>
        <v>UN</v>
      </c>
      <c r="F118" s="139">
        <f>VLOOKUP(B118,MECALC!$B:$I,7,0)</f>
        <v>30</v>
      </c>
      <c r="G118" s="136">
        <f>VLOOKUP(C118,'SINAPI-COMP'!$B:$E,4,FALSE)</f>
        <v>67.16</v>
      </c>
      <c r="H118" s="137">
        <f t="shared" si="37"/>
        <v>67.16</v>
      </c>
      <c r="I118" s="11">
        <f t="shared" si="38"/>
        <v>82.08</v>
      </c>
      <c r="J118" s="11">
        <f t="shared" si="39"/>
        <v>2462.4</v>
      </c>
    </row>
    <row r="119" spans="2:11" ht="35.1" customHeight="1" x14ac:dyDescent="0.25">
      <c r="B119" s="9" t="s">
        <v>5129</v>
      </c>
      <c r="C119" s="55">
        <v>89987</v>
      </c>
      <c r="D119" s="13" t="str">
        <f>VLOOKUP(C119,'SINAPI-COMP'!$B:$E,2,FALSE)</f>
        <v>REGISTRO DE GAVETA BRUTO, LATÃO, ROSCÁVEL, 3/4", COM ACABAMENTO E CANOPLA CROMADOS - FORNECIMENTO E INSTALAÇÃO. AF_08/2021</v>
      </c>
      <c r="E119" s="10" t="str">
        <f>VLOOKUP(C119,'SINAPI-COMP'!$B:$E,3,FALSE)</f>
        <v>UN</v>
      </c>
      <c r="F119" s="139">
        <f>VLOOKUP(B119,MECALC!$B:$I,7,0)</f>
        <v>60</v>
      </c>
      <c r="G119" s="136">
        <f>VLOOKUP(C119,'SINAPI-COMP'!$B:$E,4,FALSE)</f>
        <v>70.59</v>
      </c>
      <c r="H119" s="137">
        <f t="shared" si="37"/>
        <v>70.59</v>
      </c>
      <c r="I119" s="11">
        <f t="shared" si="38"/>
        <v>86.27</v>
      </c>
      <c r="J119" s="11">
        <f t="shared" si="39"/>
        <v>5176.2</v>
      </c>
    </row>
    <row r="120" spans="2:11" ht="35.1" customHeight="1" x14ac:dyDescent="0.25">
      <c r="B120" s="9" t="s">
        <v>5130</v>
      </c>
      <c r="C120" s="55">
        <v>94489</v>
      </c>
      <c r="D120" s="13" t="str">
        <f>VLOOKUP(C120,'SINAPI-COMP'!$B:$E,2,FALSE)</f>
        <v>REGISTRO DE ESFERA, PVC, SOLDÁVEL, COM VOLANTE, DN  25 MM - FORNECIMENTO E INSTALAÇÃO. AF_08/2021</v>
      </c>
      <c r="E120" s="10" t="str">
        <f>VLOOKUP(C120,'SINAPI-COMP'!$B:$E,3,FALSE)</f>
        <v>UN</v>
      </c>
      <c r="F120" s="139">
        <f>VLOOKUP(B120,MECALC!$B:$I,7,0)</f>
        <v>30</v>
      </c>
      <c r="G120" s="136">
        <f>VLOOKUP(C120,'SINAPI-COMP'!$B:$E,4,FALSE)</f>
        <v>27.69</v>
      </c>
      <c r="H120" s="137">
        <f t="shared" si="37"/>
        <v>27.69</v>
      </c>
      <c r="I120" s="11">
        <f t="shared" si="38"/>
        <v>33.840000000000003</v>
      </c>
      <c r="J120" s="11">
        <f t="shared" si="39"/>
        <v>1015.2</v>
      </c>
    </row>
    <row r="121" spans="2:11" ht="35.1" customHeight="1" x14ac:dyDescent="0.25">
      <c r="B121" s="9" t="s">
        <v>5133</v>
      </c>
      <c r="C121" s="55">
        <v>94490</v>
      </c>
      <c r="D121" s="13" t="str">
        <f>VLOOKUP(C121,'SINAPI-COMP'!$B:$E,2,FALSE)</f>
        <v>REGISTRO DE ESFERA, PVC, SOLDÁVEL, COM VOLANTE, DN  32 MM - FORNECIMENTO E INSTALAÇÃO. AF_08/2021</v>
      </c>
      <c r="E121" s="10" t="str">
        <f>VLOOKUP(C121,'SINAPI-COMP'!$B:$E,3,FALSE)</f>
        <v>UN</v>
      </c>
      <c r="F121" s="139">
        <f>VLOOKUP(B121,MECALC!$B:$I,7,0)</f>
        <v>30</v>
      </c>
      <c r="G121" s="136">
        <f>VLOOKUP(C121,'SINAPI-COMP'!$B:$E,4,FALSE)</f>
        <v>40.799999999999997</v>
      </c>
      <c r="H121" s="137">
        <f t="shared" si="37"/>
        <v>40.799999999999997</v>
      </c>
      <c r="I121" s="11">
        <f t="shared" si="38"/>
        <v>49.86</v>
      </c>
      <c r="J121" s="11">
        <f t="shared" si="39"/>
        <v>1495.8</v>
      </c>
    </row>
    <row r="122" spans="2:11" ht="35.1" customHeight="1" x14ac:dyDescent="0.25">
      <c r="B122" s="9" t="s">
        <v>5134</v>
      </c>
      <c r="C122" s="57" t="s">
        <v>5161</v>
      </c>
      <c r="D122" s="13" t="str">
        <f>VLOOKUP(C122,COMPOSIÇÕES!$B:$H,2,0)</f>
        <v>CAIXA D´ÁGUA EM POLIETILENO, 500 LITROS, COM ACESSÓRIOS (ADAPTADORES, REGISTRO E BÓIA)</v>
      </c>
      <c r="E122" s="10" t="str">
        <f>VLOOKUP(C122,COMPOSIÇÕES!$B:$H,3,0)</f>
        <v>UN</v>
      </c>
      <c r="F122" s="139">
        <f>VLOOKUP(B122,MECALC!$B:$I,7,0)</f>
        <v>30</v>
      </c>
      <c r="G122" s="137">
        <f>VLOOKUP(C122,COMPOSIÇÕES!$B:$H,7,FALSE)</f>
        <v>405.48</v>
      </c>
      <c r="H122" s="137">
        <f t="shared" ref="H122:H124" si="42">G122</f>
        <v>405.48</v>
      </c>
      <c r="I122" s="11">
        <f t="shared" si="38"/>
        <v>495.57</v>
      </c>
      <c r="J122" s="11">
        <f t="shared" si="39"/>
        <v>14867.1</v>
      </c>
    </row>
    <row r="123" spans="2:11" ht="20.100000000000001" customHeight="1" x14ac:dyDescent="0.25">
      <c r="B123" s="9" t="s">
        <v>5135</v>
      </c>
      <c r="C123" s="57" t="s">
        <v>5162</v>
      </c>
      <c r="D123" s="13" t="str">
        <f>VLOOKUP(C123,COMPOSIÇÕES!$B:$H,2,0)</f>
        <v>SUPORTE PARA CAIXA D´ÁGUA DE 500L COM VIGAS DE MADEIRA, TÁBUAS E MADEIRITE</v>
      </c>
      <c r="E123" s="10" t="str">
        <f>VLOOKUP(C123,COMPOSIÇÕES!$B:$H,3,0)</f>
        <v>UN</v>
      </c>
      <c r="F123" s="139">
        <f>VLOOKUP(B123,MECALC!$B:$I,7,0)</f>
        <v>30</v>
      </c>
      <c r="G123" s="137">
        <f>VLOOKUP(C123,COMPOSIÇÕES!$B:$H,7,FALSE)</f>
        <v>313.80999999999995</v>
      </c>
      <c r="H123" s="137">
        <f t="shared" si="42"/>
        <v>313.80999999999995</v>
      </c>
      <c r="I123" s="11">
        <f t="shared" si="38"/>
        <v>383.53</v>
      </c>
      <c r="J123" s="11">
        <f t="shared" si="39"/>
        <v>11505.9</v>
      </c>
    </row>
    <row r="124" spans="2:11" ht="95.1" customHeight="1" x14ac:dyDescent="0.25">
      <c r="B124" s="9" t="s">
        <v>5136</v>
      </c>
      <c r="C124" s="57" t="s">
        <v>5218</v>
      </c>
      <c r="D124" s="13" t="str">
        <f>VLOOKUP(C124,COMPOSIÇÕES!$B:$H,2,0)</f>
        <v>MURETA PARA CAIXA DO HIDRÔMETRO EM ALVENARIA DE TIJOLOS CERÂMICOS COM 1,75M DE ALTURA X 0,65M DE LARGURA, SENDO QUE 1,25M SERÁ EM ALVENARIA DE TIJOLOS FURADOS (8 FUROS, 1/2 VEZ) E 0,50M SERÁ ENTERRADO NO SOLO EM TIJOLOS MACIÇOS (1/2VEZ, ESPESSURA 10CM). INCLUSIVE CAIXA DE PROTEÇÃO PARA HIDRÔMETRO (MODELO CONCESSIONÁRIA LOCAL). CHAPISCADA E REBOCADA, ESPESSURA= 13CM. FORNECIMENTO E INSTALAÇÃO</v>
      </c>
      <c r="E124" s="10" t="str">
        <f>VLOOKUP(C124,COMPOSIÇÕES!$B:$H,3,0)</f>
        <v>UN</v>
      </c>
      <c r="F124" s="139">
        <f>VLOOKUP(B124,MECALC!$B:$I,7,0)</f>
        <v>30</v>
      </c>
      <c r="G124" s="137">
        <f>VLOOKUP(C124,COMPOSIÇÕES!$B:$H,7,FALSE)</f>
        <v>429.32</v>
      </c>
      <c r="H124" s="137">
        <f t="shared" si="42"/>
        <v>429.32</v>
      </c>
      <c r="I124" s="11">
        <f t="shared" si="38"/>
        <v>524.71</v>
      </c>
      <c r="J124" s="11">
        <f t="shared" si="39"/>
        <v>15741.3</v>
      </c>
      <c r="K124" s="68" t="s">
        <v>5811</v>
      </c>
    </row>
    <row r="125" spans="2:11" x14ac:dyDescent="0.25">
      <c r="C125" s="50"/>
      <c r="F125" s="87"/>
      <c r="H125" s="87"/>
    </row>
    <row r="126" spans="2:11" ht="30" customHeight="1" x14ac:dyDescent="0.25">
      <c r="B126" s="99">
        <v>15</v>
      </c>
      <c r="C126" s="104"/>
      <c r="D126" s="101" t="s">
        <v>5164</v>
      </c>
      <c r="E126" s="102"/>
      <c r="F126" s="105"/>
      <c r="G126" s="101" t="s">
        <v>5044</v>
      </c>
      <c r="H126" s="105"/>
      <c r="I126" s="102"/>
      <c r="J126" s="103">
        <f>SUM(J127:J143)</f>
        <v>141219.05000000002</v>
      </c>
      <c r="K126" s="8"/>
    </row>
    <row r="127" spans="2:11" ht="35.1" customHeight="1" x14ac:dyDescent="0.25">
      <c r="B127" s="9" t="s">
        <v>5138</v>
      </c>
      <c r="C127" s="55">
        <v>89711</v>
      </c>
      <c r="D127" s="13" t="str">
        <f>VLOOKUP(C127,'SINAPI-COMP'!$B:$E,2,FALSE)</f>
        <v>TUBO PVC, SERIE NORMAL, ESGOTO PREDIAL, DN 40 MM, FORNECIDO E INSTALADO EM RAMAL DE DESCARGA OU RAMAL DE ESGOTO SANITÁRIO. AF_08/2022</v>
      </c>
      <c r="E127" s="10" t="str">
        <f>VLOOKUP(C127,'SINAPI-COMP'!$B:$E,3,FALSE)</f>
        <v>M</v>
      </c>
      <c r="F127" s="139">
        <f>VLOOKUP(B127,MECALC!$B:$I,7,0)</f>
        <v>60</v>
      </c>
      <c r="G127" s="136">
        <f>VLOOKUP(C127,'SINAPI-COMP'!$B:$E,4,FALSE)</f>
        <v>20.420000000000002</v>
      </c>
      <c r="H127" s="137">
        <f t="shared" ref="H127:H132" si="43">G127</f>
        <v>20.420000000000002</v>
      </c>
      <c r="I127" s="11">
        <f t="shared" ref="I127:I142" si="44">TRUNC(H127*(1+$J$9),2)</f>
        <v>24.95</v>
      </c>
      <c r="J127" s="11">
        <f t="shared" ref="J127:J142" si="45">TRUNC(I127*F127,2)</f>
        <v>1497</v>
      </c>
    </row>
    <row r="128" spans="2:11" ht="35.1" customHeight="1" x14ac:dyDescent="0.25">
      <c r="B128" s="9" t="s">
        <v>5139</v>
      </c>
      <c r="C128" s="55">
        <v>89712</v>
      </c>
      <c r="D128" s="13" t="str">
        <f>VLOOKUP(C128,'SINAPI-COMP'!$B:$E,2,FALSE)</f>
        <v>TUBO PVC, SERIE NORMAL, ESGOTO PREDIAL, DN 50 MM, FORNECIDO E INSTALADO EM RAMAL DE DESCARGA OU RAMAL DE ESGOTO SANITÁRIO. AF_08/2022</v>
      </c>
      <c r="E128" s="10" t="str">
        <f>VLOOKUP(C128,'SINAPI-COMP'!$B:$E,3,FALSE)</f>
        <v>M</v>
      </c>
      <c r="F128" s="139">
        <f>VLOOKUP(B128,MECALC!$B:$I,7,0)</f>
        <v>330</v>
      </c>
      <c r="G128" s="136">
        <f>VLOOKUP(C128,'SINAPI-COMP'!$B:$E,4,FALSE)</f>
        <v>26.14</v>
      </c>
      <c r="H128" s="137">
        <f t="shared" si="43"/>
        <v>26.14</v>
      </c>
      <c r="I128" s="11">
        <f t="shared" si="44"/>
        <v>31.94</v>
      </c>
      <c r="J128" s="11">
        <f t="shared" si="45"/>
        <v>10540.2</v>
      </c>
    </row>
    <row r="129" spans="2:11" ht="35.1" customHeight="1" x14ac:dyDescent="0.25">
      <c r="B129" s="9" t="s">
        <v>5140</v>
      </c>
      <c r="C129" s="55">
        <v>89714</v>
      </c>
      <c r="D129" s="13" t="str">
        <f>VLOOKUP(C129,'SINAPI-COMP'!$B:$E,2,FALSE)</f>
        <v>TUBO PVC, SERIE NORMAL, ESGOTO PREDIAL, DN 100 MM, FORNECIDO E INSTALADO EM RAMAL DE DESCARGA OU RAMAL DE ESGOTO SANITÁRIO. AF_08/2022</v>
      </c>
      <c r="E129" s="10" t="str">
        <f>VLOOKUP(C129,'SINAPI-COMP'!$B:$E,3,FALSE)</f>
        <v>M</v>
      </c>
      <c r="F129" s="139">
        <f>VLOOKUP(B129,MECALC!$B:$I,7,0)</f>
        <v>795</v>
      </c>
      <c r="G129" s="136">
        <f>VLOOKUP(C129,'SINAPI-COMP'!$B:$E,4,FALSE)</f>
        <v>36.39</v>
      </c>
      <c r="H129" s="137">
        <f t="shared" si="43"/>
        <v>36.39</v>
      </c>
      <c r="I129" s="11">
        <f t="shared" si="44"/>
        <v>44.47</v>
      </c>
      <c r="J129" s="11">
        <f t="shared" si="45"/>
        <v>35353.65</v>
      </c>
    </row>
    <row r="130" spans="2:11" ht="20.100000000000001" customHeight="1" x14ac:dyDescent="0.25">
      <c r="B130" s="9" t="s">
        <v>5141</v>
      </c>
      <c r="C130" s="55">
        <v>93358</v>
      </c>
      <c r="D130" s="13" t="str">
        <f>VLOOKUP(C130,'SINAPI-COMP'!$B:$E,2,FALSE)</f>
        <v>ESCAVAÇÃO MANUAL DE VALA. AF_09/2024</v>
      </c>
      <c r="E130" s="10" t="str">
        <f>VLOOKUP(C130,'SINAPI-COMP'!$B:$E,3,FALSE)</f>
        <v>M3</v>
      </c>
      <c r="F130" s="139">
        <f>VLOOKUP(B130,MECALC!$B:$I,7,0)</f>
        <v>84.3</v>
      </c>
      <c r="G130" s="136">
        <f>VLOOKUP(C130,'SINAPI-COMP'!$B:$E,4,FALSE)</f>
        <v>82.04</v>
      </c>
      <c r="H130" s="137">
        <f t="shared" si="43"/>
        <v>82.04</v>
      </c>
      <c r="I130" s="11">
        <f t="shared" si="44"/>
        <v>100.26</v>
      </c>
      <c r="J130" s="11">
        <f t="shared" si="45"/>
        <v>8451.91</v>
      </c>
    </row>
    <row r="131" spans="2:11" ht="35.1" customHeight="1" x14ac:dyDescent="0.25">
      <c r="B131" s="9" t="s">
        <v>5144</v>
      </c>
      <c r="C131" s="55">
        <v>93382</v>
      </c>
      <c r="D131" s="13" t="str">
        <f>VLOOKUP(C131,'SINAPI-COMP'!$B:$E,2,FALSE)</f>
        <v>REATERRO MANUAL DE VALAS, COM COMPACTADOR DE SOLOS DE PERCUSSÃO. AF_08/2023</v>
      </c>
      <c r="E131" s="10" t="str">
        <f>VLOOKUP(C131,'SINAPI-COMP'!$B:$E,3,FALSE)</f>
        <v>M3</v>
      </c>
      <c r="F131" s="139">
        <f>VLOOKUP(B131,MECALC!$B:$I,7,0)</f>
        <v>49.5</v>
      </c>
      <c r="G131" s="136">
        <f>VLOOKUP(C131,'SINAPI-COMP'!$B:$E,4,FALSE)</f>
        <v>25.38</v>
      </c>
      <c r="H131" s="137">
        <f t="shared" si="43"/>
        <v>25.38</v>
      </c>
      <c r="I131" s="11">
        <f t="shared" si="44"/>
        <v>31.01</v>
      </c>
      <c r="J131" s="11">
        <f t="shared" si="45"/>
        <v>1534.99</v>
      </c>
    </row>
    <row r="132" spans="2:11" ht="35.1" customHeight="1" x14ac:dyDescent="0.25">
      <c r="B132" s="9" t="s">
        <v>5145</v>
      </c>
      <c r="C132" s="55">
        <v>89707</v>
      </c>
      <c r="D132" s="13" t="str">
        <f>VLOOKUP(C132,'SINAPI-COMP'!$B:$E,2,FALSE)</f>
        <v>CAIXA SIFONADA, PVC, DN 100 X 100 X 50 MM, JUNTA ELÁSTICA, FORNECIDA E INSTALADA EM RAMAL DE DESCARGA OU EM RAMAL DE ESGOTO SANITÁRIO. AF_08/2022</v>
      </c>
      <c r="E132" s="10" t="str">
        <f>VLOOKUP(C132,'SINAPI-COMP'!$B:$E,3,FALSE)</f>
        <v>UN</v>
      </c>
      <c r="F132" s="139">
        <f>VLOOKUP(B132,MECALC!$B:$I,7,0)</f>
        <v>30</v>
      </c>
      <c r="G132" s="136">
        <f>VLOOKUP(C132,'SINAPI-COMP'!$B:$E,4,FALSE)</f>
        <v>47.57</v>
      </c>
      <c r="H132" s="137">
        <f t="shared" si="43"/>
        <v>47.57</v>
      </c>
      <c r="I132" s="11">
        <f t="shared" si="44"/>
        <v>58.14</v>
      </c>
      <c r="J132" s="11">
        <f t="shared" si="45"/>
        <v>1744.2</v>
      </c>
    </row>
    <row r="133" spans="2:11" ht="35.1" customHeight="1" x14ac:dyDescent="0.25">
      <c r="B133" s="9" t="s">
        <v>5146</v>
      </c>
      <c r="C133" s="57" t="s">
        <v>5170</v>
      </c>
      <c r="D133" s="13" t="str">
        <f>VLOOKUP(C133,COMPOSIÇÕES!$B:$H,2,0)</f>
        <v>CAIXA DE GORDURA SIMPLES EM CONCRETO PRÉ-MOLDADO 0,40x0,40x0,40M COM TAMPA - FORNECIMENTO E INSTALAÇÃO</v>
      </c>
      <c r="E133" s="10" t="str">
        <f>VLOOKUP(C133,COMPOSIÇÕES!$B:$H,3,0)</f>
        <v>UN</v>
      </c>
      <c r="F133" s="139">
        <f>VLOOKUP(B133,MECALC!$B:$I,7,0)</f>
        <v>30</v>
      </c>
      <c r="G133" s="137">
        <f>VLOOKUP(C133,COMPOSIÇÕES!$B:$H,7,FALSE)</f>
        <v>382.33</v>
      </c>
      <c r="H133" s="137">
        <f t="shared" ref="H133:H139" si="46">G133</f>
        <v>382.33</v>
      </c>
      <c r="I133" s="11">
        <f t="shared" si="44"/>
        <v>467.28</v>
      </c>
      <c r="J133" s="11">
        <f t="shared" si="45"/>
        <v>14018.4</v>
      </c>
    </row>
    <row r="134" spans="2:11" ht="35.1" customHeight="1" x14ac:dyDescent="0.25">
      <c r="B134" s="9" t="s">
        <v>5147</v>
      </c>
      <c r="C134" s="57" t="s">
        <v>5172</v>
      </c>
      <c r="D134" s="13" t="str">
        <f>VLOOKUP(C134,COMPOSIÇÕES!$B:$H,2,0)</f>
        <v>CAIXA DE INSPEÇÃO SIMPLES EM CONCRETO PRÉ-MOLDADO 0,40x0,40x0,40M COM TAMPA - FORNECIMENTO E INSTALAÇÃO</v>
      </c>
      <c r="E134" s="10" t="str">
        <f>VLOOKUP(C134,COMPOSIÇÕES!$B:$H,3,0)</f>
        <v>UN</v>
      </c>
      <c r="F134" s="139">
        <f>VLOOKUP(B134,MECALC!$B:$I,7,0)</f>
        <v>120</v>
      </c>
      <c r="G134" s="137">
        <f>VLOOKUP(C134,COMPOSIÇÕES!$B:$H,7,FALSE)</f>
        <v>363.04999999999995</v>
      </c>
      <c r="H134" s="137">
        <f t="shared" si="46"/>
        <v>363.04999999999995</v>
      </c>
      <c r="I134" s="11">
        <f t="shared" si="44"/>
        <v>443.71</v>
      </c>
      <c r="J134" s="11">
        <f t="shared" si="45"/>
        <v>53245.2</v>
      </c>
    </row>
    <row r="135" spans="2:11" ht="50.1" customHeight="1" x14ac:dyDescent="0.25">
      <c r="B135" s="9" t="s">
        <v>5149</v>
      </c>
      <c r="C135" s="55">
        <v>89726</v>
      </c>
      <c r="D135" s="13" t="str">
        <f>VLOOKUP(C135,'SINAPI-COMP'!$B:$E,2,FALSE)</f>
        <v>JOELHO 45 GRAUS, PVC, SERIE NORMAL, ESGOTO PREDIAL, DN 40 MM, JUNTA SOLDÁVEL, FORNECIDO E INSTALADO EM RAMAL DE DESCARGA OU RAMAL DE ESGOTO SANITÁRIO. AF_08/2022</v>
      </c>
      <c r="E135" s="10" t="str">
        <f>VLOOKUP(C135,'SINAPI-COMP'!$B:$E,3,FALSE)</f>
        <v>UN</v>
      </c>
      <c r="F135" s="139">
        <f>VLOOKUP(B135,MECALC!$B:$I,7,0)</f>
        <v>30</v>
      </c>
      <c r="G135" s="136">
        <f>VLOOKUP(C135,'SINAPI-COMP'!$B:$E,4,FALSE)</f>
        <v>10.18</v>
      </c>
      <c r="H135" s="137">
        <f t="shared" si="46"/>
        <v>10.18</v>
      </c>
      <c r="I135" s="11">
        <f t="shared" si="44"/>
        <v>12.44</v>
      </c>
      <c r="J135" s="11">
        <f t="shared" si="45"/>
        <v>373.2</v>
      </c>
    </row>
    <row r="136" spans="2:11" ht="50.1" customHeight="1" x14ac:dyDescent="0.25">
      <c r="B136" s="9" t="s">
        <v>5150</v>
      </c>
      <c r="C136" s="55">
        <v>89724</v>
      </c>
      <c r="D136" s="13" t="str">
        <f>VLOOKUP(C136,'SINAPI-COMP'!$B:$E,2,FALSE)</f>
        <v>JOELHO 90 GRAUS, PVC, SERIE NORMAL, ESGOTO PREDIAL, DN 40 MM, JUNTA SOLDÁVEL, FORNECIDO E INSTALADO EM RAMAL DE DESCARGA OU RAMAL DE ESGOTO SANITÁRIO. AF_08/2022</v>
      </c>
      <c r="E136" s="10" t="str">
        <f>VLOOKUP(C136,'SINAPI-COMP'!$B:$E,3,FALSE)</f>
        <v>UN</v>
      </c>
      <c r="F136" s="139">
        <f>VLOOKUP(B136,MECALC!$B:$I,7,0)</f>
        <v>60</v>
      </c>
      <c r="G136" s="136">
        <f>VLOOKUP(C136,'SINAPI-COMP'!$B:$E,4,FALSE)</f>
        <v>9.9499999999999993</v>
      </c>
      <c r="H136" s="137">
        <f t="shared" si="46"/>
        <v>9.9499999999999993</v>
      </c>
      <c r="I136" s="11">
        <f t="shared" si="44"/>
        <v>12.16</v>
      </c>
      <c r="J136" s="11">
        <f t="shared" si="45"/>
        <v>729.6</v>
      </c>
    </row>
    <row r="137" spans="2:11" ht="50.1" customHeight="1" x14ac:dyDescent="0.25">
      <c r="B137" s="9" t="s">
        <v>5151</v>
      </c>
      <c r="C137" s="55">
        <v>89731</v>
      </c>
      <c r="D137" s="13" t="str">
        <f>VLOOKUP(C137,'SINAPI-COMP'!$B:$E,2,FALSE)</f>
        <v>JOELHO 90 GRAUS, PVC, SERIE NORMAL, ESGOTO PREDIAL, DN 50 MM, JUNTA ELÁSTICA, FORNECIDO E INSTALADO EM RAMAL DE DESCARGA OU RAMAL DE ESGOTO SANITÁRIO. AF_08/2022</v>
      </c>
      <c r="E137" s="10" t="str">
        <f>VLOOKUP(C137,'SINAPI-COMP'!$B:$E,3,FALSE)</f>
        <v>UN</v>
      </c>
      <c r="F137" s="139">
        <f>VLOOKUP(B137,MECALC!$B:$I,7,0)</f>
        <v>240</v>
      </c>
      <c r="G137" s="136">
        <f>VLOOKUP(C137,'SINAPI-COMP'!$B:$E,4,FALSE)</f>
        <v>14.59</v>
      </c>
      <c r="H137" s="137">
        <f t="shared" si="46"/>
        <v>14.59</v>
      </c>
      <c r="I137" s="11">
        <f t="shared" si="44"/>
        <v>17.829999999999998</v>
      </c>
      <c r="J137" s="11">
        <f t="shared" si="45"/>
        <v>4279.2</v>
      </c>
    </row>
    <row r="138" spans="2:11" ht="50.1" customHeight="1" x14ac:dyDescent="0.25">
      <c r="B138" s="9" t="s">
        <v>5152</v>
      </c>
      <c r="C138" s="55">
        <v>89744</v>
      </c>
      <c r="D138" s="13" t="str">
        <f>VLOOKUP(C138,'SINAPI-COMP'!$B:$E,2,FALSE)</f>
        <v>JOELHO 90 GRAUS, PVC, SERIE NORMAL, ESGOTO PREDIAL, DN 100 MM, JUNTA ELÁSTICA, FORNECIDO E INSTALADO EM RAMAL DE DESCARGA OU RAMAL DE ESGOTO SANITÁRIO. AF_08/2022</v>
      </c>
      <c r="E138" s="10" t="str">
        <f>VLOOKUP(C138,'SINAPI-COMP'!$B:$E,3,FALSE)</f>
        <v>UN</v>
      </c>
      <c r="F138" s="139">
        <f>VLOOKUP(B138,MECALC!$B:$I,7,0)</f>
        <v>30</v>
      </c>
      <c r="G138" s="136">
        <f>VLOOKUP(C138,'SINAPI-COMP'!$B:$E,4,FALSE)</f>
        <v>27.26</v>
      </c>
      <c r="H138" s="137">
        <f t="shared" si="46"/>
        <v>27.26</v>
      </c>
      <c r="I138" s="11">
        <f t="shared" si="44"/>
        <v>33.31</v>
      </c>
      <c r="J138" s="11">
        <f t="shared" si="45"/>
        <v>999.3</v>
      </c>
    </row>
    <row r="139" spans="2:11" ht="20.100000000000001" customHeight="1" x14ac:dyDescent="0.25">
      <c r="B139" s="9" t="s">
        <v>5153</v>
      </c>
      <c r="C139" s="57" t="s">
        <v>5174</v>
      </c>
      <c r="D139" s="13" t="str">
        <f>VLOOKUP(C139,COMPOSIÇÕES!$B:$H,2,0)</f>
        <v>JUNÇÃO SIMPLES, PVC, DN 100 X 50 MM, SÉRIE NORMAL PARA ESGOTO PREDIAL</v>
      </c>
      <c r="E139" s="10" t="s">
        <v>38</v>
      </c>
      <c r="F139" s="139">
        <f>VLOOKUP(B139,MECALC!$B:$I,7,0)</f>
        <v>30</v>
      </c>
      <c r="G139" s="137">
        <f>VLOOKUP(C139,COMPOSIÇÕES!$B:$H,7,FALSE)</f>
        <v>28.069999999999997</v>
      </c>
      <c r="H139" s="137">
        <f t="shared" si="46"/>
        <v>28.069999999999997</v>
      </c>
      <c r="I139" s="11">
        <f t="shared" si="44"/>
        <v>34.299999999999997</v>
      </c>
      <c r="J139" s="11">
        <f t="shared" si="45"/>
        <v>1029</v>
      </c>
    </row>
    <row r="140" spans="2:11" ht="50.1" customHeight="1" x14ac:dyDescent="0.25">
      <c r="B140" s="9" t="s">
        <v>5155</v>
      </c>
      <c r="C140" s="55">
        <v>89827</v>
      </c>
      <c r="D140" s="13" t="str">
        <f>VLOOKUP(C140,'SINAPI-COMP'!$B:$E,2,FALSE)</f>
        <v>JUNÇÃO SIMPLES, PVC, SERIE NORMAL, ESGOTO PREDIAL, DN 50 X 50 MM, JUNTA ELÁSTICA, FORNECIDO E INSTALADO EM PRUMADA DE ESGOTO SANITÁRIO OU VENTILAÇÃO. AF_08/2022</v>
      </c>
      <c r="E140" s="10" t="str">
        <f>VLOOKUP(C140,'SINAPI-COMP'!$B:$E,3,FALSE)</f>
        <v>UN</v>
      </c>
      <c r="F140" s="139">
        <f>VLOOKUP(B140,MECALC!$B:$I,7,0)</f>
        <v>30</v>
      </c>
      <c r="G140" s="136">
        <f>VLOOKUP(C140,'SINAPI-COMP'!$B:$E,4,FALSE)</f>
        <v>19.89</v>
      </c>
      <c r="H140" s="137">
        <f t="shared" ref="H140" si="47">G140</f>
        <v>19.89</v>
      </c>
      <c r="I140" s="11">
        <f t="shared" si="44"/>
        <v>24.3</v>
      </c>
      <c r="J140" s="11">
        <f t="shared" si="45"/>
        <v>729</v>
      </c>
    </row>
    <row r="141" spans="2:11" ht="20.100000000000001" customHeight="1" x14ac:dyDescent="0.25">
      <c r="B141" s="9" t="s">
        <v>5156</v>
      </c>
      <c r="C141" s="57" t="s">
        <v>5176</v>
      </c>
      <c r="D141" s="13" t="str">
        <f>VLOOKUP(C141,COMPOSIÇÕES!$B:$H,2,0)</f>
        <v>TÊ SANITÁRIO, PVC, DN 100 X 50 MM, SÉRIE NORMAL, PARA ESGOTO PREDIAL</v>
      </c>
      <c r="E141" s="10" t="str">
        <f>VLOOKUP(C141,COMPOSIÇÕES!$B:$H,3,0)</f>
        <v>UN</v>
      </c>
      <c r="F141" s="139">
        <f>VLOOKUP(B141,MECALC!$B:$I,7,0)</f>
        <v>30</v>
      </c>
      <c r="G141" s="137">
        <f>VLOOKUP(C141,COMPOSIÇÕES!$B:$H,7,FALSE)</f>
        <v>40.290000000000006</v>
      </c>
      <c r="H141" s="137">
        <f t="shared" ref="H141:H142" si="48">G141</f>
        <v>40.290000000000006</v>
      </c>
      <c r="I141" s="11">
        <f t="shared" si="44"/>
        <v>49.24</v>
      </c>
      <c r="J141" s="11">
        <f t="shared" si="45"/>
        <v>1477.2</v>
      </c>
    </row>
    <row r="142" spans="2:11" ht="20.100000000000001" customHeight="1" x14ac:dyDescent="0.25">
      <c r="B142" s="9" t="s">
        <v>5154</v>
      </c>
      <c r="C142" s="57" t="s">
        <v>5803</v>
      </c>
      <c r="D142" s="13" t="str">
        <f>VLOOKUP(C142,COMPOSIÇÕES!$B:$H,2,0)</f>
        <v>VÁLVULA DE RETENÇÃO PARA ESGOTO - D=100MM</v>
      </c>
      <c r="E142" s="10" t="str">
        <f>VLOOKUP(C142,COMPOSIÇÕES!$B:$H,3,0)</f>
        <v>UN</v>
      </c>
      <c r="F142" s="139">
        <f>VLOOKUP(B142,MECALC!$B:$I,7,0)</f>
        <v>30</v>
      </c>
      <c r="G142" s="137">
        <f>VLOOKUP(C142,COMPOSIÇÕES!$B:$H,7,FALSE)</f>
        <v>142.29</v>
      </c>
      <c r="H142" s="137">
        <f t="shared" si="48"/>
        <v>142.29</v>
      </c>
      <c r="I142" s="11">
        <f t="shared" si="44"/>
        <v>173.9</v>
      </c>
      <c r="J142" s="11">
        <f t="shared" si="45"/>
        <v>5217</v>
      </c>
      <c r="K142" s="17" t="s">
        <v>5922</v>
      </c>
    </row>
    <row r="143" spans="2:11" x14ac:dyDescent="0.25">
      <c r="C143" s="50"/>
      <c r="F143" s="87"/>
      <c r="H143" s="87"/>
    </row>
    <row r="144" spans="2:11" ht="30" customHeight="1" x14ac:dyDescent="0.25">
      <c r="B144" s="99">
        <v>16</v>
      </c>
      <c r="C144" s="104"/>
      <c r="D144" s="101" t="s">
        <v>5180</v>
      </c>
      <c r="E144" s="102"/>
      <c r="F144" s="105"/>
      <c r="G144" s="101" t="s">
        <v>5044</v>
      </c>
      <c r="H144" s="105"/>
      <c r="I144" s="102"/>
      <c r="J144" s="103">
        <f>SUM(J145:J150)</f>
        <v>70357.799999999988</v>
      </c>
      <c r="K144" s="8"/>
    </row>
    <row r="145" spans="2:11" ht="65.099999999999994" customHeight="1" x14ac:dyDescent="0.25">
      <c r="B145" s="9" t="s">
        <v>5165</v>
      </c>
      <c r="C145" s="55">
        <v>86943</v>
      </c>
      <c r="D145" s="13" t="str">
        <f>VLOOKUP(C145,'SINAPI-COMP'!$B:$E,2,FALSE)</f>
        <v>LAVATÓRIO LOUÇA BRANCA SUSPENSO, 29,5 X 39CM OU EQUIVALENTE, PADRÃO POPULAR, INCLUSO SIFÃO FLEXÍVEL EM PVC, VÁLVULA E ENGATE FLEXÍVEL 30CM EM PLÁSTICO E TORNEIRA CROMADA DE MESA, PADRÃO POPULAR - FORNECIMENTO E INSTALAÇÃO. AF_01/2020</v>
      </c>
      <c r="E145" s="10" t="str">
        <f>VLOOKUP(C145,'SINAPI-COMP'!$B:$E,3,FALSE)</f>
        <v>UN</v>
      </c>
      <c r="F145" s="139">
        <f>VLOOKUP(B145,MECALC!$B:$I,7,0)</f>
        <v>30</v>
      </c>
      <c r="G145" s="136">
        <f>VLOOKUP(C145,'SINAPI-COMP'!$B:$E,4,FALSE)</f>
        <v>282.57</v>
      </c>
      <c r="H145" s="137">
        <f t="shared" ref="H145:H146" si="49">G145</f>
        <v>282.57</v>
      </c>
      <c r="I145" s="11">
        <f t="shared" ref="I145:I149" si="50">TRUNC(H145*(1+$J$9),2)</f>
        <v>345.35</v>
      </c>
      <c r="J145" s="11">
        <f>TRUNC(I145*F145,2)</f>
        <v>10360.5</v>
      </c>
    </row>
    <row r="146" spans="2:11" ht="65.099999999999994" customHeight="1" x14ac:dyDescent="0.25">
      <c r="B146" s="9" t="s">
        <v>5166</v>
      </c>
      <c r="C146" s="55" t="s">
        <v>5213</v>
      </c>
      <c r="D146" s="13" t="str">
        <f>VLOOKUP(C146,COMPOSIÇÕES!$B:$H,2,0)</f>
        <v>BANCADA DE MÁRMORE SINTÉTICO 120 X 60CM, COM CUBA INTEGRADA, INCLUSO SIFÃO EM PVC, VÁLVULA EM PLÁSTICO CROMADO TIPO AMERICANA, ENGATE FLEXÍVEL E TORNEIRA CROMADA, DE MESA/BANCADA, PADRÃO POPULAR - FORNECIMENTO E INSTALAÇÃO</v>
      </c>
      <c r="E146" s="10" t="str">
        <f>VLOOKUP(C146,COMPOSIÇÕES!$B:$H,3,0)</f>
        <v>UN</v>
      </c>
      <c r="F146" s="139">
        <f>VLOOKUP(B146,MECALC!$B:$I,7,0)</f>
        <v>30</v>
      </c>
      <c r="G146" s="137">
        <f>VLOOKUP(C146,COMPOSIÇÕES!$B:$H,7,FALSE)</f>
        <v>504.90999999999997</v>
      </c>
      <c r="H146" s="137">
        <f t="shared" si="49"/>
        <v>504.90999999999997</v>
      </c>
      <c r="I146" s="11">
        <f t="shared" si="50"/>
        <v>617.1</v>
      </c>
      <c r="J146" s="11">
        <f>TRUNC(I146*F146,2)</f>
        <v>18513</v>
      </c>
    </row>
    <row r="147" spans="2:11" ht="50.1" customHeight="1" x14ac:dyDescent="0.25">
      <c r="B147" s="9" t="s">
        <v>5167</v>
      </c>
      <c r="C147" s="55">
        <v>86927</v>
      </c>
      <c r="D147" s="13" t="str">
        <f>VLOOKUP(C147,'SINAPI-COMP'!$B:$E,2,FALSE)</f>
        <v>TANQUE DE MÁRMORE SINTÉTICO SUSPENSO, 22L OU EQUIVALENTE, INCLUSO SIFÃO TIPO GARRAFA EM PVC, VÁLVULA PLÁSTICA E TORNEIRA DE METAL CROMADO PADRÃO POPULAR - FORNEC. E INSTALAÇÃO. AF_01/2020</v>
      </c>
      <c r="E147" s="10" t="str">
        <f>VLOOKUP(C147,'SINAPI-COMP'!$B:$E,3,FALSE)</f>
        <v>UN</v>
      </c>
      <c r="F147" s="139">
        <f>VLOOKUP(B147,MECALC!$B:$I,7,0)</f>
        <v>30</v>
      </c>
      <c r="G147" s="136">
        <f>VLOOKUP(C147,'SINAPI-COMP'!$B:$E,4,FALSE)</f>
        <v>488.31</v>
      </c>
      <c r="H147" s="137">
        <f t="shared" ref="H147:H149" si="51">G147</f>
        <v>488.31</v>
      </c>
      <c r="I147" s="11">
        <f t="shared" si="50"/>
        <v>596.80999999999995</v>
      </c>
      <c r="J147" s="11">
        <f>TRUNC(I147*F147,2)</f>
        <v>17904.3</v>
      </c>
    </row>
    <row r="148" spans="2:11" ht="35.1" customHeight="1" x14ac:dyDescent="0.25">
      <c r="B148" s="9" t="s">
        <v>5168</v>
      </c>
      <c r="C148" s="55">
        <v>86931</v>
      </c>
      <c r="D148" s="13" t="str">
        <f>VLOOKUP(C148,'SINAPI-COMP'!$B:$E,2,FALSE)</f>
        <v>VASO SANITÁRIO SIFONADO COM CAIXA ACOPLADA LOUÇA BRANCA, INCLUSO ENGATE FLEXÍVEL EM PLÁSTICO BRANCO, 1/2  X 40CM - FORNECIMENTO E INSTALAÇÃO. AF_01/2020</v>
      </c>
      <c r="E148" s="10" t="str">
        <f>VLOOKUP(C148,'SINAPI-COMP'!$B:$E,3,FALSE)</f>
        <v>UN</v>
      </c>
      <c r="F148" s="139">
        <f>VLOOKUP(B148,MECALC!$B:$I,7,0)</f>
        <v>30</v>
      </c>
      <c r="G148" s="136">
        <f>VLOOKUP(C148,'SINAPI-COMP'!$B:$E,4,FALSE)</f>
        <v>531.97</v>
      </c>
      <c r="H148" s="137">
        <f t="shared" si="51"/>
        <v>531.97</v>
      </c>
      <c r="I148" s="11">
        <f t="shared" si="50"/>
        <v>650.16999999999996</v>
      </c>
      <c r="J148" s="11">
        <f>TRUNC(I148*F148,2)</f>
        <v>19505.099999999999</v>
      </c>
    </row>
    <row r="149" spans="2:11" ht="35.1" customHeight="1" x14ac:dyDescent="0.25">
      <c r="B149" s="9" t="s">
        <v>5169</v>
      </c>
      <c r="C149" s="55">
        <v>100860</v>
      </c>
      <c r="D149" s="13" t="str">
        <f>VLOOKUP(C149,'SINAPI-COMP'!$B:$E,2,FALSE)</f>
        <v>CHUVEIRO ELÉTRICO COMUM CORPO PLÁSTICO, TIPO DUCHA - FORNECIMENTO E INSTALAÇÃO. AF_01/2020</v>
      </c>
      <c r="E149" s="10" t="str">
        <f>VLOOKUP(C149,'SINAPI-COMP'!$B:$E,3,FALSE)</f>
        <v>UN</v>
      </c>
      <c r="F149" s="139">
        <f>VLOOKUP(B149,MECALC!$B:$I,7,0)</f>
        <v>30</v>
      </c>
      <c r="G149" s="136">
        <f>VLOOKUP(C149,'SINAPI-COMP'!$B:$E,4,FALSE)</f>
        <v>111.14</v>
      </c>
      <c r="H149" s="137">
        <f t="shared" si="51"/>
        <v>111.14</v>
      </c>
      <c r="I149" s="11">
        <f t="shared" si="50"/>
        <v>135.83000000000001</v>
      </c>
      <c r="J149" s="11">
        <f>TRUNC(I149*F149,2)</f>
        <v>4074.9</v>
      </c>
    </row>
    <row r="150" spans="2:11" x14ac:dyDescent="0.25">
      <c r="C150" s="50"/>
      <c r="F150" s="87"/>
      <c r="H150" s="87"/>
    </row>
    <row r="151" spans="2:11" ht="30" customHeight="1" x14ac:dyDescent="0.25">
      <c r="B151" s="99">
        <v>17</v>
      </c>
      <c r="C151" s="104"/>
      <c r="D151" s="101" t="s">
        <v>5184</v>
      </c>
      <c r="E151" s="102"/>
      <c r="F151" s="105"/>
      <c r="G151" s="101" t="s">
        <v>5044</v>
      </c>
      <c r="H151" s="105"/>
      <c r="I151" s="102"/>
      <c r="J151" s="103">
        <f>SUM(J152:J154)</f>
        <v>12202.49</v>
      </c>
      <c r="K151" s="8"/>
    </row>
    <row r="152" spans="2:11" ht="20.100000000000001" customHeight="1" x14ac:dyDescent="0.25">
      <c r="B152" s="9" t="s">
        <v>5181</v>
      </c>
      <c r="C152" s="55">
        <v>99814</v>
      </c>
      <c r="D152" s="13" t="str">
        <f>VLOOKUP(C152,'SINAPI-COMP'!$B:$E,2,FALSE)</f>
        <v>LIMPEZA DE SUPERFÍCIE COM JATO DE ALTA PRESSÃO. AF_04/2019</v>
      </c>
      <c r="E152" s="10" t="str">
        <f>VLOOKUP(C152,'SINAPI-COMP'!$B:$E,3,FALSE)</f>
        <v>M2</v>
      </c>
      <c r="F152" s="139">
        <f>VLOOKUP(B152,MECALC!$B:$I,7,0)</f>
        <v>1667.7</v>
      </c>
      <c r="G152" s="136">
        <f>VLOOKUP(C152,'SINAPI-COMP'!$B:$E,4,FALSE)</f>
        <v>1.91</v>
      </c>
      <c r="H152" s="137">
        <f t="shared" ref="H152:H153" si="52">G152</f>
        <v>1.91</v>
      </c>
      <c r="I152" s="11">
        <f t="shared" ref="I152:I153" si="53">TRUNC(H152*(1+$J$9),2)</f>
        <v>2.33</v>
      </c>
      <c r="J152" s="11">
        <f>TRUNC(I152*F152,2)</f>
        <v>3885.74</v>
      </c>
    </row>
    <row r="153" spans="2:11" ht="35.1" customHeight="1" x14ac:dyDescent="0.25">
      <c r="B153" s="9" t="s">
        <v>5182</v>
      </c>
      <c r="C153" s="55">
        <v>103946</v>
      </c>
      <c r="D153" s="13" t="str">
        <f>VLOOKUP(C153,'SINAPI-COMP'!$B:$E,2,FALSE)</f>
        <v>PLANTIO DE GRAMA ESMERALDA OU SÃO CARLOS OU CURITIBANA, EM PLACAS. AF_07/2024</v>
      </c>
      <c r="E153" s="10" t="str">
        <f>VLOOKUP(C153,'SINAPI-COMP'!$B:$E,3,FALSE)</f>
        <v>M2</v>
      </c>
      <c r="F153" s="139">
        <f>VLOOKUP(B153,MECALC!$B:$I,7,0)</f>
        <v>511.79999999999995</v>
      </c>
      <c r="G153" s="136">
        <f>VLOOKUP(C153,'SINAPI-COMP'!$B:$E,4,FALSE)</f>
        <v>13.3</v>
      </c>
      <c r="H153" s="137">
        <f t="shared" si="52"/>
        <v>13.3</v>
      </c>
      <c r="I153" s="11">
        <f t="shared" si="53"/>
        <v>16.25</v>
      </c>
      <c r="J153" s="11">
        <f>TRUNC(I153*F153,2)</f>
        <v>8316.75</v>
      </c>
      <c r="K153" s="17" t="s">
        <v>5921</v>
      </c>
    </row>
    <row r="154" spans="2:11" x14ac:dyDescent="0.25">
      <c r="B154" s="50"/>
      <c r="C154" s="59"/>
      <c r="D154" s="1"/>
      <c r="E154" s="51"/>
      <c r="F154" s="54"/>
      <c r="G154" s="50"/>
      <c r="H154" s="54"/>
      <c r="I154" s="52"/>
      <c r="J154" s="52"/>
    </row>
    <row r="155" spans="2:11" ht="30" customHeight="1" x14ac:dyDescent="0.25">
      <c r="B155" s="99">
        <v>18</v>
      </c>
      <c r="C155" s="104"/>
      <c r="D155" s="101" t="s">
        <v>5215</v>
      </c>
      <c r="E155" s="102"/>
      <c r="F155" s="105"/>
      <c r="G155" s="101" t="s">
        <v>5044</v>
      </c>
      <c r="H155" s="105"/>
      <c r="I155" s="102"/>
      <c r="J155" s="103">
        <f>SUM(J156:J157)</f>
        <v>72970.77</v>
      </c>
    </row>
    <row r="156" spans="2:11" ht="50.1" customHeight="1" x14ac:dyDescent="0.25">
      <c r="B156" s="9" t="s">
        <v>5183</v>
      </c>
      <c r="C156" s="66" t="s">
        <v>14901</v>
      </c>
      <c r="D156" s="13" t="str">
        <f>VLOOKUP(C156,COMPOSIÇÕES!$B:$H,2,0)</f>
        <v>ADMINISTRAÇÃO LOCAL (ENGENHEIRO, MESTRE, ETC): 3,49% DO CUSTO TOTAL DA OBRA, INSERIDO NO CUSTO DIRETO, PARA CONSTRUÇÃO DE EDIFÍCIOS (1° QUARTIL), CONFORME ACÓRDÃO DO TCU N° 2622/2013, TC036.076/2011-2, ITEM 9.2.2</v>
      </c>
      <c r="E156" s="10" t="s">
        <v>5045</v>
      </c>
      <c r="F156" s="139">
        <f>VLOOKUP(B156,MECALC!$B:$I,7,0)</f>
        <v>1</v>
      </c>
      <c r="G156" s="137">
        <f>TRUNC(SUMIF(G15:G154,"CUSTO TOTAL DO ITEM",J15:J154)*L3/(1+J9),2)</f>
        <v>59704.45</v>
      </c>
      <c r="H156" s="137">
        <f t="shared" ref="H156" si="54">G156</f>
        <v>59704.45</v>
      </c>
      <c r="I156" s="11">
        <f t="shared" ref="I156" si="55">TRUNC(H156*(1+$J$9),2)</f>
        <v>72970.77</v>
      </c>
      <c r="J156" s="11">
        <f>TRUNC(I156*F156,2)</f>
        <v>72970.77</v>
      </c>
      <c r="K156" s="17" t="s">
        <v>5810</v>
      </c>
    </row>
    <row r="157" spans="2:11" x14ac:dyDescent="0.25">
      <c r="C157" s="50"/>
    </row>
    <row r="158" spans="2:11" ht="20.100000000000001" customHeight="1" x14ac:dyDescent="0.25">
      <c r="B158" s="27" t="s">
        <v>5185</v>
      </c>
      <c r="C158" s="6"/>
      <c r="D158" s="6"/>
      <c r="E158" s="6"/>
      <c r="F158" s="6"/>
      <c r="G158" s="6"/>
      <c r="H158" s="6"/>
      <c r="I158" s="6"/>
      <c r="J158" s="28">
        <f>SUMIF(G15:G157,"CUSTO TOTAL DO ITEM",J15:J157)</f>
        <v>2163824.2999999998</v>
      </c>
      <c r="K158" s="83"/>
    </row>
  </sheetData>
  <mergeCells count="2">
    <mergeCell ref="L13:N13"/>
    <mergeCell ref="B13:J13"/>
  </mergeCells>
  <phoneticPr fontId="4" type="noConversion"/>
  <conditionalFormatting sqref="I127:I142 I77:I98 I100 I16 I19">
    <cfRule type="cellIs" dxfId="74" priority="126" operator="equal">
      <formula>0</formula>
    </cfRule>
  </conditionalFormatting>
  <conditionalFormatting sqref="I22:I26">
    <cfRule type="cellIs" dxfId="73" priority="123" operator="equal">
      <formula>0</formula>
    </cfRule>
  </conditionalFormatting>
  <conditionalFormatting sqref="I29">
    <cfRule type="cellIs" dxfId="72" priority="122" operator="equal">
      <formula>0</formula>
    </cfRule>
  </conditionalFormatting>
  <conditionalFormatting sqref="I32">
    <cfRule type="cellIs" dxfId="71" priority="121" operator="equal">
      <formula>0</formula>
    </cfRule>
  </conditionalFormatting>
  <conditionalFormatting sqref="I33">
    <cfRule type="cellIs" dxfId="70" priority="120" operator="equal">
      <formula>0</formula>
    </cfRule>
  </conditionalFormatting>
  <conditionalFormatting sqref="I36:I39">
    <cfRule type="cellIs" dxfId="69" priority="119" operator="equal">
      <formula>0</formula>
    </cfRule>
  </conditionalFormatting>
  <conditionalFormatting sqref="I42:I45">
    <cfRule type="cellIs" dxfId="68" priority="118" operator="equal">
      <formula>0</formula>
    </cfRule>
  </conditionalFormatting>
  <conditionalFormatting sqref="I49">
    <cfRule type="cellIs" dxfId="67" priority="117" operator="equal">
      <formula>0</formula>
    </cfRule>
  </conditionalFormatting>
  <conditionalFormatting sqref="I50">
    <cfRule type="cellIs" dxfId="66" priority="116" operator="equal">
      <formula>0</formula>
    </cfRule>
  </conditionalFormatting>
  <conditionalFormatting sqref="I52">
    <cfRule type="cellIs" dxfId="65" priority="115" operator="equal">
      <formula>0</formula>
    </cfRule>
  </conditionalFormatting>
  <conditionalFormatting sqref="I54">
    <cfRule type="cellIs" dxfId="64" priority="114" operator="equal">
      <formula>0</formula>
    </cfRule>
  </conditionalFormatting>
  <conditionalFormatting sqref="I55">
    <cfRule type="cellIs" dxfId="63" priority="113" operator="equal">
      <formula>0</formula>
    </cfRule>
  </conditionalFormatting>
  <conditionalFormatting sqref="I58:I60">
    <cfRule type="cellIs" dxfId="62" priority="112" operator="equal">
      <formula>0</formula>
    </cfRule>
  </conditionalFormatting>
  <conditionalFormatting sqref="I63">
    <cfRule type="cellIs" dxfId="61" priority="111" operator="equal">
      <formula>0</formula>
    </cfRule>
  </conditionalFormatting>
  <conditionalFormatting sqref="I66">
    <cfRule type="cellIs" dxfId="60" priority="110" operator="equal">
      <formula>0</formula>
    </cfRule>
  </conditionalFormatting>
  <conditionalFormatting sqref="I70">
    <cfRule type="cellIs" dxfId="59" priority="109" operator="equal">
      <formula>0</formula>
    </cfRule>
  </conditionalFormatting>
  <conditionalFormatting sqref="I71">
    <cfRule type="cellIs" dxfId="58" priority="108" operator="equal">
      <formula>0</formula>
    </cfRule>
  </conditionalFormatting>
  <conditionalFormatting sqref="I73">
    <cfRule type="cellIs" dxfId="57" priority="107" operator="equal">
      <formula>0</formula>
    </cfRule>
  </conditionalFormatting>
  <conditionalFormatting sqref="I74">
    <cfRule type="cellIs" dxfId="56" priority="106" operator="equal">
      <formula>0</formula>
    </cfRule>
  </conditionalFormatting>
  <conditionalFormatting sqref="I103:I124">
    <cfRule type="cellIs" dxfId="55" priority="103" operator="equal">
      <formula>0</formula>
    </cfRule>
  </conditionalFormatting>
  <conditionalFormatting sqref="I145:I149">
    <cfRule type="cellIs" dxfId="54" priority="101" operator="equal">
      <formula>0</formula>
    </cfRule>
  </conditionalFormatting>
  <conditionalFormatting sqref="I152">
    <cfRule type="cellIs" dxfId="53" priority="100" operator="equal">
      <formula>0</formula>
    </cfRule>
  </conditionalFormatting>
  <conditionalFormatting sqref="I153">
    <cfRule type="cellIs" dxfId="52" priority="99" operator="equal">
      <formula>0</formula>
    </cfRule>
  </conditionalFormatting>
  <conditionalFormatting sqref="I156">
    <cfRule type="cellIs" dxfId="51" priority="98" operator="equal">
      <formula>0</formula>
    </cfRule>
  </conditionalFormatting>
  <conditionalFormatting sqref="I99">
    <cfRule type="cellIs" dxfId="50" priority="2" operator="equal">
      <formula>0</formula>
    </cfRule>
  </conditionalFormatting>
  <printOptions horizontalCentered="1"/>
  <pageMargins left="0.78740157480314965" right="0.27559055118110237" top="0.27559055118110237" bottom="0.27559055118110237" header="0.31496062992125984" footer="0.31496062992125984"/>
  <pageSetup paperSize="9" scale="56"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95" operator="notEqual" id="{BA79B610-0361-4F45-872C-A5FBB658254A}">
            <xm:f>VLOOKUP(B16,MECALC!$B:$I,7,0)</xm:f>
            <x14:dxf>
              <font>
                <color rgb="FF9C0006"/>
              </font>
              <fill>
                <patternFill>
                  <bgColor rgb="FFFFC7CE"/>
                </patternFill>
              </fill>
            </x14:dxf>
          </x14:cfRule>
          <xm:sqref>F22:F26 F29 F32:F33 F36:F39 F42:F45 F49:F50 F52 F54:F55 F63 F66 F58:F60 F70:F71 F73:F74 F103:F124 F127:F142 F145:F149 F152:F153 F156 F16 F77:F100 F19</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2F0B0-3112-4E96-915E-9651B200E299}">
  <sheetPr>
    <tabColor theme="9" tint="0.39997558519241921"/>
    <pageSetUpPr fitToPage="1"/>
  </sheetPr>
  <dimension ref="B7:J155"/>
  <sheetViews>
    <sheetView showGridLines="0" view="pageBreakPreview" zoomScale="85" zoomScaleNormal="100" zoomScaleSheetLayoutView="85" workbookViewId="0">
      <selection activeCell="G29" sqref="G29"/>
    </sheetView>
  </sheetViews>
  <sheetFormatPr defaultRowHeight="15" x14ac:dyDescent="0.25"/>
  <cols>
    <col min="1" max="2" width="9.140625" style="35"/>
    <col min="3" max="3" width="18.7109375" style="35" customWidth="1"/>
    <col min="4" max="4" width="67.28515625" style="35" customWidth="1"/>
    <col min="5" max="5" width="8.7109375" style="35" customWidth="1"/>
    <col min="6" max="8" width="14.7109375" style="35" customWidth="1"/>
    <col min="9" max="9" width="12.7109375" style="35" customWidth="1"/>
    <col min="10" max="16384" width="9.140625" style="35"/>
  </cols>
  <sheetData>
    <row r="7" spans="2:10" ht="20.100000000000001" customHeight="1" x14ac:dyDescent="0.25">
      <c r="C7" s="2" t="s">
        <v>0</v>
      </c>
      <c r="D7" s="4" t="str">
        <f>RESUMO!C7</f>
        <v>SUBSTITUIÇÃO DE MORADIAS PRECÁRIAS</v>
      </c>
      <c r="E7" s="4"/>
      <c r="F7" s="4"/>
      <c r="G7" s="1"/>
      <c r="H7" s="1"/>
    </row>
    <row r="8" spans="2:10" ht="20.100000000000001" customHeight="1" x14ac:dyDescent="0.25">
      <c r="C8" s="2" t="s">
        <v>2</v>
      </c>
      <c r="D8" s="4" t="str">
        <f>RESUMO!C8</f>
        <v>PORTO MURTINHO/MS</v>
      </c>
      <c r="E8" s="4"/>
      <c r="F8" s="4"/>
      <c r="G8" s="4" t="s">
        <v>13</v>
      </c>
      <c r="H8" s="82">
        <f>RESUMO!E8</f>
        <v>45784</v>
      </c>
    </row>
    <row r="9" spans="2:10" ht="20.100000000000001" customHeight="1" x14ac:dyDescent="0.25">
      <c r="C9" s="2" t="s">
        <v>21</v>
      </c>
      <c r="D9" s="2">
        <f>RESUMO!C9</f>
        <v>42.56</v>
      </c>
      <c r="E9" s="2"/>
      <c r="F9" s="2"/>
    </row>
    <row r="10" spans="2:10" ht="20.100000000000001" customHeight="1" x14ac:dyDescent="0.25">
      <c r="C10" s="4" t="s">
        <v>15</v>
      </c>
      <c r="D10" s="2">
        <f>RESUMO!C10</f>
        <v>30</v>
      </c>
      <c r="E10" s="2"/>
      <c r="F10" s="2"/>
    </row>
    <row r="11" spans="2:10" ht="15.75" thickBot="1" x14ac:dyDescent="0.3"/>
    <row r="12" spans="2:10" ht="30" customHeight="1" thickBot="1" x14ac:dyDescent="0.3">
      <c r="B12" s="144" t="s">
        <v>5040</v>
      </c>
      <c r="C12" s="145"/>
      <c r="D12" s="145"/>
      <c r="E12" s="145"/>
      <c r="F12" s="145"/>
      <c r="G12" s="145"/>
      <c r="H12" s="146"/>
    </row>
    <row r="13" spans="2:10" ht="32.450000000000003" customHeight="1" x14ac:dyDescent="0.25">
      <c r="B13" s="25" t="s">
        <v>3</v>
      </c>
      <c r="C13" s="24" t="s">
        <v>4</v>
      </c>
      <c r="D13" s="25" t="s">
        <v>18</v>
      </c>
      <c r="E13" s="26" t="s">
        <v>8</v>
      </c>
      <c r="F13" s="26" t="s">
        <v>14897</v>
      </c>
      <c r="G13" s="26" t="s">
        <v>14898</v>
      </c>
      <c r="H13" s="26" t="s">
        <v>14899</v>
      </c>
      <c r="I13" s="3" t="s">
        <v>5041</v>
      </c>
    </row>
    <row r="14" spans="2:10" ht="30" customHeight="1" x14ac:dyDescent="0.25">
      <c r="B14" s="99">
        <v>1</v>
      </c>
      <c r="C14" s="104"/>
      <c r="D14" s="101" t="str">
        <f>VLOOKUP(B14,PLANILHA!$B:$J,3,0)</f>
        <v>SERVIÇOS PRELIMINARES</v>
      </c>
      <c r="E14" s="101"/>
      <c r="F14" s="101"/>
      <c r="G14" s="102"/>
      <c r="H14" s="110"/>
      <c r="I14" s="86"/>
    </row>
    <row r="15" spans="2:10" ht="35.1" customHeight="1" x14ac:dyDescent="0.25">
      <c r="B15" s="9" t="s">
        <v>10</v>
      </c>
      <c r="C15" s="10" t="str">
        <f>VLOOKUP(B15,PLANILHA!$B:$J,2,0)</f>
        <v>010100004</v>
      </c>
      <c r="D15" s="13" t="str">
        <f>VLOOKUP(B15,PLANILHA!$B:$J,3,0)</f>
        <v>LOCAÇÃO DE CONTAINER PARA DEPÓSITO DE (2,30 X 6,00M), ALT. 2,50M, SEM DIVISÓRIAS INTERNAS E SEM SANITÁRIO, EXC. TRANSP./CARGA/DESCARGA</v>
      </c>
      <c r="E15" s="10" t="str">
        <f>VLOOKUP(B15,PLANILHA!$B:$J,4,0)</f>
        <v>MÊS</v>
      </c>
      <c r="F15" s="18">
        <v>8</v>
      </c>
      <c r="G15" s="18">
        <v>3</v>
      </c>
      <c r="H15" s="18">
        <f t="shared" ref="H15" si="0">F15-G15</f>
        <v>5</v>
      </c>
      <c r="I15" s="19">
        <v>4</v>
      </c>
      <c r="J15" s="35" t="s">
        <v>5220</v>
      </c>
    </row>
    <row r="16" spans="2:10" x14ac:dyDescent="0.25">
      <c r="C16" s="50"/>
      <c r="H16" s="87"/>
      <c r="I16" s="87"/>
    </row>
    <row r="17" spans="2:9" ht="30" customHeight="1" x14ac:dyDescent="0.25">
      <c r="B17" s="99">
        <v>2</v>
      </c>
      <c r="C17" s="104"/>
      <c r="D17" s="101" t="str">
        <f>VLOOKUP(B17,PLANILHA!$B:$J,3,0)</f>
        <v>FUNDAÇÕES</v>
      </c>
      <c r="E17" s="101"/>
      <c r="F17" s="101"/>
      <c r="G17" s="102"/>
      <c r="H17" s="109"/>
      <c r="I17" s="89"/>
    </row>
    <row r="18" spans="2:9" ht="35.1" customHeight="1" x14ac:dyDescent="0.25">
      <c r="B18" s="9" t="s">
        <v>5047</v>
      </c>
      <c r="C18" s="9">
        <f>VLOOKUP(B18,PLANILHA!$B:$J,2,0)</f>
        <v>98555</v>
      </c>
      <c r="D18" s="13" t="str">
        <f>VLOOKUP(B18,PLANILHA!$B:$J,3,0)</f>
        <v>IMPERMEABILIZAÇÃO DE SUPERFÍCIE COM ARGAMASSA POLIMÉRICA / MEMBRANA ACRÍLICA, 3 DEMÃOS. AF_09/2023</v>
      </c>
      <c r="E18" s="10" t="str">
        <f>VLOOKUP(B18,PLANILHA!$B:$J,4,0)</f>
        <v>M2</v>
      </c>
      <c r="F18" s="18">
        <f t="shared" ref="F18" si="1">I18*$D$10</f>
        <v>937.19999999999993</v>
      </c>
      <c r="G18" s="18">
        <v>0</v>
      </c>
      <c r="H18" s="18">
        <f t="shared" ref="H18" si="2">F18-G18</f>
        <v>937.19999999999993</v>
      </c>
      <c r="I18" s="19">
        <v>31.24</v>
      </c>
    </row>
    <row r="19" spans="2:9" x14ac:dyDescent="0.25">
      <c r="C19" s="50"/>
      <c r="H19" s="87"/>
      <c r="I19" s="87"/>
    </row>
    <row r="20" spans="2:9" ht="30" customHeight="1" x14ac:dyDescent="0.25">
      <c r="B20" s="99">
        <v>3</v>
      </c>
      <c r="C20" s="104"/>
      <c r="D20" s="101" t="str">
        <f>VLOOKUP(B20,PLANILHA!$B:$J,3,0)</f>
        <v>SUPRAESTRUTURA</v>
      </c>
      <c r="E20" s="101"/>
      <c r="F20" s="101"/>
      <c r="G20" s="102"/>
      <c r="H20" s="109"/>
      <c r="I20" s="89"/>
    </row>
    <row r="21" spans="2:9" ht="35.1" customHeight="1" x14ac:dyDescent="0.25">
      <c r="B21" s="9" t="s">
        <v>5049</v>
      </c>
      <c r="C21" s="9" t="str">
        <f>VLOOKUP(B21,PLANILHA!$B:$J,2,0)</f>
        <v>010601000</v>
      </c>
      <c r="D21" s="13" t="str">
        <f>VLOOKUP(B21,PLANILHA!$B:$J,3,0)</f>
        <v>FABRICAÇÃO, MONTAGEM E DESMONTAGEM DE FÔRMA PARA VIGA DE RESPALDO, EM MADEIRA SERRADA, E=25 MM, 4 UTILIZAÇÕES</v>
      </c>
      <c r="E21" s="10" t="str">
        <f>VLOOKUP(B21,PLANILHA!$B:$J,4,0)</f>
        <v>M2</v>
      </c>
      <c r="F21" s="18">
        <f>I21*$D$10</f>
        <v>512.1</v>
      </c>
      <c r="G21" s="18">
        <v>204.84</v>
      </c>
      <c r="H21" s="18">
        <f>F21-G21</f>
        <v>307.26</v>
      </c>
      <c r="I21" s="19">
        <v>17.07</v>
      </c>
    </row>
    <row r="22" spans="2:9" ht="50.1" customHeight="1" x14ac:dyDescent="0.25">
      <c r="B22" s="9" t="s">
        <v>5050</v>
      </c>
      <c r="C22" s="9">
        <f>VLOOKUP(B22,PLANILHA!$B:$J,2,0)</f>
        <v>94970</v>
      </c>
      <c r="D22" s="13" t="str">
        <f>VLOOKUP(B22,PLANILHA!$B:$J,3,0)</f>
        <v>CONCRETO FCK = 20MPA, TRAÇO 1:2,7:3 (EM MASSA SECA DE CIMENTO/ AREIA MÉDIA/ BRITA 1) - PREPARO MECÂNICO COM BETONEIRA 600 L. AF_05/2021</v>
      </c>
      <c r="E22" s="10" t="str">
        <f>VLOOKUP(B22,PLANILHA!$B:$J,4,0)</f>
        <v>M3</v>
      </c>
      <c r="F22" s="18">
        <f>I22*$D$10</f>
        <v>33.6</v>
      </c>
      <c r="G22" s="18">
        <v>13.44</v>
      </c>
      <c r="H22" s="18">
        <f>F22-G22</f>
        <v>20.160000000000004</v>
      </c>
      <c r="I22" s="19">
        <v>1.1200000000000001</v>
      </c>
    </row>
    <row r="23" spans="2:9" ht="35.1" customHeight="1" x14ac:dyDescent="0.25">
      <c r="B23" s="9" t="s">
        <v>5051</v>
      </c>
      <c r="C23" s="9">
        <f>VLOOKUP(B23,PLANILHA!$B:$J,2,0)</f>
        <v>103670</v>
      </c>
      <c r="D23" s="13" t="str">
        <f>VLOOKUP(B23,PLANILHA!$B:$J,3,0)</f>
        <v>LANÇAMENTO COM USO DE BALDES, ADENSAMENTO E ACABAMENTO DE CONCRETO EM ESTRUTURAS. AF_02/2022</v>
      </c>
      <c r="E23" s="10" t="str">
        <f>VLOOKUP(B23,PLANILHA!$B:$J,4,0)</f>
        <v>M3</v>
      </c>
      <c r="F23" s="18">
        <f>I23*$D$10</f>
        <v>33.6</v>
      </c>
      <c r="G23" s="18">
        <v>13.44</v>
      </c>
      <c r="H23" s="18">
        <f>F23-G23</f>
        <v>20.160000000000004</v>
      </c>
      <c r="I23" s="19">
        <v>1.1200000000000001</v>
      </c>
    </row>
    <row r="24" spans="2:9" ht="20.100000000000001" customHeight="1" x14ac:dyDescent="0.25">
      <c r="B24" s="9" t="s">
        <v>5052</v>
      </c>
      <c r="C24" s="9" t="str">
        <f>VLOOKUP(B24,PLANILHA!$B:$J,2,0)</f>
        <v>010602000</v>
      </c>
      <c r="D24" s="13" t="str">
        <f>VLOOKUP(B24,PLANILHA!$B:$J,3,0)</f>
        <v>TRELIÇA T12 (TR12646 - NBR14862)</v>
      </c>
      <c r="E24" s="10" t="str">
        <f>VLOOKUP(B24,PLANILHA!$B:$J,4,0)</f>
        <v>M</v>
      </c>
      <c r="F24" s="18">
        <f>I24*$D$10</f>
        <v>1320.6000000000001</v>
      </c>
      <c r="G24" s="18">
        <v>528.24</v>
      </c>
      <c r="H24" s="18">
        <f>F24-G24</f>
        <v>792.36000000000013</v>
      </c>
      <c r="I24" s="19">
        <v>44.02</v>
      </c>
    </row>
    <row r="25" spans="2:9" ht="20.100000000000001" customHeight="1" x14ac:dyDescent="0.25">
      <c r="B25" s="9" t="s">
        <v>5053</v>
      </c>
      <c r="C25" s="9" t="str">
        <f>VLOOKUP(B25,PLANILHA!$B:$J,2,0)</f>
        <v>010603002</v>
      </c>
      <c r="D25" s="13" t="str">
        <f>VLOOKUP(B25,PLANILHA!$B:$J,3,0)</f>
        <v>VERGA E CONTRAVERGA EM CONCRETO COM TRELIÇA DE 12CM</v>
      </c>
      <c r="E25" s="10" t="str">
        <f>VLOOKUP(B25,PLANILHA!$B:$J,4,0)</f>
        <v>M</v>
      </c>
      <c r="F25" s="18">
        <f>I25*$D$10</f>
        <v>768.6</v>
      </c>
      <c r="G25" s="18">
        <v>307.44</v>
      </c>
      <c r="H25" s="18">
        <f>F25-G25</f>
        <v>461.16</v>
      </c>
      <c r="I25" s="19">
        <v>25.62</v>
      </c>
    </row>
    <row r="26" spans="2:9" x14ac:dyDescent="0.25">
      <c r="C26" s="50"/>
      <c r="H26" s="87"/>
      <c r="I26" s="87"/>
    </row>
    <row r="27" spans="2:9" ht="30" customHeight="1" x14ac:dyDescent="0.25">
      <c r="B27" s="99">
        <v>4</v>
      </c>
      <c r="C27" s="104"/>
      <c r="D27" s="101" t="str">
        <f>VLOOKUP(B27,PLANILHA!$B:$J,3,0)</f>
        <v>ALVENARIA DE ELEVAÇÃO</v>
      </c>
      <c r="E27" s="101"/>
      <c r="F27" s="101"/>
      <c r="G27" s="102"/>
      <c r="H27" s="109"/>
      <c r="I27" s="89"/>
    </row>
    <row r="28" spans="2:9" ht="50.1" customHeight="1" x14ac:dyDescent="0.25">
      <c r="B28" s="9" t="s">
        <v>5059</v>
      </c>
      <c r="C28" s="9">
        <f>VLOOKUP(B28,PLANILHA!$B:$J,2,0)</f>
        <v>103328</v>
      </c>
      <c r="D28" s="13" t="str">
        <f>VLOOKUP(B28,PLANILHA!$B:$J,3,0)</f>
        <v>ALVENARIA DE VEDAÇÃO DE BLOCOS CERÂMICOS FURADOS NA HORIZONTAL DE 9X19X19 CM (ESPESSURA 9 CM) E ARGAMASSA DE ASSENTAMENTO COM PREPARO EM BETONEIRA. AF_12/2021</v>
      </c>
      <c r="E28" s="10" t="str">
        <f>VLOOKUP(B28,PLANILHA!$B:$J,4,0)</f>
        <v>M2</v>
      </c>
      <c r="F28" s="18">
        <f>I28*$D$10</f>
        <v>2952.9</v>
      </c>
      <c r="G28" s="18">
        <v>1181.1600000000001</v>
      </c>
      <c r="H28" s="18">
        <f>F28-G28</f>
        <v>1771.74</v>
      </c>
      <c r="I28" s="19">
        <v>98.43</v>
      </c>
    </row>
    <row r="29" spans="2:9" x14ac:dyDescent="0.25">
      <c r="C29" s="50"/>
      <c r="H29" s="87"/>
      <c r="I29" s="87"/>
    </row>
    <row r="30" spans="2:9" ht="30" customHeight="1" x14ac:dyDescent="0.25">
      <c r="B30" s="99">
        <v>5</v>
      </c>
      <c r="C30" s="104"/>
      <c r="D30" s="101" t="str">
        <f>VLOOKUP(B30,PLANILHA!$B:$J,3,0)</f>
        <v>ESTRUTURA DE COBERTURA - MADEIRA</v>
      </c>
      <c r="E30" s="101"/>
      <c r="F30" s="101"/>
      <c r="G30" s="102"/>
      <c r="H30" s="109"/>
      <c r="I30" s="89"/>
    </row>
    <row r="31" spans="2:9" ht="65.099999999999994" customHeight="1" x14ac:dyDescent="0.25">
      <c r="B31" s="9" t="s">
        <v>5065</v>
      </c>
      <c r="C31" s="9">
        <f>VLOOKUP(B31,PLANILHA!$B:$J,2,0)</f>
        <v>100379</v>
      </c>
      <c r="D31" s="13" t="str">
        <f>VLOOKUP(B31,PLANILHA!$B:$J,3,0)</f>
        <v>FABRICAÇÃO E INSTALAÇÃO DE PONTALETES DE MADEIRA NÃO APARELHADA PARA TELHADOS COM ATÉ 2 ÁGUAS E COM TELHA CERÂMICA OU DE CONCRETO EM EDIFÍCIO RESIDENCIAL TÉRREO, INCLUSO TRANSPORTE VERTICAL. AF_07/2019</v>
      </c>
      <c r="E31" s="10" t="str">
        <f>VLOOKUP(B31,PLANILHA!$B:$J,4,0)</f>
        <v>M2</v>
      </c>
      <c r="F31" s="18">
        <f>I31*$D$10</f>
        <v>1850.4</v>
      </c>
      <c r="G31" s="18">
        <v>0</v>
      </c>
      <c r="H31" s="18">
        <f>F31-G31</f>
        <v>1850.4</v>
      </c>
      <c r="I31" s="19">
        <v>61.68</v>
      </c>
    </row>
    <row r="32" spans="2:9" ht="50.1" customHeight="1" x14ac:dyDescent="0.25">
      <c r="B32" s="9" t="s">
        <v>14907</v>
      </c>
      <c r="C32" s="9">
        <f>VLOOKUP(B32,PLANILHA!B:J,2,0)</f>
        <v>92539</v>
      </c>
      <c r="D32" s="13" t="str">
        <f>VLOOKUP(B32,PLANILHA!$B:$J,3,0)</f>
        <v>TRAMA DE MADEIRA COMPOSTA POR RIPAS, CAIBROS E TERÇAS PARA TELHADOS DE ATÉ 2 ÁGUAS PARA TELHA DE ENCAIXE DE CERÂMICA OU DE CONCRETO, INCLUSO TRANSPORTE VERTICAL. AF_07/2019</v>
      </c>
      <c r="E32" s="10" t="str">
        <f>VLOOKUP(B32,PLANILHA!$B:$J,4,0)</f>
        <v>M2</v>
      </c>
      <c r="F32" s="18">
        <f>I32*$D$10</f>
        <v>1850.4</v>
      </c>
      <c r="G32" s="18">
        <v>0</v>
      </c>
      <c r="H32" s="18">
        <f>F32-G32</f>
        <v>1850.4</v>
      </c>
      <c r="I32" s="19">
        <v>61.68</v>
      </c>
    </row>
    <row r="33" spans="2:9" x14ac:dyDescent="0.25">
      <c r="C33" s="50"/>
      <c r="H33" s="87"/>
      <c r="I33" s="87"/>
    </row>
    <row r="34" spans="2:9" ht="30" customHeight="1" x14ac:dyDescent="0.25">
      <c r="B34" s="99">
        <v>6</v>
      </c>
      <c r="C34" s="104"/>
      <c r="D34" s="101" t="str">
        <f>VLOOKUP(B34,PLANILHA!$B:$J,3,0)</f>
        <v>COBERTURA</v>
      </c>
      <c r="E34" s="101"/>
      <c r="F34" s="101"/>
      <c r="G34" s="102"/>
      <c r="H34" s="109"/>
      <c r="I34" s="89"/>
    </row>
    <row r="35" spans="2:9" ht="35.1" customHeight="1" x14ac:dyDescent="0.25">
      <c r="B35" s="9" t="s">
        <v>5067</v>
      </c>
      <c r="C35" s="9">
        <f>VLOOKUP(B35,PLANILHA!$B:$J,2,0)</f>
        <v>94442</v>
      </c>
      <c r="D35" s="13" t="str">
        <f>VLOOKUP(B35,PLANILHA!$B:$J,3,0)</f>
        <v>TELHAMENTO COM TELHA CERÂMICA DE ENCAIXE, TIPO ROMANA, COM ATÉ 2 ÁGUAS, INCLUSO TRANSPORTE VERTICAL. AF_07/2019</v>
      </c>
      <c r="E35" s="10" t="str">
        <f>VLOOKUP(B35,PLANILHA!$B:$J,4,0)</f>
        <v>M2</v>
      </c>
      <c r="F35" s="18">
        <f>I35*$D$10</f>
        <v>1850.4</v>
      </c>
      <c r="G35" s="18">
        <v>0</v>
      </c>
      <c r="H35" s="18">
        <f>F35-G35</f>
        <v>1850.4</v>
      </c>
      <c r="I35" s="19">
        <v>61.68</v>
      </c>
    </row>
    <row r="36" spans="2:9" ht="50.1" customHeight="1" x14ac:dyDescent="0.25">
      <c r="B36" s="9" t="s">
        <v>5068</v>
      </c>
      <c r="C36" s="9">
        <f>VLOOKUP(B36,PLANILHA!$B:$J,2,0)</f>
        <v>94221</v>
      </c>
      <c r="D36" s="13" t="str">
        <f>VLOOKUP(B36,PLANILHA!$B:$J,3,0)</f>
        <v>CUMEEIRA PARA TELHA CERÂMICA EMBOÇADA COM ARGAMASSA TRAÇO 1:2:9 (CIMENTO, CAL E AREIA) PARA TELHADOS COM ATÉ 2 ÁGUAS, INCLUSO TRANSPORTE VERTICAL. AF_07/2019</v>
      </c>
      <c r="E36" s="10" t="str">
        <f>VLOOKUP(B36,PLANILHA!$B:$J,4,0)</f>
        <v>M</v>
      </c>
      <c r="F36" s="18">
        <f>I36*$D$10</f>
        <v>258.59999999999997</v>
      </c>
      <c r="G36" s="18">
        <v>0</v>
      </c>
      <c r="H36" s="18">
        <f>F36-G36</f>
        <v>258.59999999999997</v>
      </c>
      <c r="I36" s="19">
        <v>8.6199999999999992</v>
      </c>
    </row>
    <row r="37" spans="2:9" ht="35.1" customHeight="1" x14ac:dyDescent="0.25">
      <c r="B37" s="9" t="s">
        <v>14908</v>
      </c>
      <c r="C37" s="9" t="str">
        <f>VLOOKUP(B37,PLANILHA!$B:$J,2,0)</f>
        <v>011000000</v>
      </c>
      <c r="D37" s="13" t="str">
        <f>VLOOKUP(B37,PLANILHA!$B:$J,3,0)</f>
        <v>TABEIRA DE MADEIRA LEI, 1A QUALIDADE, 2,5X15,0CM PARA BEIRAL DE TELHADO</v>
      </c>
      <c r="E37" s="10" t="str">
        <f>VLOOKUP(B37,PLANILHA!$B:$J,4,0)</f>
        <v>M</v>
      </c>
      <c r="F37" s="18">
        <f>I37*$D$10</f>
        <v>455.4</v>
      </c>
      <c r="G37" s="18">
        <v>0</v>
      </c>
      <c r="H37" s="18">
        <f>F37-G37</f>
        <v>455.4</v>
      </c>
      <c r="I37" s="19">
        <v>15.18</v>
      </c>
    </row>
    <row r="38" spans="2:9" ht="35.1" customHeight="1" x14ac:dyDescent="0.25">
      <c r="B38" s="9" t="s">
        <v>14909</v>
      </c>
      <c r="C38" s="9">
        <f>VLOOKUP(B38,PLANILHA!$B:$J,2,0)</f>
        <v>94447</v>
      </c>
      <c r="D38" s="13" t="str">
        <f>VLOOKUP(B38,PLANILHA!$B:$J,3,0)</f>
        <v>TELHAMENTO COM TELHA CERÂMICA CAPA-CANAL, TIPO PAULISTA, COM ATÉ 2 ÁGUAS, INCLUSO TRANSPORTE VERTICAL. AF_07/2019</v>
      </c>
      <c r="E38" s="10" t="str">
        <f>VLOOKUP(B38,PLANILHA!$B:$J,4,0)</f>
        <v>M2</v>
      </c>
      <c r="F38" s="18">
        <f>I38*$D$10</f>
        <v>72.599999999999994</v>
      </c>
      <c r="G38" s="18">
        <v>0</v>
      </c>
      <c r="H38" s="18">
        <f>F38-G38</f>
        <v>72.599999999999994</v>
      </c>
      <c r="I38" s="19">
        <v>2.42</v>
      </c>
    </row>
    <row r="39" spans="2:9" x14ac:dyDescent="0.25">
      <c r="C39" s="50"/>
      <c r="H39" s="87"/>
      <c r="I39" s="87"/>
    </row>
    <row r="40" spans="2:9" ht="30" customHeight="1" x14ac:dyDescent="0.25">
      <c r="B40" s="99">
        <v>7</v>
      </c>
      <c r="C40" s="104"/>
      <c r="D40" s="101" t="str">
        <f>VLOOKUP(B40,PLANILHA!$B:$J,3,0)</f>
        <v>ESQUADRIAS</v>
      </c>
      <c r="E40" s="101"/>
      <c r="F40" s="101"/>
      <c r="G40" s="102"/>
      <c r="H40" s="109"/>
      <c r="I40" s="89"/>
    </row>
    <row r="41" spans="2:9" ht="35.1" customHeight="1" x14ac:dyDescent="0.25">
      <c r="B41" s="9" t="s">
        <v>5077</v>
      </c>
      <c r="C41" s="9">
        <f>VLOOKUP(B41,PLANILHA!$B:$J,2,0)</f>
        <v>94807</v>
      </c>
      <c r="D41" s="13" t="str">
        <f>VLOOKUP(B41,PLANILHA!$B:$J,3,0)</f>
        <v>PORTA EM AÇO DE ABRIR TIPO VENEZIANA SEM GUARNIÇÃO, 87X210CM, FIXAÇÃO COM PARAFUSOS - FORNECIMENTO E INSTALAÇÃO. AF_12/2019</v>
      </c>
      <c r="E41" s="10" t="str">
        <f>VLOOKUP(B41,PLANILHA!$B:$J,4,0)</f>
        <v>UN</v>
      </c>
      <c r="F41" s="18">
        <f>I41*$D$10</f>
        <v>150</v>
      </c>
      <c r="G41" s="18">
        <v>0</v>
      </c>
      <c r="H41" s="18">
        <f>F41-G41</f>
        <v>150</v>
      </c>
      <c r="I41" s="19">
        <v>5</v>
      </c>
    </row>
    <row r="42" spans="2:9" ht="80.099999999999994" customHeight="1" x14ac:dyDescent="0.25">
      <c r="B42" s="9" t="s">
        <v>5078</v>
      </c>
      <c r="C42" s="9">
        <f>VLOOKUP(B42,PLANILHA!$B:$J,2,0)</f>
        <v>94559</v>
      </c>
      <c r="D42" s="13" t="str">
        <f>VLOOKUP(B42,PLANILHA!$B:$J,3,0)</f>
        <v>JANELA DE AÇO TIPO BASCULANTE, PARA VIDROS (VIDROS NÃO INCLUSOS), BATENTE/ REQUADRO INCLUSO (6,5 A 14 CM), DIMENSÕES 60X60 CM, COM COM PINTURA ANTICORROSIVA, SEM ACABAMENTO, COM FERRAGENS, FIXAÇÃO COM ARGAMASSA, EXCLUSIVE CONTRAMARCO - FORNECIMENTO E INSTALAÇÃO. AF_11/2024</v>
      </c>
      <c r="E42" s="10" t="str">
        <f>VLOOKUP(B42,PLANILHA!$B:$J,4,0)</f>
        <v>M2</v>
      </c>
      <c r="F42" s="18">
        <f>I42*$D$10</f>
        <v>40.800000000000004</v>
      </c>
      <c r="G42" s="18">
        <v>0</v>
      </c>
      <c r="H42" s="18">
        <f>F42-G42</f>
        <v>40.800000000000004</v>
      </c>
      <c r="I42" s="19">
        <v>1.36</v>
      </c>
    </row>
    <row r="43" spans="2:9" ht="80.099999999999994" customHeight="1" x14ac:dyDescent="0.25">
      <c r="B43" s="9" t="s">
        <v>5080</v>
      </c>
      <c r="C43" s="9">
        <f>VLOOKUP(B43,PLANILHA!$B:$J,2,0)</f>
        <v>94562</v>
      </c>
      <c r="D43" s="13" t="str">
        <f>VLOOKUP(B43,PLANILHA!$B:$J,3,0)</f>
        <v>JANELA DE AÇO DE CORRER COM 4 FOLHAS PARA VIDRO (VIDROS NÃO INCLUSOS), BATENTE/ REQUADRO INCLUSO (6 A 14 CM), FIXAÇÃO COM ARGAMASSA, COM PINTURA ANTICORROSIVA, COM FERRAGENS, FIXAÇÃO COM ARGAMASSA, EXCLUSIVE CONTRAMARCO - FORNECIMENTO E INSTALAÇÃO. AF_11/2024</v>
      </c>
      <c r="E43" s="10" t="str">
        <f>VLOOKUP(B43,PLANILHA!$B:$J,4,0)</f>
        <v>M2</v>
      </c>
      <c r="F43" s="18">
        <f>I43*$D$10</f>
        <v>45</v>
      </c>
      <c r="G43" s="18">
        <v>0</v>
      </c>
      <c r="H43" s="18">
        <f>F43-G43</f>
        <v>45</v>
      </c>
      <c r="I43" s="19">
        <v>1.5</v>
      </c>
    </row>
    <row r="44" spans="2:9" ht="35.1" customHeight="1" x14ac:dyDescent="0.25">
      <c r="B44" s="9" t="s">
        <v>5079</v>
      </c>
      <c r="C44" s="9" t="str">
        <f>VLOOKUP(B44,PLANILHA!$B:$J,2,0)</f>
        <v>011102000</v>
      </c>
      <c r="D44" s="13" t="str">
        <f>VLOOKUP(B44,PLANILHA!$B:$J,3,0)</f>
        <v>JANELA DE AÇO DE CORRER, VENEZIANA, FIXAÇÃO COM ARGAMASSA, SEM VIDROS - 100x120 CM</v>
      </c>
      <c r="E44" s="10" t="str">
        <f>VLOOKUP(B44,PLANILHA!$B:$J,4,0)</f>
        <v>UN</v>
      </c>
      <c r="F44" s="18">
        <f>I44*$D$10</f>
        <v>60</v>
      </c>
      <c r="G44" s="18">
        <v>0</v>
      </c>
      <c r="H44" s="18">
        <f>F44-G44</f>
        <v>60</v>
      </c>
      <c r="I44" s="19">
        <v>2</v>
      </c>
    </row>
    <row r="45" spans="2:9" x14ac:dyDescent="0.25">
      <c r="C45" s="50"/>
      <c r="H45" s="87"/>
      <c r="I45" s="87"/>
    </row>
    <row r="46" spans="2:9" ht="30" customHeight="1" x14ac:dyDescent="0.25">
      <c r="B46" s="99">
        <v>8</v>
      </c>
      <c r="C46" s="104"/>
      <c r="D46" s="101" t="str">
        <f>VLOOKUP(B46,PLANILHA!$B:$J,3,0)</f>
        <v>REVESTIMENTOS</v>
      </c>
      <c r="E46" s="101"/>
      <c r="F46" s="101"/>
      <c r="G46" s="102"/>
      <c r="H46" s="109"/>
      <c r="I46" s="87"/>
    </row>
    <row r="47" spans="2:9" ht="20.100000000000001" customHeight="1" x14ac:dyDescent="0.25">
      <c r="B47" s="106" t="s">
        <v>5084</v>
      </c>
      <c r="C47" s="71"/>
      <c r="D47" s="107" t="str">
        <f>VLOOKUP(B47,PLANILHA!$B:$J,3,0)</f>
        <v>REVESTIMENTOS INTERNOS</v>
      </c>
      <c r="E47" s="107"/>
      <c r="F47" s="70"/>
      <c r="G47" s="84"/>
      <c r="H47" s="88"/>
      <c r="I47" s="89"/>
    </row>
    <row r="48" spans="2:9" ht="50.1" customHeight="1" x14ac:dyDescent="0.25">
      <c r="B48" s="9" t="s">
        <v>14910</v>
      </c>
      <c r="C48" s="9">
        <f>VLOOKUP(B48,PLANILHA!$B:$J,2,0)</f>
        <v>87879</v>
      </c>
      <c r="D48" s="13" t="str">
        <f>VLOOKUP(B48,PLANILHA!$B:$J,3,0)</f>
        <v>CHAPISCO APLICADO EM ALVENARIAS E ESTRUTURAS DE CONCRETO INTERNAS, COM COLHER DE PEDREIRO.  ARGAMASSA TRAÇO 1:3 COM PREPARO EM BETONEIRA 400L. AF_10/2022</v>
      </c>
      <c r="E48" s="10" t="str">
        <f>VLOOKUP(B48,PLANILHA!$B:$J,4,0)</f>
        <v>M2</v>
      </c>
      <c r="F48" s="18">
        <f>I48*$D$10</f>
        <v>3735</v>
      </c>
      <c r="G48" s="18">
        <v>0</v>
      </c>
      <c r="H48" s="18">
        <f>F48-G48</f>
        <v>3735</v>
      </c>
      <c r="I48" s="19">
        <v>124.5</v>
      </c>
    </row>
    <row r="49" spans="2:10" ht="50.1" customHeight="1" x14ac:dyDescent="0.25">
      <c r="B49" s="9" t="s">
        <v>14911</v>
      </c>
      <c r="C49" s="9">
        <f>VLOOKUP(B49,PLANILHA!$B:$J,2,0)</f>
        <v>87529</v>
      </c>
      <c r="D49" s="13" t="str">
        <f>VLOOKUP(B49,PLANILHA!$B:$J,3,0)</f>
        <v>MASSA ÚNICA, EM ARGAMASSA TRAÇO 1:2:8, PREPARO MECÂNICO, APLICADA MANUALMENTE EM PAREDES INTERNAS DE AMBIENTES COM ÁREA ENTRE 5M² E 10M², E = 17,5MM, COM TALISCAS. AF_03/2024</v>
      </c>
      <c r="E49" s="10" t="str">
        <f>VLOOKUP(B49,PLANILHA!$B:$J,4,0)</f>
        <v>M2</v>
      </c>
      <c r="F49" s="18">
        <f>I49*$D$10</f>
        <v>3735</v>
      </c>
      <c r="G49" s="18">
        <v>0</v>
      </c>
      <c r="H49" s="18">
        <f>F49-G49</f>
        <v>3735</v>
      </c>
      <c r="I49" s="19">
        <v>124.5</v>
      </c>
    </row>
    <row r="50" spans="2:10" ht="20.100000000000001" customHeight="1" x14ac:dyDescent="0.25">
      <c r="B50" s="106" t="s">
        <v>5085</v>
      </c>
      <c r="C50" s="71"/>
      <c r="D50" s="107" t="str">
        <f>VLOOKUP(B50,PLANILHA!$B:$J,3,0)</f>
        <v>AZULEJOS</v>
      </c>
      <c r="E50" s="107"/>
      <c r="F50" s="70"/>
      <c r="G50" s="84"/>
      <c r="H50" s="88"/>
      <c r="I50" s="90"/>
    </row>
    <row r="51" spans="2:10" ht="50.1" customHeight="1" x14ac:dyDescent="0.25">
      <c r="B51" s="9" t="s">
        <v>14912</v>
      </c>
      <c r="C51" s="9">
        <f>VLOOKUP(B51,PLANILHA!$B:$J,2,0)</f>
        <v>87265</v>
      </c>
      <c r="D51" s="13" t="str">
        <f>VLOOKUP(B51,PLANILHA!$B:$J,3,0)</f>
        <v>REVESTIMENTO CERÂMICO PARA PAREDES INTERNAS COM PLACAS TIPO ESMALTADA DE DIMENSÕES 20X20 CM APLICADAS NA ALTURA INTEIRA DAS PAREDES.  AF_02/2023_PE</v>
      </c>
      <c r="E51" s="10" t="str">
        <f>VLOOKUP(B51,PLANILHA!$B:$J,4,0)</f>
        <v>M2</v>
      </c>
      <c r="F51" s="18">
        <f>I51*$D$10</f>
        <v>218.7</v>
      </c>
      <c r="G51" s="18">
        <v>0</v>
      </c>
      <c r="H51" s="18">
        <f>F51-G51</f>
        <v>218.7</v>
      </c>
      <c r="I51" s="19">
        <v>7.29</v>
      </c>
    </row>
    <row r="52" spans="2:10" ht="20.100000000000001" customHeight="1" x14ac:dyDescent="0.25">
      <c r="B52" s="106" t="s">
        <v>5086</v>
      </c>
      <c r="C52" s="71"/>
      <c r="D52" s="107" t="str">
        <f>VLOOKUP(B52,PLANILHA!$B:$J,3,0)</f>
        <v>REVESTIMENTOS EXTERNOS</v>
      </c>
      <c r="E52" s="107"/>
      <c r="F52" s="70"/>
      <c r="G52" s="84"/>
      <c r="H52" s="88"/>
      <c r="I52" s="90"/>
    </row>
    <row r="53" spans="2:10" ht="50.1" customHeight="1" x14ac:dyDescent="0.25">
      <c r="B53" s="9" t="s">
        <v>14913</v>
      </c>
      <c r="C53" s="9">
        <f>VLOOKUP(B53,PLANILHA!$B:$J,2,0)</f>
        <v>87879</v>
      </c>
      <c r="D53" s="13" t="str">
        <f>VLOOKUP(B53,PLANILHA!$B:$J,3,0)</f>
        <v>CHAPISCO APLICADO EM ALVENARIAS E ESTRUTURAS DE CONCRETO INTERNAS, COM COLHER DE PEDREIRO.  ARGAMASSA TRAÇO 1:3 COM PREPARO EM BETONEIRA 400L. AF_10/2022</v>
      </c>
      <c r="E53" s="10" t="str">
        <f>VLOOKUP(B53,PLANILHA!$B:$J,4,0)</f>
        <v>M2</v>
      </c>
      <c r="F53" s="18">
        <f>I53*$D$10</f>
        <v>2258.7000000000003</v>
      </c>
      <c r="G53" s="18">
        <v>0</v>
      </c>
      <c r="H53" s="18">
        <f>F53-G53</f>
        <v>2258.7000000000003</v>
      </c>
      <c r="I53" s="19">
        <v>75.290000000000006</v>
      </c>
    </row>
    <row r="54" spans="2:10" ht="50.1" customHeight="1" x14ac:dyDescent="0.25">
      <c r="B54" s="9" t="s">
        <v>14914</v>
      </c>
      <c r="C54" s="9">
        <f>VLOOKUP(B54,PLANILHA!$B:$J,2,0)</f>
        <v>87529</v>
      </c>
      <c r="D54" s="13" t="str">
        <f>VLOOKUP(B54,PLANILHA!$B:$J,3,0)</f>
        <v>MASSA ÚNICA, EM ARGAMASSA TRAÇO 1:2:8, PREPARO MECÂNICO, APLICADA MANUALMENTE EM PAREDES INTERNAS DE AMBIENTES COM ÁREA ENTRE 5M² E 10M², E = 17,5MM, COM TALISCAS. AF_03/2024</v>
      </c>
      <c r="E54" s="10" t="str">
        <f>VLOOKUP(B54,PLANILHA!$B:$J,4,0)</f>
        <v>M2</v>
      </c>
      <c r="F54" s="18">
        <f>I54*$D$10</f>
        <v>2258.7000000000003</v>
      </c>
      <c r="G54" s="18">
        <v>0</v>
      </c>
      <c r="H54" s="18">
        <f>F54-G54</f>
        <v>2258.7000000000003</v>
      </c>
      <c r="I54" s="19">
        <v>75.290000000000006</v>
      </c>
    </row>
    <row r="55" spans="2:10" x14ac:dyDescent="0.25">
      <c r="C55" s="50"/>
      <c r="H55" s="87"/>
      <c r="I55" s="87"/>
    </row>
    <row r="56" spans="2:10" ht="30" customHeight="1" x14ac:dyDescent="0.25">
      <c r="B56" s="99">
        <v>9</v>
      </c>
      <c r="C56" s="104"/>
      <c r="D56" s="101" t="str">
        <f>VLOOKUP(B56,PLANILHA!$B:$J,3,0)</f>
        <v>PINTURA</v>
      </c>
      <c r="E56" s="101"/>
      <c r="F56" s="101"/>
      <c r="G56" s="102"/>
      <c r="H56" s="109"/>
      <c r="I56" s="89"/>
    </row>
    <row r="57" spans="2:10" ht="35.1" customHeight="1" x14ac:dyDescent="0.25">
      <c r="B57" s="9" t="s">
        <v>5090</v>
      </c>
      <c r="C57" s="9">
        <f>VLOOKUP(B57,PLANILHA!$B:$J,2,0)</f>
        <v>88485</v>
      </c>
      <c r="D57" s="13" t="str">
        <f>VLOOKUP(B57,PLANILHA!$B:$J,3,0)</f>
        <v>FUNDO SELADOR ACRÍLICO, APLICAÇÃO MANUAL EM PAREDE, UMA DEMÃO. AF_04/2023</v>
      </c>
      <c r="E57" s="10" t="str">
        <f>VLOOKUP(B57,PLANILHA!$B:$J,4,0)</f>
        <v>M2</v>
      </c>
      <c r="F57" s="18">
        <f>I57*$D$10</f>
        <v>5775</v>
      </c>
      <c r="G57" s="18">
        <v>0</v>
      </c>
      <c r="H57" s="18">
        <f>F57-G57</f>
        <v>5775</v>
      </c>
      <c r="I57" s="19">
        <v>192.5</v>
      </c>
    </row>
    <row r="58" spans="2:10" ht="35.1" customHeight="1" x14ac:dyDescent="0.25">
      <c r="B58" s="9" t="s">
        <v>5091</v>
      </c>
      <c r="C58" s="9">
        <f>VLOOKUP(B58,PLANILHA!$B:$J,2,0)</f>
        <v>88489</v>
      </c>
      <c r="D58" s="13" t="str">
        <f>VLOOKUP(B58,PLANILHA!$B:$J,3,0)</f>
        <v>PINTURA LÁTEX ACRÍLICA PREMIUM, APLICAÇÃO MANUAL EM PAREDES, DUAS DEMÃOS. AF_04/2023</v>
      </c>
      <c r="E58" s="10" t="str">
        <f>VLOOKUP(B58,PLANILHA!$B:$J,4,0)</f>
        <v>M2</v>
      </c>
      <c r="F58" s="18">
        <f>I58*$D$10</f>
        <v>5775</v>
      </c>
      <c r="G58" s="18">
        <v>0</v>
      </c>
      <c r="H58" s="18">
        <f>F58-G58</f>
        <v>5775</v>
      </c>
      <c r="I58" s="19">
        <v>192.5</v>
      </c>
    </row>
    <row r="59" spans="2:10" ht="50.1" customHeight="1" x14ac:dyDescent="0.25">
      <c r="B59" s="9" t="s">
        <v>5094</v>
      </c>
      <c r="C59" s="9">
        <f>VLOOKUP(B59,PLANILHA!$B:$J,2,0)</f>
        <v>100760</v>
      </c>
      <c r="D59" s="13" t="str">
        <f>VLOOKUP(B59,PLANILHA!$B:$J,3,0)</f>
        <v>PINTURA COM TINTA ALQUÍDICA DE ACABAMENTO (ESMALTE SINTÉTICO BRILHANTE) APLICADA A ROLO OU PINCEL SOBRE SUPERFÍCIES METÁLICAS (EXCETO PERFIL) EXECUTADO EM OBRA (02 DEMÃOS). AF_01/2020</v>
      </c>
      <c r="E59" s="10" t="str">
        <f>VLOOKUP(B59,PLANILHA!$B:$J,4,0)</f>
        <v>M2</v>
      </c>
      <c r="F59" s="18">
        <f>I59*$D$10</f>
        <v>394.5</v>
      </c>
      <c r="G59" s="18">
        <v>0</v>
      </c>
      <c r="H59" s="18">
        <f>F59-G59</f>
        <v>394.5</v>
      </c>
      <c r="I59" s="19">
        <v>13.15</v>
      </c>
    </row>
    <row r="60" spans="2:10" x14ac:dyDescent="0.25">
      <c r="C60" s="50"/>
      <c r="H60" s="87"/>
      <c r="I60" s="87"/>
    </row>
    <row r="61" spans="2:10" ht="30" customHeight="1" x14ac:dyDescent="0.25">
      <c r="B61" s="99">
        <v>10</v>
      </c>
      <c r="C61" s="104"/>
      <c r="D61" s="101" t="str">
        <f>VLOOKUP(B61,PLANILHA!$B:$J,3,0)</f>
        <v>FORRO</v>
      </c>
      <c r="E61" s="101"/>
      <c r="F61" s="101"/>
      <c r="G61" s="102"/>
      <c r="H61" s="109"/>
      <c r="I61" s="89"/>
    </row>
    <row r="62" spans="2:10" ht="35.1" customHeight="1" x14ac:dyDescent="0.25">
      <c r="B62" s="9" t="s">
        <v>5097</v>
      </c>
      <c r="C62" s="9">
        <f>VLOOKUP(B62,PLANILHA!$B:$J,2,0)</f>
        <v>96111</v>
      </c>
      <c r="D62" s="13" t="str">
        <f>VLOOKUP(B62,PLANILHA!$B:$J,3,0)</f>
        <v>FORRO EM RÉGUAS DE PVC, FRISADO, PARA AMBIENTES RESIDENCIAIS, INCLUSIVE ESTRUTURA UNIDIRECIONAL DE FIXAÇÃO. AF_08/2023_PS</v>
      </c>
      <c r="E62" s="10" t="str">
        <f>VLOOKUP(B62,PLANILHA!$B:$J,4,0)</f>
        <v>M2</v>
      </c>
      <c r="F62" s="18">
        <f>I62*$D$10</f>
        <v>102.6</v>
      </c>
      <c r="G62" s="18">
        <v>0</v>
      </c>
      <c r="H62" s="18">
        <f>F62-G62</f>
        <v>102.6</v>
      </c>
      <c r="I62" s="19">
        <v>3.42</v>
      </c>
      <c r="J62" s="35" t="s">
        <v>5805</v>
      </c>
    </row>
    <row r="63" spans="2:10" x14ac:dyDescent="0.25">
      <c r="C63" s="50"/>
      <c r="H63" s="87"/>
      <c r="I63" s="87"/>
    </row>
    <row r="64" spans="2:10" ht="30" customHeight="1" x14ac:dyDescent="0.25">
      <c r="B64" s="99">
        <v>11</v>
      </c>
      <c r="C64" s="104"/>
      <c r="D64" s="101" t="str">
        <f>VLOOKUP(B64,PLANILHA!$B:$J,3,0)</f>
        <v>VIDROS</v>
      </c>
      <c r="E64" s="101"/>
      <c r="F64" s="101"/>
      <c r="G64" s="102"/>
      <c r="H64" s="109"/>
      <c r="I64" s="89"/>
    </row>
    <row r="65" spans="2:10" ht="20.100000000000001" customHeight="1" x14ac:dyDescent="0.25">
      <c r="B65" s="9" t="s">
        <v>5099</v>
      </c>
      <c r="C65" s="9" t="str">
        <f>VLOOKUP(B65,PLANILHA!$B:$J,2,0)</f>
        <v>011900000</v>
      </c>
      <c r="D65" s="13" t="str">
        <f>VLOOKUP(B65,PLANILHA!$B:$J,3,0)</f>
        <v>VIDRO FANTASIA TIPO CANELADO, ESPESSURA 4MM</v>
      </c>
      <c r="E65" s="10" t="str">
        <f>VLOOKUP(B65,PLANILHA!$B:$J,4,0)</f>
        <v>M2</v>
      </c>
      <c r="F65" s="18">
        <f>I65*$D$10</f>
        <v>121.79999999999998</v>
      </c>
      <c r="G65" s="18">
        <v>0</v>
      </c>
      <c r="H65" s="18">
        <f>F65-G65</f>
        <v>121.79999999999998</v>
      </c>
      <c r="I65" s="19">
        <v>4.0599999999999996</v>
      </c>
    </row>
    <row r="66" spans="2:10" x14ac:dyDescent="0.25">
      <c r="C66" s="50"/>
      <c r="H66" s="87"/>
      <c r="I66" s="87"/>
    </row>
    <row r="67" spans="2:10" ht="30" customHeight="1" x14ac:dyDescent="0.25">
      <c r="B67" s="99">
        <v>12</v>
      </c>
      <c r="C67" s="104"/>
      <c r="D67" s="101" t="str">
        <f>VLOOKUP(B67,PLANILHA!$B:$J,3,0)</f>
        <v>PAVIMENTAÇÃO</v>
      </c>
      <c r="E67" s="101"/>
      <c r="F67" s="101"/>
      <c r="G67" s="102"/>
      <c r="H67" s="109"/>
      <c r="I67" s="87"/>
    </row>
    <row r="68" spans="2:10" ht="20.100000000000001" customHeight="1" x14ac:dyDescent="0.25">
      <c r="B68" s="106" t="s">
        <v>14920</v>
      </c>
      <c r="C68" s="71"/>
      <c r="D68" s="107" t="e">
        <f>VLOOKUP(B68,PLANILHA!$B:$J,3,0)</f>
        <v>#N/A</v>
      </c>
      <c r="E68" s="107"/>
      <c r="F68" s="70"/>
      <c r="G68" s="84"/>
      <c r="H68" s="88"/>
      <c r="I68" s="89"/>
    </row>
    <row r="69" spans="2:10" ht="50.1" customHeight="1" x14ac:dyDescent="0.25">
      <c r="B69" s="9" t="s">
        <v>14915</v>
      </c>
      <c r="C69" s="9">
        <f>VLOOKUP(B69,PLANILHA!$B:$J,2,0)</f>
        <v>87247</v>
      </c>
      <c r="D69" s="13" t="str">
        <f>VLOOKUP(B69,PLANILHA!$B:$J,3,0)</f>
        <v>REVESTIMENTO CERÂMICO PARA PISO COM PLACAS TIPO ESMALTADA DE DIMENSÕES 35X35 CM APLICADA EM AMBIENTES DE ÁREA ENTRE 5 M2 E 10 M2. AF_02/2023_PE</v>
      </c>
      <c r="E69" s="10" t="str">
        <f>VLOOKUP(B69,PLANILHA!$B:$J,4,0)</f>
        <v>M2</v>
      </c>
      <c r="F69" s="18">
        <f>I69*$D$10</f>
        <v>102.6</v>
      </c>
      <c r="G69" s="18">
        <v>0</v>
      </c>
      <c r="H69" s="18">
        <f>F69-G69</f>
        <v>102.6</v>
      </c>
      <c r="I69" s="19">
        <v>3.42</v>
      </c>
      <c r="J69" s="35" t="s">
        <v>5806</v>
      </c>
    </row>
    <row r="70" spans="2:10" ht="35.1" customHeight="1" x14ac:dyDescent="0.25">
      <c r="B70" s="9" t="s">
        <v>14916</v>
      </c>
      <c r="C70" s="9">
        <f>VLOOKUP(B70,PLANILHA!$B:$J,2,0)</f>
        <v>88648</v>
      </c>
      <c r="D70" s="13" t="str">
        <f>VLOOKUP(B70,PLANILHA!$B:$J,3,0)</f>
        <v>RODAPÉ CERÂMICO DE 7CM DE ALTURA COM PLACAS TIPO ESMALTADA DE DIMENSÕES 35X35CM. AF_02/2023</v>
      </c>
      <c r="E70" s="10" t="str">
        <f>VLOOKUP(B70,PLANILHA!$B:$J,4,0)</f>
        <v>M</v>
      </c>
      <c r="F70" s="18">
        <f>I70*$D$10</f>
        <v>138.6</v>
      </c>
      <c r="G70" s="18">
        <v>0</v>
      </c>
      <c r="H70" s="18">
        <f>F70-G70</f>
        <v>138.6</v>
      </c>
      <c r="I70" s="19">
        <v>4.62</v>
      </c>
      <c r="J70" s="35" t="s">
        <v>5806</v>
      </c>
    </row>
    <row r="71" spans="2:10" ht="20.100000000000001" customHeight="1" x14ac:dyDescent="0.25">
      <c r="B71" s="106" t="s">
        <v>14917</v>
      </c>
      <c r="C71" s="71"/>
      <c r="D71" s="107" t="str">
        <f>VLOOKUP(B71,PLANILHA!$B:$J,3,0)</f>
        <v>CONTRAPISO E CALÇADA</v>
      </c>
      <c r="E71" s="107"/>
      <c r="F71" s="108"/>
      <c r="G71" s="84"/>
      <c r="H71" s="88"/>
      <c r="I71" s="90"/>
    </row>
    <row r="72" spans="2:10" ht="50.1" customHeight="1" x14ac:dyDescent="0.25">
      <c r="B72" s="9" t="s">
        <v>14918</v>
      </c>
      <c r="C72" s="9">
        <f>VLOOKUP(B72,PLANILHA!$B:$J,2,0)</f>
        <v>94990</v>
      </c>
      <c r="D72" s="13" t="str">
        <f>VLOOKUP(B72,PLANILHA!$B:$J,3,0)</f>
        <v>EXECUÇÃO DE PASSEIO (CALÇADA) OU PISO DE CONCRETO COM CONCRETO MOLDADO IN LOCO, FEITO EM OBRA, ACABAMENTO CONVENCIONAL, NÃO ARMADO. AF_08/2022</v>
      </c>
      <c r="E72" s="10" t="str">
        <f>VLOOKUP(B72,PLANILHA!$B:$J,4,0)</f>
        <v>M3</v>
      </c>
      <c r="F72" s="18">
        <f>I72*$D$10</f>
        <v>55.2</v>
      </c>
      <c r="G72" s="18">
        <v>0</v>
      </c>
      <c r="H72" s="18">
        <f>F72-G72</f>
        <v>55.2</v>
      </c>
      <c r="I72" s="19">
        <v>1.84</v>
      </c>
    </row>
    <row r="73" spans="2:10" ht="50.1" customHeight="1" x14ac:dyDescent="0.25">
      <c r="B73" s="9" t="s">
        <v>14919</v>
      </c>
      <c r="C73" s="9">
        <f>VLOOKUP(B73,PLANILHA!$B:$J,2,0)</f>
        <v>94990</v>
      </c>
      <c r="D73" s="13" t="str">
        <f>VLOOKUP(B73,PLANILHA!$B:$J,3,0)</f>
        <v>EXECUÇÃO DE PASSEIO (CALÇADA) OU PISO DE CONCRETO COM CONCRETO MOLDADO IN LOCO, FEITO EM OBRA, ACABAMENTO CONVENCIONAL, NÃO ARMADO. AF_08/2022</v>
      </c>
      <c r="E73" s="10" t="str">
        <f>VLOOKUP(B73,PLANILHA!$B:$J,4,0)</f>
        <v>M3</v>
      </c>
      <c r="F73" s="18">
        <f>I73*$D$10</f>
        <v>26.7</v>
      </c>
      <c r="G73" s="18">
        <v>0</v>
      </c>
      <c r="H73" s="18">
        <f>F73-G73</f>
        <v>26.7</v>
      </c>
      <c r="I73" s="19">
        <v>0.89</v>
      </c>
    </row>
    <row r="74" spans="2:10" x14ac:dyDescent="0.25">
      <c r="C74" s="50"/>
      <c r="H74" s="87"/>
      <c r="I74" s="87"/>
    </row>
    <row r="75" spans="2:10" ht="30" customHeight="1" x14ac:dyDescent="0.25">
      <c r="B75" s="99">
        <v>13</v>
      </c>
      <c r="C75" s="104"/>
      <c r="D75" s="101" t="str">
        <f>VLOOKUP(B75,PLANILHA!$B:$J,3,0)</f>
        <v>INSTALAÇÃO ELÉTRICA</v>
      </c>
      <c r="E75" s="101"/>
      <c r="F75" s="101"/>
      <c r="G75" s="102"/>
      <c r="H75" s="109"/>
      <c r="I75" s="89"/>
    </row>
    <row r="76" spans="2:10" ht="35.1" customHeight="1" x14ac:dyDescent="0.25">
      <c r="B76" s="9" t="s">
        <v>5105</v>
      </c>
      <c r="C76" s="9">
        <f>VLOOKUP(B76,PLANILHA!$B:$J,2,0)</f>
        <v>90447</v>
      </c>
      <c r="D76" s="13" t="str">
        <f>VLOOKUP(B76,PLANILHA!$B:$J,3,0)</f>
        <v>RASGO LINEAR MANUAL EM ALVENARIA, PARA ELETRODUTOS, DIÂMETROS MENORES OU IGUAIS A 40 MM. AF_09/2023</v>
      </c>
      <c r="E76" s="10" t="str">
        <f>VLOOKUP(B76,PLANILHA!$B:$J,4,0)</f>
        <v>M</v>
      </c>
      <c r="F76" s="18">
        <v>900</v>
      </c>
      <c r="G76" s="18">
        <v>0</v>
      </c>
      <c r="H76" s="18">
        <f>F76-G76</f>
        <v>900</v>
      </c>
      <c r="I76" s="19">
        <v>28.56</v>
      </c>
    </row>
    <row r="77" spans="2:10" ht="50.1" customHeight="1" x14ac:dyDescent="0.25">
      <c r="B77" s="9" t="s">
        <v>5107</v>
      </c>
      <c r="C77" s="9">
        <f>VLOOKUP(B77,PLANILHA!$B:$J,2,0)</f>
        <v>91834</v>
      </c>
      <c r="D77" s="13" t="str">
        <f>VLOOKUP(B77,PLANILHA!$B:$J,3,0)</f>
        <v>ELETRODUTO FLEXÍVEL CORRUGADO, PVC, DN 25 MM (3/4"), PARA CIRCUITOS TERMINAIS, INSTALADO EM FORRO - FORNECIMENTO E INSTALAÇÃO. AF_03/2023</v>
      </c>
      <c r="E77" s="10" t="str">
        <f>VLOOKUP(B77,PLANILHA!$B:$J,4,0)</f>
        <v>M</v>
      </c>
      <c r="F77" s="18">
        <f>I77*$D$10</f>
        <v>2400</v>
      </c>
      <c r="G77" s="18">
        <v>0</v>
      </c>
      <c r="H77" s="18">
        <f>F77-G77</f>
        <v>2400</v>
      </c>
      <c r="I77" s="19">
        <v>80</v>
      </c>
    </row>
    <row r="78" spans="2:10" ht="50.1" customHeight="1" x14ac:dyDescent="0.25">
      <c r="B78" s="9" t="s">
        <v>14921</v>
      </c>
      <c r="C78" s="9">
        <f>VLOOKUP(B78,PLANILHA!$B:$J,2,0)</f>
        <v>91836</v>
      </c>
      <c r="D78" s="13" t="str">
        <f>VLOOKUP(B78,PLANILHA!$B:$J,3,0)</f>
        <v>ELETRODUTO FLEXÍVEL CORRUGADO, PVC, DN 32 MM (1"), PARA CIRCUITOS TERMINAIS, INSTALADO EM FORRO - FORNECIMENTO E INSTALAÇÃO. AF_03/2023</v>
      </c>
      <c r="E78" s="10" t="str">
        <f>VLOOKUP(B78,PLANILHA!$B:$J,4,0)</f>
        <v>M</v>
      </c>
      <c r="F78" s="18">
        <f t="shared" ref="F78:F99" si="3">I78*$D$10</f>
        <v>180</v>
      </c>
      <c r="G78" s="18">
        <v>0</v>
      </c>
      <c r="H78" s="18">
        <f t="shared" ref="H78:H99" si="4">F78-G78</f>
        <v>180</v>
      </c>
      <c r="I78" s="19">
        <v>6</v>
      </c>
    </row>
    <row r="79" spans="2:10" ht="35.1" customHeight="1" x14ac:dyDescent="0.25">
      <c r="B79" s="9" t="s">
        <v>14922</v>
      </c>
      <c r="C79" s="9">
        <f>VLOOKUP(B79,PLANILHA!$B:$J,2,0)</f>
        <v>91926</v>
      </c>
      <c r="D79" s="13" t="str">
        <f>VLOOKUP(B79,PLANILHA!$B:$J,3,0)</f>
        <v>CABO DE COBRE FLEXÍVEL ISOLADO, 2,5 MM², ANTI-CHAMA 450/750 V, PARA CIRCUITOS TERMINAIS - FORNECIMENTO E INSTALAÇÃO. AF_03/2023</v>
      </c>
      <c r="E79" s="10" t="str">
        <f>VLOOKUP(B79,PLANILHA!$B:$J,4,0)</f>
        <v>M</v>
      </c>
      <c r="F79" s="18">
        <f t="shared" si="3"/>
        <v>9000</v>
      </c>
      <c r="G79" s="18">
        <v>0</v>
      </c>
      <c r="H79" s="18">
        <f t="shared" si="4"/>
        <v>9000</v>
      </c>
      <c r="I79" s="19">
        <v>300</v>
      </c>
    </row>
    <row r="80" spans="2:10" ht="35.1" customHeight="1" x14ac:dyDescent="0.25">
      <c r="B80" s="9" t="s">
        <v>14923</v>
      </c>
      <c r="C80" s="9">
        <f>VLOOKUP(B80,PLANILHA!$B:$J,2,0)</f>
        <v>91934</v>
      </c>
      <c r="D80" s="13" t="str">
        <f>VLOOKUP(B80,PLANILHA!$B:$J,3,0)</f>
        <v>CABO DE COBRE FLEXÍVEL ISOLADO, 16 MM², ANTI-CHAMA 450/750 V, PARA CIRCUITOS TERMINAIS - FORNECIMENTO E INSTALAÇÃO. AF_03/2023</v>
      </c>
      <c r="E80" s="10" t="str">
        <f>VLOOKUP(B80,PLANILHA!$B:$J,4,0)</f>
        <v>M</v>
      </c>
      <c r="F80" s="18">
        <f t="shared" si="3"/>
        <v>450</v>
      </c>
      <c r="G80" s="18">
        <v>0</v>
      </c>
      <c r="H80" s="18">
        <f t="shared" si="4"/>
        <v>450</v>
      </c>
      <c r="I80" s="19">
        <v>15</v>
      </c>
    </row>
    <row r="81" spans="2:9" ht="35.1" customHeight="1" x14ac:dyDescent="0.25">
      <c r="B81" s="9" t="s">
        <v>14924</v>
      </c>
      <c r="C81" s="9">
        <f>VLOOKUP(B81,PLANILHA!$B:$J,2,0)</f>
        <v>91935</v>
      </c>
      <c r="D81" s="13" t="str">
        <f>VLOOKUP(B81,PLANILHA!$B:$J,3,0)</f>
        <v>CABO DE COBRE FLEXÍVEL ISOLADO, 16 MM², ANTI-CHAMA 0,6/1,0 KV, PARA CIRCUITOS TERMINAIS - FORNECIMENTO E INSTALAÇÃO. AF_03/2023</v>
      </c>
      <c r="E81" s="10" t="str">
        <f>VLOOKUP(B81,PLANILHA!$B:$J,4,0)</f>
        <v>M</v>
      </c>
      <c r="F81" s="18">
        <f t="shared" si="3"/>
        <v>1050</v>
      </c>
      <c r="G81" s="18">
        <v>0</v>
      </c>
      <c r="H81" s="18">
        <f t="shared" si="4"/>
        <v>1050</v>
      </c>
      <c r="I81" s="19">
        <v>35</v>
      </c>
    </row>
    <row r="82" spans="2:9" ht="35.1" customHeight="1" x14ac:dyDescent="0.25">
      <c r="B82" s="9" t="s">
        <v>14925</v>
      </c>
      <c r="C82" s="9">
        <f>VLOOKUP(B82,PLANILHA!$B:$J,2,0)</f>
        <v>92000</v>
      </c>
      <c r="D82" s="13" t="str">
        <f>VLOOKUP(B82,PLANILHA!$B:$J,3,0)</f>
        <v>TOMADA BAIXA DE EMBUTIR (1 MÓDULO), 2P+T 10 A, INCLUINDO SUPORTE E PLACA - FORNECIMENTO E INSTALAÇÃO. AF_03/2023</v>
      </c>
      <c r="E82" s="10" t="str">
        <f>VLOOKUP(B82,PLANILHA!$B:$J,4,0)</f>
        <v>UN</v>
      </c>
      <c r="F82" s="18">
        <f t="shared" si="3"/>
        <v>360</v>
      </c>
      <c r="G82" s="18">
        <v>0</v>
      </c>
      <c r="H82" s="18">
        <f t="shared" si="4"/>
        <v>360</v>
      </c>
      <c r="I82" s="19">
        <v>12</v>
      </c>
    </row>
    <row r="83" spans="2:9" ht="35.1" customHeight="1" x14ac:dyDescent="0.25">
      <c r="B83" s="9" t="s">
        <v>14926</v>
      </c>
      <c r="C83" s="9">
        <f>VLOOKUP(B83,PLANILHA!$B:$J,2,0)</f>
        <v>91996</v>
      </c>
      <c r="D83" s="13" t="str">
        <f>VLOOKUP(B83,PLANILHA!$B:$J,3,0)</f>
        <v>TOMADA MÉDIA DE EMBUTIR (1 MÓDULO), 2P+T 10 A, INCLUINDO SUPORTE E PLACA - FORNECIMENTO E INSTALAÇÃO. AF_03/2023</v>
      </c>
      <c r="E83" s="10" t="str">
        <f>VLOOKUP(B83,PLANILHA!$B:$J,4,0)</f>
        <v>UN</v>
      </c>
      <c r="F83" s="18">
        <f t="shared" si="3"/>
        <v>60</v>
      </c>
      <c r="G83" s="18">
        <v>0</v>
      </c>
      <c r="H83" s="18">
        <f t="shared" si="4"/>
        <v>60</v>
      </c>
      <c r="I83" s="19">
        <v>2</v>
      </c>
    </row>
    <row r="84" spans="2:9" ht="35.1" customHeight="1" x14ac:dyDescent="0.25">
      <c r="B84" s="9" t="s">
        <v>14927</v>
      </c>
      <c r="C84" s="9">
        <f>VLOOKUP(B84,PLANILHA!$B:$J,2,0)</f>
        <v>92004</v>
      </c>
      <c r="D84" s="13" t="str">
        <f>VLOOKUP(B84,PLANILHA!$B:$J,3,0)</f>
        <v>TOMADA MÉDIA DE EMBUTIR (2 MÓDULOS), 2P+T 10 A, INCLUINDO SUPORTE E PLACA - FORNECIMENTO E INSTALAÇÃO. AF_03/2023</v>
      </c>
      <c r="E84" s="10" t="str">
        <f>VLOOKUP(B84,PLANILHA!$B:$J,4,0)</f>
        <v>UN</v>
      </c>
      <c r="F84" s="18">
        <f t="shared" si="3"/>
        <v>30</v>
      </c>
      <c r="G84" s="18">
        <v>0</v>
      </c>
      <c r="H84" s="18">
        <f t="shared" si="4"/>
        <v>30</v>
      </c>
      <c r="I84" s="19">
        <v>1</v>
      </c>
    </row>
    <row r="85" spans="2:9" ht="35.1" customHeight="1" x14ac:dyDescent="0.25">
      <c r="B85" s="9" t="s">
        <v>14928</v>
      </c>
      <c r="C85" s="9">
        <f>VLOOKUP(B85,PLANILHA!$B:$J,2,0)</f>
        <v>91992</v>
      </c>
      <c r="D85" s="13" t="str">
        <f>VLOOKUP(B85,PLANILHA!$B:$J,3,0)</f>
        <v>TOMADA ALTA DE EMBUTIR (1 MÓDULO), 2P+T 10 A, INCLUINDO SUPORTE E PLACA - FORNECIMENTO E INSTALAÇÃO. AF_03/2023</v>
      </c>
      <c r="E85" s="10" t="str">
        <f>VLOOKUP(B85,PLANILHA!$B:$J,4,0)</f>
        <v>UN</v>
      </c>
      <c r="F85" s="18">
        <f t="shared" si="3"/>
        <v>30</v>
      </c>
      <c r="G85" s="18">
        <v>0</v>
      </c>
      <c r="H85" s="18">
        <f t="shared" si="4"/>
        <v>30</v>
      </c>
      <c r="I85" s="19">
        <v>1</v>
      </c>
    </row>
    <row r="86" spans="2:9" ht="35.1" customHeight="1" x14ac:dyDescent="0.25">
      <c r="B86" s="9" t="s">
        <v>14929</v>
      </c>
      <c r="C86" s="9">
        <f>VLOOKUP(B86,PLANILHA!$B:$J,2,0)</f>
        <v>91953</v>
      </c>
      <c r="D86" s="13" t="str">
        <f>VLOOKUP(B86,PLANILHA!$B:$J,3,0)</f>
        <v>INTERRUPTOR SIMPLES (1 MÓDULO), 10A/250V, INCLUINDO SUPORTE E PLACA - FORNECIMENTO E INSTALAÇÃO. AF_03/2023</v>
      </c>
      <c r="E86" s="10" t="str">
        <f>VLOOKUP(B86,PLANILHA!$B:$J,4,0)</f>
        <v>UN</v>
      </c>
      <c r="F86" s="18">
        <f t="shared" si="3"/>
        <v>90</v>
      </c>
      <c r="G86" s="18">
        <v>0</v>
      </c>
      <c r="H86" s="18">
        <f t="shared" si="4"/>
        <v>90</v>
      </c>
      <c r="I86" s="19">
        <v>3</v>
      </c>
    </row>
    <row r="87" spans="2:9" ht="35.1" customHeight="1" x14ac:dyDescent="0.25">
      <c r="B87" s="9" t="s">
        <v>14930</v>
      </c>
      <c r="C87" s="9">
        <f>VLOOKUP(B87,PLANILHA!$B:$J,2,0)</f>
        <v>91959</v>
      </c>
      <c r="D87" s="13" t="str">
        <f>VLOOKUP(B87,PLANILHA!$B:$J,3,0)</f>
        <v>INTERRUPTOR SIMPLES (2 MÓDULOS), 10A/250V, INCLUINDO SUPORTE E PLACA - FORNECIMENTO E INSTALAÇÃO. AF_03/2023</v>
      </c>
      <c r="E87" s="10" t="str">
        <f>VLOOKUP(B87,PLANILHA!$B:$J,4,0)</f>
        <v>UN</v>
      </c>
      <c r="F87" s="18">
        <f t="shared" si="3"/>
        <v>60</v>
      </c>
      <c r="G87" s="18">
        <v>0</v>
      </c>
      <c r="H87" s="18">
        <f t="shared" si="4"/>
        <v>60</v>
      </c>
      <c r="I87" s="19">
        <v>2</v>
      </c>
    </row>
    <row r="88" spans="2:9" ht="20.100000000000001" customHeight="1" x14ac:dyDescent="0.25">
      <c r="B88" s="9" t="s">
        <v>14931</v>
      </c>
      <c r="C88" s="9" t="str">
        <f>VLOOKUP(B88,PLANILHA!$B:$J,2,0)</f>
        <v>011202000</v>
      </c>
      <c r="D88" s="13" t="str">
        <f>VLOOKUP(B88,PLANILHA!$B:$J,3,0)</f>
        <v>ESPELHO PLÁSTICO 4X2'' - FORNECIMENTO E INSTALAÇÃO</v>
      </c>
      <c r="E88" s="10" t="str">
        <f>VLOOKUP(B88,PLANILHA!$B:$J,4,0)</f>
        <v>UN</v>
      </c>
      <c r="F88" s="18">
        <f t="shared" si="3"/>
        <v>60</v>
      </c>
      <c r="G88" s="18">
        <v>0</v>
      </c>
      <c r="H88" s="18">
        <f t="shared" si="4"/>
        <v>60</v>
      </c>
      <c r="I88" s="19">
        <v>2</v>
      </c>
    </row>
    <row r="89" spans="2:9" ht="20.100000000000001" customHeight="1" x14ac:dyDescent="0.25">
      <c r="B89" s="9" t="s">
        <v>14932</v>
      </c>
      <c r="C89" s="9" t="str">
        <f>VLOOKUP(B89,PLANILHA!$B:$J,2,0)</f>
        <v>011205000</v>
      </c>
      <c r="D89" s="13" t="str">
        <f>VLOOKUP(B89,PLANILHA!$B:$J,3,0)</f>
        <v>CAIXA DE LUZ 4 X 2'' EM AÇO ESMALTADA</v>
      </c>
      <c r="E89" s="10" t="str">
        <f>VLOOKUP(B89,PLANILHA!$B:$J,4,0)</f>
        <v>UN</v>
      </c>
      <c r="F89" s="18">
        <f t="shared" si="3"/>
        <v>750</v>
      </c>
      <c r="G89" s="18">
        <v>0</v>
      </c>
      <c r="H89" s="18">
        <f t="shared" si="4"/>
        <v>750</v>
      </c>
      <c r="I89" s="19">
        <v>25</v>
      </c>
    </row>
    <row r="90" spans="2:9" ht="35.1" customHeight="1" x14ac:dyDescent="0.25">
      <c r="B90" s="9" t="s">
        <v>14933</v>
      </c>
      <c r="C90" s="9">
        <f>VLOOKUP(B90,PLANILHA!$B:$J,2,0)</f>
        <v>93653</v>
      </c>
      <c r="D90" s="13" t="str">
        <f>VLOOKUP(B90,PLANILHA!$B:$J,3,0)</f>
        <v>DISJUNTOR MONOPOLAR TIPO DIN, CORRENTE NOMINAL DE 10A - FORNECIMENTO E INSTALAÇÃO. AF_10/2020</v>
      </c>
      <c r="E90" s="10" t="str">
        <f>VLOOKUP(B90,PLANILHA!$B:$J,4,0)</f>
        <v>UN</v>
      </c>
      <c r="F90" s="18">
        <f t="shared" si="3"/>
        <v>120</v>
      </c>
      <c r="G90" s="18">
        <v>0</v>
      </c>
      <c r="H90" s="18">
        <f t="shared" si="4"/>
        <v>120</v>
      </c>
      <c r="I90" s="19">
        <v>4</v>
      </c>
    </row>
    <row r="91" spans="2:9" ht="35.1" customHeight="1" x14ac:dyDescent="0.25">
      <c r="B91" s="9" t="s">
        <v>14934</v>
      </c>
      <c r="C91" s="9">
        <f>VLOOKUP(B91,PLANILHA!$B:$J,2,0)</f>
        <v>93659</v>
      </c>
      <c r="D91" s="13" t="str">
        <f>VLOOKUP(B91,PLANILHA!$B:$J,3,0)</f>
        <v>DISJUNTOR MONOPOLAR TIPO DIN, CORRENTE NOMINAL DE 50A - FORNECIMENTO E INSTALAÇÃO. AF_10/2020</v>
      </c>
      <c r="E91" s="10" t="str">
        <f>VLOOKUP(B91,PLANILHA!$B:$J,4,0)</f>
        <v>UN</v>
      </c>
      <c r="F91" s="18">
        <f t="shared" si="3"/>
        <v>30</v>
      </c>
      <c r="G91" s="18">
        <v>0</v>
      </c>
      <c r="H91" s="18">
        <f t="shared" si="4"/>
        <v>30</v>
      </c>
      <c r="I91" s="19">
        <v>1</v>
      </c>
    </row>
    <row r="92" spans="2:9" ht="35.1" customHeight="1" x14ac:dyDescent="0.25">
      <c r="B92" s="9" t="s">
        <v>14935</v>
      </c>
      <c r="C92" s="9" t="str">
        <f>VLOOKUP(B92,PLANILHA!$B:$J,2,0)</f>
        <v>011205001</v>
      </c>
      <c r="D92" s="13" t="str">
        <f>VLOOKUP(B92,PLANILHA!$B:$J,3,0)</f>
        <v>DISJUNTOR DIFERENCIAL RESIDUAL - DR 63A/30MA, FORNECIMENTO E INSTALAÇÃO</v>
      </c>
      <c r="E92" s="10" t="str">
        <f>VLOOKUP(B92,PLANILHA!$B:$J,4,0)</f>
        <v>UN</v>
      </c>
      <c r="F92" s="18">
        <f t="shared" si="3"/>
        <v>30</v>
      </c>
      <c r="G92" s="18">
        <v>0</v>
      </c>
      <c r="H92" s="18">
        <f t="shared" si="4"/>
        <v>30</v>
      </c>
      <c r="I92" s="19">
        <v>1</v>
      </c>
    </row>
    <row r="93" spans="2:9" ht="35.1" customHeight="1" x14ac:dyDescent="0.25">
      <c r="B93" s="9" t="s">
        <v>14936</v>
      </c>
      <c r="C93" s="9" t="str">
        <f>VLOOKUP(B93,PLANILHA!$B:$J,2,0)</f>
        <v>011205002</v>
      </c>
      <c r="D93" s="13" t="str">
        <f>VLOOKUP(B93,PLANILHA!$B:$J,3,0)</f>
        <v>DISPOSITIVO DPS, 1 POLO, TENSÃO MÁXIMA DE 175V, CORRENTE MÁXIMA DE 40KA, FORNECIMENTO E INSTALAÇÃO</v>
      </c>
      <c r="E93" s="10" t="str">
        <f>VLOOKUP(B93,PLANILHA!$B:$J,4,0)</f>
        <v>UN</v>
      </c>
      <c r="F93" s="18">
        <f t="shared" si="3"/>
        <v>60</v>
      </c>
      <c r="G93" s="18">
        <v>0</v>
      </c>
      <c r="H93" s="18">
        <f t="shared" si="4"/>
        <v>60</v>
      </c>
      <c r="I93" s="19">
        <v>2</v>
      </c>
    </row>
    <row r="94" spans="2:9" ht="50.1" customHeight="1" x14ac:dyDescent="0.25">
      <c r="B94" s="9" t="s">
        <v>14937</v>
      </c>
      <c r="C94" s="9">
        <f>VLOOKUP(B94,PLANILHA!$B:$J,2,0)</f>
        <v>101875</v>
      </c>
      <c r="D94" s="13" t="str">
        <f>VLOOKUP(B94,PLANILHA!$B:$J,3,0)</f>
        <v>QUADRO DE DISTRIBUIÇÃO DE ENERGIA EM CHAPA DE AÇO GALVANIZADO, DE EMBUTIR, COM BARRAMENTO TRIFÁSICO, PARA 12 DISJUNTORES DIN 100A - FORNECIMENTO E INSTALAÇÃO. AF_10/2020</v>
      </c>
      <c r="E94" s="10" t="str">
        <f>VLOOKUP(B94,PLANILHA!$B:$J,4,0)</f>
        <v>UN</v>
      </c>
      <c r="F94" s="18">
        <f t="shared" si="3"/>
        <v>30</v>
      </c>
      <c r="G94" s="18">
        <v>0</v>
      </c>
      <c r="H94" s="18">
        <f t="shared" si="4"/>
        <v>30</v>
      </c>
      <c r="I94" s="19">
        <v>1</v>
      </c>
    </row>
    <row r="95" spans="2:9" ht="35.1" customHeight="1" x14ac:dyDescent="0.25">
      <c r="B95" s="9" t="s">
        <v>14938</v>
      </c>
      <c r="C95" s="9">
        <f>VLOOKUP(B95,PLANILHA!$B:$J,2,0)</f>
        <v>97610</v>
      </c>
      <c r="D95" s="13" t="str">
        <f>VLOOKUP(B95,PLANILHA!$B:$J,3,0)</f>
        <v>LÂMPADA COMPACTA DE LED 10 W, BASE E27 - FORNECIMENTO E INSTALAÇÃO. AF_09/2024</v>
      </c>
      <c r="E95" s="10" t="str">
        <f>VLOOKUP(B95,PLANILHA!$B:$J,4,0)</f>
        <v>UN</v>
      </c>
      <c r="F95" s="18">
        <f t="shared" si="3"/>
        <v>240</v>
      </c>
      <c r="G95" s="18">
        <v>0</v>
      </c>
      <c r="H95" s="18">
        <f t="shared" si="4"/>
        <v>240</v>
      </c>
      <c r="I95" s="19">
        <v>8</v>
      </c>
    </row>
    <row r="96" spans="2:9" ht="35.1" customHeight="1" x14ac:dyDescent="0.25">
      <c r="B96" s="9" t="s">
        <v>14939</v>
      </c>
      <c r="C96" s="9">
        <f>VLOOKUP(B96,PLANILHA!$B:$J,2,0)</f>
        <v>101548</v>
      </c>
      <c r="D96" s="13" t="str">
        <f>VLOOKUP(B96,PLANILHA!$B:$J,3,0)</f>
        <v>ISOLADOR, TIPO ROLDANA, PARA BAIXA TENSÃO - FORNECIMENTO E INSTALAÇÃO. AF_07/2020</v>
      </c>
      <c r="E96" s="10" t="str">
        <f>VLOOKUP(B96,PLANILHA!$B:$J,4,0)</f>
        <v>UN</v>
      </c>
      <c r="F96" s="18">
        <f t="shared" si="3"/>
        <v>30</v>
      </c>
      <c r="G96" s="18">
        <v>0</v>
      </c>
      <c r="H96" s="18">
        <f t="shared" si="4"/>
        <v>30</v>
      </c>
      <c r="I96" s="19">
        <v>1</v>
      </c>
    </row>
    <row r="97" spans="2:9" ht="20.100000000000001" customHeight="1" x14ac:dyDescent="0.25">
      <c r="B97" s="9" t="s">
        <v>14940</v>
      </c>
      <c r="C97" s="9" t="str">
        <f>VLOOKUP(B97,PLANILHA!$B:$J,2,0)</f>
        <v>011204000</v>
      </c>
      <c r="D97" s="13" t="str">
        <f>VLOOKUP(B97,PLANILHA!$B:$J,3,0)</f>
        <v>CURVA PVC 135G 1'' P/ ELETRODUTO ROSCÁVEL</v>
      </c>
      <c r="E97" s="10" t="str">
        <f>VLOOKUP(B97,PLANILHA!$B:$J,4,0)</f>
        <v>UN</v>
      </c>
      <c r="F97" s="18">
        <f t="shared" si="3"/>
        <v>30</v>
      </c>
      <c r="G97" s="18">
        <v>0</v>
      </c>
      <c r="H97" s="18">
        <f t="shared" si="4"/>
        <v>30</v>
      </c>
      <c r="I97" s="19">
        <v>1</v>
      </c>
    </row>
    <row r="98" spans="2:9" ht="35.1" customHeight="1" x14ac:dyDescent="0.25">
      <c r="B98" s="9" t="s">
        <v>14941</v>
      </c>
      <c r="C98" s="9">
        <f>VLOOKUP(B98,PLANILHA!$B:$J,2,0)</f>
        <v>96985</v>
      </c>
      <c r="D98" s="13" t="str">
        <f>VLOOKUP(B98,PLANILHA!$B:$J,3,0)</f>
        <v>HASTE DE ATERRAMENTO, DIÂMETRO 5/8", COM 3 METROS - FORNECIMENTO E INSTALAÇÃO. AF_08/2023</v>
      </c>
      <c r="E98" s="10" t="str">
        <f>VLOOKUP(B98,PLANILHA!$B:$J,4,0)</f>
        <v>UN</v>
      </c>
      <c r="F98" s="18">
        <f t="shared" ref="F98" si="5">I98*$D$10</f>
        <v>30</v>
      </c>
      <c r="G98" s="18">
        <v>0</v>
      </c>
      <c r="H98" s="18">
        <f t="shared" ref="H98" si="6">F98-G98</f>
        <v>30</v>
      </c>
      <c r="I98" s="19">
        <v>1</v>
      </c>
    </row>
    <row r="99" spans="2:9" ht="124.5" customHeight="1" x14ac:dyDescent="0.25">
      <c r="B99" s="9" t="s">
        <v>14942</v>
      </c>
      <c r="C99" s="9" t="str">
        <f>VLOOKUP(B99,PLANILHA!$B:$J,2,0)</f>
        <v>011208000</v>
      </c>
      <c r="D99" s="13" t="str">
        <f>VLOOKUP(B99,PLANILHA!$B:$J,3,0)</f>
        <v>ENTRADA DE ENERGIA ELÉTRICA (MODELO CONCESSIONÁRIA LOCAL), ENTRADA E SAÍDA AÉREA, DISJUNTOR TIPO DIN DE 70A MONOFÁSICO, COM CAIXA DE SOBREPOR, CABO DE 16MM2. INCLUSO POSTE DE FERRO GALVANIZADO COMPLETO. CONCRETAR BASE (CONCRETO 20MPA) COM PROFUNDIDADE DE 1,00M E DIÂMETRO DE 20CM. FORNECIMENTO E INSTALAÇÃO - Nota: Adquirir o Padrão de Energia somente com empresas homologadas pela Concessionária Local. NÃO montar o Padrão de Energia na obra.</v>
      </c>
      <c r="E99" s="10" t="str">
        <f>VLOOKUP(B99,PLANILHA!$B:$J,4,0)</f>
        <v>UN</v>
      </c>
      <c r="F99" s="18">
        <f t="shared" si="3"/>
        <v>30</v>
      </c>
      <c r="G99" s="18">
        <v>0</v>
      </c>
      <c r="H99" s="18">
        <f t="shared" si="4"/>
        <v>30</v>
      </c>
      <c r="I99" s="19">
        <v>1</v>
      </c>
    </row>
    <row r="100" spans="2:9" x14ac:dyDescent="0.25">
      <c r="C100" s="50"/>
      <c r="H100" s="87"/>
      <c r="I100" s="87"/>
    </row>
    <row r="101" spans="2:9" ht="30" customHeight="1" x14ac:dyDescent="0.25">
      <c r="B101" s="99">
        <v>14</v>
      </c>
      <c r="C101" s="104"/>
      <c r="D101" s="101" t="str">
        <f>VLOOKUP(B101,PLANILHA!$B:$J,3,0)</f>
        <v>INSTALAÇÃO HIDRÁULICA</v>
      </c>
      <c r="E101" s="101"/>
      <c r="F101" s="101"/>
      <c r="G101" s="102"/>
      <c r="H101" s="109"/>
      <c r="I101" s="89"/>
    </row>
    <row r="102" spans="2:9" ht="50.1" customHeight="1" x14ac:dyDescent="0.25">
      <c r="B102" s="9" t="s">
        <v>5109</v>
      </c>
      <c r="C102" s="9">
        <f>VLOOKUP(B102,PLANILHA!$B:$J,2,0)</f>
        <v>90443</v>
      </c>
      <c r="D102" s="13" t="str">
        <f>VLOOKUP(B102,PLANILHA!$B:$J,3,0)</f>
        <v>RASGO LINEAR MANUAL EM ALVENARIA, PARA RAMAIS/ DISTRIBUIÇÃO DE INSTALAÇÕES HIDRÁULICAS, DIÂMETROS MENORES OU IGUAIS A 40 MM. AF_09/2023</v>
      </c>
      <c r="E102" s="10" t="str">
        <f>VLOOKUP(B102,PLANILHA!$B:$J,4,0)</f>
        <v>M</v>
      </c>
      <c r="F102" s="18">
        <f t="shared" ref="F102:F103" si="7">I102*$D$10</f>
        <v>390</v>
      </c>
      <c r="G102" s="18">
        <v>0</v>
      </c>
      <c r="H102" s="18">
        <f t="shared" ref="H102:H103" si="8">F102-G102</f>
        <v>390</v>
      </c>
      <c r="I102" s="19">
        <v>13</v>
      </c>
    </row>
    <row r="103" spans="2:9" ht="35.1" customHeight="1" x14ac:dyDescent="0.25">
      <c r="B103" s="9" t="s">
        <v>5110</v>
      </c>
      <c r="C103" s="9">
        <f>VLOOKUP(B103,PLANILHA!$B:$J,2,0)</f>
        <v>89446</v>
      </c>
      <c r="D103" s="13" t="str">
        <f>VLOOKUP(B103,PLANILHA!$B:$J,3,0)</f>
        <v>TUBO, PVC, SOLDÁVEL, DE 25MM, INSTALADO EM PRUMADA DE ÁGUA - FORNECIMENTO E INSTALAÇÃO. AF_06/2022</v>
      </c>
      <c r="E103" s="10" t="str">
        <f>VLOOKUP(B103,PLANILHA!$B:$J,4,0)</f>
        <v>M</v>
      </c>
      <c r="F103" s="18">
        <f t="shared" si="7"/>
        <v>540</v>
      </c>
      <c r="G103" s="18">
        <v>0</v>
      </c>
      <c r="H103" s="18">
        <f t="shared" si="8"/>
        <v>540</v>
      </c>
      <c r="I103" s="19">
        <v>18</v>
      </c>
    </row>
    <row r="104" spans="2:9" ht="35.1" customHeight="1" x14ac:dyDescent="0.25">
      <c r="B104" s="9" t="s">
        <v>5111</v>
      </c>
      <c r="C104" s="9">
        <f>VLOOKUP(B104,PLANILHA!$B:$J,2,0)</f>
        <v>89447</v>
      </c>
      <c r="D104" s="13" t="str">
        <f>VLOOKUP(B104,PLANILHA!$B:$J,3,0)</f>
        <v>TUBO, PVC, SOLDÁVEL, DE 32MM, INSTALADO EM PRUMADA DE ÁGUA - FORNECIMENTO E INSTALAÇÃO. AF_06/2022</v>
      </c>
      <c r="E104" s="10" t="str">
        <f>VLOOKUP(B104,PLANILHA!$B:$J,4,0)</f>
        <v>M</v>
      </c>
      <c r="F104" s="18">
        <f t="shared" ref="F104:F123" si="9">I104*$D$10</f>
        <v>360</v>
      </c>
      <c r="G104" s="18">
        <v>0</v>
      </c>
      <c r="H104" s="18">
        <f t="shared" ref="H104:H123" si="10">F104-G104</f>
        <v>360</v>
      </c>
      <c r="I104" s="19">
        <v>12</v>
      </c>
    </row>
    <row r="105" spans="2:9" ht="35.1" customHeight="1" x14ac:dyDescent="0.25">
      <c r="B105" s="9" t="s">
        <v>5112</v>
      </c>
      <c r="C105" s="9" t="str">
        <f>VLOOKUP(B105,PLANILHA!$B:$J,2,0)</f>
        <v>011301000</v>
      </c>
      <c r="D105" s="13" t="str">
        <f>VLOOKUP(B105,PLANILHA!$B:$J,3,0)</f>
        <v>BUCHA DE REDUÇÃO, PVC, SOLDÁVEL, CURTA DN 32MM X 25MM, FORNECIMENTO E INSTALAÇÃO</v>
      </c>
      <c r="E105" s="10" t="str">
        <f>VLOOKUP(B105,PLANILHA!$B:$J,4,0)</f>
        <v>UN</v>
      </c>
      <c r="F105" s="18">
        <f t="shared" si="9"/>
        <v>60</v>
      </c>
      <c r="G105" s="18">
        <v>0</v>
      </c>
      <c r="H105" s="18">
        <f t="shared" si="10"/>
        <v>60</v>
      </c>
      <c r="I105" s="19">
        <v>2</v>
      </c>
    </row>
    <row r="106" spans="2:9" ht="35.1" customHeight="1" x14ac:dyDescent="0.25">
      <c r="B106" s="9" t="s">
        <v>5113</v>
      </c>
      <c r="C106" s="9">
        <f>VLOOKUP(B106,PLANILHA!$B:$J,2,0)</f>
        <v>89485</v>
      </c>
      <c r="D106" s="13" t="str">
        <f>VLOOKUP(B106,PLANILHA!$B:$J,3,0)</f>
        <v>JOELHO 45 GRAUS, PVC, SOLDÁVEL, DN 25MM, INSTALADO EM PRUMADA DE ÁGUA - FORNECIMENTO E INSTALAÇÃO. AF_06/2022</v>
      </c>
      <c r="E106" s="10" t="str">
        <f>VLOOKUP(B106,PLANILHA!$B:$J,4,0)</f>
        <v>UN</v>
      </c>
      <c r="F106" s="18">
        <f t="shared" si="9"/>
        <v>30</v>
      </c>
      <c r="G106" s="18">
        <v>0</v>
      </c>
      <c r="H106" s="18">
        <f t="shared" si="10"/>
        <v>30</v>
      </c>
      <c r="I106" s="19">
        <v>1</v>
      </c>
    </row>
    <row r="107" spans="2:9" ht="35.1" customHeight="1" x14ac:dyDescent="0.25">
      <c r="B107" s="9" t="s">
        <v>5114</v>
      </c>
      <c r="C107" s="9">
        <f>VLOOKUP(B107,PLANILHA!$B:$J,2,0)</f>
        <v>89493</v>
      </c>
      <c r="D107" s="13" t="str">
        <f>VLOOKUP(B107,PLANILHA!$B:$J,3,0)</f>
        <v>JOELHO 45 GRAUS, PVC, SOLDÁVEL, DN 32MM, INSTALADO EM PRUMADA DE ÁGUA - FORNECIMENTO E INSTALAÇÃO. AF_06/2022</v>
      </c>
      <c r="E107" s="10" t="str">
        <f>VLOOKUP(B107,PLANILHA!$B:$J,4,0)</f>
        <v>UN</v>
      </c>
      <c r="F107" s="18">
        <f t="shared" si="9"/>
        <v>60</v>
      </c>
      <c r="G107" s="18">
        <v>0</v>
      </c>
      <c r="H107" s="18">
        <f t="shared" si="10"/>
        <v>60</v>
      </c>
      <c r="I107" s="19">
        <v>2</v>
      </c>
    </row>
    <row r="108" spans="2:9" ht="35.1" customHeight="1" x14ac:dyDescent="0.25">
      <c r="B108" s="9" t="s">
        <v>5115</v>
      </c>
      <c r="C108" s="9">
        <f>VLOOKUP(B108,PLANILHA!$B:$J,2,0)</f>
        <v>89481</v>
      </c>
      <c r="D108" s="13" t="str">
        <f>VLOOKUP(B108,PLANILHA!$B:$J,3,0)</f>
        <v>JOELHO 90 GRAUS, PVC, SOLDÁVEL, DN 25MM, INSTALADO EM PRUMADA DE ÁGUA - FORNECIMENTO E INSTALAÇÃO. AF_06/2022</v>
      </c>
      <c r="E108" s="10" t="str">
        <f>VLOOKUP(B108,PLANILHA!$B:$J,4,0)</f>
        <v>UN</v>
      </c>
      <c r="F108" s="18">
        <f t="shared" si="9"/>
        <v>240</v>
      </c>
      <c r="G108" s="18">
        <v>0</v>
      </c>
      <c r="H108" s="18">
        <f t="shared" si="10"/>
        <v>240</v>
      </c>
      <c r="I108" s="19">
        <v>8</v>
      </c>
    </row>
    <row r="109" spans="2:9" ht="35.1" customHeight="1" x14ac:dyDescent="0.25">
      <c r="B109" s="9" t="s">
        <v>5116</v>
      </c>
      <c r="C109" s="9">
        <f>VLOOKUP(B109,PLANILHA!$B:$J,2,0)</f>
        <v>89492</v>
      </c>
      <c r="D109" s="13" t="str">
        <f>VLOOKUP(B109,PLANILHA!$B:$J,3,0)</f>
        <v>JOELHO 90 GRAUS, PVC, SOLDÁVEL, DN 32MM, INSTALADO EM PRUMADA DE ÁGUA - FORNECIMENTO E INSTALAÇÃO. AF_06/2022</v>
      </c>
      <c r="E109" s="10" t="str">
        <f>VLOOKUP(B109,PLANILHA!$B:$J,4,0)</f>
        <v>UN</v>
      </c>
      <c r="F109" s="18">
        <f t="shared" si="9"/>
        <v>90</v>
      </c>
      <c r="G109" s="18">
        <v>0</v>
      </c>
      <c r="H109" s="18">
        <f t="shared" si="10"/>
        <v>90</v>
      </c>
      <c r="I109" s="19">
        <v>3</v>
      </c>
    </row>
    <row r="110" spans="2:9" ht="50.1" customHeight="1" x14ac:dyDescent="0.25">
      <c r="B110" s="9" t="s">
        <v>5117</v>
      </c>
      <c r="C110" s="9">
        <f>VLOOKUP(B110,PLANILHA!$B:$J,2,0)</f>
        <v>90373</v>
      </c>
      <c r="D110" s="13" t="str">
        <f>VLOOKUP(B110,PLANILHA!$B:$J,3,0)</f>
        <v>JOELHO 90 GRAUS COM BUCHA DE LATÃO, PVC, SOLDÁVEL, DN 25MM, X 1/2  INSTALADO EM RAMAL OU SUB-RAMAL DE ÁGUA - FORNECIMENTO E INSTALAÇÃO. AF_06/2022</v>
      </c>
      <c r="E110" s="10" t="str">
        <f>VLOOKUP(B110,PLANILHA!$B:$J,4,0)</f>
        <v>UN</v>
      </c>
      <c r="F110" s="18">
        <f t="shared" si="9"/>
        <v>150</v>
      </c>
      <c r="G110" s="18">
        <v>0</v>
      </c>
      <c r="H110" s="18">
        <f t="shared" si="10"/>
        <v>150</v>
      </c>
      <c r="I110" s="19">
        <v>5</v>
      </c>
    </row>
    <row r="111" spans="2:9" ht="35.1" customHeight="1" x14ac:dyDescent="0.25">
      <c r="B111" s="9" t="s">
        <v>5118</v>
      </c>
      <c r="C111" s="9">
        <f>VLOOKUP(B111,PLANILHA!$B:$J,2,0)</f>
        <v>89617</v>
      </c>
      <c r="D111" s="13" t="str">
        <f>VLOOKUP(B111,PLANILHA!$B:$J,3,0)</f>
        <v>TE, PVC, SOLDÁVEL, DN 25MM, INSTALADO EM PRUMADA DE ÁGUA - FORNECIMENTO E INSTALAÇÃO. AF_06/2022</v>
      </c>
      <c r="E111" s="10" t="str">
        <f>VLOOKUP(B111,PLANILHA!$B:$J,4,0)</f>
        <v>UN</v>
      </c>
      <c r="F111" s="18">
        <f t="shared" si="9"/>
        <v>90</v>
      </c>
      <c r="G111" s="18">
        <v>0</v>
      </c>
      <c r="H111" s="18">
        <f t="shared" si="10"/>
        <v>90</v>
      </c>
      <c r="I111" s="19">
        <v>3</v>
      </c>
    </row>
    <row r="112" spans="2:9" ht="35.1" customHeight="1" x14ac:dyDescent="0.25">
      <c r="B112" s="9" t="s">
        <v>5119</v>
      </c>
      <c r="C112" s="9">
        <f>VLOOKUP(B112,PLANILHA!$B:$J,2,0)</f>
        <v>89620</v>
      </c>
      <c r="D112" s="13" t="str">
        <f>VLOOKUP(B112,PLANILHA!$B:$J,3,0)</f>
        <v>TE, PVC, SOLDÁVEL, DN 32MM, INSTALADO EM PRUMADA DE ÁGUA - FORNECIMENTO E INSTALAÇÃO. AF_06/2022</v>
      </c>
      <c r="E112" s="10" t="str">
        <f>VLOOKUP(B112,PLANILHA!$B:$J,4,0)</f>
        <v>UN</v>
      </c>
      <c r="F112" s="18">
        <f t="shared" si="9"/>
        <v>30</v>
      </c>
      <c r="G112" s="18">
        <v>0</v>
      </c>
      <c r="H112" s="18">
        <f t="shared" si="10"/>
        <v>30</v>
      </c>
      <c r="I112" s="19">
        <v>1</v>
      </c>
    </row>
    <row r="113" spans="2:9" ht="50.1" customHeight="1" x14ac:dyDescent="0.25">
      <c r="B113" s="9" t="s">
        <v>5120</v>
      </c>
      <c r="C113" s="9">
        <f>VLOOKUP(B113,PLANILHA!$B:$J,2,0)</f>
        <v>89396</v>
      </c>
      <c r="D113" s="13" t="str">
        <f>VLOOKUP(B113,PLANILHA!$B:$J,3,0)</f>
        <v>TÊ COM BUCHA DE LATÃO NA BOLSA CENTRAL, PVC, SOLDÁVEL, DN 25MM X 1/2 , INSTALADO EM RAMAL OU SUB-RAMAL DE ÁGUA - FORNECIMENTO E INSTALAÇÃO. AF_06/2022</v>
      </c>
      <c r="E113" s="10" t="str">
        <f>VLOOKUP(B113,PLANILHA!$B:$J,4,0)</f>
        <v>UN</v>
      </c>
      <c r="F113" s="18">
        <f t="shared" si="9"/>
        <v>30</v>
      </c>
      <c r="G113" s="18">
        <v>0</v>
      </c>
      <c r="H113" s="18">
        <f t="shared" si="10"/>
        <v>30</v>
      </c>
      <c r="I113" s="19">
        <v>1</v>
      </c>
    </row>
    <row r="114" spans="2:9" ht="35.1" customHeight="1" x14ac:dyDescent="0.25">
      <c r="B114" s="9" t="s">
        <v>5121</v>
      </c>
      <c r="C114" s="9" t="str">
        <f>VLOOKUP(B114,PLANILHA!$B:$J,2,0)</f>
        <v>011301002</v>
      </c>
      <c r="D114" s="13" t="str">
        <f>VLOOKUP(B114,PLANILHA!$B:$J,3,0)</f>
        <v>RAMAL PREDIAL EM TUBO PEAD 20MM - FORNECIMENTO, INSTALAÇÃO, ESCAVAÇÃO E REATERRO</v>
      </c>
      <c r="E114" s="10" t="str">
        <f>VLOOKUP(B114,PLANILHA!$B:$J,4,0)</f>
        <v>M</v>
      </c>
      <c r="F114" s="18">
        <f t="shared" si="9"/>
        <v>360</v>
      </c>
      <c r="G114" s="18">
        <v>0</v>
      </c>
      <c r="H114" s="18">
        <f t="shared" si="10"/>
        <v>360</v>
      </c>
      <c r="I114" s="19">
        <v>12</v>
      </c>
    </row>
    <row r="115" spans="2:9" ht="35.1" customHeight="1" x14ac:dyDescent="0.25">
      <c r="B115" s="9" t="s">
        <v>5122</v>
      </c>
      <c r="C115" s="9">
        <f>VLOOKUP(B115,PLANILHA!$B:$J,2,0)</f>
        <v>104044</v>
      </c>
      <c r="D115" s="13" t="str">
        <f>VLOOKUP(B115,PLANILHA!$B:$J,3,0)</f>
        <v>ADAPTADOR, POLIPROPILENO, PARA TUBOS EM PEAD, 20 MM X 3/4", PARA LIGAÇÃO PREDIAL DE ÁGUA. AF_06/2022</v>
      </c>
      <c r="E115" s="10" t="str">
        <f>VLOOKUP(B115,PLANILHA!$B:$J,4,0)</f>
        <v>UN</v>
      </c>
      <c r="F115" s="18">
        <f t="shared" si="9"/>
        <v>60</v>
      </c>
      <c r="G115" s="18">
        <v>0</v>
      </c>
      <c r="H115" s="18">
        <f t="shared" si="10"/>
        <v>60</v>
      </c>
      <c r="I115" s="19">
        <v>2</v>
      </c>
    </row>
    <row r="116" spans="2:9" ht="45" x14ac:dyDescent="0.25">
      <c r="B116" s="9" t="s">
        <v>5127</v>
      </c>
      <c r="C116" s="9">
        <f>VLOOKUP(B116,PLANILHA!$B:$J,2,0)</f>
        <v>89383</v>
      </c>
      <c r="D116" s="13" t="str">
        <f>VLOOKUP(B116,PLANILHA!$B:$J,3,0)</f>
        <v>ADAPTADOR CURTO COM BOLSA E ROSCA PARA REGISTRO, PVC, SOLDÁVEL, DN 25MM X 3/4 , INSTALADO EM RAMAL OU SUB-RAMAL DE ÁGUA - FORNECIMENTO E INSTALAÇÃO. AF_06/2022</v>
      </c>
      <c r="E116" s="10" t="str">
        <f>VLOOKUP(B116,PLANILHA!$B:$J,4,0)</f>
        <v>UN</v>
      </c>
      <c r="F116" s="18">
        <f t="shared" si="9"/>
        <v>180</v>
      </c>
      <c r="G116" s="18">
        <v>0</v>
      </c>
      <c r="H116" s="18">
        <f t="shared" si="10"/>
        <v>180</v>
      </c>
      <c r="I116" s="19">
        <v>6</v>
      </c>
    </row>
    <row r="117" spans="2:9" ht="35.1" customHeight="1" x14ac:dyDescent="0.25">
      <c r="B117" s="9" t="s">
        <v>5128</v>
      </c>
      <c r="C117" s="9">
        <f>VLOOKUP(B117,PLANILHA!$B:$J,2,0)</f>
        <v>89985</v>
      </c>
      <c r="D117" s="13" t="str">
        <f>VLOOKUP(B117,PLANILHA!$B:$J,3,0)</f>
        <v>REGISTRO DE PRESSÃO BRUTO, LATÃO, ROSCÁVEL, 3/4", COM ACABAMENTO E CANOPLA CROMADOS - FORNECIMENTO E INSTALAÇÃO. AF_08/2021</v>
      </c>
      <c r="E117" s="10" t="str">
        <f>VLOOKUP(B117,PLANILHA!$B:$J,4,0)</f>
        <v>UN</v>
      </c>
      <c r="F117" s="18">
        <f t="shared" si="9"/>
        <v>30</v>
      </c>
      <c r="G117" s="18">
        <v>0</v>
      </c>
      <c r="H117" s="18">
        <f t="shared" si="10"/>
        <v>30</v>
      </c>
      <c r="I117" s="19">
        <v>1</v>
      </c>
    </row>
    <row r="118" spans="2:9" ht="35.1" customHeight="1" x14ac:dyDescent="0.25">
      <c r="B118" s="9" t="s">
        <v>5129</v>
      </c>
      <c r="C118" s="9">
        <f>VLOOKUP(B118,PLANILHA!$B:$J,2,0)</f>
        <v>89987</v>
      </c>
      <c r="D118" s="13" t="str">
        <f>VLOOKUP(B118,PLANILHA!$B:$J,3,0)</f>
        <v>REGISTRO DE GAVETA BRUTO, LATÃO, ROSCÁVEL, 3/4", COM ACABAMENTO E CANOPLA CROMADOS - FORNECIMENTO E INSTALAÇÃO. AF_08/2021</v>
      </c>
      <c r="E118" s="10" t="str">
        <f>VLOOKUP(B118,PLANILHA!$B:$J,4,0)</f>
        <v>UN</v>
      </c>
      <c r="F118" s="18">
        <f t="shared" si="9"/>
        <v>60</v>
      </c>
      <c r="G118" s="18">
        <v>0</v>
      </c>
      <c r="H118" s="18">
        <f t="shared" si="10"/>
        <v>60</v>
      </c>
      <c r="I118" s="19">
        <v>2</v>
      </c>
    </row>
    <row r="119" spans="2:9" ht="35.1" customHeight="1" x14ac:dyDescent="0.25">
      <c r="B119" s="9" t="s">
        <v>5130</v>
      </c>
      <c r="C119" s="9">
        <f>VLOOKUP(B119,PLANILHA!$B:$J,2,0)</f>
        <v>94489</v>
      </c>
      <c r="D119" s="13" t="str">
        <f>VLOOKUP(B119,PLANILHA!$B:$J,3,0)</f>
        <v>REGISTRO DE ESFERA, PVC, SOLDÁVEL, COM VOLANTE, DN  25 MM - FORNECIMENTO E INSTALAÇÃO. AF_08/2021</v>
      </c>
      <c r="E119" s="10" t="str">
        <f>VLOOKUP(B119,PLANILHA!$B:$J,4,0)</f>
        <v>UN</v>
      </c>
      <c r="F119" s="18">
        <f t="shared" si="9"/>
        <v>30</v>
      </c>
      <c r="G119" s="18">
        <v>0</v>
      </c>
      <c r="H119" s="18">
        <f t="shared" si="10"/>
        <v>30</v>
      </c>
      <c r="I119" s="19">
        <v>1</v>
      </c>
    </row>
    <row r="120" spans="2:9" ht="35.1" customHeight="1" x14ac:dyDescent="0.25">
      <c r="B120" s="9" t="s">
        <v>5133</v>
      </c>
      <c r="C120" s="9">
        <f>VLOOKUP(B120,PLANILHA!$B:$J,2,0)</f>
        <v>94490</v>
      </c>
      <c r="D120" s="13" t="str">
        <f>VLOOKUP(B120,PLANILHA!$B:$J,3,0)</f>
        <v>REGISTRO DE ESFERA, PVC, SOLDÁVEL, COM VOLANTE, DN  32 MM - FORNECIMENTO E INSTALAÇÃO. AF_08/2021</v>
      </c>
      <c r="E120" s="10" t="str">
        <f>VLOOKUP(B120,PLANILHA!$B:$J,4,0)</f>
        <v>UN</v>
      </c>
      <c r="F120" s="18">
        <f t="shared" si="9"/>
        <v>30</v>
      </c>
      <c r="G120" s="18">
        <v>0</v>
      </c>
      <c r="H120" s="18">
        <f t="shared" si="10"/>
        <v>30</v>
      </c>
      <c r="I120" s="19">
        <v>1</v>
      </c>
    </row>
    <row r="121" spans="2:9" ht="35.1" customHeight="1" x14ac:dyDescent="0.25">
      <c r="B121" s="9" t="s">
        <v>5134</v>
      </c>
      <c r="C121" s="9" t="str">
        <f>VLOOKUP(B121,PLANILHA!$B:$J,2,0)</f>
        <v>011399001</v>
      </c>
      <c r="D121" s="13" t="str">
        <f>VLOOKUP(B121,PLANILHA!$B:$J,3,0)</f>
        <v>CAIXA D´ÁGUA EM POLIETILENO, 500 LITROS, COM ACESSÓRIOS (ADAPTADORES, REGISTRO E BÓIA)</v>
      </c>
      <c r="E121" s="10" t="str">
        <f>VLOOKUP(B121,PLANILHA!$B:$J,4,0)</f>
        <v>UN</v>
      </c>
      <c r="F121" s="18">
        <f t="shared" si="9"/>
        <v>30</v>
      </c>
      <c r="G121" s="18">
        <v>0</v>
      </c>
      <c r="H121" s="18">
        <f t="shared" si="10"/>
        <v>30</v>
      </c>
      <c r="I121" s="19">
        <v>1</v>
      </c>
    </row>
    <row r="122" spans="2:9" ht="35.1" customHeight="1" x14ac:dyDescent="0.25">
      <c r="B122" s="9" t="s">
        <v>5135</v>
      </c>
      <c r="C122" s="9" t="str">
        <f>VLOOKUP(B122,PLANILHA!$B:$J,2,0)</f>
        <v>011399002</v>
      </c>
      <c r="D122" s="13" t="str">
        <f>VLOOKUP(B122,PLANILHA!$B:$J,3,0)</f>
        <v>SUPORTE PARA CAIXA D´ÁGUA DE 500L COM VIGAS DE MADEIRA, TÁBUAS E MADEIRITE</v>
      </c>
      <c r="E122" s="10" t="str">
        <f>VLOOKUP(B122,PLANILHA!$B:$J,4,0)</f>
        <v>UN</v>
      </c>
      <c r="F122" s="18">
        <f t="shared" si="9"/>
        <v>30</v>
      </c>
      <c r="G122" s="18">
        <v>0</v>
      </c>
      <c r="H122" s="18">
        <f t="shared" si="10"/>
        <v>30</v>
      </c>
      <c r="I122" s="19">
        <v>1</v>
      </c>
    </row>
    <row r="123" spans="2:9" ht="110.1" customHeight="1" x14ac:dyDescent="0.25">
      <c r="B123" s="9" t="s">
        <v>5136</v>
      </c>
      <c r="C123" s="9" t="str">
        <f>VLOOKUP(B123,PLANILHA!$B:$J,2,0)</f>
        <v>011301003</v>
      </c>
      <c r="D123" s="13" t="str">
        <f>VLOOKUP(B123,PLANILHA!$B:$J,3,0)</f>
        <v>MURETA PARA CAIXA DO HIDRÔMETRO EM ALVENARIA DE TIJOLOS CERÂMICOS COM 1,75M DE ALTURA X 0,65M DE LARGURA, SENDO QUE 1,25M SERÁ EM ALVENARIA DE TIJOLOS FURADOS (8 FUROS, 1/2 VEZ) E 0,50M SERÁ ENTERRADO NO SOLO EM TIJOLOS MACIÇOS (1/2VEZ, ESPESSURA 10CM). INCLUSIVE CAIXA DE PROTEÇÃO PARA HIDRÔMETRO (MODELO CONCESSIONÁRIA LOCAL). CHAPISCADA E REBOCADA, ESPESSURA= 13CM. FORNECIMENTO E INSTALAÇÃO</v>
      </c>
      <c r="E123" s="10" t="str">
        <f>VLOOKUP(B123,PLANILHA!$B:$J,4,0)</f>
        <v>UN</v>
      </c>
      <c r="F123" s="18">
        <f t="shared" si="9"/>
        <v>30</v>
      </c>
      <c r="G123" s="18">
        <v>0</v>
      </c>
      <c r="H123" s="18">
        <f t="shared" si="10"/>
        <v>30</v>
      </c>
      <c r="I123" s="19">
        <v>1</v>
      </c>
    </row>
    <row r="124" spans="2:9" x14ac:dyDescent="0.25">
      <c r="C124" s="50"/>
      <c r="H124" s="87"/>
      <c r="I124" s="87"/>
    </row>
    <row r="125" spans="2:9" ht="30" customHeight="1" x14ac:dyDescent="0.25">
      <c r="B125" s="99">
        <v>15</v>
      </c>
      <c r="C125" s="104"/>
      <c r="D125" s="101" t="str">
        <f>VLOOKUP(B125,PLANILHA!$B:$J,3,0)</f>
        <v>INSTALAÇÃO SANITÁRIA</v>
      </c>
      <c r="E125" s="101"/>
      <c r="F125" s="101"/>
      <c r="G125" s="102"/>
      <c r="H125" s="109"/>
      <c r="I125" s="89"/>
    </row>
    <row r="126" spans="2:9" ht="50.1" customHeight="1" x14ac:dyDescent="0.25">
      <c r="B126" s="9" t="s">
        <v>5138</v>
      </c>
      <c r="C126" s="9">
        <f>VLOOKUP(B126,PLANILHA!$B:$J,2,0)</f>
        <v>89711</v>
      </c>
      <c r="D126" s="13" t="str">
        <f>VLOOKUP(B126,PLANILHA!$B:$J,3,0)</f>
        <v>TUBO PVC, SERIE NORMAL, ESGOTO PREDIAL, DN 40 MM, FORNECIDO E INSTALADO EM RAMAL DE DESCARGA OU RAMAL DE ESGOTO SANITÁRIO. AF_08/2022</v>
      </c>
      <c r="E126" s="10" t="str">
        <f>VLOOKUP(B126,PLANILHA!$B:$J,4,0)</f>
        <v>M</v>
      </c>
      <c r="F126" s="18">
        <f t="shared" ref="F126:F127" si="11">I126*$D$10</f>
        <v>60</v>
      </c>
      <c r="G126" s="18">
        <v>0</v>
      </c>
      <c r="H126" s="18">
        <f t="shared" ref="H126:H127" si="12">F126-G126</f>
        <v>60</v>
      </c>
      <c r="I126" s="19">
        <v>2</v>
      </c>
    </row>
    <row r="127" spans="2:9" ht="50.1" customHeight="1" x14ac:dyDescent="0.25">
      <c r="B127" s="9" t="s">
        <v>5139</v>
      </c>
      <c r="C127" s="9">
        <f>VLOOKUP(B127,PLANILHA!$B:$J,2,0)</f>
        <v>89712</v>
      </c>
      <c r="D127" s="13" t="str">
        <f>VLOOKUP(B127,PLANILHA!$B:$J,3,0)</f>
        <v>TUBO PVC, SERIE NORMAL, ESGOTO PREDIAL, DN 50 MM, FORNECIDO E INSTALADO EM RAMAL DE DESCARGA OU RAMAL DE ESGOTO SANITÁRIO. AF_08/2022</v>
      </c>
      <c r="E127" s="10" t="str">
        <f>VLOOKUP(B127,PLANILHA!$B:$J,4,0)</f>
        <v>M</v>
      </c>
      <c r="F127" s="18">
        <f t="shared" si="11"/>
        <v>330</v>
      </c>
      <c r="G127" s="18">
        <v>0</v>
      </c>
      <c r="H127" s="18">
        <f t="shared" si="12"/>
        <v>330</v>
      </c>
      <c r="I127" s="19">
        <v>11</v>
      </c>
    </row>
    <row r="128" spans="2:9" ht="50.1" customHeight="1" x14ac:dyDescent="0.25">
      <c r="B128" s="9" t="s">
        <v>5140</v>
      </c>
      <c r="C128" s="9">
        <f>VLOOKUP(B128,PLANILHA!$B:$J,2,0)</f>
        <v>89714</v>
      </c>
      <c r="D128" s="13" t="str">
        <f>VLOOKUP(B128,PLANILHA!$B:$J,3,0)</f>
        <v>TUBO PVC, SERIE NORMAL, ESGOTO PREDIAL, DN 100 MM, FORNECIDO E INSTALADO EM RAMAL DE DESCARGA OU RAMAL DE ESGOTO SANITÁRIO. AF_08/2022</v>
      </c>
      <c r="E128" s="10" t="str">
        <f>VLOOKUP(B128,PLANILHA!$B:$J,4,0)</f>
        <v>M</v>
      </c>
      <c r="F128" s="18">
        <f t="shared" ref="F128:F141" si="13">I128*$D$10</f>
        <v>795</v>
      </c>
      <c r="G128" s="18">
        <v>0</v>
      </c>
      <c r="H128" s="18">
        <f t="shared" ref="H128:H141" si="14">F128-G128</f>
        <v>795</v>
      </c>
      <c r="I128" s="19">
        <v>26.5</v>
      </c>
    </row>
    <row r="129" spans="2:9" x14ac:dyDescent="0.25">
      <c r="B129" s="9" t="s">
        <v>5141</v>
      </c>
      <c r="C129" s="9">
        <f>VLOOKUP(B129,PLANILHA!$B:$J,2,0)</f>
        <v>93358</v>
      </c>
      <c r="D129" s="13" t="str">
        <f>VLOOKUP(B129,PLANILHA!$B:$J,3,0)</f>
        <v>ESCAVAÇÃO MANUAL DE VALA. AF_09/2024</v>
      </c>
      <c r="E129" s="10" t="str">
        <f>VLOOKUP(B129,PLANILHA!$B:$J,4,0)</f>
        <v>M3</v>
      </c>
      <c r="F129" s="18">
        <f t="shared" si="13"/>
        <v>84.3</v>
      </c>
      <c r="G129" s="18">
        <v>0</v>
      </c>
      <c r="H129" s="18">
        <f t="shared" si="14"/>
        <v>84.3</v>
      </c>
      <c r="I129" s="19">
        <v>2.81</v>
      </c>
    </row>
    <row r="130" spans="2:9" ht="35.1" customHeight="1" x14ac:dyDescent="0.25">
      <c r="B130" s="9" t="s">
        <v>5144</v>
      </c>
      <c r="C130" s="9">
        <f>VLOOKUP(B130,PLANILHA!$B:$J,2,0)</f>
        <v>93382</v>
      </c>
      <c r="D130" s="13" t="str">
        <f>VLOOKUP(B130,PLANILHA!$B:$J,3,0)</f>
        <v>REATERRO MANUAL DE VALAS, COM COMPACTADOR DE SOLOS DE PERCUSSÃO. AF_08/2023</v>
      </c>
      <c r="E130" s="10" t="str">
        <f>VLOOKUP(B130,PLANILHA!$B:$J,4,0)</f>
        <v>M3</v>
      </c>
      <c r="F130" s="18">
        <f t="shared" si="13"/>
        <v>49.5</v>
      </c>
      <c r="G130" s="18">
        <v>0</v>
      </c>
      <c r="H130" s="18">
        <f t="shared" si="14"/>
        <v>49.5</v>
      </c>
      <c r="I130" s="19">
        <v>1.65</v>
      </c>
    </row>
    <row r="131" spans="2:9" ht="50.1" customHeight="1" x14ac:dyDescent="0.25">
      <c r="B131" s="9" t="s">
        <v>5145</v>
      </c>
      <c r="C131" s="9">
        <f>VLOOKUP(B131,PLANILHA!$B:$J,2,0)</f>
        <v>89707</v>
      </c>
      <c r="D131" s="13" t="str">
        <f>VLOOKUP(B131,PLANILHA!$B:$J,3,0)</f>
        <v>CAIXA SIFONADA, PVC, DN 100 X 100 X 50 MM, JUNTA ELÁSTICA, FORNECIDA E INSTALADA EM RAMAL DE DESCARGA OU EM RAMAL DE ESGOTO SANITÁRIO. AF_08/2022</v>
      </c>
      <c r="E131" s="10" t="str">
        <f>VLOOKUP(B131,PLANILHA!$B:$J,4,0)</f>
        <v>UN</v>
      </c>
      <c r="F131" s="18">
        <f t="shared" si="13"/>
        <v>30</v>
      </c>
      <c r="G131" s="18">
        <v>0</v>
      </c>
      <c r="H131" s="18">
        <f t="shared" si="14"/>
        <v>30</v>
      </c>
      <c r="I131" s="19">
        <v>1</v>
      </c>
    </row>
    <row r="132" spans="2:9" ht="35.1" customHeight="1" x14ac:dyDescent="0.25">
      <c r="B132" s="9" t="s">
        <v>5146</v>
      </c>
      <c r="C132" s="9" t="str">
        <f>VLOOKUP(B132,PLANILHA!$B:$J,2,0)</f>
        <v>011304000</v>
      </c>
      <c r="D132" s="13" t="str">
        <f>VLOOKUP(B132,PLANILHA!$B:$J,3,0)</f>
        <v>CAIXA DE GORDURA SIMPLES EM CONCRETO PRÉ-MOLDADO 0,40x0,40x0,40M COM TAMPA - FORNECIMENTO E INSTALAÇÃO</v>
      </c>
      <c r="E132" s="10" t="str">
        <f>VLOOKUP(B132,PLANILHA!$B:$J,4,0)</f>
        <v>UN</v>
      </c>
      <c r="F132" s="18">
        <f t="shared" si="13"/>
        <v>30</v>
      </c>
      <c r="G132" s="18">
        <v>0</v>
      </c>
      <c r="H132" s="18">
        <f t="shared" si="14"/>
        <v>30</v>
      </c>
      <c r="I132" s="19">
        <v>1</v>
      </c>
    </row>
    <row r="133" spans="2:9" ht="35.1" customHeight="1" x14ac:dyDescent="0.25">
      <c r="B133" s="9" t="s">
        <v>5147</v>
      </c>
      <c r="C133" s="9" t="str">
        <f>VLOOKUP(B133,PLANILHA!$B:$J,2,0)</f>
        <v>011304001</v>
      </c>
      <c r="D133" s="13" t="str">
        <f>VLOOKUP(B133,PLANILHA!$B:$J,3,0)</f>
        <v>CAIXA DE INSPEÇÃO SIMPLES EM CONCRETO PRÉ-MOLDADO 0,40x0,40x0,40M COM TAMPA - FORNECIMENTO E INSTALAÇÃO</v>
      </c>
      <c r="E133" s="10" t="str">
        <f>VLOOKUP(B133,PLANILHA!$B:$J,4,0)</f>
        <v>UN</v>
      </c>
      <c r="F133" s="18">
        <f t="shared" si="13"/>
        <v>120</v>
      </c>
      <c r="G133" s="18">
        <v>0</v>
      </c>
      <c r="H133" s="18">
        <f t="shared" si="14"/>
        <v>120</v>
      </c>
      <c r="I133" s="19">
        <v>4</v>
      </c>
    </row>
    <row r="134" spans="2:9" ht="50.1" customHeight="1" x14ac:dyDescent="0.25">
      <c r="B134" s="9" t="s">
        <v>5149</v>
      </c>
      <c r="C134" s="9">
        <f>VLOOKUP(B134,PLANILHA!$B:$J,2,0)</f>
        <v>89726</v>
      </c>
      <c r="D134" s="13" t="str">
        <f>VLOOKUP(B134,PLANILHA!$B:$J,3,0)</f>
        <v>JOELHO 45 GRAUS, PVC, SERIE NORMAL, ESGOTO PREDIAL, DN 40 MM, JUNTA SOLDÁVEL, FORNECIDO E INSTALADO EM RAMAL DE DESCARGA OU RAMAL DE ESGOTO SANITÁRIO. AF_08/2022</v>
      </c>
      <c r="E134" s="10" t="str">
        <f>VLOOKUP(B134,PLANILHA!$B:$J,4,0)</f>
        <v>UN</v>
      </c>
      <c r="F134" s="18">
        <f t="shared" si="13"/>
        <v>30</v>
      </c>
      <c r="G134" s="18">
        <v>0</v>
      </c>
      <c r="H134" s="18">
        <f t="shared" si="14"/>
        <v>30</v>
      </c>
      <c r="I134" s="19">
        <v>1</v>
      </c>
    </row>
    <row r="135" spans="2:9" ht="50.1" customHeight="1" x14ac:dyDescent="0.25">
      <c r="B135" s="9" t="s">
        <v>5150</v>
      </c>
      <c r="C135" s="9">
        <f>VLOOKUP(B135,PLANILHA!$B:$J,2,0)</f>
        <v>89724</v>
      </c>
      <c r="D135" s="13" t="str">
        <f>VLOOKUP(B135,PLANILHA!$B:$J,3,0)</f>
        <v>JOELHO 90 GRAUS, PVC, SERIE NORMAL, ESGOTO PREDIAL, DN 40 MM, JUNTA SOLDÁVEL, FORNECIDO E INSTALADO EM RAMAL DE DESCARGA OU RAMAL DE ESGOTO SANITÁRIO. AF_08/2022</v>
      </c>
      <c r="E135" s="10" t="str">
        <f>VLOOKUP(B135,PLANILHA!$B:$J,4,0)</f>
        <v>UN</v>
      </c>
      <c r="F135" s="18">
        <f t="shared" si="13"/>
        <v>60</v>
      </c>
      <c r="G135" s="18">
        <v>0</v>
      </c>
      <c r="H135" s="18">
        <f t="shared" si="14"/>
        <v>60</v>
      </c>
      <c r="I135" s="19">
        <v>2</v>
      </c>
    </row>
    <row r="136" spans="2:9" ht="50.1" customHeight="1" x14ac:dyDescent="0.25">
      <c r="B136" s="9" t="s">
        <v>5151</v>
      </c>
      <c r="C136" s="9">
        <f>VLOOKUP(B136,PLANILHA!$B:$J,2,0)</f>
        <v>89731</v>
      </c>
      <c r="D136" s="13" t="str">
        <f>VLOOKUP(B136,PLANILHA!$B:$J,3,0)</f>
        <v>JOELHO 90 GRAUS, PVC, SERIE NORMAL, ESGOTO PREDIAL, DN 50 MM, JUNTA ELÁSTICA, FORNECIDO E INSTALADO EM RAMAL DE DESCARGA OU RAMAL DE ESGOTO SANITÁRIO. AF_08/2022</v>
      </c>
      <c r="E136" s="10" t="str">
        <f>VLOOKUP(B136,PLANILHA!$B:$J,4,0)</f>
        <v>UN</v>
      </c>
      <c r="F136" s="18">
        <f t="shared" si="13"/>
        <v>240</v>
      </c>
      <c r="G136" s="18">
        <v>0</v>
      </c>
      <c r="H136" s="18">
        <f t="shared" si="14"/>
        <v>240</v>
      </c>
      <c r="I136" s="19">
        <v>8</v>
      </c>
    </row>
    <row r="137" spans="2:9" ht="50.1" customHeight="1" x14ac:dyDescent="0.25">
      <c r="B137" s="9" t="s">
        <v>5152</v>
      </c>
      <c r="C137" s="9">
        <f>VLOOKUP(B137,PLANILHA!$B:$J,2,0)</f>
        <v>89744</v>
      </c>
      <c r="D137" s="13" t="str">
        <f>VLOOKUP(B137,PLANILHA!$B:$J,3,0)</f>
        <v>JOELHO 90 GRAUS, PVC, SERIE NORMAL, ESGOTO PREDIAL, DN 100 MM, JUNTA ELÁSTICA, FORNECIDO E INSTALADO EM RAMAL DE DESCARGA OU RAMAL DE ESGOTO SANITÁRIO. AF_08/2022</v>
      </c>
      <c r="E137" s="10" t="str">
        <f>VLOOKUP(B137,PLANILHA!$B:$J,4,0)</f>
        <v>UN</v>
      </c>
      <c r="F137" s="18">
        <f t="shared" si="13"/>
        <v>30</v>
      </c>
      <c r="G137" s="18">
        <v>0</v>
      </c>
      <c r="H137" s="18">
        <f t="shared" si="14"/>
        <v>30</v>
      </c>
      <c r="I137" s="19">
        <v>1</v>
      </c>
    </row>
    <row r="138" spans="2:9" ht="35.1" customHeight="1" x14ac:dyDescent="0.25">
      <c r="B138" s="9" t="s">
        <v>5153</v>
      </c>
      <c r="C138" s="9" t="str">
        <f>VLOOKUP(B138,PLANILHA!$B:$J,2,0)</f>
        <v>011304002</v>
      </c>
      <c r="D138" s="13" t="str">
        <f>VLOOKUP(B138,PLANILHA!$B:$J,3,0)</f>
        <v>JUNÇÃO SIMPLES, PVC, DN 100 X 50 MM, SÉRIE NORMAL PARA ESGOTO PREDIAL</v>
      </c>
      <c r="E138" s="10" t="str">
        <f>VLOOKUP(B138,PLANILHA!$B:$J,4,0)</f>
        <v>UN</v>
      </c>
      <c r="F138" s="18">
        <f t="shared" si="13"/>
        <v>30</v>
      </c>
      <c r="G138" s="18">
        <v>0</v>
      </c>
      <c r="H138" s="18">
        <f t="shared" si="14"/>
        <v>30</v>
      </c>
      <c r="I138" s="19">
        <v>1</v>
      </c>
    </row>
    <row r="139" spans="2:9" ht="50.1" customHeight="1" x14ac:dyDescent="0.25">
      <c r="B139" s="9" t="s">
        <v>5155</v>
      </c>
      <c r="C139" s="9">
        <f>VLOOKUP(B139,PLANILHA!$B:$J,2,0)</f>
        <v>89827</v>
      </c>
      <c r="D139" s="13" t="str">
        <f>VLOOKUP(B139,PLANILHA!$B:$J,3,0)</f>
        <v>JUNÇÃO SIMPLES, PVC, SERIE NORMAL, ESGOTO PREDIAL, DN 50 X 50 MM, JUNTA ELÁSTICA, FORNECIDO E INSTALADO EM PRUMADA DE ESGOTO SANITÁRIO OU VENTILAÇÃO. AF_08/2022</v>
      </c>
      <c r="E139" s="10" t="str">
        <f>VLOOKUP(B139,PLANILHA!$B:$J,4,0)</f>
        <v>UN</v>
      </c>
      <c r="F139" s="18">
        <f t="shared" si="13"/>
        <v>30</v>
      </c>
      <c r="G139" s="18">
        <v>0</v>
      </c>
      <c r="H139" s="18">
        <f t="shared" si="14"/>
        <v>30</v>
      </c>
      <c r="I139" s="19">
        <v>1</v>
      </c>
    </row>
    <row r="140" spans="2:9" ht="20.100000000000001" customHeight="1" x14ac:dyDescent="0.25">
      <c r="B140" s="9" t="s">
        <v>5156</v>
      </c>
      <c r="C140" s="9" t="str">
        <f>VLOOKUP(B140,PLANILHA!$B:$J,2,0)</f>
        <v>011304003</v>
      </c>
      <c r="D140" s="13" t="str">
        <f>VLOOKUP(B140,PLANILHA!$B:$J,3,0)</f>
        <v>TÊ SANITÁRIO, PVC, DN 100 X 50 MM, SÉRIE NORMAL, PARA ESGOTO PREDIAL</v>
      </c>
      <c r="E140" s="10" t="str">
        <f>VLOOKUP(B140,PLANILHA!$B:$J,4,0)</f>
        <v>UN</v>
      </c>
      <c r="F140" s="18">
        <f t="shared" si="13"/>
        <v>30</v>
      </c>
      <c r="G140" s="18">
        <v>0</v>
      </c>
      <c r="H140" s="18">
        <f t="shared" si="14"/>
        <v>30</v>
      </c>
      <c r="I140" s="19">
        <v>1</v>
      </c>
    </row>
    <row r="141" spans="2:9" ht="20.100000000000001" customHeight="1" x14ac:dyDescent="0.25">
      <c r="B141" s="9" t="s">
        <v>5154</v>
      </c>
      <c r="C141" s="9" t="str">
        <f>VLOOKUP(B141,PLANILHA!$B:$J,2,0)</f>
        <v>011304006</v>
      </c>
      <c r="D141" s="13" t="str">
        <f>VLOOKUP(B141,PLANILHA!$B:$J,3,0)</f>
        <v>VÁLVULA DE RETENÇÃO PARA ESGOTO - D=100MM</v>
      </c>
      <c r="E141" s="10" t="str">
        <f>VLOOKUP(B141,PLANILHA!$B:$J,4,0)</f>
        <v>UN</v>
      </c>
      <c r="F141" s="18">
        <f t="shared" si="13"/>
        <v>30</v>
      </c>
      <c r="G141" s="18">
        <v>0</v>
      </c>
      <c r="H141" s="18">
        <f t="shared" si="14"/>
        <v>30</v>
      </c>
      <c r="I141" s="19">
        <v>1</v>
      </c>
    </row>
    <row r="142" spans="2:9" x14ac:dyDescent="0.25">
      <c r="C142" s="50"/>
      <c r="H142" s="87"/>
      <c r="I142" s="87"/>
    </row>
    <row r="143" spans="2:9" ht="30" customHeight="1" x14ac:dyDescent="0.25">
      <c r="B143" s="99">
        <v>16</v>
      </c>
      <c r="C143" s="104"/>
      <c r="D143" s="101" t="str">
        <f>VLOOKUP(B143,PLANILHA!$B:$J,3,0)</f>
        <v>EQUIPAMENTOS HIDROSSANITÁRIOS</v>
      </c>
      <c r="E143" s="101"/>
      <c r="F143" s="101"/>
      <c r="G143" s="102"/>
      <c r="H143" s="109"/>
      <c r="I143" s="89"/>
    </row>
    <row r="144" spans="2:9" ht="65.099999999999994" customHeight="1" x14ac:dyDescent="0.25">
      <c r="B144" s="9" t="s">
        <v>5165</v>
      </c>
      <c r="C144" s="9">
        <f>VLOOKUP(B144,PLANILHA!$B:$J,2,0)</f>
        <v>86943</v>
      </c>
      <c r="D144" s="13" t="str">
        <f>VLOOKUP(B144,PLANILHA!$B:$J,3,0)</f>
        <v>LAVATÓRIO LOUÇA BRANCA SUSPENSO, 29,5 X 39CM OU EQUIVALENTE, PADRÃO POPULAR, INCLUSO SIFÃO FLEXÍVEL EM PVC, VÁLVULA E ENGATE FLEXÍVEL 30CM EM PLÁSTICO E TORNEIRA CROMADA DE MESA, PADRÃO POPULAR - FORNECIMENTO E INSTALAÇÃO. AF_01/2020</v>
      </c>
      <c r="E144" s="10" t="str">
        <f>VLOOKUP(B144,PLANILHA!$B:$J,4,0)</f>
        <v>UN</v>
      </c>
      <c r="F144" s="18">
        <f t="shared" ref="F144:F147" si="15">I144*$D$10</f>
        <v>30</v>
      </c>
      <c r="G144" s="18">
        <v>0</v>
      </c>
      <c r="H144" s="18">
        <f t="shared" ref="H144:H147" si="16">F144-G144</f>
        <v>30</v>
      </c>
      <c r="I144" s="19">
        <v>1</v>
      </c>
    </row>
    <row r="145" spans="2:10" ht="65.099999999999994" customHeight="1" x14ac:dyDescent="0.25">
      <c r="B145" s="9" t="s">
        <v>5166</v>
      </c>
      <c r="C145" s="9" t="str">
        <f>VLOOKUP(B145,PLANILHA!$B:$J,2,0)</f>
        <v>011302001</v>
      </c>
      <c r="D145" s="13" t="str">
        <f>VLOOKUP(B145,PLANILHA!$B:$J,3,0)</f>
        <v>BANCADA DE MÁRMORE SINTÉTICO 120 X 60CM, COM CUBA INTEGRADA, INCLUSO SIFÃO EM PVC, VÁLVULA EM PLÁSTICO CROMADO TIPO AMERICANA, ENGATE FLEXÍVEL E TORNEIRA CROMADA, DE MESA/BANCADA, PADRÃO POPULAR - FORNECIMENTO E INSTALAÇÃO</v>
      </c>
      <c r="E145" s="10" t="str">
        <f>VLOOKUP(B145,PLANILHA!$B:$J,4,0)</f>
        <v>UN</v>
      </c>
      <c r="F145" s="18">
        <f t="shared" si="15"/>
        <v>30</v>
      </c>
      <c r="G145" s="18">
        <v>0</v>
      </c>
      <c r="H145" s="18">
        <f t="shared" si="16"/>
        <v>30</v>
      </c>
      <c r="I145" s="19">
        <v>1</v>
      </c>
    </row>
    <row r="146" spans="2:10" ht="50.1" customHeight="1" x14ac:dyDescent="0.25">
      <c r="B146" s="9" t="s">
        <v>5167</v>
      </c>
      <c r="C146" s="9">
        <f>VLOOKUP(B146,PLANILHA!$B:$J,2,0)</f>
        <v>86927</v>
      </c>
      <c r="D146" s="13" t="str">
        <f>VLOOKUP(B146,PLANILHA!$B:$J,3,0)</f>
        <v>TANQUE DE MÁRMORE SINTÉTICO SUSPENSO, 22L OU EQUIVALENTE, INCLUSO SIFÃO TIPO GARRAFA EM PVC, VÁLVULA PLÁSTICA E TORNEIRA DE METAL CROMADO PADRÃO POPULAR - FORNEC. E INSTALAÇÃO. AF_01/2020</v>
      </c>
      <c r="E146" s="10" t="str">
        <f>VLOOKUP(B146,PLANILHA!$B:$J,4,0)</f>
        <v>UN</v>
      </c>
      <c r="F146" s="18">
        <f t="shared" si="15"/>
        <v>30</v>
      </c>
      <c r="G146" s="18">
        <v>0</v>
      </c>
      <c r="H146" s="18">
        <f t="shared" si="16"/>
        <v>30</v>
      </c>
      <c r="I146" s="19">
        <v>1</v>
      </c>
    </row>
    <row r="147" spans="2:10" ht="50.1" customHeight="1" x14ac:dyDescent="0.25">
      <c r="B147" s="9" t="s">
        <v>5168</v>
      </c>
      <c r="C147" s="9">
        <f>VLOOKUP(B147,PLANILHA!$B:$J,2,0)</f>
        <v>86931</v>
      </c>
      <c r="D147" s="13" t="str">
        <f>VLOOKUP(B147,PLANILHA!$B:$J,3,0)</f>
        <v>VASO SANITÁRIO SIFONADO COM CAIXA ACOPLADA LOUÇA BRANCA, INCLUSO ENGATE FLEXÍVEL EM PLÁSTICO BRANCO, 1/2  X 40CM - FORNECIMENTO E INSTALAÇÃO. AF_01/2020</v>
      </c>
      <c r="E147" s="10" t="str">
        <f>VLOOKUP(B147,PLANILHA!$B:$J,4,0)</f>
        <v>UN</v>
      </c>
      <c r="F147" s="18">
        <f t="shared" si="15"/>
        <v>30</v>
      </c>
      <c r="G147" s="18">
        <v>0</v>
      </c>
      <c r="H147" s="18">
        <f t="shared" si="16"/>
        <v>30</v>
      </c>
      <c r="I147" s="19">
        <v>1</v>
      </c>
    </row>
    <row r="148" spans="2:10" ht="35.1" customHeight="1" x14ac:dyDescent="0.25">
      <c r="B148" s="9" t="s">
        <v>5169</v>
      </c>
      <c r="C148" s="9">
        <f>VLOOKUP(B148,PLANILHA!$B:$J,2,0)</f>
        <v>100860</v>
      </c>
      <c r="D148" s="13" t="str">
        <f>VLOOKUP(B148,PLANILHA!$B:$J,3,0)</f>
        <v>CHUVEIRO ELÉTRICO COMUM CORPO PLÁSTICO, TIPO DUCHA - FORNECIMENTO E INSTALAÇÃO. AF_01/2020</v>
      </c>
      <c r="E148" s="10" t="str">
        <f>VLOOKUP(B148,PLANILHA!$B:$J,4,0)</f>
        <v>UN</v>
      </c>
      <c r="F148" s="18">
        <f t="shared" ref="F148" si="17">I148*$D$10</f>
        <v>30</v>
      </c>
      <c r="G148" s="18">
        <v>0</v>
      </c>
      <c r="H148" s="18">
        <f t="shared" ref="H148" si="18">F148-G148</f>
        <v>30</v>
      </c>
      <c r="I148" s="19">
        <v>1</v>
      </c>
    </row>
    <row r="149" spans="2:10" x14ac:dyDescent="0.25">
      <c r="C149" s="50"/>
      <c r="H149" s="87"/>
      <c r="I149" s="87"/>
    </row>
    <row r="150" spans="2:10" ht="30" customHeight="1" x14ac:dyDescent="0.25">
      <c r="B150" s="99">
        <v>17</v>
      </c>
      <c r="C150" s="104"/>
      <c r="D150" s="101" t="str">
        <f>VLOOKUP(B150,PLANILHA!$B:$J,3,0)</f>
        <v>LIMPEZA GERAL</v>
      </c>
      <c r="E150" s="101"/>
      <c r="F150" s="101"/>
      <c r="G150" s="102"/>
      <c r="H150" s="109"/>
      <c r="I150" s="89"/>
    </row>
    <row r="151" spans="2:10" ht="35.1" customHeight="1" x14ac:dyDescent="0.25">
      <c r="B151" s="9" t="s">
        <v>5181</v>
      </c>
      <c r="C151" s="9">
        <f>VLOOKUP(B151,PLANILHA!$B:$J,2,0)</f>
        <v>99814</v>
      </c>
      <c r="D151" s="13" t="str">
        <f>VLOOKUP(B151,PLANILHA!$B:$J,3,0)</f>
        <v>LIMPEZA DE SUPERFÍCIE COM JATO DE ALTA PRESSÃO. AF_04/2019</v>
      </c>
      <c r="E151" s="10" t="str">
        <f>VLOOKUP(B151,PLANILHA!$B:$J,4,0)</f>
        <v>M2</v>
      </c>
      <c r="F151" s="18">
        <f t="shared" ref="F151:F152" si="19">I151*$D$10</f>
        <v>1667.7</v>
      </c>
      <c r="G151" s="18">
        <v>0</v>
      </c>
      <c r="H151" s="18">
        <f t="shared" ref="H151:H152" si="20">F151-G151</f>
        <v>1667.7</v>
      </c>
      <c r="I151" s="19">
        <v>55.59</v>
      </c>
    </row>
    <row r="152" spans="2:10" ht="35.1" customHeight="1" x14ac:dyDescent="0.25">
      <c r="B152" s="9" t="s">
        <v>5182</v>
      </c>
      <c r="C152" s="9">
        <f>VLOOKUP(B152,PLANILHA!$B:$J,2,0)</f>
        <v>103946</v>
      </c>
      <c r="D152" s="13" t="str">
        <f>VLOOKUP(B152,PLANILHA!$B:$J,3,0)</f>
        <v>PLANTIO DE GRAMA ESMERALDA OU SÃO CARLOS OU CURITIBANA, EM PLACAS. AF_07/2024</v>
      </c>
      <c r="E152" s="10" t="str">
        <f>VLOOKUP(B152,PLANILHA!$B:$J,4,0)</f>
        <v>M2</v>
      </c>
      <c r="F152" s="18">
        <f t="shared" si="19"/>
        <v>511.79999999999995</v>
      </c>
      <c r="G152" s="18">
        <v>0</v>
      </c>
      <c r="H152" s="18">
        <f t="shared" si="20"/>
        <v>511.79999999999995</v>
      </c>
      <c r="I152" s="19">
        <v>17.059999999999999</v>
      </c>
      <c r="J152" s="35" t="s">
        <v>7761</v>
      </c>
    </row>
    <row r="153" spans="2:10" x14ac:dyDescent="0.25">
      <c r="B153" s="50"/>
      <c r="C153" s="50"/>
      <c r="D153" s="1"/>
      <c r="E153" s="1"/>
      <c r="F153" s="53"/>
      <c r="G153" s="50"/>
      <c r="H153" s="54"/>
      <c r="I153" s="54"/>
    </row>
    <row r="154" spans="2:10" ht="30" customHeight="1" x14ac:dyDescent="0.25">
      <c r="B154" s="99">
        <v>18</v>
      </c>
      <c r="C154" s="104"/>
      <c r="D154" s="101" t="str">
        <f>VLOOKUP(B154,PLANILHA!$B:$J,3,0)</f>
        <v>ADMINISTRAÇÃO LOCAL</v>
      </c>
      <c r="E154" s="101"/>
      <c r="F154" s="101"/>
      <c r="G154" s="102"/>
      <c r="H154" s="109"/>
      <c r="I154" s="89"/>
    </row>
    <row r="155" spans="2:10" ht="65.099999999999994" customHeight="1" x14ac:dyDescent="0.25">
      <c r="B155" s="9" t="s">
        <v>5183</v>
      </c>
      <c r="C155" s="9" t="str">
        <f>VLOOKUP(B155,PLANILHA!$B:$J,2,0)</f>
        <v>022400000</v>
      </c>
      <c r="D155" s="13" t="str">
        <f>VLOOKUP(B155,PLANILHA!$B:$J,3,0)</f>
        <v>ADMINISTRAÇÃO LOCAL (ENGENHEIRO, MESTRE, ETC): 3,49% DO CUSTO TOTAL DA OBRA, INSERIDO NO CUSTO DIRETO, PARA CONSTRUÇÃO DE EDIFÍCIOS (1° QUARTIL), CONFORME ACÓRDÃO DO TCU N° 2622/2013, TC036.076/2011-2, ITEM 9.2.2</v>
      </c>
      <c r="E155" s="10" t="str">
        <f>VLOOKUP(B155,PLANILHA!$B:$J,4,0)</f>
        <v>GB</v>
      </c>
      <c r="F155" s="18">
        <f>I155</f>
        <v>1</v>
      </c>
      <c r="G155" s="18">
        <v>0</v>
      </c>
      <c r="H155" s="18">
        <f t="shared" ref="H155" si="21">F155-G155</f>
        <v>1</v>
      </c>
      <c r="I155" s="19">
        <v>1</v>
      </c>
    </row>
  </sheetData>
  <mergeCells count="1">
    <mergeCell ref="B12:H12"/>
  </mergeCells>
  <phoneticPr fontId="4" type="noConversion"/>
  <pageMargins left="0.78740157480314965" right="0.27559055118110237" top="0.27559055118110237" bottom="0.27559055118110237" header="0.31496062992125984" footer="0.31496062992125984"/>
  <pageSetup paperSize="9" scale="62" fitToHeight="0" orientation="portrait" r:id="rId1"/>
  <rowBreaks count="1" manualBreakCount="1">
    <brk id="104" min="1" max="6" man="1"/>
  </rowBreaks>
  <drawing r:id="rId2"/>
  <extLst>
    <ext xmlns:x14="http://schemas.microsoft.com/office/spreadsheetml/2009/9/main" uri="{78C0D931-6437-407d-A8EE-F0AAD7539E65}">
      <x14:conditionalFormattings>
        <x14:conditionalFormatting xmlns:xm="http://schemas.microsoft.com/office/excel/2006/main">
          <x14:cfRule type="cellIs" priority="158" operator="notEqual" id="{69A1997C-140E-43DA-9A0D-309F7CE58BEF}">
            <xm:f>VLOOKUP(B15,PLANILHA!$B:$J,5,0)</xm:f>
            <x14:dxf>
              <font>
                <color rgb="FF9C0006"/>
              </font>
              <fill>
                <patternFill>
                  <bgColor rgb="FFFFC7CE"/>
                </patternFill>
              </fill>
            </x14:dxf>
          </x14:cfRule>
          <xm:sqref>H21:H25 H28 H31:H32 H35:H38 H41:H44 H48:H49 H51 H53:H54 H57:H59 H62 H65 H69:H70 H72:H73 H102:H123 H144:H148 H151:H152 H155 H126:H141 H76:H99 H15 H18</xm:sqref>
        </x14:conditionalFormatting>
        <x14:conditionalFormatting xmlns:xm="http://schemas.microsoft.com/office/excel/2006/main">
          <x14:cfRule type="cellIs" priority="182" operator="notEqual" id="{69A1997C-140E-43DA-9A0D-309F7CE58BEF}">
            <xm:f>VLOOKUP(#REF!,PLANILHA!$B:$J,5,0)</xm:f>
            <x14:dxf>
              <font>
                <color rgb="FF9C0006"/>
              </font>
              <fill>
                <patternFill>
                  <bgColor rgb="FFFFC7CE"/>
                </patternFill>
              </fill>
            </x14:dxf>
          </x14:cfRule>
          <xm:sqref>F21:F25 F28 F31:F32 F35:F38 F41:F44 F48:F49 F51 F53:F54 F57:F59 F62 F65 F69:F70 F72:F73 F102:F123 F144:F148 F151:F152 F155 F126:F141 F76:F99 F15 F18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3835-C592-4125-A886-EA1E0275BBAA}">
  <sheetPr>
    <tabColor theme="9" tint="0.39997558519241921"/>
    <pageSetUpPr fitToPage="1"/>
  </sheetPr>
  <dimension ref="B2:L267"/>
  <sheetViews>
    <sheetView showGridLines="0" view="pageBreakPreview" topLeftCell="A255" zoomScaleNormal="100" zoomScaleSheetLayoutView="100" workbookViewId="0">
      <selection activeCell="C62" sqref="C62"/>
    </sheetView>
  </sheetViews>
  <sheetFormatPr defaultRowHeight="15" x14ac:dyDescent="0.25"/>
  <cols>
    <col min="1" max="1" width="9.140625" style="35"/>
    <col min="2" max="2" width="20.7109375" style="35" customWidth="1"/>
    <col min="3" max="3" width="90.7109375" style="35" customWidth="1"/>
    <col min="4" max="4" width="9.140625" style="50" customWidth="1"/>
    <col min="5" max="5" width="13.7109375" style="35" customWidth="1"/>
    <col min="6" max="6" width="26.5703125" style="35" hidden="1" customWidth="1"/>
    <col min="7" max="7" width="13.28515625" style="35" bestFit="1" customWidth="1"/>
    <col min="8" max="8" width="22.7109375" style="35" customWidth="1"/>
    <col min="9" max="9" width="12.7109375" style="35" bestFit="1" customWidth="1"/>
    <col min="10" max="12" width="15.7109375" style="35" customWidth="1"/>
    <col min="13" max="16384" width="9.140625" style="35"/>
  </cols>
  <sheetData>
    <row r="2" spans="2:12" ht="15" customHeight="1" x14ac:dyDescent="0.25"/>
    <row r="3" spans="2:12" ht="15" customHeight="1" x14ac:dyDescent="0.25"/>
    <row r="4" spans="2:12" ht="15" customHeight="1" x14ac:dyDescent="0.25"/>
    <row r="5" spans="2:12" ht="15" customHeight="1" x14ac:dyDescent="0.25"/>
    <row r="6" spans="2:12" ht="15" customHeight="1" x14ac:dyDescent="0.25"/>
    <row r="7" spans="2:12" ht="20.100000000000001" customHeight="1" x14ac:dyDescent="0.25">
      <c r="B7" s="2" t="s">
        <v>0</v>
      </c>
      <c r="C7" s="4" t="str">
        <f>RESUMO!C7</f>
        <v>SUBSTITUIÇÃO DE MORADIAS PRECÁRIAS</v>
      </c>
      <c r="D7" s="51"/>
      <c r="G7" s="4" t="s">
        <v>12</v>
      </c>
      <c r="H7" s="4" t="str">
        <f>RESUMO!E7</f>
        <v>Mar./2025 - Não Des.</v>
      </c>
    </row>
    <row r="8" spans="2:12" ht="20.100000000000001" customHeight="1" x14ac:dyDescent="0.25">
      <c r="B8" s="2" t="s">
        <v>2</v>
      </c>
      <c r="C8" s="4" t="str">
        <f>RESUMO!C8</f>
        <v>PORTO MURTINHO/MS</v>
      </c>
      <c r="G8" s="4" t="s">
        <v>13</v>
      </c>
      <c r="H8" s="82">
        <f>RESUMO!E8</f>
        <v>45784</v>
      </c>
    </row>
    <row r="9" spans="2:12" ht="20.100000000000001" customHeight="1" x14ac:dyDescent="0.25">
      <c r="B9" s="2" t="s">
        <v>21</v>
      </c>
      <c r="C9" s="2">
        <f>RESUMO!C9</f>
        <v>42.56</v>
      </c>
    </row>
    <row r="10" spans="2:12" ht="15" customHeight="1" thickBot="1" x14ac:dyDescent="0.3"/>
    <row r="11" spans="2:12" ht="30" customHeight="1" thickBot="1" x14ac:dyDescent="0.3">
      <c r="B11" s="144" t="s">
        <v>20</v>
      </c>
      <c r="C11" s="145"/>
      <c r="D11" s="145"/>
      <c r="E11" s="145"/>
      <c r="F11" s="145"/>
      <c r="G11" s="145"/>
      <c r="H11" s="146"/>
      <c r="J11" s="149" t="s">
        <v>5813</v>
      </c>
      <c r="K11" s="150"/>
      <c r="L11" s="151"/>
    </row>
    <row r="12" spans="2:12" ht="39.950000000000003" customHeight="1" thickBot="1" x14ac:dyDescent="0.3">
      <c r="B12" s="24" t="s">
        <v>4</v>
      </c>
      <c r="C12" s="25" t="s">
        <v>18</v>
      </c>
      <c r="D12" s="26" t="s">
        <v>8</v>
      </c>
      <c r="E12" s="26" t="s">
        <v>19</v>
      </c>
      <c r="F12" s="26" t="str">
        <f>"CUSTO UNITÁRIO SEM BDI - "&amp;H7</f>
        <v>CUSTO UNITÁRIO SEM BDI - Mar./2025 - Não Des.</v>
      </c>
      <c r="G12" s="26" t="s">
        <v>6</v>
      </c>
      <c r="H12" s="26" t="s">
        <v>7</v>
      </c>
      <c r="J12" s="69">
        <f>H13+H21+H24+H40+H47+H53+H62+H66+H72+H84+H91+H97+H103+H109+H113+H117+H121+H125+H129+H148+H155+H162+H168+H176+H191+H202+H208+H216+H224+H239+H252+H259+H266</f>
        <v>72505.56</v>
      </c>
      <c r="K12" s="69">
        <f>SUM(H13:H267)/2</f>
        <v>72505.56</v>
      </c>
      <c r="L12" s="69" t="b">
        <f>J12=K12</f>
        <v>1</v>
      </c>
    </row>
    <row r="13" spans="2:12" ht="35.1" hidden="1" customHeight="1" x14ac:dyDescent="0.25">
      <c r="B13" s="111" t="s">
        <v>11</v>
      </c>
      <c r="C13" s="112" t="s">
        <v>5039</v>
      </c>
      <c r="D13" s="96" t="s">
        <v>202</v>
      </c>
      <c r="E13" s="113"/>
      <c r="F13" s="113"/>
      <c r="G13" s="113"/>
      <c r="H13" s="103">
        <f>SUM(H14:H19)</f>
        <v>6.85</v>
      </c>
      <c r="I13" s="8"/>
    </row>
    <row r="14" spans="2:12" hidden="1" x14ac:dyDescent="0.25">
      <c r="B14" s="55">
        <v>43132</v>
      </c>
      <c r="C14" s="13" t="str">
        <f>VLOOKUP(B14,'SINAPI-INS'!$B:$F,2,FALSE)</f>
        <v>ARAME RECOZIDO 16 BWG, D = 1,65 MM (0,016 KG/M) OU 18 BWG, D = 1,25 MM (0,01 KG/M)</v>
      </c>
      <c r="D14" s="18" t="str">
        <f>VLOOKUP(B14,'SINAPI-INS'!$B:$F,3,FALSE)</f>
        <v>KG</v>
      </c>
      <c r="E14" s="34">
        <v>0.02</v>
      </c>
      <c r="F14" s="137">
        <f>VLOOKUP(B14,'SINAPI-INS'!$B:$F,5,FALSE)</f>
        <v>20</v>
      </c>
      <c r="G14" s="135">
        <f>F14</f>
        <v>20</v>
      </c>
      <c r="H14" s="14">
        <f>TRUNC(E14*G14,2)</f>
        <v>0.4</v>
      </c>
    </row>
    <row r="15" spans="2:12" hidden="1" x14ac:dyDescent="0.25">
      <c r="B15" s="55">
        <v>4491</v>
      </c>
      <c r="C15" s="13" t="str">
        <f>VLOOKUP(B15,'SINAPI-INS'!$B:$F,2,FALSE)</f>
        <v>PONTALETE *7,5 X 7,5* CM EM PINUS, MISTA OU EQUIVALENTE DA REGIAO - BRUTA</v>
      </c>
      <c r="D15" s="18" t="str">
        <f>VLOOKUP(B15,'SINAPI-INS'!$B:$F,3,FALSE)</f>
        <v>M</v>
      </c>
      <c r="E15" s="34">
        <v>0.12</v>
      </c>
      <c r="F15" s="137">
        <f>VLOOKUP(B15,'SINAPI-INS'!$B:$F,5,FALSE)</f>
        <v>6.93</v>
      </c>
      <c r="G15" s="135">
        <f t="shared" ref="G15:G19" si="0">F15</f>
        <v>6.93</v>
      </c>
      <c r="H15" s="14">
        <f t="shared" ref="H15:H19" si="1">TRUNC(E15*G15,2)</f>
        <v>0.83</v>
      </c>
    </row>
    <row r="16" spans="2:12" hidden="1" x14ac:dyDescent="0.25">
      <c r="B16" s="55">
        <v>5061</v>
      </c>
      <c r="C16" s="13" t="str">
        <f>VLOOKUP(B16,'SINAPI-INS'!$B:$F,2,FALSE)</f>
        <v>PREGO DE ACO POLIDO COM CABECA 18 X 27 (2 1/2 X 10)</v>
      </c>
      <c r="D16" s="18" t="str">
        <f>VLOOKUP(B16,'SINAPI-INS'!$B:$F,3,FALSE)</f>
        <v>KG</v>
      </c>
      <c r="E16" s="34">
        <v>0.01</v>
      </c>
      <c r="F16" s="137">
        <f>VLOOKUP(B16,'SINAPI-INS'!$B:$F,5,FALSE)</f>
        <v>19.899999999999999</v>
      </c>
      <c r="G16" s="135">
        <f t="shared" si="0"/>
        <v>19.899999999999999</v>
      </c>
      <c r="H16" s="14">
        <f t="shared" si="1"/>
        <v>0.19</v>
      </c>
    </row>
    <row r="17" spans="2:8" hidden="1" x14ac:dyDescent="0.25">
      <c r="B17" s="55">
        <v>10567</v>
      </c>
      <c r="C17" s="13" t="str">
        <f>VLOOKUP(B17,'SINAPI-INS'!$B:$F,2,FALSE)</f>
        <v>TABUA *2,5 X 23* CM EM PINUS, MISTA OU EQUIVALENTE DA REGIAO - BRUTA</v>
      </c>
      <c r="D17" s="18" t="str">
        <f>VLOOKUP(B17,'SINAPI-INS'!$B:$F,3,FALSE)</f>
        <v>M</v>
      </c>
      <c r="E17" s="34">
        <v>0.1067</v>
      </c>
      <c r="F17" s="137">
        <f>VLOOKUP(B17,'SINAPI-INS'!$B:$F,5,FALSE)</f>
        <v>7.84</v>
      </c>
      <c r="G17" s="135">
        <f t="shared" si="0"/>
        <v>7.84</v>
      </c>
      <c r="H17" s="14">
        <f t="shared" si="1"/>
        <v>0.83</v>
      </c>
    </row>
    <row r="18" spans="2:8" hidden="1" x14ac:dyDescent="0.25">
      <c r="B18" s="55">
        <v>88262</v>
      </c>
      <c r="C18" s="13" t="str">
        <f>VLOOKUP(B18,'SINAPI-COMP'!$B:$G,2,FALSE)</f>
        <v>CARPINTEIRO DE FORMAS COM ENCARGOS COMPLEMENTARES</v>
      </c>
      <c r="D18" s="9" t="str">
        <f>VLOOKUP(B18,'SINAPI-COMP'!$B:$G,3,FALSE)</f>
        <v>H</v>
      </c>
      <c r="E18" s="34">
        <v>0.1</v>
      </c>
      <c r="F18" s="137">
        <f>VLOOKUP(B18,'SINAPI-COMP'!$B:$G,4,FALSE)</f>
        <v>25.35</v>
      </c>
      <c r="G18" s="135">
        <f t="shared" si="0"/>
        <v>25.35</v>
      </c>
      <c r="H18" s="14">
        <f t="shared" si="1"/>
        <v>2.5299999999999998</v>
      </c>
    </row>
    <row r="19" spans="2:8" hidden="1" x14ac:dyDescent="0.25">
      <c r="B19" s="55">
        <v>88316</v>
      </c>
      <c r="C19" s="13" t="str">
        <f>VLOOKUP(B19,'SINAPI-COMP'!$B:$G,2,FALSE)</f>
        <v>SERVENTE COM ENCARGOS COMPLEMENTARES</v>
      </c>
      <c r="D19" s="9" t="str">
        <f>VLOOKUP(B19,'SINAPI-COMP'!$B:$G,3,FALSE)</f>
        <v>H</v>
      </c>
      <c r="E19" s="34">
        <v>0.1</v>
      </c>
      <c r="F19" s="137">
        <f>VLOOKUP(B19,'SINAPI-COMP'!$B:$G,4,FALSE)</f>
        <v>20.74</v>
      </c>
      <c r="G19" s="135">
        <f t="shared" si="0"/>
        <v>20.74</v>
      </c>
      <c r="H19" s="14">
        <f t="shared" si="1"/>
        <v>2.0699999999999998</v>
      </c>
    </row>
    <row r="20" spans="2:8" hidden="1" x14ac:dyDescent="0.25">
      <c r="B20" s="50"/>
      <c r="E20" s="50"/>
      <c r="F20" s="50"/>
      <c r="G20" s="50"/>
    </row>
    <row r="21" spans="2:8" ht="35.1" customHeight="1" x14ac:dyDescent="0.25">
      <c r="B21" s="111" t="s">
        <v>5916</v>
      </c>
      <c r="C21" s="112" t="s">
        <v>5042</v>
      </c>
      <c r="D21" s="96" t="s">
        <v>5043</v>
      </c>
      <c r="E21" s="113"/>
      <c r="F21" s="113"/>
      <c r="G21" s="113"/>
      <c r="H21" s="103">
        <f>SUM(H22)</f>
        <v>706.05</v>
      </c>
    </row>
    <row r="22" spans="2:8" ht="30" x14ac:dyDescent="0.25">
      <c r="B22" s="55">
        <v>10776</v>
      </c>
      <c r="C22" s="13" t="str">
        <f>VLOOKUP(B22,'SINAPI-INS'!$B:$F,2,FALSE)</f>
        <v>LOCACAO DE CONTAINER 2,30 X 6,00 M, ALT. 2,50 M, PARA ESCRITORIO, SEM DIVISORIAS INTERNAS E SEM SANITARIO (NAO INCLUI MOBILIZACAO/DESMOBILIZACAO)</v>
      </c>
      <c r="D22" s="18" t="str">
        <f>VLOOKUP(B22,'SINAPI-INS'!$B:$F,3,FALSE)</f>
        <v>MES</v>
      </c>
      <c r="E22" s="34">
        <v>1</v>
      </c>
      <c r="F22" s="137">
        <f>VLOOKUP(B22,'SINAPI-INS'!$B:$F,5,FALSE)</f>
        <v>0</v>
      </c>
      <c r="G22" s="135">
        <v>706.05</v>
      </c>
      <c r="H22" s="14">
        <f t="shared" ref="H22" si="2">TRUNC(E22*G22,2)</f>
        <v>706.05</v>
      </c>
    </row>
    <row r="23" spans="2:8" x14ac:dyDescent="0.25">
      <c r="B23" s="59"/>
      <c r="C23" s="1"/>
      <c r="E23" s="60"/>
      <c r="F23" s="60"/>
      <c r="G23" s="50"/>
      <c r="H23" s="61"/>
    </row>
    <row r="24" spans="2:8" ht="20.100000000000001" hidden="1" customHeight="1" x14ac:dyDescent="0.25">
      <c r="B24" s="111" t="s">
        <v>5925</v>
      </c>
      <c r="C24" s="112" t="s">
        <v>5927</v>
      </c>
      <c r="D24" s="96" t="s">
        <v>38</v>
      </c>
      <c r="E24" s="117"/>
      <c r="F24" s="117"/>
      <c r="G24" s="117"/>
      <c r="H24" s="103">
        <f>SUM(H25:H38)</f>
        <v>1440.95</v>
      </c>
    </row>
    <row r="25" spans="2:8" hidden="1" x14ac:dyDescent="0.25">
      <c r="B25" s="55">
        <v>370</v>
      </c>
      <c r="C25" s="13" t="str">
        <f>VLOOKUP(B25,'SINAPI-INS'!$B:$F,2,FALSE)</f>
        <v>AREIA MEDIA - POSTO JAZIDA/FORNECEDOR (RETIRADO NA JAZIDA, SEM TRANSPORTE)</v>
      </c>
      <c r="D25" s="18" t="str">
        <f>VLOOKUP(B25,'SINAPI-INS'!$B:$F,3,FALSE)</f>
        <v>M3</v>
      </c>
      <c r="E25" s="34">
        <v>1.89E-2</v>
      </c>
      <c r="F25" s="137">
        <f>VLOOKUP(B25,'SINAPI-INS'!$B:$F,5,FALSE)</f>
        <v>84</v>
      </c>
      <c r="G25" s="135">
        <f>F25</f>
        <v>84</v>
      </c>
      <c r="H25" s="14">
        <f t="shared" ref="H25:H38" si="3">TRUNC(E25*G25,2)</f>
        <v>1.58</v>
      </c>
    </row>
    <row r="26" spans="2:8" ht="30" hidden="1" customHeight="1" x14ac:dyDescent="0.25">
      <c r="B26" s="55">
        <v>10420</v>
      </c>
      <c r="C26" s="13" t="str">
        <f>VLOOKUP(B26,'SINAPI-INS'!$B:$F,2,FALSE)</f>
        <v>BACIA SANITARIA (VASO) CONVENCIONAL, DE LOUCA BRANCA, SIFAO APARENTE, SAIDA VERTICAL (SEM ASSENTO)</v>
      </c>
      <c r="D26" s="18" t="str">
        <f>VLOOKUP(B26,'SINAPI-INS'!$B:$F,3,FALSE)</f>
        <v>UN</v>
      </c>
      <c r="E26" s="34">
        <v>2.3199999999999998E-2</v>
      </c>
      <c r="F26" s="137">
        <f>VLOOKUP(B26,'SINAPI-INS'!$B:$F,5,FALSE)</f>
        <v>218.49</v>
      </c>
      <c r="G26" s="135">
        <f t="shared" ref="G26:G38" si="4">F26</f>
        <v>218.49</v>
      </c>
      <c r="H26" s="14">
        <f t="shared" si="3"/>
        <v>5.0599999999999996</v>
      </c>
    </row>
    <row r="27" spans="2:8" hidden="1" x14ac:dyDescent="0.25">
      <c r="B27" s="55">
        <v>34637</v>
      </c>
      <c r="C27" s="13" t="str">
        <f>VLOOKUP(B27,'SINAPI-INS'!$B:$F,2,FALSE)</f>
        <v>CAIXA D'AGUA / RESERVATORIO EM POLIETILENO, 500 LITROS, COM TAMPA</v>
      </c>
      <c r="D27" s="18" t="str">
        <f>VLOOKUP(B27,'SINAPI-INS'!$B:$F,3,FALSE)</f>
        <v>UN</v>
      </c>
      <c r="E27" s="34">
        <v>2.3199999999999998E-2</v>
      </c>
      <c r="F27" s="137">
        <f>VLOOKUP(B27,'SINAPI-INS'!$B:$F,5,FALSE)</f>
        <v>285.32</v>
      </c>
      <c r="G27" s="135">
        <f t="shared" si="4"/>
        <v>285.32</v>
      </c>
      <c r="H27" s="14">
        <f t="shared" si="3"/>
        <v>6.61</v>
      </c>
    </row>
    <row r="28" spans="2:8" ht="30" hidden="1" customHeight="1" x14ac:dyDescent="0.25">
      <c r="B28" s="55">
        <v>1030</v>
      </c>
      <c r="C28" s="13" t="str">
        <f>VLOOKUP(B28,'SINAPI-INS'!$B:$F,2,FALSE)</f>
        <v>CAIXA DE DESCARGA PLASTICA PARA BACIA / VASO SANITARIO, EXTERNA, CAPACIDADE 9 LITROS, PUXADOR FIO DE NYLON, NAO INCLUSO CANO, BOLSA, ENGATE</v>
      </c>
      <c r="D28" s="18" t="str">
        <f>VLOOKUP(B28,'SINAPI-INS'!$B:$F,3,FALSE)</f>
        <v>UN</v>
      </c>
      <c r="E28" s="34">
        <v>2.3199999999999998E-2</v>
      </c>
      <c r="F28" s="137">
        <f>VLOOKUP(B28,'SINAPI-INS'!$B:$F,5,FALSE)</f>
        <v>51.45</v>
      </c>
      <c r="G28" s="135">
        <f t="shared" si="4"/>
        <v>51.45</v>
      </c>
      <c r="H28" s="14">
        <f t="shared" si="3"/>
        <v>1.19</v>
      </c>
    </row>
    <row r="29" spans="2:8" ht="30" hidden="1" customHeight="1" x14ac:dyDescent="0.25">
      <c r="B29" s="55">
        <v>14439</v>
      </c>
      <c r="C29" s="13" t="str">
        <f>VLOOKUP(B29,'SINAPI-INS'!$B:$F,2,FALSE)</f>
        <v>PONTALETE ROLICO SEM TRATAMENTO, D = 8 A 11 CM, H = 6 M, EM EUCALIPTO OU EQUIVALENTE DA REGIAO - BRUTA (PARA ESCORAMENTO)</v>
      </c>
      <c r="D29" s="18" t="str">
        <f>VLOOKUP(B29,'SINAPI-INS'!$B:$F,3,FALSE)</f>
        <v>M</v>
      </c>
      <c r="E29" s="34">
        <v>25</v>
      </c>
      <c r="F29" s="137">
        <f>VLOOKUP(B29,'SINAPI-INS'!$B:$F,5,FALSE)</f>
        <v>6.98</v>
      </c>
      <c r="G29" s="135">
        <f t="shared" si="4"/>
        <v>6.98</v>
      </c>
      <c r="H29" s="14">
        <f t="shared" si="3"/>
        <v>174.5</v>
      </c>
    </row>
    <row r="30" spans="2:8" hidden="1" x14ac:dyDescent="0.25">
      <c r="B30" s="55">
        <v>20247</v>
      </c>
      <c r="C30" s="13" t="str">
        <f>VLOOKUP(B30,'SINAPI-INS'!$B:$F,2,FALSE)</f>
        <v>PREGO DE ACO POLIDO COM CABECA 15 X 15 (1 1/4 X 13)</v>
      </c>
      <c r="D30" s="18" t="str">
        <f>VLOOKUP(B30,'SINAPI-INS'!$B:$F,3,FALSE)</f>
        <v>KG</v>
      </c>
      <c r="E30" s="34">
        <v>1</v>
      </c>
      <c r="F30" s="137">
        <f>VLOOKUP(B30,'SINAPI-INS'!$B:$F,5,FALSE)</f>
        <v>22.41</v>
      </c>
      <c r="G30" s="135">
        <f t="shared" si="4"/>
        <v>22.41</v>
      </c>
      <c r="H30" s="14">
        <f t="shared" si="3"/>
        <v>22.41</v>
      </c>
    </row>
    <row r="31" spans="2:8" ht="30" hidden="1" x14ac:dyDescent="0.25">
      <c r="B31" s="55">
        <v>6189</v>
      </c>
      <c r="C31" s="13" t="str">
        <f>VLOOKUP(B31,'SINAPI-INS'!$B:$F,2,FALSE)</f>
        <v>TABUA NAO APARELHADA *2,5 X 30* CM, EM MACARANDUBA/MASSARANDUBA, ANGELIM OU EQUIVALENTE DA REGIAO - BRUTA</v>
      </c>
      <c r="D31" s="18" t="str">
        <f>VLOOKUP(B31,'SINAPI-INS'!$B:$F,3,FALSE)</f>
        <v>M</v>
      </c>
      <c r="E31" s="34">
        <v>8</v>
      </c>
      <c r="F31" s="137">
        <f>VLOOKUP(B31,'SINAPI-INS'!$B:$F,5,FALSE)</f>
        <v>28.36</v>
      </c>
      <c r="G31" s="135">
        <f t="shared" si="4"/>
        <v>28.36</v>
      </c>
      <c r="H31" s="14">
        <f t="shared" si="3"/>
        <v>226.88</v>
      </c>
    </row>
    <row r="32" spans="2:8" hidden="1" x14ac:dyDescent="0.25">
      <c r="B32" s="55">
        <v>7258</v>
      </c>
      <c r="C32" s="13" t="str">
        <f>VLOOKUP(B32,'SINAPI-INS'!$B:$F,2,FALSE)</f>
        <v>TIJOLO CERAMICO MACICO COMUM DE *5 X 10 X 20* CM (L X A X C)</v>
      </c>
      <c r="D32" s="18" t="str">
        <f>VLOOKUP(B32,'SINAPI-INS'!$B:$F,3,FALSE)</f>
        <v>UN</v>
      </c>
      <c r="E32" s="34">
        <v>30</v>
      </c>
      <c r="F32" s="137">
        <f>VLOOKUP(B32,'SINAPI-INS'!$B:$F,5,FALSE)</f>
        <v>0.67</v>
      </c>
      <c r="G32" s="135">
        <f t="shared" si="4"/>
        <v>0.67</v>
      </c>
      <c r="H32" s="14">
        <f t="shared" si="3"/>
        <v>20.100000000000001</v>
      </c>
    </row>
    <row r="33" spans="2:8" hidden="1" x14ac:dyDescent="0.25">
      <c r="B33" s="55">
        <v>9836</v>
      </c>
      <c r="C33" s="13" t="str">
        <f>VLOOKUP(B33,'SINAPI-INS'!$B:$F,2,FALSE)</f>
        <v>TUBO PVC SERIE NORMAL, DN 100 MM, PARA ESGOTO PREDIAL (NBR 5688)</v>
      </c>
      <c r="D33" s="18" t="str">
        <f>VLOOKUP(B33,'SINAPI-INS'!$B:$F,3,FALSE)</f>
        <v>M</v>
      </c>
      <c r="E33" s="34">
        <v>5</v>
      </c>
      <c r="F33" s="137">
        <f>VLOOKUP(B33,'SINAPI-INS'!$B:$F,5,FALSE)</f>
        <v>15.16</v>
      </c>
      <c r="G33" s="135">
        <f t="shared" si="4"/>
        <v>15.16</v>
      </c>
      <c r="H33" s="14">
        <f t="shared" si="3"/>
        <v>75.8</v>
      </c>
    </row>
    <row r="34" spans="2:8" hidden="1" x14ac:dyDescent="0.25">
      <c r="B34" s="55">
        <v>9868</v>
      </c>
      <c r="C34" s="13" t="str">
        <f>VLOOKUP(B34,'SINAPI-INS'!$B:$F,2,FALSE)</f>
        <v>TUBO PVC, SOLDAVEL, DE 25 MM, AGUA FRIA (NBR-5648)</v>
      </c>
      <c r="D34" s="18" t="str">
        <f>VLOOKUP(B34,'SINAPI-INS'!$B:$F,3,FALSE)</f>
        <v>M</v>
      </c>
      <c r="E34" s="34">
        <v>30</v>
      </c>
      <c r="F34" s="137">
        <f>VLOOKUP(B34,'SINAPI-INS'!$B:$F,5,FALSE)</f>
        <v>4.3099999999999996</v>
      </c>
      <c r="G34" s="135">
        <f t="shared" si="4"/>
        <v>4.3099999999999996</v>
      </c>
      <c r="H34" s="14">
        <f t="shared" si="3"/>
        <v>129.30000000000001</v>
      </c>
    </row>
    <row r="35" spans="2:8" hidden="1" x14ac:dyDescent="0.25">
      <c r="B35" s="55">
        <v>88262</v>
      </c>
      <c r="C35" s="13" t="str">
        <f>VLOOKUP(B35,'SINAPI-COMP'!$B:$G,2,FALSE)</f>
        <v>CARPINTEIRO DE FORMAS COM ENCARGOS COMPLEMENTARES</v>
      </c>
      <c r="D35" s="9" t="str">
        <f>VLOOKUP(B35,'SINAPI-COMP'!$B:$G,3,FALSE)</f>
        <v>H</v>
      </c>
      <c r="E35" s="34">
        <v>8</v>
      </c>
      <c r="F35" s="137">
        <f>VLOOKUP(B35,'SINAPI-COMP'!$B:$G,4,FALSE)</f>
        <v>25.35</v>
      </c>
      <c r="G35" s="135">
        <f t="shared" si="4"/>
        <v>25.35</v>
      </c>
      <c r="H35" s="14">
        <f t="shared" si="3"/>
        <v>202.8</v>
      </c>
    </row>
    <row r="36" spans="2:8" hidden="1" x14ac:dyDescent="0.25">
      <c r="B36" s="55">
        <v>88267</v>
      </c>
      <c r="C36" s="13" t="str">
        <f>VLOOKUP(B36,'SINAPI-COMP'!$B:$G,2,FALSE)</f>
        <v>ENCANADOR OU BOMBEIRO HIDRÁULICO COM ENCARGOS COMPLEMENTARES</v>
      </c>
      <c r="D36" s="9" t="str">
        <f>VLOOKUP(B36,'SINAPI-COMP'!$B:$G,3,FALSE)</f>
        <v>H</v>
      </c>
      <c r="E36" s="34">
        <v>8</v>
      </c>
      <c r="F36" s="137">
        <f>VLOOKUP(B36,'SINAPI-COMP'!$B:$G,4,FALSE)</f>
        <v>25.04</v>
      </c>
      <c r="G36" s="135">
        <f t="shared" si="4"/>
        <v>25.04</v>
      </c>
      <c r="H36" s="14">
        <f t="shared" si="3"/>
        <v>200.32</v>
      </c>
    </row>
    <row r="37" spans="2:8" hidden="1" x14ac:dyDescent="0.25">
      <c r="B37" s="55">
        <v>88309</v>
      </c>
      <c r="C37" s="13" t="str">
        <f>VLOOKUP(B37,'SINAPI-COMP'!$B:$G,2,FALSE)</f>
        <v>PEDREIRO COM ENCARGOS COMPLEMENTARES</v>
      </c>
      <c r="D37" s="9" t="str">
        <f>VLOOKUP(B37,'SINAPI-COMP'!$B:$G,3,FALSE)</f>
        <v>H</v>
      </c>
      <c r="E37" s="34">
        <v>8</v>
      </c>
      <c r="F37" s="137">
        <f>VLOOKUP(B37,'SINAPI-COMP'!$B:$G,4,FALSE)</f>
        <v>25.75</v>
      </c>
      <c r="G37" s="135">
        <f t="shared" si="4"/>
        <v>25.75</v>
      </c>
      <c r="H37" s="14">
        <f t="shared" si="3"/>
        <v>206</v>
      </c>
    </row>
    <row r="38" spans="2:8" hidden="1" x14ac:dyDescent="0.25">
      <c r="B38" s="55">
        <v>88316</v>
      </c>
      <c r="C38" s="13" t="str">
        <f>VLOOKUP(B38,'SINAPI-COMP'!$B:$G,2,FALSE)</f>
        <v>SERVENTE COM ENCARGOS COMPLEMENTARES</v>
      </c>
      <c r="D38" s="9" t="str">
        <f>VLOOKUP(B38,'SINAPI-COMP'!$B:$G,3,FALSE)</f>
        <v>H</v>
      </c>
      <c r="E38" s="34">
        <v>8.1199999999999992</v>
      </c>
      <c r="F38" s="137">
        <f>VLOOKUP(B38,'SINAPI-COMP'!$B:$G,4,FALSE)</f>
        <v>20.74</v>
      </c>
      <c r="G38" s="135">
        <f t="shared" si="4"/>
        <v>20.74</v>
      </c>
      <c r="H38" s="14">
        <f t="shared" si="3"/>
        <v>168.4</v>
      </c>
    </row>
    <row r="39" spans="2:8" hidden="1" x14ac:dyDescent="0.25">
      <c r="B39" s="59"/>
      <c r="C39" s="1"/>
      <c r="E39" s="60"/>
      <c r="F39" s="60"/>
      <c r="G39" s="50"/>
      <c r="H39" s="61"/>
    </row>
    <row r="40" spans="2:8" ht="20.100000000000001" hidden="1" customHeight="1" x14ac:dyDescent="0.25">
      <c r="B40" s="111" t="s">
        <v>5926</v>
      </c>
      <c r="C40" s="112" t="s">
        <v>5928</v>
      </c>
      <c r="D40" s="96" t="s">
        <v>38</v>
      </c>
      <c r="E40" s="117"/>
      <c r="F40" s="117"/>
      <c r="G40" s="117"/>
      <c r="H40" s="103">
        <f>SUM(H41:H45)</f>
        <v>397.15</v>
      </c>
    </row>
    <row r="41" spans="2:8" ht="30" hidden="1" x14ac:dyDescent="0.25">
      <c r="B41" s="55">
        <v>1008</v>
      </c>
      <c r="C41" s="13" t="str">
        <f>VLOOKUP(B41,'SINAPI-INS'!$B:$F,2,FALSE)</f>
        <v>CABO DE COBRE, RIGIDO, CLASSE 2, ISOLACAO EM PVC/A, ANTICHAMA BWF-B, 1 CONDUTOR, 450/750 V, SECAO NOMINAL 6 MM2</v>
      </c>
      <c r="D41" s="18" t="str">
        <f>VLOOKUP(B41,'SINAPI-INS'!$B:$F,3,FALSE)</f>
        <v>M</v>
      </c>
      <c r="E41" s="34">
        <v>27</v>
      </c>
      <c r="F41" s="137">
        <f>VLOOKUP(B41,'SINAPI-INS'!$B:$F,5,FALSE)</f>
        <v>6.31</v>
      </c>
      <c r="G41" s="135">
        <f t="shared" ref="G41:G45" si="5">F41</f>
        <v>6.31</v>
      </c>
      <c r="H41" s="14">
        <f t="shared" ref="H41:H45" si="6">TRUNC(E41*G41,2)</f>
        <v>170.37</v>
      </c>
    </row>
    <row r="42" spans="2:8" ht="30" hidden="1" x14ac:dyDescent="0.25">
      <c r="B42" s="55">
        <v>1062</v>
      </c>
      <c r="C42" s="13" t="str">
        <f>VLOOKUP(B42,'SINAPI-INS'!$B:$F,2,FALSE)</f>
        <v>CAIXA INTERNA/EXTERNA DE MEDICAO PARA 1 MEDIDOR TRIFASICO, COM VISOR, EM CHAPA DE ACO 18 USG (PADRAO DA CONCESSIONARIA LOCAL)</v>
      </c>
      <c r="D42" s="18" t="str">
        <f>VLOOKUP(B42,'SINAPI-INS'!$B:$F,3,FALSE)</f>
        <v>UN</v>
      </c>
      <c r="E42" s="34">
        <v>1</v>
      </c>
      <c r="F42" s="137">
        <f>VLOOKUP(B42,'SINAPI-INS'!$B:$F,5,FALSE)</f>
        <v>0</v>
      </c>
      <c r="G42" s="135">
        <f t="shared" si="5"/>
        <v>0</v>
      </c>
      <c r="H42" s="14">
        <f t="shared" si="6"/>
        <v>0</v>
      </c>
    </row>
    <row r="43" spans="2:8" ht="30" hidden="1" x14ac:dyDescent="0.25">
      <c r="B43" s="55">
        <v>7701</v>
      </c>
      <c r="C43" s="13" t="str">
        <f>VLOOKUP(B43,'SINAPI-INS'!$B:$F,2,FALSE)</f>
        <v>TUBO ACO GALVANIZADO COM COSTURA, CLASSE MEDIA, DN 2.1/2", E = *3,65* MM, PESO *6,51* KG/M (NBR 5580)</v>
      </c>
      <c r="D43" s="18" t="str">
        <f>VLOOKUP(B43,'SINAPI-INS'!$B:$F,3,FALSE)</f>
        <v>M</v>
      </c>
      <c r="E43" s="34">
        <v>6</v>
      </c>
      <c r="F43" s="137">
        <f>VLOOKUP(B43,'SINAPI-INS'!$B:$F,5,FALSE)</f>
        <v>0</v>
      </c>
      <c r="G43" s="135">
        <f t="shared" si="5"/>
        <v>0</v>
      </c>
      <c r="H43" s="14">
        <f t="shared" si="6"/>
        <v>0</v>
      </c>
    </row>
    <row r="44" spans="2:8" hidden="1" x14ac:dyDescent="0.25">
      <c r="B44" s="55">
        <v>88264</v>
      </c>
      <c r="C44" s="13" t="str">
        <f>VLOOKUP(B44,'SINAPI-COMP'!$B:$G,2,FALSE)</f>
        <v>ELETRICISTA COM ENCARGOS COMPLEMENTARES</v>
      </c>
      <c r="D44" s="9" t="str">
        <f>VLOOKUP(B44,'SINAPI-COMP'!$B:$G,3,FALSE)</f>
        <v>H</v>
      </c>
      <c r="E44" s="34">
        <v>7.5</v>
      </c>
      <c r="F44" s="137">
        <f>VLOOKUP(B44,'SINAPI-COMP'!$B:$G,4,FALSE)</f>
        <v>26.09</v>
      </c>
      <c r="G44" s="135">
        <f t="shared" si="5"/>
        <v>26.09</v>
      </c>
      <c r="H44" s="14">
        <f t="shared" si="6"/>
        <v>195.67</v>
      </c>
    </row>
    <row r="45" spans="2:8" hidden="1" x14ac:dyDescent="0.25">
      <c r="B45" s="55">
        <v>88316</v>
      </c>
      <c r="C45" s="13" t="str">
        <f>VLOOKUP(B45,'SINAPI-COMP'!$B:$G,2,FALSE)</f>
        <v>SERVENTE COM ENCARGOS COMPLEMENTARES</v>
      </c>
      <c r="D45" s="9" t="str">
        <f>VLOOKUP(B45,'SINAPI-COMP'!$B:$G,3,FALSE)</f>
        <v>H</v>
      </c>
      <c r="E45" s="34">
        <v>1.5</v>
      </c>
      <c r="F45" s="137">
        <f>VLOOKUP(B45,'SINAPI-COMP'!$B:$G,4,FALSE)</f>
        <v>20.74</v>
      </c>
      <c r="G45" s="135">
        <f t="shared" si="5"/>
        <v>20.74</v>
      </c>
      <c r="H45" s="14">
        <f t="shared" si="6"/>
        <v>31.11</v>
      </c>
    </row>
    <row r="46" spans="2:8" hidden="1" x14ac:dyDescent="0.25">
      <c r="B46" s="59"/>
      <c r="C46" s="1"/>
      <c r="E46" s="60"/>
      <c r="F46" s="60"/>
      <c r="G46" s="50"/>
      <c r="H46" s="61"/>
    </row>
    <row r="47" spans="2:8" ht="31.5" hidden="1" x14ac:dyDescent="0.25">
      <c r="B47" s="111" t="s">
        <v>7762</v>
      </c>
      <c r="C47" s="112" t="s">
        <v>7763</v>
      </c>
      <c r="D47" s="96" t="s">
        <v>202</v>
      </c>
      <c r="E47" s="117"/>
      <c r="F47" s="117"/>
      <c r="G47" s="117"/>
      <c r="H47" s="103">
        <f>SUM(H48:H51)</f>
        <v>104.28</v>
      </c>
    </row>
    <row r="48" spans="2:8" hidden="1" x14ac:dyDescent="0.25">
      <c r="B48" s="55">
        <v>38597</v>
      </c>
      <c r="C48" s="13" t="str">
        <f>VLOOKUP(B48,'SINAPI-INS'!$B:$F,2,FALSE)</f>
        <v>CANALETA DE CONCRETO ESTRUTURAL 14 X 19 X 39 CM, FBK 4,5 MPA (NBR 6136)</v>
      </c>
      <c r="D48" s="18" t="str">
        <f>VLOOKUP(B48,'SINAPI-INS'!$B:$F,3,FALSE)</f>
        <v>UN</v>
      </c>
      <c r="E48" s="34">
        <v>13.66</v>
      </c>
      <c r="F48" s="137">
        <f>VLOOKUP(B48,'SINAPI-INS'!$B:$F,5,FALSE)</f>
        <v>5.79</v>
      </c>
      <c r="G48" s="135">
        <f t="shared" ref="G48:G51" si="7">F48</f>
        <v>5.79</v>
      </c>
      <c r="H48" s="14">
        <f t="shared" ref="H48:H51" si="8">TRUNC(E48*G48,2)</f>
        <v>79.09</v>
      </c>
    </row>
    <row r="49" spans="2:9" ht="45" hidden="1" x14ac:dyDescent="0.25">
      <c r="B49" s="55">
        <v>87292</v>
      </c>
      <c r="C49" s="13" t="str">
        <f>VLOOKUP(B49,'SINAPI-COMP'!$B:$G,2,FALSE)</f>
        <v>ARGAMASSA TRAÇO 1:2:8 (EM VOLUME DE CIMENTO, CAL E AREIA MÉDIA ÚMIDA) PARA EMBOÇO/MASSA ÚNICA/ASSENTAMENTO DE ALVENARIA DE VEDAÇÃO, PREPARO MECÂNICO COM BETONEIRA 400 L. AF_08/2019</v>
      </c>
      <c r="D49" s="9" t="str">
        <f>VLOOKUP(B49,'SINAPI-COMP'!$B:$G,3,FALSE)</f>
        <v>M3</v>
      </c>
      <c r="E49" s="34">
        <v>1.04E-2</v>
      </c>
      <c r="F49" s="137">
        <f>VLOOKUP(B49,'SINAPI-COMP'!$B:$G,4,FALSE)</f>
        <v>587.47</v>
      </c>
      <c r="G49" s="135">
        <f t="shared" si="7"/>
        <v>587.47</v>
      </c>
      <c r="H49" s="14">
        <f t="shared" si="8"/>
        <v>6.1</v>
      </c>
    </row>
    <row r="50" spans="2:9" hidden="1" x14ac:dyDescent="0.25">
      <c r="B50" s="55">
        <v>88309</v>
      </c>
      <c r="C50" s="13" t="str">
        <f>VLOOKUP(B50,'SINAPI-COMP'!$B:$G,2,FALSE)</f>
        <v>PEDREIRO COM ENCARGOS COMPLEMENTARES</v>
      </c>
      <c r="D50" s="9" t="str">
        <f>VLOOKUP(B50,'SINAPI-COMP'!$B:$G,3,FALSE)</f>
        <v>H</v>
      </c>
      <c r="E50" s="34">
        <v>0.46</v>
      </c>
      <c r="F50" s="137">
        <f>VLOOKUP(B50,'SINAPI-COMP'!$B:$G,4,FALSE)</f>
        <v>25.75</v>
      </c>
      <c r="G50" s="135">
        <f t="shared" si="7"/>
        <v>25.75</v>
      </c>
      <c r="H50" s="14">
        <f t="shared" si="8"/>
        <v>11.84</v>
      </c>
    </row>
    <row r="51" spans="2:9" hidden="1" x14ac:dyDescent="0.25">
      <c r="B51" s="55">
        <v>88316</v>
      </c>
      <c r="C51" s="13" t="str">
        <f>VLOOKUP(B51,'SINAPI-COMP'!$B:$G,2,FALSE)</f>
        <v>SERVENTE COM ENCARGOS COMPLEMENTARES</v>
      </c>
      <c r="D51" s="9" t="str">
        <f>VLOOKUP(B51,'SINAPI-COMP'!$B:$G,3,FALSE)</f>
        <v>H</v>
      </c>
      <c r="E51" s="34">
        <v>0.35</v>
      </c>
      <c r="F51" s="137">
        <f>VLOOKUP(B51,'SINAPI-COMP'!$B:$G,4,FALSE)</f>
        <v>20.74</v>
      </c>
      <c r="G51" s="135">
        <f t="shared" si="7"/>
        <v>20.74</v>
      </c>
      <c r="H51" s="14">
        <f t="shared" si="8"/>
        <v>7.25</v>
      </c>
    </row>
    <row r="52" spans="2:9" hidden="1" x14ac:dyDescent="0.25">
      <c r="B52" s="59"/>
      <c r="C52" s="1"/>
      <c r="E52" s="60"/>
      <c r="F52" s="60"/>
      <c r="G52" s="50"/>
      <c r="H52" s="61"/>
    </row>
    <row r="53" spans="2:9" ht="35.1" hidden="1" customHeight="1" x14ac:dyDescent="0.25">
      <c r="B53" s="118" t="s">
        <v>5929</v>
      </c>
      <c r="C53" s="114" t="s">
        <v>5930</v>
      </c>
      <c r="D53" s="138" t="s">
        <v>202</v>
      </c>
      <c r="E53" s="119"/>
      <c r="F53" s="119"/>
      <c r="G53" s="120"/>
      <c r="H53" s="121">
        <f>SUM(H54:H60)</f>
        <v>106.61000000000001</v>
      </c>
      <c r="I53" s="35" t="s">
        <v>5931</v>
      </c>
    </row>
    <row r="54" spans="2:9" hidden="1" x14ac:dyDescent="0.25">
      <c r="B54" s="9">
        <v>2692</v>
      </c>
      <c r="C54" s="13" t="str">
        <f>VLOOKUP(B54,'SINAPI-INS'!$B:$F,2,FALSE)</f>
        <v>DESMOLDANTE PROTETOR PARA FORMAS DE MADEIRA, DE BASE OLEOSA EMULSIONADA EM AGUA</v>
      </c>
      <c r="D54" s="18" t="str">
        <f>VLOOKUP(B54,'SINAPI-INS'!$B:$F,3,FALSE)</f>
        <v>L</v>
      </c>
      <c r="E54" s="34">
        <v>1.7000000000000001E-2</v>
      </c>
      <c r="F54" s="137">
        <f>VLOOKUP(B54,'SINAPI-INS'!$B:$F,5,FALSE)</f>
        <v>6.97</v>
      </c>
      <c r="G54" s="135">
        <f t="shared" ref="G54:G60" si="9">F54</f>
        <v>6.97</v>
      </c>
      <c r="H54" s="14">
        <f t="shared" ref="H54:H60" si="10">TRUNC(E54*G54,2)</f>
        <v>0.11</v>
      </c>
    </row>
    <row r="55" spans="2:9" hidden="1" x14ac:dyDescent="0.25">
      <c r="B55" s="55">
        <v>4491</v>
      </c>
      <c r="C55" s="13" t="str">
        <f>VLOOKUP(B55,'SINAPI-INS'!$B:$F,2,FALSE)</f>
        <v>PONTALETE *7,5 X 7,5* CM EM PINUS, MISTA OU EQUIVALENTE DA REGIAO - BRUTA</v>
      </c>
      <c r="D55" s="18" t="str">
        <f>VLOOKUP(B55,'SINAPI-INS'!$B:$F,3,FALSE)</f>
        <v>M</v>
      </c>
      <c r="E55" s="34">
        <v>0.37</v>
      </c>
      <c r="F55" s="137">
        <f>VLOOKUP(B55,'SINAPI-INS'!$B:$F,5,FALSE)</f>
        <v>6.93</v>
      </c>
      <c r="G55" s="135">
        <f t="shared" si="9"/>
        <v>6.93</v>
      </c>
      <c r="H55" s="14">
        <f t="shared" si="10"/>
        <v>2.56</v>
      </c>
    </row>
    <row r="56" spans="2:9" hidden="1" x14ac:dyDescent="0.25">
      <c r="B56" s="55">
        <v>5068</v>
      </c>
      <c r="C56" s="13" t="str">
        <f>VLOOKUP(B56,'SINAPI-INS'!$B:$F,2,FALSE)</f>
        <v>PREGO DE ACO POLIDO COM CABECA 17 X 21 (2 X 11)</v>
      </c>
      <c r="D56" s="18" t="str">
        <f>VLOOKUP(B56,'SINAPI-INS'!$B:$F,3,FALSE)</f>
        <v>KG</v>
      </c>
      <c r="E56" s="34">
        <v>9.5000000000000001E-2</v>
      </c>
      <c r="F56" s="137">
        <f>VLOOKUP(B56,'SINAPI-INS'!$B:$F,5,FALSE)</f>
        <v>20.239999999999998</v>
      </c>
      <c r="G56" s="135">
        <f t="shared" si="9"/>
        <v>20.239999999999998</v>
      </c>
      <c r="H56" s="14">
        <f t="shared" si="10"/>
        <v>1.92</v>
      </c>
    </row>
    <row r="57" spans="2:9" hidden="1" x14ac:dyDescent="0.25">
      <c r="B57" s="55">
        <v>4517</v>
      </c>
      <c r="C57" s="13" t="str">
        <f>VLOOKUP(B57,'SINAPI-INS'!$B:$F,2,FALSE)</f>
        <v>SARRAFO *2,5 X 7,5* CM EM PINUS, MISTA OU EQUIVALENTE DA REGIAO - BRUTA</v>
      </c>
      <c r="D57" s="18" t="str">
        <f>VLOOKUP(B57,'SINAPI-INS'!$B:$F,3,FALSE)</f>
        <v>M</v>
      </c>
      <c r="E57" s="34">
        <v>0.44</v>
      </c>
      <c r="F57" s="137">
        <f>VLOOKUP(B57,'SINAPI-INS'!$B:$F,5,FALSE)</f>
        <v>2.42</v>
      </c>
      <c r="G57" s="135">
        <f t="shared" si="9"/>
        <v>2.42</v>
      </c>
      <c r="H57" s="14">
        <f t="shared" si="10"/>
        <v>1.06</v>
      </c>
    </row>
    <row r="58" spans="2:9" hidden="1" x14ac:dyDescent="0.25">
      <c r="B58" s="55">
        <v>10567</v>
      </c>
      <c r="C58" s="13" t="str">
        <f>VLOOKUP(B58,'SINAPI-INS'!$B:$F,2,FALSE)</f>
        <v>TABUA *2,5 X 23* CM EM PINUS, MISTA OU EQUIVALENTE DA REGIAO - BRUTA</v>
      </c>
      <c r="D58" s="18" t="str">
        <f>VLOOKUP(B58,'SINAPI-INS'!$B:$F,3,FALSE)</f>
        <v>M</v>
      </c>
      <c r="E58" s="34">
        <v>1.38</v>
      </c>
      <c r="F58" s="137">
        <f>VLOOKUP(B58,'SINAPI-INS'!$B:$F,5,FALSE)</f>
        <v>7.84</v>
      </c>
      <c r="G58" s="135">
        <f t="shared" si="9"/>
        <v>7.84</v>
      </c>
      <c r="H58" s="14">
        <f t="shared" si="10"/>
        <v>10.81</v>
      </c>
    </row>
    <row r="59" spans="2:9" hidden="1" x14ac:dyDescent="0.25">
      <c r="B59" s="55">
        <v>88239</v>
      </c>
      <c r="C59" s="13" t="str">
        <f>VLOOKUP(B59,'SINAPI-COMP'!$B:$G,2,FALSE)</f>
        <v>AJUDANTE DE CARPINTEIRO COM ENCARGOS COMPLEMENTARES</v>
      </c>
      <c r="D59" s="9" t="str">
        <f>VLOOKUP(B59,'SINAPI-COMP'!$B:$G,3,FALSE)</f>
        <v>H</v>
      </c>
      <c r="E59" s="34">
        <v>1.444</v>
      </c>
      <c r="F59" s="137">
        <f>VLOOKUP(B59,'SINAPI-COMP'!$B:$G,4,FALSE)</f>
        <v>21.06</v>
      </c>
      <c r="G59" s="135">
        <f t="shared" si="9"/>
        <v>21.06</v>
      </c>
      <c r="H59" s="14">
        <f t="shared" si="10"/>
        <v>30.41</v>
      </c>
    </row>
    <row r="60" spans="2:9" hidden="1" x14ac:dyDescent="0.25">
      <c r="B60" s="55">
        <v>88262</v>
      </c>
      <c r="C60" s="13" t="str">
        <f>VLOOKUP(B60,'SINAPI-COMP'!$B:$G,2,FALSE)</f>
        <v>CARPINTEIRO DE FORMAS COM ENCARGOS COMPLEMENTARES</v>
      </c>
      <c r="D60" s="9" t="str">
        <f>VLOOKUP(B60,'SINAPI-COMP'!$B:$G,3,FALSE)</f>
        <v>H</v>
      </c>
      <c r="E60" s="34">
        <v>2.3570000000000002</v>
      </c>
      <c r="F60" s="137">
        <f>VLOOKUP(B60,'SINAPI-COMP'!$B:$G,4,FALSE)</f>
        <v>25.35</v>
      </c>
      <c r="G60" s="135">
        <f t="shared" si="9"/>
        <v>25.35</v>
      </c>
      <c r="H60" s="14">
        <f t="shared" si="10"/>
        <v>59.74</v>
      </c>
    </row>
    <row r="61" spans="2:9" hidden="1" x14ac:dyDescent="0.25">
      <c r="B61" s="50"/>
      <c r="E61" s="50"/>
      <c r="F61" s="50"/>
      <c r="G61" s="50"/>
    </row>
    <row r="62" spans="2:9" ht="20.100000000000001" customHeight="1" x14ac:dyDescent="0.25">
      <c r="B62" s="111" t="s">
        <v>5055</v>
      </c>
      <c r="C62" s="112" t="s">
        <v>5056</v>
      </c>
      <c r="D62" s="96" t="s">
        <v>22</v>
      </c>
      <c r="E62" s="113"/>
      <c r="F62" s="113"/>
      <c r="G62" s="113"/>
      <c r="H62" s="103">
        <f>SUM(H63:H64)</f>
        <v>6.83</v>
      </c>
      <c r="I62" s="8"/>
    </row>
    <row r="63" spans="2:9" ht="30" x14ac:dyDescent="0.25">
      <c r="B63" s="55">
        <v>42407</v>
      </c>
      <c r="C63" s="13" t="str">
        <f>VLOOKUP(B63,'SINAPI-INS'!$B:$F,2,FALSE)</f>
        <v>TRELICA NERVURADA (ESPACADOR), ALTURA = 120,0 MM, DIAMETRO DOS BANZOS INFERIORES E SUPERIOR = 6,0 MM, DIAMETRO DA DIAGONAL = 4,2 MM</v>
      </c>
      <c r="D63" s="18" t="str">
        <f>VLOOKUP(B63,'SINAPI-INS'!$B:$F,3,FALSE)</f>
        <v>M</v>
      </c>
      <c r="E63" s="34">
        <v>1.05</v>
      </c>
      <c r="F63" s="137">
        <f>VLOOKUP(B63,'SINAPI-INS'!$B:$F,5,FALSE)</f>
        <v>6.02</v>
      </c>
      <c r="G63" s="135">
        <f t="shared" ref="G63:G64" si="11">F63</f>
        <v>6.02</v>
      </c>
      <c r="H63" s="14">
        <f t="shared" ref="H63:H64" si="12">TRUNC(E63*G63,2)</f>
        <v>6.32</v>
      </c>
      <c r="I63" s="8"/>
    </row>
    <row r="64" spans="2:9" x14ac:dyDescent="0.25">
      <c r="B64" s="55">
        <v>88245</v>
      </c>
      <c r="C64" s="13" t="str">
        <f>VLOOKUP(B64,'SINAPI-COMP'!$B:$G,2,FALSE)</f>
        <v>ARMADOR COM ENCARGOS COMPLEMENTARES</v>
      </c>
      <c r="D64" s="9" t="str">
        <f>VLOOKUP(B64,'SINAPI-COMP'!$B:$G,3,FALSE)</f>
        <v>H</v>
      </c>
      <c r="E64" s="34">
        <v>0.02</v>
      </c>
      <c r="F64" s="137">
        <f>VLOOKUP(B64,'SINAPI-COMP'!$B:$G,4,FALSE)</f>
        <v>25.57</v>
      </c>
      <c r="G64" s="135">
        <f t="shared" si="11"/>
        <v>25.57</v>
      </c>
      <c r="H64" s="14">
        <f t="shared" si="12"/>
        <v>0.51</v>
      </c>
    </row>
    <row r="65" spans="2:9" x14ac:dyDescent="0.25">
      <c r="B65" s="50"/>
      <c r="E65" s="50"/>
      <c r="F65" s="50"/>
      <c r="G65" s="50"/>
    </row>
    <row r="66" spans="2:9" ht="35.1" hidden="1" customHeight="1" x14ac:dyDescent="0.25">
      <c r="B66" s="111" t="s">
        <v>5054</v>
      </c>
      <c r="C66" s="112" t="s">
        <v>5057</v>
      </c>
      <c r="D66" s="96" t="s">
        <v>1024</v>
      </c>
      <c r="E66" s="113"/>
      <c r="F66" s="113"/>
      <c r="G66" s="113"/>
      <c r="H66" s="103">
        <f>SUM(H67:H70)</f>
        <v>10.28</v>
      </c>
      <c r="I66" s="8"/>
    </row>
    <row r="67" spans="2:9" hidden="1" x14ac:dyDescent="0.25">
      <c r="B67" s="55">
        <v>43132</v>
      </c>
      <c r="C67" s="13" t="str">
        <f>VLOOKUP(B67,'SINAPI-INS'!$B:$F,2,FALSE)</f>
        <v>ARAME RECOZIDO 16 BWG, D = 1,65 MM (0,016 KG/M) OU 18 BWG, D = 1,25 MM (0,01 KG/M)</v>
      </c>
      <c r="D67" s="18" t="str">
        <f>VLOOKUP(B67,'SINAPI-INS'!$B:$F,3,FALSE)</f>
        <v>KG</v>
      </c>
      <c r="E67" s="34">
        <v>0.01</v>
      </c>
      <c r="F67" s="137">
        <f>VLOOKUP(B67,'SINAPI-INS'!$B:$F,5,FALSE)</f>
        <v>20</v>
      </c>
      <c r="G67" s="135">
        <f t="shared" ref="G67:G70" si="13">F67</f>
        <v>20</v>
      </c>
      <c r="H67" s="14">
        <f t="shared" ref="H67:H70" si="14">TRUNC(E67*G67,2)</f>
        <v>0.2</v>
      </c>
    </row>
    <row r="68" spans="2:9" ht="30" hidden="1" x14ac:dyDescent="0.25">
      <c r="B68" s="55">
        <v>7156</v>
      </c>
      <c r="C68" s="13" t="str">
        <f>VLOOKUP(B68,'SINAPI-INS'!$B:$F,2,FALSE)</f>
        <v>TELA DE ACO SOLDADA NERVURADA, CA-60, Q-196, (3,11 KG/M2), DIAMETRO DO FIO = 5,0 MM, LARGURA = 2,45 M, ESPACAMENTO DA MALHA = 10 X 10 CM</v>
      </c>
      <c r="D68" s="18" t="str">
        <f>VLOOKUP(B68,'SINAPI-INS'!$B:$F,3,FALSE)</f>
        <v>M2</v>
      </c>
      <c r="E68" s="34">
        <v>0.33150000000000002</v>
      </c>
      <c r="F68" s="137">
        <f>VLOOKUP(B68,'SINAPI-INS'!$B:$F,5,FALSE)</f>
        <v>26.4</v>
      </c>
      <c r="G68" s="135">
        <f t="shared" si="13"/>
        <v>26.4</v>
      </c>
      <c r="H68" s="14">
        <f t="shared" si="14"/>
        <v>8.75</v>
      </c>
    </row>
    <row r="69" spans="2:9" hidden="1" x14ac:dyDescent="0.25">
      <c r="B69" s="55">
        <v>88245</v>
      </c>
      <c r="C69" s="13" t="str">
        <f>VLOOKUP(B69,'SINAPI-COMP'!$B:$G,2,FALSE)</f>
        <v>ARMADOR COM ENCARGOS COMPLEMENTARES</v>
      </c>
      <c r="D69" s="9" t="str">
        <f>VLOOKUP(B69,'SINAPI-COMP'!$B:$G,3,FALSE)</f>
        <v>H</v>
      </c>
      <c r="E69" s="34">
        <v>0.02</v>
      </c>
      <c r="F69" s="137">
        <f>VLOOKUP(B69,'SINAPI-COMP'!$B:$G,4,FALSE)</f>
        <v>25.57</v>
      </c>
      <c r="G69" s="135">
        <f t="shared" si="13"/>
        <v>25.57</v>
      </c>
      <c r="H69" s="14">
        <f t="shared" si="14"/>
        <v>0.51</v>
      </c>
    </row>
    <row r="70" spans="2:9" hidden="1" x14ac:dyDescent="0.25">
      <c r="B70" s="55">
        <v>88316</v>
      </c>
      <c r="C70" s="13" t="str">
        <f>VLOOKUP(B70,'SINAPI-COMP'!$B:$G,2,FALSE)</f>
        <v>SERVENTE COM ENCARGOS COMPLEMENTARES</v>
      </c>
      <c r="D70" s="9" t="str">
        <f>VLOOKUP(B70,'SINAPI-COMP'!$B:$G,3,FALSE)</f>
        <v>H</v>
      </c>
      <c r="E70" s="34">
        <v>0.04</v>
      </c>
      <c r="F70" s="137">
        <f>VLOOKUP(B70,'SINAPI-COMP'!$B:$G,4,FALSE)</f>
        <v>20.74</v>
      </c>
      <c r="G70" s="135">
        <f t="shared" si="13"/>
        <v>20.74</v>
      </c>
      <c r="H70" s="14">
        <f t="shared" si="14"/>
        <v>0.82</v>
      </c>
    </row>
    <row r="71" spans="2:9" hidden="1" x14ac:dyDescent="0.25">
      <c r="B71" s="50"/>
      <c r="E71" s="50"/>
      <c r="F71" s="50"/>
      <c r="G71" s="50"/>
    </row>
    <row r="72" spans="2:9" ht="35.1" customHeight="1" x14ac:dyDescent="0.25">
      <c r="B72" s="111" t="s">
        <v>5061</v>
      </c>
      <c r="C72" s="112" t="s">
        <v>5060</v>
      </c>
      <c r="D72" s="96" t="s">
        <v>202</v>
      </c>
      <c r="E72" s="113"/>
      <c r="F72" s="113"/>
      <c r="G72" s="113"/>
      <c r="H72" s="103">
        <f>SUM(H73:H82)</f>
        <v>54.78</v>
      </c>
      <c r="I72" s="8"/>
    </row>
    <row r="73" spans="2:9" x14ac:dyDescent="0.25">
      <c r="B73" s="55">
        <v>2692</v>
      </c>
      <c r="C73" s="13" t="str">
        <f>VLOOKUP(B73,'SINAPI-INS'!$B:$F,2,FALSE)</f>
        <v>DESMOLDANTE PROTETOR PARA FORMAS DE MADEIRA, DE BASE OLEOSA EMULSIONADA EM AGUA</v>
      </c>
      <c r="D73" s="18" t="str">
        <f>VLOOKUP(B73,'SINAPI-INS'!$B:$F,3,FALSE)</f>
        <v>L</v>
      </c>
      <c r="E73" s="34">
        <v>1.7000000000000001E-2</v>
      </c>
      <c r="F73" s="137">
        <f>VLOOKUP(B73,'SINAPI-INS'!$B:$F,5,FALSE)</f>
        <v>6.97</v>
      </c>
      <c r="G73" s="135">
        <f t="shared" ref="G73:G82" si="15">F73</f>
        <v>6.97</v>
      </c>
      <c r="H73" s="14">
        <f t="shared" ref="H73:H82" si="16">TRUNC(E73*G73,2)</f>
        <v>0.11</v>
      </c>
    </row>
    <row r="74" spans="2:9" x14ac:dyDescent="0.25">
      <c r="B74" s="55">
        <v>4491</v>
      </c>
      <c r="C74" s="13" t="str">
        <f>VLOOKUP(B74,'SINAPI-INS'!$B:$F,2,FALSE)</f>
        <v>PONTALETE *7,5 X 7,5* CM EM PINUS, MISTA OU EQUIVALENTE DA REGIAO - BRUTA</v>
      </c>
      <c r="D74" s="18" t="str">
        <f>VLOOKUP(B74,'SINAPI-INS'!$B:$F,3,FALSE)</f>
        <v>M</v>
      </c>
      <c r="E74" s="34">
        <v>0.60499999999999998</v>
      </c>
      <c r="F74" s="137">
        <f>VLOOKUP(B74,'SINAPI-INS'!$B:$F,5,FALSE)</f>
        <v>6.93</v>
      </c>
      <c r="G74" s="135">
        <f t="shared" si="15"/>
        <v>6.93</v>
      </c>
      <c r="H74" s="14">
        <f t="shared" si="16"/>
        <v>4.1900000000000004</v>
      </c>
    </row>
    <row r="75" spans="2:9" x14ac:dyDescent="0.25">
      <c r="B75" s="55">
        <v>40304</v>
      </c>
      <c r="C75" s="13" t="str">
        <f>VLOOKUP(B75,'SINAPI-INS'!$B:$F,2,FALSE)</f>
        <v>PREGO DE ACO POLIDO COM CABECA DUPLA 17 X 27 (2 1/2 X 11)</v>
      </c>
      <c r="D75" s="18" t="str">
        <f>VLOOKUP(B75,'SINAPI-INS'!$B:$F,3,FALSE)</f>
        <v>KG</v>
      </c>
      <c r="E75" s="34">
        <v>3.4000000000000002E-2</v>
      </c>
      <c r="F75" s="137">
        <f>VLOOKUP(B75,'SINAPI-INS'!$B:$F,5,FALSE)</f>
        <v>24.98</v>
      </c>
      <c r="G75" s="135">
        <f t="shared" si="15"/>
        <v>24.98</v>
      </c>
      <c r="H75" s="14">
        <f t="shared" si="16"/>
        <v>0.84</v>
      </c>
    </row>
    <row r="76" spans="2:9" x14ac:dyDescent="0.25">
      <c r="B76" s="55">
        <v>5073</v>
      </c>
      <c r="C76" s="13" t="str">
        <f>VLOOKUP(B76,'SINAPI-INS'!$B:$F,2,FALSE)</f>
        <v>PREGO DE ACO POLIDO COM CABECA 17 X 24 (2 1/4 X 11)</v>
      </c>
      <c r="D76" s="18" t="str">
        <f>VLOOKUP(B76,'SINAPI-INS'!$B:$F,3,FALSE)</f>
        <v>KG</v>
      </c>
      <c r="E76" s="34">
        <v>2.5999999999999999E-2</v>
      </c>
      <c r="F76" s="137">
        <f>VLOOKUP(B76,'SINAPI-INS'!$B:$F,5,FALSE)</f>
        <v>20.63</v>
      </c>
      <c r="G76" s="135">
        <f t="shared" si="15"/>
        <v>20.63</v>
      </c>
      <c r="H76" s="14">
        <f t="shared" si="16"/>
        <v>0.53</v>
      </c>
    </row>
    <row r="77" spans="2:9" x14ac:dyDescent="0.25">
      <c r="B77" s="55">
        <v>4517</v>
      </c>
      <c r="C77" s="13" t="str">
        <f>VLOOKUP(B77,'SINAPI-INS'!$B:$F,2,FALSE)</f>
        <v>SARRAFO *2,5 X 7,5* CM EM PINUS, MISTA OU EQUIVALENTE DA REGIAO - BRUTA</v>
      </c>
      <c r="D77" s="18" t="str">
        <f>VLOOKUP(B77,'SINAPI-INS'!$B:$F,3,FALSE)</f>
        <v>M</v>
      </c>
      <c r="E77" s="34">
        <v>0.56699999999999995</v>
      </c>
      <c r="F77" s="137">
        <f>VLOOKUP(B77,'SINAPI-INS'!$B:$F,5,FALSE)</f>
        <v>2.42</v>
      </c>
      <c r="G77" s="135">
        <f t="shared" si="15"/>
        <v>2.42</v>
      </c>
      <c r="H77" s="14">
        <f t="shared" si="16"/>
        <v>1.37</v>
      </c>
    </row>
    <row r="78" spans="2:9" x14ac:dyDescent="0.25">
      <c r="B78" s="55">
        <v>10567</v>
      </c>
      <c r="C78" s="13" t="str">
        <f>VLOOKUP(B78,'SINAPI-INS'!$B:$F,2,FALSE)</f>
        <v>TABUA *2,5 X 23* CM EM PINUS, MISTA OU EQUIVALENTE DA REGIAO - BRUTA</v>
      </c>
      <c r="D78" s="18" t="str">
        <f>VLOOKUP(B78,'SINAPI-INS'!$B:$F,3,FALSE)</f>
        <v>M</v>
      </c>
      <c r="E78" s="34">
        <v>1.008</v>
      </c>
      <c r="F78" s="137">
        <f>VLOOKUP(B78,'SINAPI-INS'!$B:$F,5,FALSE)</f>
        <v>7.84</v>
      </c>
      <c r="G78" s="135">
        <f t="shared" si="15"/>
        <v>7.84</v>
      </c>
      <c r="H78" s="14">
        <f t="shared" si="16"/>
        <v>7.9</v>
      </c>
    </row>
    <row r="79" spans="2:9" x14ac:dyDescent="0.25">
      <c r="B79" s="55">
        <v>88239</v>
      </c>
      <c r="C79" s="13" t="str">
        <f>VLOOKUP(B79,'SINAPI-COMP'!$B:$G,2,FALSE)</f>
        <v>AJUDANTE DE CARPINTEIRO COM ENCARGOS COMPLEMENTARES</v>
      </c>
      <c r="D79" s="9" t="str">
        <f>VLOOKUP(B79,'SINAPI-COMP'!$B:$G,3,FALSE)</f>
        <v>H</v>
      </c>
      <c r="E79" s="34">
        <v>0.47099999999999997</v>
      </c>
      <c r="F79" s="137">
        <f>VLOOKUP(B79,'SINAPI-COMP'!$B:$G,4,FALSE)</f>
        <v>21.06</v>
      </c>
      <c r="G79" s="135">
        <f t="shared" si="15"/>
        <v>21.06</v>
      </c>
      <c r="H79" s="14">
        <f t="shared" si="16"/>
        <v>9.91</v>
      </c>
    </row>
    <row r="80" spans="2:9" x14ac:dyDescent="0.25">
      <c r="B80" s="55">
        <v>88262</v>
      </c>
      <c r="C80" s="13" t="str">
        <f>VLOOKUP(B80,'SINAPI-COMP'!$B:$G,2,FALSE)</f>
        <v>CARPINTEIRO DE FORMAS COM ENCARGOS COMPLEMENTARES</v>
      </c>
      <c r="D80" s="9" t="str">
        <f>VLOOKUP(B80,'SINAPI-COMP'!$B:$G,3,FALSE)</f>
        <v>H</v>
      </c>
      <c r="E80" s="34">
        <v>1.145</v>
      </c>
      <c r="F80" s="137">
        <f>VLOOKUP(B80,'SINAPI-COMP'!$B:$G,4,FALSE)</f>
        <v>25.35</v>
      </c>
      <c r="G80" s="135">
        <f t="shared" si="15"/>
        <v>25.35</v>
      </c>
      <c r="H80" s="14">
        <f t="shared" si="16"/>
        <v>29.02</v>
      </c>
    </row>
    <row r="81" spans="2:9" ht="30" x14ac:dyDescent="0.25">
      <c r="B81" s="55">
        <v>91692</v>
      </c>
      <c r="C81" s="13" t="str">
        <f>VLOOKUP(B81,'SINAPI-COMP'!$B:$G,2,FALSE)</f>
        <v>SERRA CIRCULAR DE BANCADA COM MOTOR ELÉTRICO POTÊNCIA DE 5HP, COM COIFA PARA DISCO 10" - CHP DIURNO. AF_08/2015</v>
      </c>
      <c r="D81" s="9" t="str">
        <f>VLOOKUP(B81,'SINAPI-COMP'!$B:$G,3,FALSE)</f>
        <v>CHP</v>
      </c>
      <c r="E81" s="34">
        <v>1.7000000000000001E-2</v>
      </c>
      <c r="F81" s="137">
        <f>VLOOKUP(B81,'SINAPI-COMP'!$B:$G,4,FALSE)</f>
        <v>30.45</v>
      </c>
      <c r="G81" s="135">
        <f t="shared" si="15"/>
        <v>30.45</v>
      </c>
      <c r="H81" s="14">
        <f t="shared" si="16"/>
        <v>0.51</v>
      </c>
    </row>
    <row r="82" spans="2:9" ht="30" x14ac:dyDescent="0.25">
      <c r="B82" s="55">
        <v>91693</v>
      </c>
      <c r="C82" s="13" t="str">
        <f>VLOOKUP(B82,'SINAPI-COMP'!$B:$G,2,FALSE)</f>
        <v>SERRA CIRCULAR DE BANCADA COM MOTOR ELÉTRICO POTÊNCIA DE 5HP, COM COIFA PARA DISCO 10" - CHI DIURNO. AF_08/2015</v>
      </c>
      <c r="D82" s="9" t="str">
        <f>VLOOKUP(B82,'SINAPI-COMP'!$B:$G,3,FALSE)</f>
        <v>CHI</v>
      </c>
      <c r="E82" s="34">
        <v>1.4E-2</v>
      </c>
      <c r="F82" s="137">
        <f>VLOOKUP(B82,'SINAPI-COMP'!$B:$G,4,FALSE)</f>
        <v>28.9</v>
      </c>
      <c r="G82" s="135">
        <f t="shared" si="15"/>
        <v>28.9</v>
      </c>
      <c r="H82" s="14">
        <f t="shared" si="16"/>
        <v>0.4</v>
      </c>
    </row>
    <row r="83" spans="2:9" x14ac:dyDescent="0.25">
      <c r="B83" s="50"/>
      <c r="E83" s="50"/>
      <c r="F83" s="50"/>
      <c r="G83" s="50"/>
    </row>
    <row r="84" spans="2:9" ht="20.100000000000001" customHeight="1" x14ac:dyDescent="0.25">
      <c r="B84" s="111" t="s">
        <v>5063</v>
      </c>
      <c r="C84" s="112" t="s">
        <v>5062</v>
      </c>
      <c r="D84" s="96" t="s">
        <v>22</v>
      </c>
      <c r="E84" s="113"/>
      <c r="F84" s="113"/>
      <c r="G84" s="113"/>
      <c r="H84" s="103">
        <f>SUM(H85:H89)</f>
        <v>35.76</v>
      </c>
      <c r="I84" s="8"/>
    </row>
    <row r="85" spans="2:9" x14ac:dyDescent="0.25">
      <c r="B85" s="55">
        <v>6194</v>
      </c>
      <c r="C85" s="13" t="str">
        <f>VLOOKUP(B85,'SINAPI-INS'!$B:$F,2,FALSE)</f>
        <v>TABUA *2,5 X 15 CM EM PINUS, MISTA OU EQUIVALENTE DA REGIAO - BRUTA</v>
      </c>
      <c r="D85" s="18" t="str">
        <f>VLOOKUP(B85,'SINAPI-INS'!$B:$F,3,FALSE)</f>
        <v>M</v>
      </c>
      <c r="E85" s="34">
        <v>2</v>
      </c>
      <c r="F85" s="137">
        <f>VLOOKUP(B85,'SINAPI-INS'!$B:$F,5,FALSE)</f>
        <v>4.95</v>
      </c>
      <c r="G85" s="135">
        <f t="shared" ref="G85:G89" si="17">F85</f>
        <v>4.95</v>
      </c>
      <c r="H85" s="14">
        <f t="shared" ref="H85:H89" si="18">TRUNC(E85*G85,2)</f>
        <v>9.9</v>
      </c>
    </row>
    <row r="86" spans="2:9" ht="30" x14ac:dyDescent="0.25">
      <c r="B86" s="55">
        <v>42407</v>
      </c>
      <c r="C86" s="13" t="str">
        <f>VLOOKUP(B86,'SINAPI-INS'!$B:$F,2,FALSE)</f>
        <v>TRELICA NERVURADA (ESPACADOR), ALTURA = 120,0 MM, DIAMETRO DOS BANZOS INFERIORES E SUPERIOR = 6,0 MM, DIAMETRO DA DIAGONAL = 4,2 MM</v>
      </c>
      <c r="D86" s="18" t="str">
        <f>VLOOKUP(B86,'SINAPI-INS'!$B:$F,3,FALSE)</f>
        <v>M</v>
      </c>
      <c r="E86" s="34">
        <v>1</v>
      </c>
      <c r="F86" s="137">
        <f>VLOOKUP(B86,'SINAPI-INS'!$B:$F,5,FALSE)</f>
        <v>6.02</v>
      </c>
      <c r="G86" s="135">
        <f t="shared" si="17"/>
        <v>6.02</v>
      </c>
      <c r="H86" s="14">
        <f t="shared" si="18"/>
        <v>6.02</v>
      </c>
    </row>
    <row r="87" spans="2:9" ht="30" x14ac:dyDescent="0.25">
      <c r="B87" s="55">
        <v>94970</v>
      </c>
      <c r="C87" s="13" t="str">
        <f>VLOOKUP(B87,'SINAPI-COMP'!$B:$G,2,FALSE)</f>
        <v>CONCRETO FCK = 20MPA, TRAÇO 1:2,7:3 (EM MASSA SECA DE CIMENTO/ AREIA MÉDIA/ BRITA 1) - PREPARO MECÂNICO COM BETONEIRA 600 L. AF_05/2021</v>
      </c>
      <c r="D87" s="9" t="str">
        <f>VLOOKUP(B87,'SINAPI-COMP'!$B:$G,3,FALSE)</f>
        <v>M3</v>
      </c>
      <c r="E87" s="34">
        <v>1.35E-2</v>
      </c>
      <c r="F87" s="137">
        <f>VLOOKUP(B87,'SINAPI-COMP'!$B:$G,4,FALSE)</f>
        <v>465.05</v>
      </c>
      <c r="G87" s="135">
        <f t="shared" si="17"/>
        <v>465.05</v>
      </c>
      <c r="H87" s="14">
        <f t="shared" si="18"/>
        <v>6.27</v>
      </c>
    </row>
    <row r="88" spans="2:9" x14ac:dyDescent="0.25">
      <c r="B88" s="55">
        <v>88309</v>
      </c>
      <c r="C88" s="13" t="str">
        <f>VLOOKUP(B88,'SINAPI-COMP'!$B:$G,2,FALSE)</f>
        <v>PEDREIRO COM ENCARGOS COMPLEMENTARES</v>
      </c>
      <c r="D88" s="9" t="str">
        <f>VLOOKUP(B88,'SINAPI-COMP'!$B:$G,3,FALSE)</f>
        <v>H</v>
      </c>
      <c r="E88" s="34">
        <v>0.376</v>
      </c>
      <c r="F88" s="137">
        <f>VLOOKUP(B88,'SINAPI-COMP'!$B:$G,4,FALSE)</f>
        <v>25.75</v>
      </c>
      <c r="G88" s="135">
        <f t="shared" si="17"/>
        <v>25.75</v>
      </c>
      <c r="H88" s="14">
        <f t="shared" si="18"/>
        <v>9.68</v>
      </c>
    </row>
    <row r="89" spans="2:9" x14ac:dyDescent="0.25">
      <c r="B89" s="55">
        <v>88316</v>
      </c>
      <c r="C89" s="13" t="str">
        <f>VLOOKUP(B89,'SINAPI-COMP'!$B:$G,2,FALSE)</f>
        <v>SERVENTE COM ENCARGOS COMPLEMENTARES</v>
      </c>
      <c r="D89" s="9" t="str">
        <f>VLOOKUP(B89,'SINAPI-COMP'!$B:$G,3,FALSE)</f>
        <v>H</v>
      </c>
      <c r="E89" s="34">
        <v>0.188</v>
      </c>
      <c r="F89" s="137">
        <f>VLOOKUP(B89,'SINAPI-COMP'!$B:$G,4,FALSE)</f>
        <v>20.74</v>
      </c>
      <c r="G89" s="135">
        <f t="shared" si="17"/>
        <v>20.74</v>
      </c>
      <c r="H89" s="14">
        <f t="shared" si="18"/>
        <v>3.89</v>
      </c>
    </row>
    <row r="90" spans="2:9" x14ac:dyDescent="0.25">
      <c r="B90" s="50"/>
      <c r="E90" s="50"/>
      <c r="F90" s="50"/>
      <c r="G90" s="50"/>
    </row>
    <row r="91" spans="2:9" ht="20.100000000000001" customHeight="1" x14ac:dyDescent="0.25">
      <c r="B91" s="111" t="s">
        <v>5081</v>
      </c>
      <c r="C91" s="112" t="s">
        <v>5082</v>
      </c>
      <c r="D91" s="96" t="s">
        <v>22</v>
      </c>
      <c r="E91" s="113"/>
      <c r="F91" s="113"/>
      <c r="G91" s="113"/>
      <c r="H91" s="103">
        <f>SUM(H92:H95)</f>
        <v>32.379999999999995</v>
      </c>
      <c r="I91" s="8"/>
    </row>
    <row r="92" spans="2:9" x14ac:dyDescent="0.25">
      <c r="B92" s="55">
        <v>5066</v>
      </c>
      <c r="C92" s="13" t="str">
        <f>VLOOKUP(B92,'SINAPI-INS'!$B:$F,2,FALSE)</f>
        <v>PREGO DE ACO POLIDO COM CABECA 12 X 12</v>
      </c>
      <c r="D92" s="18" t="str">
        <f>VLOOKUP(B92,'SINAPI-INS'!$B:$F,3,FALSE)</f>
        <v>KG</v>
      </c>
      <c r="E92" s="34">
        <v>0.05</v>
      </c>
      <c r="F92" s="137">
        <f>VLOOKUP(B92,'SINAPI-INS'!$B:$F,5,FALSE)</f>
        <v>26.67</v>
      </c>
      <c r="G92" s="135">
        <f t="shared" ref="G92:G95" si="19">F92</f>
        <v>26.67</v>
      </c>
      <c r="H92" s="14">
        <f t="shared" ref="H92:H95" si="20">TRUNC(E92*G92,2)</f>
        <v>1.33</v>
      </c>
    </row>
    <row r="93" spans="2:9" ht="30" x14ac:dyDescent="0.25">
      <c r="B93" s="55">
        <v>3993</v>
      </c>
      <c r="C93" s="13" t="str">
        <f>VLOOKUP(B93,'SINAPI-INS'!$B:$F,2,FALSE)</f>
        <v>TABUA APARELHADA *2,5 X 15* CM, EM MACARANDUBA/MASSARANDUBA, ANGELIM OU EQUIVALENTE DA REGIAO</v>
      </c>
      <c r="D93" s="18" t="str">
        <f>VLOOKUP(B93,'SINAPI-INS'!$B:$F,3,FALSE)</f>
        <v>M2</v>
      </c>
      <c r="E93" s="34">
        <v>0.15</v>
      </c>
      <c r="F93" s="137">
        <f>VLOOKUP(B93,'SINAPI-INS'!$B:$F,5,FALSE)</f>
        <v>125.59</v>
      </c>
      <c r="G93" s="135">
        <f t="shared" si="19"/>
        <v>125.59</v>
      </c>
      <c r="H93" s="14">
        <f t="shared" si="20"/>
        <v>18.829999999999998</v>
      </c>
    </row>
    <row r="94" spans="2:9" x14ac:dyDescent="0.25">
      <c r="B94" s="55">
        <v>88239</v>
      </c>
      <c r="C94" s="13" t="str">
        <f>VLOOKUP(B94,'SINAPI-COMP'!$B:$G,2,FALSE)</f>
        <v>AJUDANTE DE CARPINTEIRO COM ENCARGOS COMPLEMENTARES</v>
      </c>
      <c r="D94" s="9" t="str">
        <f>VLOOKUP(B94,'SINAPI-COMP'!$B:$G,3,FALSE)</f>
        <v>H</v>
      </c>
      <c r="E94" s="34">
        <v>0.4</v>
      </c>
      <c r="F94" s="137">
        <f>VLOOKUP(B94,'SINAPI-COMP'!$B:$G,4,FALSE)</f>
        <v>21.06</v>
      </c>
      <c r="G94" s="135">
        <f t="shared" si="19"/>
        <v>21.06</v>
      </c>
      <c r="H94" s="14">
        <f t="shared" si="20"/>
        <v>8.42</v>
      </c>
    </row>
    <row r="95" spans="2:9" x14ac:dyDescent="0.25">
      <c r="B95" s="55">
        <v>88262</v>
      </c>
      <c r="C95" s="13" t="str">
        <f>VLOOKUP(B95,'SINAPI-COMP'!$B:$G,2,FALSE)</f>
        <v>CARPINTEIRO DE FORMAS COM ENCARGOS COMPLEMENTARES</v>
      </c>
      <c r="D95" s="9" t="str">
        <f>VLOOKUP(B95,'SINAPI-COMP'!$B:$G,3,FALSE)</f>
        <v>H</v>
      </c>
      <c r="E95" s="34">
        <v>0.15</v>
      </c>
      <c r="F95" s="137">
        <f>VLOOKUP(B95,'SINAPI-COMP'!$B:$G,4,FALSE)</f>
        <v>25.35</v>
      </c>
      <c r="G95" s="135">
        <f t="shared" si="19"/>
        <v>25.35</v>
      </c>
      <c r="H95" s="14">
        <f t="shared" si="20"/>
        <v>3.8</v>
      </c>
    </row>
    <row r="96" spans="2:9" x14ac:dyDescent="0.25">
      <c r="B96" s="50"/>
      <c r="E96" s="50"/>
      <c r="F96" s="50"/>
      <c r="G96" s="50"/>
    </row>
    <row r="97" spans="2:9" ht="35.1" customHeight="1" x14ac:dyDescent="0.25">
      <c r="B97" s="111" t="s">
        <v>5088</v>
      </c>
      <c r="C97" s="112" t="s">
        <v>5087</v>
      </c>
      <c r="D97" s="96" t="s">
        <v>38</v>
      </c>
      <c r="E97" s="113"/>
      <c r="F97" s="113"/>
      <c r="G97" s="113"/>
      <c r="H97" s="103">
        <f>SUM(H98:H101)</f>
        <v>607.3900000000001</v>
      </c>
      <c r="I97" s="8"/>
    </row>
    <row r="98" spans="2:9" x14ac:dyDescent="0.25">
      <c r="B98" s="67" t="s">
        <v>5807</v>
      </c>
      <c r="C98" s="13" t="str">
        <f>VLOOKUP(B98,COTAÇÕES!$B:$H,2,FALSE)</f>
        <v>JANELA DE AÇO DE CORRER, 100X120CM. VENEZIANA, SEM VIDROS</v>
      </c>
      <c r="D98" s="9" t="str">
        <f>VLOOKUP(B98,COTAÇÕES!$B:$H,3,FALSE)</f>
        <v>UN</v>
      </c>
      <c r="E98" s="34">
        <v>1</v>
      </c>
      <c r="F98" s="137">
        <f>VLOOKUP(B98,COTAÇÕES!$B:$H,7,FALSE)</f>
        <v>510.17</v>
      </c>
      <c r="G98" s="135">
        <f t="shared" ref="G98:G101" si="21">F98</f>
        <v>510.17</v>
      </c>
      <c r="H98" s="14">
        <f t="shared" ref="H98:H101" si="22">TRUNC(E98*G98,2)</f>
        <v>510.17</v>
      </c>
      <c r="I98" s="17" t="s">
        <v>5811</v>
      </c>
    </row>
    <row r="99" spans="2:9" ht="30" x14ac:dyDescent="0.25">
      <c r="B99" s="55">
        <v>88629</v>
      </c>
      <c r="C99" s="13" t="str">
        <f>VLOOKUP(B99,'SINAPI-COMP'!$B:$G,2,FALSE)</f>
        <v>ARGAMASSA TRAÇO 1:3 (EM VOLUME DE CIMENTO E AREIA MÉDIA ÚMIDA), PREPARO MANUAL. AF_08/2019</v>
      </c>
      <c r="D99" s="9" t="str">
        <f>VLOOKUP(B99,'SINAPI-COMP'!$B:$G,3,FALSE)</f>
        <v>M3</v>
      </c>
      <c r="E99" s="34">
        <v>9.5999999999999992E-3</v>
      </c>
      <c r="F99" s="137">
        <f>VLOOKUP(B99,'SINAPI-COMP'!$B:$G,4,FALSE)</f>
        <v>653.98</v>
      </c>
      <c r="G99" s="135">
        <f t="shared" si="21"/>
        <v>653.98</v>
      </c>
      <c r="H99" s="14">
        <f t="shared" si="22"/>
        <v>6.27</v>
      </c>
    </row>
    <row r="100" spans="2:9" x14ac:dyDescent="0.25">
      <c r="B100" s="55">
        <v>88309</v>
      </c>
      <c r="C100" s="13" t="str">
        <f>VLOOKUP(B100,'SINAPI-COMP'!$B:$G,2,FALSE)</f>
        <v>PEDREIRO COM ENCARGOS COMPLEMENTARES</v>
      </c>
      <c r="D100" s="9" t="str">
        <f>VLOOKUP(B100,'SINAPI-COMP'!$B:$G,3,FALSE)</f>
        <v>H</v>
      </c>
      <c r="E100" s="34">
        <v>2.5188000000000001</v>
      </c>
      <c r="F100" s="137">
        <f>VLOOKUP(B100,'SINAPI-COMP'!$B:$G,4,FALSE)</f>
        <v>25.75</v>
      </c>
      <c r="G100" s="135">
        <f t="shared" si="21"/>
        <v>25.75</v>
      </c>
      <c r="H100" s="14">
        <f t="shared" si="22"/>
        <v>64.849999999999994</v>
      </c>
    </row>
    <row r="101" spans="2:9" x14ac:dyDescent="0.25">
      <c r="B101" s="55">
        <v>88316</v>
      </c>
      <c r="C101" s="13" t="str">
        <f>VLOOKUP(B101,'SINAPI-COMP'!$B:$G,2,FALSE)</f>
        <v>SERVENTE COM ENCARGOS COMPLEMENTARES</v>
      </c>
      <c r="D101" s="9" t="str">
        <f>VLOOKUP(B101,'SINAPI-COMP'!$B:$G,3,FALSE)</f>
        <v>H</v>
      </c>
      <c r="E101" s="34">
        <v>1.2587999999999999</v>
      </c>
      <c r="F101" s="137">
        <f>VLOOKUP(B101,'SINAPI-COMP'!$B:$G,4,FALSE)</f>
        <v>20.74</v>
      </c>
      <c r="G101" s="135">
        <f t="shared" si="21"/>
        <v>20.74</v>
      </c>
      <c r="H101" s="14">
        <f t="shared" si="22"/>
        <v>26.1</v>
      </c>
    </row>
    <row r="102" spans="2:9" x14ac:dyDescent="0.25">
      <c r="B102" s="50"/>
      <c r="E102" s="50"/>
      <c r="F102" s="50"/>
      <c r="G102" s="50"/>
    </row>
    <row r="103" spans="2:9" ht="20.100000000000001" customHeight="1" x14ac:dyDescent="0.25">
      <c r="B103" s="111" t="s">
        <v>5102</v>
      </c>
      <c r="C103" s="112" t="s">
        <v>5103</v>
      </c>
      <c r="D103" s="96" t="s">
        <v>202</v>
      </c>
      <c r="E103" s="113"/>
      <c r="F103" s="113"/>
      <c r="G103" s="113"/>
      <c r="H103" s="103">
        <f>SUM(H104:H107)</f>
        <v>168.6</v>
      </c>
      <c r="I103" s="8"/>
    </row>
    <row r="104" spans="2:9" x14ac:dyDescent="0.25">
      <c r="B104" s="55">
        <v>10498</v>
      </c>
      <c r="C104" s="13" t="str">
        <f>VLOOKUP(B104,'SINAPI-INS'!$B:$F,2,FALSE)</f>
        <v>MASSA PARA VIDRO</v>
      </c>
      <c r="D104" s="18" t="str">
        <f>VLOOKUP(B104,'SINAPI-INS'!$B:$F,3,FALSE)</f>
        <v>KG</v>
      </c>
      <c r="E104" s="34">
        <v>1.5</v>
      </c>
      <c r="F104" s="137">
        <f>VLOOKUP(B104,'SINAPI-INS'!$B:$F,5,FALSE)</f>
        <v>10.210000000000001</v>
      </c>
      <c r="G104" s="135">
        <f t="shared" ref="G104:G105" si="23">F104</f>
        <v>10.210000000000001</v>
      </c>
      <c r="H104" s="14">
        <f t="shared" ref="H104:H107" si="24">TRUNC(E104*G104,2)</f>
        <v>15.31</v>
      </c>
    </row>
    <row r="105" spans="2:9" x14ac:dyDescent="0.25">
      <c r="B105" s="55">
        <v>10499</v>
      </c>
      <c r="C105" s="13" t="str">
        <f>VLOOKUP(B105,'SINAPI-INS'!$B:$F,2,FALSE)</f>
        <v>VIDRO MARTELADO OU CANELADO, 4 MM - SEM COLOCACAO</v>
      </c>
      <c r="D105" s="18" t="str">
        <f>VLOOKUP(B105,'SINAPI-INS'!$B:$F,3,FALSE)</f>
        <v>M2</v>
      </c>
      <c r="E105" s="34">
        <v>1</v>
      </c>
      <c r="F105" s="137">
        <f>VLOOKUP(B105,'SINAPI-INS'!$B:$F,5,FALSE)</f>
        <v>133.63999999999999</v>
      </c>
      <c r="G105" s="135">
        <f t="shared" si="23"/>
        <v>133.63999999999999</v>
      </c>
      <c r="H105" s="14">
        <f t="shared" si="24"/>
        <v>133.63999999999999</v>
      </c>
    </row>
    <row r="106" spans="2:9" x14ac:dyDescent="0.25">
      <c r="B106" s="55">
        <v>88316</v>
      </c>
      <c r="C106" s="13" t="str">
        <f>VLOOKUP(B106,'SINAPI-COMP'!$B:$G,2,FALSE)</f>
        <v>SERVENTE COM ENCARGOS COMPLEMENTARES</v>
      </c>
      <c r="D106" s="9" t="str">
        <f>VLOOKUP(B106,'SINAPI-COMP'!$B:$G,3,FALSE)</f>
        <v>H</v>
      </c>
      <c r="E106" s="34">
        <v>0.45</v>
      </c>
      <c r="F106" s="137">
        <f>VLOOKUP(B106,'SINAPI-COMP'!$B:$G,4,FALSE)</f>
        <v>20.74</v>
      </c>
      <c r="G106" s="135">
        <f t="shared" ref="G106:G107" si="25">F106</f>
        <v>20.74</v>
      </c>
      <c r="H106" s="14">
        <f t="shared" si="24"/>
        <v>9.33</v>
      </c>
    </row>
    <row r="107" spans="2:9" x14ac:dyDescent="0.25">
      <c r="B107" s="55">
        <v>88325</v>
      </c>
      <c r="C107" s="13" t="str">
        <f>VLOOKUP(B107,'SINAPI-COMP'!$B:$G,2,FALSE)</f>
        <v>VIDRACEIRO COM ENCARGOS COMPLEMENTARES</v>
      </c>
      <c r="D107" s="9" t="str">
        <f>VLOOKUP(B107,'SINAPI-COMP'!$B:$G,3,FALSE)</f>
        <v>H</v>
      </c>
      <c r="E107" s="34">
        <v>0.45</v>
      </c>
      <c r="F107" s="137">
        <f>VLOOKUP(B107,'SINAPI-COMP'!$B:$G,4,FALSE)</f>
        <v>22.95</v>
      </c>
      <c r="G107" s="135">
        <f t="shared" si="25"/>
        <v>22.95</v>
      </c>
      <c r="H107" s="14">
        <f t="shared" si="24"/>
        <v>10.32</v>
      </c>
    </row>
    <row r="108" spans="2:9" x14ac:dyDescent="0.25">
      <c r="B108" s="50"/>
      <c r="E108" s="50"/>
      <c r="F108" s="50"/>
      <c r="G108" s="50"/>
    </row>
    <row r="109" spans="2:9" ht="20.100000000000001" customHeight="1" x14ac:dyDescent="0.25">
      <c r="B109" s="111" t="s">
        <v>5124</v>
      </c>
      <c r="C109" s="112" t="s">
        <v>5123</v>
      </c>
      <c r="D109" s="96" t="s">
        <v>38</v>
      </c>
      <c r="E109" s="113"/>
      <c r="F109" s="113"/>
      <c r="G109" s="113"/>
      <c r="H109" s="103">
        <f>SUM(H110:H111)</f>
        <v>4.3100000000000005</v>
      </c>
      <c r="I109" s="8"/>
    </row>
    <row r="110" spans="2:9" x14ac:dyDescent="0.25">
      <c r="B110" s="55">
        <v>38091</v>
      </c>
      <c r="C110" s="13" t="str">
        <f>VLOOKUP(B110,'SINAPI-INS'!$B:$F,2,FALSE)</f>
        <v>ESPELHO / PLACA CEGA 4" X 2", PARA INSTALACAO DE TOMADAS E INTERRUPTORES</v>
      </c>
      <c r="D110" s="18" t="str">
        <f>VLOOKUP(B110,'SINAPI-INS'!$B:$F,3,FALSE)</f>
        <v>UN</v>
      </c>
      <c r="E110" s="34">
        <v>1</v>
      </c>
      <c r="F110" s="137">
        <f>VLOOKUP(B110,'SINAPI-INS'!$B:$F,5,FALSE)</f>
        <v>2.15</v>
      </c>
      <c r="G110" s="135">
        <f t="shared" ref="G110:G111" si="26">F110</f>
        <v>2.15</v>
      </c>
      <c r="H110" s="14">
        <f t="shared" ref="H110:H111" si="27">TRUNC(E110*G110,2)</f>
        <v>2.15</v>
      </c>
    </row>
    <row r="111" spans="2:9" x14ac:dyDescent="0.25">
      <c r="B111" s="55">
        <v>88247</v>
      </c>
      <c r="C111" s="13" t="str">
        <f>VLOOKUP(B111,'SINAPI-COMP'!$B:$G,2,FALSE)</f>
        <v>AUXILIAR DE ELETRICISTA COM ENCARGOS COMPLEMENTARES</v>
      </c>
      <c r="D111" s="9" t="str">
        <f>VLOOKUP(B111,'SINAPI-COMP'!$B:$G,3,FALSE)</f>
        <v>H</v>
      </c>
      <c r="E111" s="34">
        <v>0.1</v>
      </c>
      <c r="F111" s="137">
        <f>VLOOKUP(B111,'SINAPI-COMP'!$B:$G,4,FALSE)</f>
        <v>21.65</v>
      </c>
      <c r="G111" s="135">
        <f t="shared" si="26"/>
        <v>21.65</v>
      </c>
      <c r="H111" s="14">
        <f t="shared" si="27"/>
        <v>2.16</v>
      </c>
    </row>
    <row r="112" spans="2:9" x14ac:dyDescent="0.25">
      <c r="B112" s="50"/>
      <c r="E112" s="50"/>
      <c r="F112" s="50"/>
      <c r="G112" s="50"/>
    </row>
    <row r="113" spans="2:9" ht="20.100000000000001" customHeight="1" x14ac:dyDescent="0.25">
      <c r="B113" s="111" t="s">
        <v>5126</v>
      </c>
      <c r="C113" s="112" t="s">
        <v>5125</v>
      </c>
      <c r="D113" s="96" t="s">
        <v>38</v>
      </c>
      <c r="E113" s="113"/>
      <c r="F113" s="113"/>
      <c r="G113" s="113"/>
      <c r="H113" s="103">
        <f>SUM(H114:H115)</f>
        <v>3.54</v>
      </c>
      <c r="I113" s="8"/>
    </row>
    <row r="114" spans="2:9" x14ac:dyDescent="0.25">
      <c r="B114" s="55">
        <v>2556</v>
      </c>
      <c r="C114" s="13" t="str">
        <f>VLOOKUP(B114,'SINAPI-INS'!$B:$F,2,FALSE)</f>
        <v>CAIXA DE LUZ "4 X 2" EM ACO ESMALTADA</v>
      </c>
      <c r="D114" s="18" t="str">
        <f>VLOOKUP(B114,'SINAPI-INS'!$B:$F,3,FALSE)</f>
        <v>UN</v>
      </c>
      <c r="E114" s="34">
        <v>1</v>
      </c>
      <c r="F114" s="137">
        <f>VLOOKUP(B114,'SINAPI-INS'!$B:$F,5,FALSE)</f>
        <v>0</v>
      </c>
      <c r="G114" s="135">
        <v>1.38</v>
      </c>
      <c r="H114" s="14">
        <f t="shared" ref="H114:H115" si="28">TRUNC(E114*G114,2)</f>
        <v>1.38</v>
      </c>
    </row>
    <row r="115" spans="2:9" x14ac:dyDescent="0.25">
      <c r="B115" s="55">
        <v>88247</v>
      </c>
      <c r="C115" s="13" t="str">
        <f>VLOOKUP(B115,'SINAPI-COMP'!$B:$G,2,FALSE)</f>
        <v>AUXILIAR DE ELETRICISTA COM ENCARGOS COMPLEMENTARES</v>
      </c>
      <c r="D115" s="9" t="str">
        <f>VLOOKUP(B115,'SINAPI-COMP'!$B:$G,3,FALSE)</f>
        <v>H</v>
      </c>
      <c r="E115" s="34">
        <v>0.1</v>
      </c>
      <c r="F115" s="137">
        <f>VLOOKUP(B115,'SINAPI-COMP'!$B:$G,4,FALSE)</f>
        <v>21.65</v>
      </c>
      <c r="G115" s="135">
        <f t="shared" ref="G115" si="29">F115</f>
        <v>21.65</v>
      </c>
      <c r="H115" s="14">
        <f t="shared" si="28"/>
        <v>2.16</v>
      </c>
    </row>
    <row r="116" spans="2:9" x14ac:dyDescent="0.25">
      <c r="B116" s="50"/>
      <c r="E116" s="50"/>
      <c r="F116" s="50"/>
      <c r="G116" s="50"/>
    </row>
    <row r="117" spans="2:9" ht="20.100000000000001" customHeight="1" x14ac:dyDescent="0.25">
      <c r="B117" s="111" t="s">
        <v>14902</v>
      </c>
      <c r="C117" s="112" t="s">
        <v>14903</v>
      </c>
      <c r="D117" s="96" t="s">
        <v>38</v>
      </c>
      <c r="E117" s="113"/>
      <c r="F117" s="113"/>
      <c r="G117" s="113"/>
      <c r="H117" s="103">
        <f>SUM(H118:H119)</f>
        <v>151.94</v>
      </c>
      <c r="I117" s="8"/>
    </row>
    <row r="118" spans="2:9" x14ac:dyDescent="0.25">
      <c r="B118" s="55">
        <v>39447</v>
      </c>
      <c r="C118" s="13" t="str">
        <f>VLOOKUP(B118,'SINAPI-INS'!$B:$F,2,FALSE)</f>
        <v>DISPOSITIVO DR, 2 POLOS, SENSIBILIDADE DE 30 MA, CORRENTE DE 63 A, TIPO AC</v>
      </c>
      <c r="D118" s="18" t="str">
        <f>VLOOKUP(B118,'SINAPI-INS'!$B:$F,3,FALSE)</f>
        <v>UN</v>
      </c>
      <c r="E118" s="34">
        <v>1</v>
      </c>
      <c r="F118" s="137">
        <f>VLOOKUP(B118,'SINAPI-INS'!$B:$F,5,FALSE)</f>
        <v>148.68</v>
      </c>
      <c r="G118" s="135">
        <f t="shared" ref="G118:G119" si="30">F118</f>
        <v>148.68</v>
      </c>
      <c r="H118" s="14">
        <f t="shared" ref="H118:H119" si="31">TRUNC(E118*G118,2)</f>
        <v>148.68</v>
      </c>
    </row>
    <row r="119" spans="2:9" x14ac:dyDescent="0.25">
      <c r="B119" s="55">
        <v>88264</v>
      </c>
      <c r="C119" s="13" t="str">
        <f>VLOOKUP(B119,'SINAPI-COMP'!$B:$G,2,FALSE)</f>
        <v>ELETRICISTA COM ENCARGOS COMPLEMENTARES</v>
      </c>
      <c r="D119" s="9" t="str">
        <f>VLOOKUP(B119,'SINAPI-COMP'!$B:$G,3,FALSE)</f>
        <v>H</v>
      </c>
      <c r="E119" s="34">
        <v>0.125</v>
      </c>
      <c r="F119" s="137">
        <f>VLOOKUP(B119,'SINAPI-COMP'!$B:$G,4,FALSE)</f>
        <v>26.09</v>
      </c>
      <c r="G119" s="135">
        <f t="shared" si="30"/>
        <v>26.09</v>
      </c>
      <c r="H119" s="14">
        <f t="shared" si="31"/>
        <v>3.26</v>
      </c>
    </row>
    <row r="120" spans="2:9" x14ac:dyDescent="0.25">
      <c r="B120" s="50"/>
      <c r="E120" s="50"/>
      <c r="F120" s="50"/>
      <c r="G120" s="50"/>
    </row>
    <row r="121" spans="2:9" ht="35.1" customHeight="1" x14ac:dyDescent="0.25">
      <c r="B121" s="111" t="s">
        <v>5131</v>
      </c>
      <c r="C121" s="112" t="s">
        <v>5132</v>
      </c>
      <c r="D121" s="96" t="s">
        <v>38</v>
      </c>
      <c r="E121" s="113"/>
      <c r="F121" s="113"/>
      <c r="G121" s="113"/>
      <c r="H121" s="103">
        <f>SUM(H122:H123)</f>
        <v>98.79</v>
      </c>
      <c r="I121" s="8"/>
    </row>
    <row r="122" spans="2:9" ht="30" x14ac:dyDescent="0.25">
      <c r="B122" s="55">
        <v>39467</v>
      </c>
      <c r="C122" s="13" t="str">
        <f>VLOOKUP(B122,'SINAPI-INS'!$B:$F,2,FALSE)</f>
        <v>DISPOSITIVO DPS CLASSE II, 1 POLO, TENSAO MAXIMA DE 175 V, CORRENTE MAXIMA DE *45* KA (TIPO AC)</v>
      </c>
      <c r="D122" s="18" t="str">
        <f>VLOOKUP(B122,'SINAPI-INS'!$B:$F,3,FALSE)</f>
        <v>UN</v>
      </c>
      <c r="E122" s="34">
        <v>1</v>
      </c>
      <c r="F122" s="137">
        <f>VLOOKUP(B122,'SINAPI-INS'!$B:$F,5,FALSE)</f>
        <v>95.53</v>
      </c>
      <c r="G122" s="135">
        <f t="shared" ref="G122:G123" si="32">F122</f>
        <v>95.53</v>
      </c>
      <c r="H122" s="14">
        <f t="shared" ref="H122:H123" si="33">TRUNC(E122*G122,2)</f>
        <v>95.53</v>
      </c>
    </row>
    <row r="123" spans="2:9" x14ac:dyDescent="0.25">
      <c r="B123" s="55">
        <v>88264</v>
      </c>
      <c r="C123" s="13" t="str">
        <f>VLOOKUP(B123,'SINAPI-COMP'!$B:$G,2,FALSE)</f>
        <v>ELETRICISTA COM ENCARGOS COMPLEMENTARES</v>
      </c>
      <c r="D123" s="9" t="str">
        <f>VLOOKUP(B123,'SINAPI-COMP'!$B:$G,3,FALSE)</f>
        <v>H</v>
      </c>
      <c r="E123" s="34">
        <v>0.125</v>
      </c>
      <c r="F123" s="137">
        <f>VLOOKUP(B123,'SINAPI-COMP'!$B:$G,4,FALSE)</f>
        <v>26.09</v>
      </c>
      <c r="G123" s="135">
        <f t="shared" si="32"/>
        <v>26.09</v>
      </c>
      <c r="H123" s="14">
        <f t="shared" si="33"/>
        <v>3.26</v>
      </c>
    </row>
    <row r="124" spans="2:9" x14ac:dyDescent="0.25">
      <c r="B124" s="50"/>
      <c r="E124" s="50"/>
      <c r="F124" s="50"/>
      <c r="G124" s="50"/>
    </row>
    <row r="125" spans="2:9" ht="15.75" x14ac:dyDescent="0.25">
      <c r="B125" s="111" t="s">
        <v>5148</v>
      </c>
      <c r="C125" s="112" t="s">
        <v>5137</v>
      </c>
      <c r="D125" s="96" t="s">
        <v>38</v>
      </c>
      <c r="E125" s="113"/>
      <c r="F125" s="113"/>
      <c r="G125" s="113"/>
      <c r="H125" s="103">
        <f>SUM(H126:H127)</f>
        <v>4.78</v>
      </c>
    </row>
    <row r="126" spans="2:9" x14ac:dyDescent="0.25">
      <c r="B126" s="55">
        <v>1880</v>
      </c>
      <c r="C126" s="13" t="str">
        <f>VLOOKUP(B126,'SINAPI-INS'!$B:$F,2,FALSE)</f>
        <v>CURVA 135 GRAUS, DE PVC RIGIDO ROSCAVEL, DE 1", PARA ELETRODUTO</v>
      </c>
      <c r="D126" s="18" t="str">
        <f>VLOOKUP(B126,'SINAPI-INS'!$B:$F,3,FALSE)</f>
        <v>UN</v>
      </c>
      <c r="E126" s="34">
        <v>1</v>
      </c>
      <c r="F126" s="137">
        <f>VLOOKUP(B126,'SINAPI-INS'!$B:$F,5,FALSE)</f>
        <v>2.62</v>
      </c>
      <c r="G126" s="135">
        <f t="shared" ref="G126:G127" si="34">F126</f>
        <v>2.62</v>
      </c>
      <c r="H126" s="14">
        <f t="shared" ref="H126:H127" si="35">TRUNC(E126*G126,2)</f>
        <v>2.62</v>
      </c>
    </row>
    <row r="127" spans="2:9" x14ac:dyDescent="0.25">
      <c r="B127" s="55">
        <v>88247</v>
      </c>
      <c r="C127" s="13" t="str">
        <f>VLOOKUP(B127,'SINAPI-COMP'!$B:$G,2,FALSE)</f>
        <v>AUXILIAR DE ELETRICISTA COM ENCARGOS COMPLEMENTARES</v>
      </c>
      <c r="D127" s="9" t="str">
        <f>VLOOKUP(B127,'SINAPI-COMP'!$B:$G,3,FALSE)</f>
        <v>H</v>
      </c>
      <c r="E127" s="34">
        <v>0.1</v>
      </c>
      <c r="F127" s="137">
        <f>VLOOKUP(B127,'SINAPI-COMP'!$B:$G,4,FALSE)</f>
        <v>21.65</v>
      </c>
      <c r="G127" s="135">
        <f t="shared" si="34"/>
        <v>21.65</v>
      </c>
      <c r="H127" s="14">
        <f t="shared" si="35"/>
        <v>2.16</v>
      </c>
    </row>
    <row r="128" spans="2:9" x14ac:dyDescent="0.25">
      <c r="B128" s="59"/>
      <c r="C128" s="1"/>
      <c r="E128" s="60"/>
      <c r="F128" s="60"/>
      <c r="G128" s="50"/>
      <c r="H128" s="61"/>
    </row>
    <row r="129" spans="2:8" ht="102" customHeight="1" x14ac:dyDescent="0.25">
      <c r="B129" s="142" t="s">
        <v>14904</v>
      </c>
      <c r="C129" s="114" t="s">
        <v>14905</v>
      </c>
      <c r="D129" s="96" t="s">
        <v>38</v>
      </c>
      <c r="E129" s="113"/>
      <c r="F129" s="113"/>
      <c r="G129" s="113"/>
      <c r="H129" s="103">
        <f>SUM(H130:H146)</f>
        <v>2240.8999999999996</v>
      </c>
    </row>
    <row r="130" spans="2:8" ht="30" x14ac:dyDescent="0.25">
      <c r="B130" s="55">
        <v>7693</v>
      </c>
      <c r="C130" s="13" t="str">
        <f>VLOOKUP(B130,'SINAPI-INS'!$B:$F,2,FALSE)</f>
        <v>TUBO ACO GALVANIZADO COM COSTURA, CLASSE MEDIA, DN 4", E = 4,50* MM, PESO 12,10* KG/M (NBR 5580)</v>
      </c>
      <c r="D130" s="18" t="str">
        <f>VLOOKUP(B130,'SINAPI-INS'!$B:$F,3,FALSE)</f>
        <v>M</v>
      </c>
      <c r="E130" s="34">
        <v>7</v>
      </c>
      <c r="F130" s="137">
        <f>VLOOKUP(B130,'SINAPI-INS'!$B:$F,5,FALSE)</f>
        <v>0</v>
      </c>
      <c r="G130" s="135">
        <v>183.4</v>
      </c>
      <c r="H130" s="14">
        <f t="shared" ref="H130:H146" si="36">TRUNC(E130*G130,2)</f>
        <v>1283.8</v>
      </c>
    </row>
    <row r="131" spans="2:8" x14ac:dyDescent="0.25">
      <c r="B131" s="55">
        <v>12362</v>
      </c>
      <c r="C131" s="13" t="str">
        <f>VLOOKUP(B131,'SINAPI-INS'!$B:$F,2,FALSE)</f>
        <v>PORCA OLHAL EM ACO GALVANIZADO, ESPESSURA 16MM, ABERTURA 21MM</v>
      </c>
      <c r="D131" s="18" t="str">
        <f>VLOOKUP(B131,'SINAPI-INS'!$B:$F,3,FALSE)</f>
        <v>UN</v>
      </c>
      <c r="E131" s="34">
        <v>1</v>
      </c>
      <c r="F131" s="137">
        <f>VLOOKUP(B131,'SINAPI-INS'!$B:$F,5,FALSE)</f>
        <v>25.51</v>
      </c>
      <c r="G131" s="135">
        <f t="shared" ref="G131:G140" si="37">F131</f>
        <v>25.51</v>
      </c>
      <c r="H131" s="14">
        <f t="shared" si="36"/>
        <v>25.51</v>
      </c>
    </row>
    <row r="132" spans="2:8" ht="30" x14ac:dyDescent="0.25">
      <c r="B132" s="55">
        <v>3398</v>
      </c>
      <c r="C132" s="13" t="str">
        <f>VLOOKUP(B132,'SINAPI-INS'!$B:$F,2,FALSE)</f>
        <v>ISOLADOR DE PORCELANA, TIPO ROLDANA, DIMENSOES DE *72* X *72* MM, PARA USO EM BAIXA TENSAO</v>
      </c>
      <c r="D132" s="18" t="str">
        <f>VLOOKUP(B132,'SINAPI-INS'!$B:$F,3,FALSE)</f>
        <v>UN</v>
      </c>
      <c r="E132" s="34">
        <v>2</v>
      </c>
      <c r="F132" s="137">
        <f>VLOOKUP(B132,'SINAPI-INS'!$B:$F,5,FALSE)</f>
        <v>4.79</v>
      </c>
      <c r="G132" s="135">
        <f t="shared" si="37"/>
        <v>4.79</v>
      </c>
      <c r="H132" s="14">
        <f t="shared" si="36"/>
        <v>9.58</v>
      </c>
    </row>
    <row r="133" spans="2:8" x14ac:dyDescent="0.25">
      <c r="B133" s="55">
        <v>1874</v>
      </c>
      <c r="C133" s="13" t="str">
        <f>VLOOKUP(B133,'SINAPI-INS'!$B:$F,2,FALSE)</f>
        <v>CURVA 90 GRAUS, LONGA, DE PVC RIGIDO ROSCAVEL, DE 1 1/4", PARA ELETRODUTO</v>
      </c>
      <c r="D133" s="18" t="str">
        <f>VLOOKUP(B133,'SINAPI-INS'!$B:$F,3,FALSE)</f>
        <v>UN</v>
      </c>
      <c r="E133" s="34">
        <v>2</v>
      </c>
      <c r="F133" s="137">
        <f>VLOOKUP(B133,'SINAPI-INS'!$B:$F,5,FALSE)</f>
        <v>3.77</v>
      </c>
      <c r="G133" s="135">
        <f t="shared" si="37"/>
        <v>3.77</v>
      </c>
      <c r="H133" s="14">
        <f t="shared" si="36"/>
        <v>7.54</v>
      </c>
    </row>
    <row r="134" spans="2:8" x14ac:dyDescent="0.25">
      <c r="B134" s="55">
        <v>40408</v>
      </c>
      <c r="C134" s="13" t="str">
        <f>VLOOKUP(B134,'SINAPI-INS'!$B:$F,2,FALSE)</f>
        <v>CURVA 180 GRAUS, DE PVC RIGIDO ROSCAVEL, DE 1 1/4", PARA ELETRODUTO</v>
      </c>
      <c r="D134" s="18" t="str">
        <f>VLOOKUP(B134,'SINAPI-INS'!$B:$F,3,FALSE)</f>
        <v>UN</v>
      </c>
      <c r="E134" s="34">
        <v>2</v>
      </c>
      <c r="F134" s="137">
        <f>VLOOKUP(B134,'SINAPI-INS'!$B:$F,5,FALSE)</f>
        <v>5.49</v>
      </c>
      <c r="G134" s="135">
        <f t="shared" si="37"/>
        <v>5.49</v>
      </c>
      <c r="H134" s="14">
        <f t="shared" si="36"/>
        <v>10.98</v>
      </c>
    </row>
    <row r="135" spans="2:8" x14ac:dyDescent="0.25">
      <c r="B135" s="55">
        <v>1902</v>
      </c>
      <c r="C135" s="13" t="str">
        <f>VLOOKUP(B135,'SINAPI-INS'!$B:$F,2,FALSE)</f>
        <v>LUVA EM PVC RIGIDO ROSCAVEL, DE 1 1/4", PARA ELETRODUTO</v>
      </c>
      <c r="D135" s="18" t="str">
        <f>VLOOKUP(B135,'SINAPI-INS'!$B:$F,3,FALSE)</f>
        <v>UN</v>
      </c>
      <c r="E135" s="34">
        <v>4</v>
      </c>
      <c r="F135" s="137">
        <f>VLOOKUP(B135,'SINAPI-INS'!$B:$F,5,FALSE)</f>
        <v>2.0699999999999998</v>
      </c>
      <c r="G135" s="135">
        <f t="shared" si="37"/>
        <v>2.0699999999999998</v>
      </c>
      <c r="H135" s="14">
        <f t="shared" si="36"/>
        <v>8.2799999999999994</v>
      </c>
    </row>
    <row r="136" spans="2:8" x14ac:dyDescent="0.25">
      <c r="B136" s="55">
        <v>2684</v>
      </c>
      <c r="C136" s="13" t="str">
        <f>VLOOKUP(B136,'SINAPI-INS'!$B:$F,2,FALSE)</f>
        <v>ELETRODUTO DE PVC RIGIDO ROSCAVEL DE 1 1/4 ", SEM LUVA</v>
      </c>
      <c r="D136" s="18" t="str">
        <f>VLOOKUP(B136,'SINAPI-INS'!$B:$F,3,FALSE)</f>
        <v>M</v>
      </c>
      <c r="E136" s="34">
        <v>18</v>
      </c>
      <c r="F136" s="137">
        <f>VLOOKUP(B136,'SINAPI-INS'!$B:$F,5,FALSE)</f>
        <v>10.88</v>
      </c>
      <c r="G136" s="135">
        <f t="shared" si="37"/>
        <v>10.88</v>
      </c>
      <c r="H136" s="14">
        <f t="shared" si="36"/>
        <v>195.84</v>
      </c>
    </row>
    <row r="137" spans="2:8" x14ac:dyDescent="0.25">
      <c r="B137" s="55">
        <v>406</v>
      </c>
      <c r="C137" s="13" t="str">
        <f>VLOOKUP(B137,'SINAPI-INS'!$B:$F,2,FALSE)</f>
        <v>FITA ACO INOX PARA CINTAR POSTE, L = 19 MM, E = 0,5 MM (ROLO DE 30M)</v>
      </c>
      <c r="D137" s="18" t="str">
        <f>VLOOKUP(B137,'SINAPI-INS'!$B:$F,3,FALSE)</f>
        <v>UN</v>
      </c>
      <c r="E137" s="34">
        <v>1</v>
      </c>
      <c r="F137" s="137">
        <f>VLOOKUP(B137,'SINAPI-INS'!$B:$F,5,FALSE)</f>
        <v>88.91</v>
      </c>
      <c r="G137" s="135">
        <f t="shared" si="37"/>
        <v>88.91</v>
      </c>
      <c r="H137" s="14">
        <f t="shared" si="36"/>
        <v>88.91</v>
      </c>
    </row>
    <row r="138" spans="2:8" ht="30" x14ac:dyDescent="0.25">
      <c r="B138" s="55">
        <v>39809</v>
      </c>
      <c r="C138" s="13" t="str">
        <f>VLOOKUP(B138,'SINAPI-INS'!$B:$F,2,FALSE)</f>
        <v>CAIXA PARA MEDIDOR POLIFASICO, EM POLICARBONATO / TERMOPLASTICO, PARA ALOJAR 1 DISJUNTOR (PADRAO DA CONCESSIONARIA LOCAL)</v>
      </c>
      <c r="D138" s="18" t="str">
        <f>VLOOKUP(B138,'SINAPI-INS'!$B:$F,3,FALSE)</f>
        <v>UN</v>
      </c>
      <c r="E138" s="34">
        <v>1</v>
      </c>
      <c r="F138" s="137">
        <f>VLOOKUP(B138,'SINAPI-INS'!$B:$F,5,FALSE)</f>
        <v>180.04</v>
      </c>
      <c r="G138" s="135">
        <f t="shared" si="37"/>
        <v>180.04</v>
      </c>
      <c r="H138" s="14">
        <f t="shared" si="36"/>
        <v>180.04</v>
      </c>
    </row>
    <row r="139" spans="2:8" x14ac:dyDescent="0.25">
      <c r="B139" s="55">
        <v>34688</v>
      </c>
      <c r="C139" s="13" t="str">
        <f>VLOOKUP(B139,'SINAPI-INS'!$B:$F,2,FALSE)</f>
        <v>DISJUNTOR TERMOMAGNETICO PARA TRILHO DIN (IEC), MONOPOLAR, 63 A</v>
      </c>
      <c r="D139" s="18" t="str">
        <f>VLOOKUP(B139,'SINAPI-INS'!$B:$F,3,FALSE)</f>
        <v>UN</v>
      </c>
      <c r="E139" s="34">
        <v>1</v>
      </c>
      <c r="F139" s="137">
        <f>VLOOKUP(B139,'SINAPI-INS'!$B:$F,5,FALSE)</f>
        <v>16.07</v>
      </c>
      <c r="G139" s="135">
        <f t="shared" si="37"/>
        <v>16.07</v>
      </c>
      <c r="H139" s="14">
        <f t="shared" si="36"/>
        <v>16.07</v>
      </c>
    </row>
    <row r="140" spans="2:8" ht="30" x14ac:dyDescent="0.25">
      <c r="B140" s="55">
        <v>1008</v>
      </c>
      <c r="C140" s="13" t="str">
        <f>VLOOKUP(B140,'SINAPI-INS'!$B:$F,2,FALSE)</f>
        <v>CABO DE COBRE, RIGIDO, CLASSE 2, ISOLACAO EM PVC/A, ANTICHAMA BWF-B, 1 CONDUTOR, 450/750 V, SECAO NOMINAL 6 MM2</v>
      </c>
      <c r="D140" s="18" t="str">
        <f>VLOOKUP(B140,'SINAPI-INS'!$B:$F,3,FALSE)</f>
        <v>M</v>
      </c>
      <c r="E140" s="34">
        <v>20</v>
      </c>
      <c r="F140" s="137">
        <f>VLOOKUP(B140,'SINAPI-INS'!$B:$F,5,FALSE)</f>
        <v>6.31</v>
      </c>
      <c r="G140" s="135">
        <f t="shared" si="37"/>
        <v>6.31</v>
      </c>
      <c r="H140" s="14">
        <f t="shared" si="36"/>
        <v>126.2</v>
      </c>
    </row>
    <row r="141" spans="2:8" x14ac:dyDescent="0.25">
      <c r="B141" s="55">
        <v>41480</v>
      </c>
      <c r="C141" s="13" t="str">
        <f>VLOOKUP(B141,'SINAPI-INS'!$B:$F,2,FALSE)</f>
        <v>CAIXA DE INSPECAO PARA ATERRAMENTO OU OUTRO USO, EM PVC, DN = 250 X 250 MM</v>
      </c>
      <c r="D141" s="18" t="str">
        <f>VLOOKUP(B141,'SINAPI-INS'!$B:$F,3,FALSE)</f>
        <v>UN</v>
      </c>
      <c r="E141" s="34">
        <v>1</v>
      </c>
      <c r="F141" s="137">
        <f>VLOOKUP(B141,'SINAPI-INS'!$B:$F,5,FALSE)</f>
        <v>49.49</v>
      </c>
      <c r="G141" s="135">
        <f t="shared" ref="G141:G143" si="38">F141</f>
        <v>49.49</v>
      </c>
      <c r="H141" s="14">
        <f t="shared" si="36"/>
        <v>49.49</v>
      </c>
    </row>
    <row r="142" spans="2:8" ht="15" customHeight="1" x14ac:dyDescent="0.25">
      <c r="B142" s="55">
        <v>38056</v>
      </c>
      <c r="C142" s="13" t="str">
        <f>VLOOKUP(B142,'SINAPI-INS'!$B:$F,2,FALSE)</f>
        <v>GRAMPO METALICO TIPO U PARA HASTE DE ATERRAMENTO DE ATE 5/8", CONDUTOR DE 10 A 25 MM2</v>
      </c>
      <c r="D142" s="18" t="str">
        <f>VLOOKUP(B142,'SINAPI-INS'!$B:$F,3,FALSE)</f>
        <v>UN</v>
      </c>
      <c r="E142" s="34">
        <v>1</v>
      </c>
      <c r="F142" s="137">
        <f>VLOOKUP(B142,'SINAPI-INS'!$B:$F,5,FALSE)</f>
        <v>31.4</v>
      </c>
      <c r="G142" s="135">
        <f t="shared" si="38"/>
        <v>31.4</v>
      </c>
      <c r="H142" s="14">
        <f t="shared" si="36"/>
        <v>31.4</v>
      </c>
    </row>
    <row r="143" spans="2:8" ht="30" x14ac:dyDescent="0.25">
      <c r="B143" s="55">
        <v>3379</v>
      </c>
      <c r="C143" s="13" t="str">
        <f>VLOOKUP(B143,'SINAPI-INS'!$B:$F,2,FALSE)</f>
        <v>HASTE DE ATERRAMENTO EM ACO COM 3,00 M DE COMPRIMENTO E DN = 5/8", REVESTIDA COM BAIXA CAMADA DE COBRE, SEM CONECTOR</v>
      </c>
      <c r="D143" s="18" t="str">
        <f>VLOOKUP(B143,'SINAPI-INS'!$B:$F,3,FALSE)</f>
        <v>UN</v>
      </c>
      <c r="E143" s="34">
        <v>1</v>
      </c>
      <c r="F143" s="137">
        <f>VLOOKUP(B143,'SINAPI-INS'!$B:$F,5,FALSE)</f>
        <v>61.56</v>
      </c>
      <c r="G143" s="135">
        <f t="shared" si="38"/>
        <v>61.56</v>
      </c>
      <c r="H143" s="14">
        <f t="shared" si="36"/>
        <v>61.56</v>
      </c>
    </row>
    <row r="144" spans="2:8" x14ac:dyDescent="0.25">
      <c r="B144" s="55">
        <v>88247</v>
      </c>
      <c r="C144" s="13" t="str">
        <f>VLOOKUP(B144,'SINAPI-COMP'!$B:$G,2,FALSE)</f>
        <v>AUXILIAR DE ELETRICISTA COM ENCARGOS COMPLEMENTARES</v>
      </c>
      <c r="D144" s="9" t="str">
        <f>VLOOKUP(B144,'SINAPI-COMP'!$B:$G,3,FALSE)</f>
        <v>H</v>
      </c>
      <c r="E144" s="34">
        <v>3.5078</v>
      </c>
      <c r="F144" s="137">
        <f>VLOOKUP(B144,'SINAPI-COMP'!$B:$G,4,FALSE)</f>
        <v>21.65</v>
      </c>
      <c r="G144" s="135">
        <f t="shared" ref="G144" si="39">F144</f>
        <v>21.65</v>
      </c>
      <c r="H144" s="14">
        <f t="shared" si="36"/>
        <v>75.94</v>
      </c>
    </row>
    <row r="145" spans="2:9" x14ac:dyDescent="0.25">
      <c r="B145" s="55">
        <v>88264</v>
      </c>
      <c r="C145" s="13" t="str">
        <f>VLOOKUP(B145,'SINAPI-COMP'!$B:$G,2,FALSE)</f>
        <v>ELETRICISTA COM ENCARGOS COMPLEMENTARES</v>
      </c>
      <c r="D145" s="9" t="str">
        <f>VLOOKUP(B145,'SINAPI-COMP'!$B:$G,3,FALSE)</f>
        <v>H</v>
      </c>
      <c r="E145" s="34">
        <v>0.38969999999999999</v>
      </c>
      <c r="F145" s="137">
        <f>VLOOKUP(B145,'SINAPI-COMP'!$B:$G,4,FALSE)</f>
        <v>26.09</v>
      </c>
      <c r="G145" s="135">
        <f t="shared" ref="G145:G146" si="40">F145</f>
        <v>26.09</v>
      </c>
      <c r="H145" s="14">
        <f t="shared" si="36"/>
        <v>10.16</v>
      </c>
    </row>
    <row r="146" spans="2:9" ht="30" x14ac:dyDescent="0.25">
      <c r="B146" s="55">
        <v>101173</v>
      </c>
      <c r="C146" s="13" t="str">
        <f>VLOOKUP(B146,'SINAPI-COMP'!$B:$G,2,FALSE)</f>
        <v>ESTACA BROCA DE CONCRETO, DIÂMETRO DE 20CM, ESCAVAÇÃO MANUAL COM TRADO CONCHA, COM ARMADURA DE ARRANQUE. AF_05/2020</v>
      </c>
      <c r="D146" s="9" t="str">
        <f>VLOOKUP(B146,'SINAPI-COMP'!$B:$G,3,FALSE)</f>
        <v>M</v>
      </c>
      <c r="E146" s="34">
        <v>1</v>
      </c>
      <c r="F146" s="137">
        <f>VLOOKUP(B146,'SINAPI-COMP'!$B:$G,4,FALSE)</f>
        <v>59.6</v>
      </c>
      <c r="G146" s="135">
        <f t="shared" si="40"/>
        <v>59.6</v>
      </c>
      <c r="H146" s="14">
        <f t="shared" si="36"/>
        <v>59.6</v>
      </c>
    </row>
    <row r="147" spans="2:9" x14ac:dyDescent="0.25">
      <c r="B147" s="50"/>
      <c r="E147" s="50"/>
      <c r="F147" s="50"/>
      <c r="G147" s="50"/>
    </row>
    <row r="148" spans="2:9" ht="35.1" customHeight="1" x14ac:dyDescent="0.25">
      <c r="B148" s="111" t="s">
        <v>5143</v>
      </c>
      <c r="C148" s="112" t="s">
        <v>5142</v>
      </c>
      <c r="D148" s="96" t="s">
        <v>38</v>
      </c>
      <c r="E148" s="113"/>
      <c r="F148" s="113"/>
      <c r="G148" s="113"/>
      <c r="H148" s="103">
        <f>SUM(H149:H153)</f>
        <v>5.1099999999999994</v>
      </c>
      <c r="I148" s="8"/>
    </row>
    <row r="149" spans="2:9" x14ac:dyDescent="0.25">
      <c r="B149" s="55">
        <v>122</v>
      </c>
      <c r="C149" s="13" t="str">
        <f>VLOOKUP(B149,'SINAPI-INS'!$B:$F,2,FALSE)</f>
        <v>ADESIVO PLASTICO PARA PVC, FRASCO COM *850* GR</v>
      </c>
      <c r="D149" s="18" t="str">
        <f>VLOOKUP(B149,'SINAPI-INS'!$B:$F,3,FALSE)</f>
        <v>UN</v>
      </c>
      <c r="E149" s="34">
        <v>8.9999999999999993E-3</v>
      </c>
      <c r="F149" s="137">
        <f>VLOOKUP(B149,'SINAPI-INS'!$B:$F,5,FALSE)</f>
        <v>74.02</v>
      </c>
      <c r="G149" s="135">
        <f t="shared" ref="G149:G151" si="41">F149</f>
        <v>74.02</v>
      </c>
      <c r="H149" s="14">
        <f t="shared" ref="H149:H153" si="42">TRUNC(E149*G149,2)</f>
        <v>0.66</v>
      </c>
    </row>
    <row r="150" spans="2:9" x14ac:dyDescent="0.25">
      <c r="B150" s="55">
        <v>829</v>
      </c>
      <c r="C150" s="13" t="str">
        <f>VLOOKUP(B150,'SINAPI-INS'!$B:$F,2,FALSE)</f>
        <v>BUCHA DE REDUCAO DE PVC, SOLDAVEL, CURTA, COM 32 X 25 MM, PARA AGUA FRIA PREDIAL</v>
      </c>
      <c r="D150" s="18" t="str">
        <f>VLOOKUP(B150,'SINAPI-INS'!$B:$F,3,FALSE)</f>
        <v>UN</v>
      </c>
      <c r="E150" s="34">
        <v>1</v>
      </c>
      <c r="F150" s="137">
        <f>VLOOKUP(B150,'SINAPI-INS'!$B:$F,5,FALSE)</f>
        <v>0.99</v>
      </c>
      <c r="G150" s="135">
        <f t="shared" si="41"/>
        <v>0.99</v>
      </c>
      <c r="H150" s="14">
        <f t="shared" si="42"/>
        <v>0.99</v>
      </c>
    </row>
    <row r="151" spans="2:9" x14ac:dyDescent="0.25">
      <c r="B151" s="55">
        <v>3767</v>
      </c>
      <c r="C151" s="13" t="str">
        <f>VLOOKUP(B151,'SINAPI-INS'!$B:$F,2,FALSE)</f>
        <v>LIXA EM FOLHA PARA PAREDE OU MADEIRA, NUMERO 120, COR VERMELHA</v>
      </c>
      <c r="D151" s="18" t="str">
        <f>VLOOKUP(B151,'SINAPI-INS'!$B:$F,3,FALSE)</f>
        <v>UN</v>
      </c>
      <c r="E151" s="34">
        <v>0.06</v>
      </c>
      <c r="F151" s="137">
        <f>VLOOKUP(B151,'SINAPI-INS'!$B:$F,5,FALSE)</f>
        <v>1.34</v>
      </c>
      <c r="G151" s="135">
        <f t="shared" si="41"/>
        <v>1.34</v>
      </c>
      <c r="H151" s="14">
        <f t="shared" si="42"/>
        <v>0.08</v>
      </c>
    </row>
    <row r="152" spans="2:9" x14ac:dyDescent="0.25">
      <c r="B152" s="55">
        <v>20083</v>
      </c>
      <c r="C152" s="13" t="str">
        <f>VLOOKUP(B152,'SINAPI-INS'!$B:$F,2,FALSE)</f>
        <v>SOLUCAO PREPARADORA / LIMPADORA PARA PVC, FRASCO COM 1000 CM3</v>
      </c>
      <c r="D152" s="18" t="str">
        <f>VLOOKUP(B152,'SINAPI-INS'!$B:$F,3,FALSE)</f>
        <v>UN</v>
      </c>
      <c r="E152" s="34">
        <v>1.0999999999999999E-2</v>
      </c>
      <c r="F152" s="137">
        <f>VLOOKUP(B152,'SINAPI-INS'!$B:$F,5,FALSE)</f>
        <v>83.86</v>
      </c>
      <c r="G152" s="135">
        <f t="shared" ref="G152" si="43">F152</f>
        <v>83.86</v>
      </c>
      <c r="H152" s="14">
        <f t="shared" si="42"/>
        <v>0.92</v>
      </c>
    </row>
    <row r="153" spans="2:9" x14ac:dyDescent="0.25">
      <c r="B153" s="55">
        <v>88248</v>
      </c>
      <c r="C153" s="13" t="str">
        <f>VLOOKUP(B153,'SINAPI-COMP'!$B:$G,2,FALSE)</f>
        <v>AUXILIAR DE ENCANADOR OU BOMBEIRO HIDRÁULICO COM ENCARGOS COMPLEMENTARES</v>
      </c>
      <c r="D153" s="9" t="str">
        <f>VLOOKUP(B153,'SINAPI-COMP'!$B:$G,3,FALSE)</f>
        <v>H</v>
      </c>
      <c r="E153" s="34">
        <v>0.11899999999999999</v>
      </c>
      <c r="F153" s="137">
        <f>VLOOKUP(B153,'SINAPI-COMP'!$B:$G,4,FALSE)</f>
        <v>20.68</v>
      </c>
      <c r="G153" s="135">
        <f t="shared" ref="G153" si="44">F153</f>
        <v>20.68</v>
      </c>
      <c r="H153" s="14">
        <f t="shared" si="42"/>
        <v>2.46</v>
      </c>
    </row>
    <row r="154" spans="2:9" x14ac:dyDescent="0.25">
      <c r="B154" s="50"/>
      <c r="E154" s="50"/>
      <c r="F154" s="50"/>
      <c r="G154" s="50"/>
    </row>
    <row r="155" spans="2:9" ht="35.1" customHeight="1" x14ac:dyDescent="0.25">
      <c r="B155" s="111" t="s">
        <v>5158</v>
      </c>
      <c r="C155" s="112" t="s">
        <v>5157</v>
      </c>
      <c r="D155" s="96" t="s">
        <v>22</v>
      </c>
      <c r="E155" s="113"/>
      <c r="F155" s="113"/>
      <c r="G155" s="113"/>
      <c r="H155" s="103">
        <f>SUM(H156:H160)</f>
        <v>26.65</v>
      </c>
      <c r="I155" s="8"/>
    </row>
    <row r="156" spans="2:9" ht="30" x14ac:dyDescent="0.25">
      <c r="B156" s="55">
        <v>9813</v>
      </c>
      <c r="C156" s="13" t="str">
        <f>VLOOKUP(B156,'SINAPI-INS'!$B:$F,2,FALSE)</f>
        <v>TUBO DE POLIETILENO DE ALTA DENSIDADE (PEAD), PE-80, DE = 20 MM X 2,3 MM DE PAREDE, PARA LIGACAO DE AGUA PREDIAL (NBR 15561)</v>
      </c>
      <c r="D156" s="18" t="str">
        <f>VLOOKUP(B156,'SINAPI-INS'!$B:$F,3,FALSE)</f>
        <v>M</v>
      </c>
      <c r="E156" s="34">
        <v>1</v>
      </c>
      <c r="F156" s="137">
        <f>VLOOKUP(B156,'SINAPI-INS'!$B:$F,5,FALSE)</f>
        <v>0</v>
      </c>
      <c r="G156" s="135">
        <v>5.51</v>
      </c>
      <c r="H156" s="14">
        <f t="shared" ref="H156:H160" si="45">TRUNC(E156*G156,2)</f>
        <v>5.51</v>
      </c>
    </row>
    <row r="157" spans="2:9" x14ac:dyDescent="0.25">
      <c r="B157" s="55">
        <v>88267</v>
      </c>
      <c r="C157" s="13" t="str">
        <f>VLOOKUP(B157,'SINAPI-COMP'!$B:$G,2,FALSE)</f>
        <v>ENCANADOR OU BOMBEIRO HIDRÁULICO COM ENCARGOS COMPLEMENTARES</v>
      </c>
      <c r="D157" s="9" t="str">
        <f>VLOOKUP(B157,'SINAPI-COMP'!$B:$G,3,FALSE)</f>
        <v>H</v>
      </c>
      <c r="E157" s="34">
        <v>0.04</v>
      </c>
      <c r="F157" s="137">
        <f>VLOOKUP(B157,'SINAPI-COMP'!$B:$G,4,FALSE)</f>
        <v>25.04</v>
      </c>
      <c r="G157" s="135">
        <f t="shared" ref="G157" si="46">F157</f>
        <v>25.04</v>
      </c>
      <c r="H157" s="14">
        <f t="shared" si="45"/>
        <v>1</v>
      </c>
    </row>
    <row r="158" spans="2:9" x14ac:dyDescent="0.25">
      <c r="B158" s="55">
        <v>93358</v>
      </c>
      <c r="C158" s="13" t="str">
        <f>VLOOKUP(B158,'SINAPI-COMP'!$B:$G,2,FALSE)</f>
        <v>ESCAVAÇÃO MANUAL DE VALA. AF_09/2024</v>
      </c>
      <c r="D158" s="9" t="str">
        <f>VLOOKUP(B158,'SINAPI-COMP'!$B:$G,3,FALSE)</f>
        <v>M3</v>
      </c>
      <c r="E158" s="34">
        <v>0.18</v>
      </c>
      <c r="F158" s="137">
        <f>VLOOKUP(B158,'SINAPI-COMP'!$B:$G,4,FALSE)</f>
        <v>82.04</v>
      </c>
      <c r="G158" s="135">
        <f t="shared" ref="G158:G160" si="47">F158</f>
        <v>82.04</v>
      </c>
      <c r="H158" s="14">
        <f t="shared" si="45"/>
        <v>14.76</v>
      </c>
    </row>
    <row r="159" spans="2:9" x14ac:dyDescent="0.25">
      <c r="B159" s="55">
        <v>93382</v>
      </c>
      <c r="C159" s="13" t="str">
        <f>VLOOKUP(B159,'SINAPI-COMP'!$B:$G,2,FALSE)</f>
        <v>REATERRO MANUAL DE VALAS, COM COMPACTADOR DE SOLOS DE PERCUSSÃO. AF_08/2023</v>
      </c>
      <c r="D159" s="9" t="str">
        <f>VLOOKUP(B159,'SINAPI-COMP'!$B:$G,3,FALSE)</f>
        <v>M3</v>
      </c>
      <c r="E159" s="34">
        <v>0.18</v>
      </c>
      <c r="F159" s="137">
        <f>VLOOKUP(B159,'SINAPI-COMP'!$B:$G,4,FALSE)</f>
        <v>25.38</v>
      </c>
      <c r="G159" s="135">
        <f t="shared" si="47"/>
        <v>25.38</v>
      </c>
      <c r="H159" s="14">
        <f t="shared" si="45"/>
        <v>4.5599999999999996</v>
      </c>
    </row>
    <row r="160" spans="2:9" x14ac:dyDescent="0.25">
      <c r="B160" s="55">
        <v>88316</v>
      </c>
      <c r="C160" s="13" t="str">
        <f>VLOOKUP(B160,'SINAPI-COMP'!$B:$G,2,FALSE)</f>
        <v>SERVENTE COM ENCARGOS COMPLEMENTARES</v>
      </c>
      <c r="D160" s="9" t="str">
        <f>VLOOKUP(B160,'SINAPI-COMP'!$B:$G,3,FALSE)</f>
        <v>H</v>
      </c>
      <c r="E160" s="34">
        <v>0.04</v>
      </c>
      <c r="F160" s="137">
        <f>VLOOKUP(B160,'SINAPI-COMP'!$B:$G,4,FALSE)</f>
        <v>20.74</v>
      </c>
      <c r="G160" s="135">
        <f t="shared" si="47"/>
        <v>20.74</v>
      </c>
      <c r="H160" s="14">
        <f t="shared" si="45"/>
        <v>0.82</v>
      </c>
    </row>
    <row r="161" spans="2:9" x14ac:dyDescent="0.25">
      <c r="B161" s="50"/>
      <c r="E161" s="50"/>
      <c r="F161" s="50"/>
      <c r="G161" s="50"/>
    </row>
    <row r="162" spans="2:9" ht="35.1" customHeight="1" x14ac:dyDescent="0.25">
      <c r="B162" s="111" t="s">
        <v>5161</v>
      </c>
      <c r="C162" s="112" t="s">
        <v>5159</v>
      </c>
      <c r="D162" s="96" t="s">
        <v>38</v>
      </c>
      <c r="E162" s="113"/>
      <c r="F162" s="113"/>
      <c r="G162" s="113"/>
      <c r="H162" s="103">
        <f>SUM(H163:H166)</f>
        <v>405.48</v>
      </c>
      <c r="I162" s="8"/>
    </row>
    <row r="163" spans="2:9" ht="30" x14ac:dyDescent="0.25">
      <c r="B163" s="55">
        <v>94703</v>
      </c>
      <c r="C163" s="13" t="str">
        <f>VLOOKUP(B163,'SINAPI-COMP'!$B:$G,2,FALSE)</f>
        <v>ADAPTADOR COM FLANGE E ANEL DE VEDAÇÃO, PVC, SOLDÁVEL, DN  25 MM X 3/4", INSTALADO EM RESERVAÇÃO PREDIAL DE ÁGUA - FORNECIMENTO E INSTALAÇÃO. AF_04/2024</v>
      </c>
      <c r="D163" s="9" t="str">
        <f>VLOOKUP(B163,'SINAPI-COMP'!$B:$G,3,FALSE)</f>
        <v>UN</v>
      </c>
      <c r="E163" s="34">
        <v>1</v>
      </c>
      <c r="F163" s="137">
        <f>VLOOKUP(B163,'SINAPI-COMP'!$B:$G,4,FALSE)</f>
        <v>19.48</v>
      </c>
      <c r="G163" s="135">
        <f t="shared" ref="G163:G166" si="48">F163</f>
        <v>19.48</v>
      </c>
      <c r="H163" s="14">
        <f t="shared" ref="H163:H166" si="49">TRUNC(E163*G163,2)</f>
        <v>19.48</v>
      </c>
    </row>
    <row r="164" spans="2:9" ht="30" x14ac:dyDescent="0.25">
      <c r="B164" s="55">
        <v>94704</v>
      </c>
      <c r="C164" s="13" t="str">
        <f>VLOOKUP(B164,'SINAPI-COMP'!$B:$G,2,FALSE)</f>
        <v>ADAPTADOR COM FLANGE E ANEL DE VEDAÇÃO, PVC, SOLDÁVEL, DN 32 MM X 1", INSTALADO EM RESERVAÇÃO PREDIAL DE ÁGUA - FORNECIMENTO E INSTALAÇÃO. AF_04/2024</v>
      </c>
      <c r="D164" s="9" t="str">
        <f>VLOOKUP(B164,'SINAPI-COMP'!$B:$G,3,FALSE)</f>
        <v>UN</v>
      </c>
      <c r="E164" s="34">
        <v>2</v>
      </c>
      <c r="F164" s="137">
        <f>VLOOKUP(B164,'SINAPI-COMP'!$B:$G,4,FALSE)</f>
        <v>26.32</v>
      </c>
      <c r="G164" s="135">
        <f t="shared" si="48"/>
        <v>26.32</v>
      </c>
      <c r="H164" s="14">
        <f t="shared" si="49"/>
        <v>52.64</v>
      </c>
    </row>
    <row r="165" spans="2:9" x14ac:dyDescent="0.25">
      <c r="B165" s="55">
        <v>102605</v>
      </c>
      <c r="C165" s="13" t="str">
        <f>VLOOKUP(B165,'SINAPI-COMP'!$B:$G,2,FALSE)</f>
        <v>CAIXA D´ÁGUA EM POLIETILENO, 500 LITROS - FORNECIMENTO E INSTALAÇÃO. AF_06/2021</v>
      </c>
      <c r="D165" s="9" t="str">
        <f>VLOOKUP(B165,'SINAPI-COMP'!$B:$G,3,FALSE)</f>
        <v>UN</v>
      </c>
      <c r="E165" s="34">
        <v>1</v>
      </c>
      <c r="F165" s="137">
        <f>VLOOKUP(B165,'SINAPI-COMP'!$B:$G,4,FALSE)</f>
        <v>290.12</v>
      </c>
      <c r="G165" s="135">
        <f t="shared" si="48"/>
        <v>290.12</v>
      </c>
      <c r="H165" s="14">
        <f t="shared" si="49"/>
        <v>290.12</v>
      </c>
    </row>
    <row r="166" spans="2:9" ht="30" x14ac:dyDescent="0.25">
      <c r="B166" s="55">
        <v>94796</v>
      </c>
      <c r="C166" s="13" t="str">
        <f>VLOOKUP(B166,'SINAPI-COMP'!$B:$G,2,FALSE)</f>
        <v>TORNEIRA DE BOIA PARA CAIXA D'ÁGUA, ROSCÁVEL, 3/4" - FORNECIMENTO E INSTALAÇÃO. AF_08/2021</v>
      </c>
      <c r="D166" s="9" t="str">
        <f>VLOOKUP(B166,'SINAPI-COMP'!$B:$G,3,FALSE)</f>
        <v>UN</v>
      </c>
      <c r="E166" s="34">
        <v>1</v>
      </c>
      <c r="F166" s="137">
        <f>VLOOKUP(B166,'SINAPI-COMP'!$B:$G,4,FALSE)</f>
        <v>43.24</v>
      </c>
      <c r="G166" s="135">
        <f t="shared" si="48"/>
        <v>43.24</v>
      </c>
      <c r="H166" s="14">
        <f t="shared" si="49"/>
        <v>43.24</v>
      </c>
    </row>
    <row r="167" spans="2:9" x14ac:dyDescent="0.25">
      <c r="B167" s="50"/>
      <c r="E167" s="50"/>
      <c r="F167" s="50"/>
      <c r="G167" s="50"/>
    </row>
    <row r="168" spans="2:9" ht="20.100000000000001" customHeight="1" x14ac:dyDescent="0.25">
      <c r="B168" s="111" t="s">
        <v>5162</v>
      </c>
      <c r="C168" s="112" t="s">
        <v>5160</v>
      </c>
      <c r="D168" s="96" t="s">
        <v>38</v>
      </c>
      <c r="E168" s="113"/>
      <c r="F168" s="113"/>
      <c r="G168" s="113"/>
      <c r="H168" s="103">
        <f>SUM(H169:H174)</f>
        <v>313.80999999999995</v>
      </c>
      <c r="I168" s="8"/>
    </row>
    <row r="169" spans="2:9" ht="30" x14ac:dyDescent="0.25">
      <c r="B169" s="55">
        <v>1346</v>
      </c>
      <c r="C169" s="13" t="str">
        <f>VLOOKUP(B169,'SINAPI-INS'!$B:$F,2,FALSE)</f>
        <v>CHAPA/PAINEL DE MADEIRA COMPENSADA PLASTIFICADA (MADEIRITE PLASTIFICADO) PARA FORMA DE CONCRETO, DE 2200 X 1100 MM, E = 10 MM</v>
      </c>
      <c r="D169" s="18" t="str">
        <f>VLOOKUP(B169,'SINAPI-INS'!$B:$F,3,FALSE)</f>
        <v>M2</v>
      </c>
      <c r="E169" s="34">
        <v>1.5</v>
      </c>
      <c r="F169" s="137">
        <f>VLOOKUP(B169,'SINAPI-INS'!$B:$F,5,FALSE)</f>
        <v>58.8</v>
      </c>
      <c r="G169" s="135">
        <f t="shared" ref="G169" si="50">F169</f>
        <v>58.8</v>
      </c>
      <c r="H169" s="14">
        <f t="shared" ref="H169:H174" si="51">TRUNC(E169*G169,2)</f>
        <v>88.2</v>
      </c>
    </row>
    <row r="170" spans="2:9" x14ac:dyDescent="0.25">
      <c r="B170" s="55">
        <v>5071</v>
      </c>
      <c r="C170" s="13" t="str">
        <f>VLOOKUP(B170,'SINAPI-INS'!$B:$F,2,FALSE)</f>
        <v>PREGO DE ACO POLIDO COM CABECA 18 X 24 (2 1/4 X 10)</v>
      </c>
      <c r="D170" s="18" t="str">
        <f>VLOOKUP(B170,'SINAPI-INS'!$B:$F,3,FALSE)</f>
        <v>KG</v>
      </c>
      <c r="E170" s="34">
        <v>0.05</v>
      </c>
      <c r="F170" s="137">
        <f>VLOOKUP(B170,'SINAPI-INS'!$B:$F,5,FALSE)</f>
        <v>20.239999999999998</v>
      </c>
      <c r="G170" s="135">
        <f t="shared" ref="G170:G172" si="52">F170</f>
        <v>20.239999999999998</v>
      </c>
      <c r="H170" s="14">
        <f t="shared" si="51"/>
        <v>1.01</v>
      </c>
    </row>
    <row r="171" spans="2:9" x14ac:dyDescent="0.25">
      <c r="B171" s="55">
        <v>6212</v>
      </c>
      <c r="C171" s="13" t="str">
        <f>VLOOKUP(B171,'SINAPI-INS'!$B:$F,2,FALSE)</f>
        <v>TABUA *2,5 X 30 CM EM PINUS, MISTA OU EQUIVALENTE DA REGIAO - BRUTA</v>
      </c>
      <c r="D171" s="18" t="str">
        <f>VLOOKUP(B171,'SINAPI-INS'!$B:$F,3,FALSE)</f>
        <v>M</v>
      </c>
      <c r="E171" s="34">
        <v>4</v>
      </c>
      <c r="F171" s="137">
        <f>VLOOKUP(B171,'SINAPI-INS'!$B:$F,5,FALSE)</f>
        <v>11.5</v>
      </c>
      <c r="G171" s="135">
        <f t="shared" si="52"/>
        <v>11.5</v>
      </c>
      <c r="H171" s="14">
        <f t="shared" si="51"/>
        <v>46</v>
      </c>
    </row>
    <row r="172" spans="2:9" ht="30" x14ac:dyDescent="0.25">
      <c r="B172" s="55">
        <v>4472</v>
      </c>
      <c r="C172" s="13" t="str">
        <f>VLOOKUP(B172,'SINAPI-INS'!$B:$F,2,FALSE)</f>
        <v>VIGA NAO APARELHADA *6 X 16* CM, EM MACARANDUBA/MASSARANDUBA, ANGELIM OU EQUIVALENTE DA REGIAO - BRUTA</v>
      </c>
      <c r="D172" s="18" t="str">
        <f>VLOOKUP(B172,'SINAPI-INS'!$B:$F,3,FALSE)</f>
        <v>M</v>
      </c>
      <c r="E172" s="34">
        <v>3</v>
      </c>
      <c r="F172" s="137">
        <f>VLOOKUP(B172,'SINAPI-INS'!$B:$F,5,FALSE)</f>
        <v>36.33</v>
      </c>
      <c r="G172" s="135">
        <f t="shared" si="52"/>
        <v>36.33</v>
      </c>
      <c r="H172" s="14">
        <f t="shared" si="51"/>
        <v>108.99</v>
      </c>
    </row>
    <row r="173" spans="2:9" x14ac:dyDescent="0.25">
      <c r="B173" s="55">
        <v>88239</v>
      </c>
      <c r="C173" s="13" t="str">
        <f>VLOOKUP(B173,'SINAPI-COMP'!$B:$G,2,FALSE)</f>
        <v>AJUDANTE DE CARPINTEIRO COM ENCARGOS COMPLEMENTARES</v>
      </c>
      <c r="D173" s="9" t="str">
        <f>VLOOKUP(B173,'SINAPI-COMP'!$B:$G,3,FALSE)</f>
        <v>H</v>
      </c>
      <c r="E173" s="34">
        <v>1.5</v>
      </c>
      <c r="F173" s="137">
        <f>VLOOKUP(B173,'SINAPI-COMP'!$B:$G,4,FALSE)</f>
        <v>21.06</v>
      </c>
      <c r="G173" s="135">
        <f t="shared" ref="G173:G174" si="53">F173</f>
        <v>21.06</v>
      </c>
      <c r="H173" s="14">
        <f t="shared" si="51"/>
        <v>31.59</v>
      </c>
    </row>
    <row r="174" spans="2:9" x14ac:dyDescent="0.25">
      <c r="B174" s="55">
        <v>88262</v>
      </c>
      <c r="C174" s="13" t="str">
        <f>VLOOKUP(B174,'SINAPI-COMP'!$B:$G,2,FALSE)</f>
        <v>CARPINTEIRO DE FORMAS COM ENCARGOS COMPLEMENTARES</v>
      </c>
      <c r="D174" s="9" t="str">
        <f>VLOOKUP(B174,'SINAPI-COMP'!$B:$G,3,FALSE)</f>
        <v>H</v>
      </c>
      <c r="E174" s="34">
        <v>1.5</v>
      </c>
      <c r="F174" s="137">
        <f>VLOOKUP(B174,'SINAPI-COMP'!$B:$G,4,FALSE)</f>
        <v>25.35</v>
      </c>
      <c r="G174" s="135">
        <f t="shared" si="53"/>
        <v>25.35</v>
      </c>
      <c r="H174" s="14">
        <f t="shared" si="51"/>
        <v>38.020000000000003</v>
      </c>
    </row>
    <row r="175" spans="2:9" x14ac:dyDescent="0.25">
      <c r="B175" s="59"/>
      <c r="C175" s="1"/>
      <c r="E175" s="60"/>
      <c r="F175" s="60"/>
      <c r="G175" s="50"/>
      <c r="H175" s="61"/>
    </row>
    <row r="176" spans="2:9" ht="97.5" customHeight="1" x14ac:dyDescent="0.25">
      <c r="B176" s="115" t="s">
        <v>5218</v>
      </c>
      <c r="C176" s="114" t="s">
        <v>5219</v>
      </c>
      <c r="D176" s="96" t="s">
        <v>38</v>
      </c>
      <c r="E176" s="113"/>
      <c r="F176" s="113"/>
      <c r="G176" s="113"/>
      <c r="H176" s="103">
        <f>SUM(H177:H189)</f>
        <v>429.32</v>
      </c>
    </row>
    <row r="177" spans="2:9" x14ac:dyDescent="0.25">
      <c r="B177" s="67" t="s">
        <v>5808</v>
      </c>
      <c r="C177" s="13" t="str">
        <f>VLOOKUP(B177,COTAÇÕES!$B:$H,2,FALSE)</f>
        <v>CAIXA HIDRÔMETRO SANESUL</v>
      </c>
      <c r="D177" s="9" t="str">
        <f>VLOOKUP(B177,COTAÇÕES!$B:$H,3,FALSE)</f>
        <v>UN</v>
      </c>
      <c r="E177" s="34">
        <v>1</v>
      </c>
      <c r="F177" s="137">
        <f>VLOOKUP(B177,COTAÇÕES!$B:$H,7,FALSE)</f>
        <v>165.75</v>
      </c>
      <c r="G177" s="135">
        <f t="shared" ref="G177:G180" si="54">F177</f>
        <v>165.75</v>
      </c>
      <c r="H177" s="14">
        <f t="shared" ref="H177:H189" si="55">TRUNC(E177*G177,2)</f>
        <v>165.75</v>
      </c>
      <c r="I177" s="17" t="s">
        <v>5811</v>
      </c>
    </row>
    <row r="178" spans="2:9" x14ac:dyDescent="0.25">
      <c r="B178" s="55">
        <v>3518</v>
      </c>
      <c r="C178" s="13" t="str">
        <f>VLOOKUP(B178,'SINAPI-INS'!$B:$F,2,FALSE)</f>
        <v>JOELHO PVC, SOLDAVEL, PB, 45 GRAUS, DN 50 MM, PARA ESGOTO PREDIAL</v>
      </c>
      <c r="D178" s="18" t="str">
        <f>VLOOKUP(B178,'SINAPI-INS'!$B:$F,3,FALSE)</f>
        <v>UN</v>
      </c>
      <c r="E178" s="34">
        <v>1</v>
      </c>
      <c r="F178" s="137">
        <f>VLOOKUP(B178,'SINAPI-INS'!$B:$F,5,FALSE)</f>
        <v>3.85</v>
      </c>
      <c r="G178" s="135">
        <f t="shared" si="54"/>
        <v>3.85</v>
      </c>
      <c r="H178" s="14">
        <f t="shared" si="55"/>
        <v>3.85</v>
      </c>
    </row>
    <row r="179" spans="2:9" x14ac:dyDescent="0.25">
      <c r="B179" s="55">
        <v>9838</v>
      </c>
      <c r="C179" s="13" t="str">
        <f>VLOOKUP(B179,'SINAPI-INS'!$B:$F,2,FALSE)</f>
        <v>TUBO PVC SERIE NORMAL, DN 50 MM, PARA ESGOTO PREDIAL (NBR 5688)</v>
      </c>
      <c r="D179" s="18" t="str">
        <f>VLOOKUP(B179,'SINAPI-INS'!$B:$F,3,FALSE)</f>
        <v>M</v>
      </c>
      <c r="E179" s="34">
        <v>1.1000000000000001</v>
      </c>
      <c r="F179" s="137">
        <f>VLOOKUP(B179,'SINAPI-INS'!$B:$F,5,FALSE)</f>
        <v>10.94</v>
      </c>
      <c r="G179" s="135">
        <f t="shared" si="54"/>
        <v>10.94</v>
      </c>
      <c r="H179" s="14">
        <f t="shared" si="55"/>
        <v>12.03</v>
      </c>
    </row>
    <row r="180" spans="2:9" ht="30" x14ac:dyDescent="0.25">
      <c r="B180" s="55">
        <v>103328</v>
      </c>
      <c r="C180" s="13" t="str">
        <f>VLOOKUP(B180,'SINAPI-COMP'!$B:$G,2,FALSE)</f>
        <v>ALVENARIA DE VEDAÇÃO DE BLOCOS CERÂMICOS FURADOS NA HORIZONTAL DE 9X19X19 CM (ESPESSURA 9 CM) E ARGAMASSA DE ASSENTAMENTO COM PREPARO EM BETONEIRA. AF_12/2021</v>
      </c>
      <c r="D180" s="9" t="str">
        <f>VLOOKUP(B180,'SINAPI-COMP'!$B:$G,3,FALSE)</f>
        <v>M2</v>
      </c>
      <c r="E180" s="34">
        <v>0.71</v>
      </c>
      <c r="F180" s="137">
        <f>VLOOKUP(B180,'SINAPI-COMP'!$B:$G,4,FALSE)</f>
        <v>92.7</v>
      </c>
      <c r="G180" s="135">
        <f t="shared" si="54"/>
        <v>92.7</v>
      </c>
      <c r="H180" s="14">
        <f t="shared" si="55"/>
        <v>65.81</v>
      </c>
    </row>
    <row r="181" spans="2:9" ht="30" x14ac:dyDescent="0.25">
      <c r="B181" s="55">
        <v>101159</v>
      </c>
      <c r="C181" s="13" t="str">
        <f>VLOOKUP(B181,'SINAPI-COMP'!$B:$G,2,FALSE)</f>
        <v>ALVENARIA DE VEDAÇÃO DE BLOCOS CERÂMICOS MACIÇOS DE 5X10X20CM (ESPESSURA 10CM) E ARGAMASSA DE ASSENTAMENTO COM PREPARO EM BETONEIRA. AF_05/2020</v>
      </c>
      <c r="D181" s="9" t="str">
        <f>VLOOKUP(B181,'SINAPI-COMP'!$B:$G,3,FALSE)</f>
        <v>M2</v>
      </c>
      <c r="E181" s="34">
        <v>0.32500000000000001</v>
      </c>
      <c r="F181" s="137">
        <f>VLOOKUP(B181,'SINAPI-COMP'!$B:$G,4,FALSE)</f>
        <v>135.69999999999999</v>
      </c>
      <c r="G181" s="135">
        <f t="shared" ref="G181:G189" si="56">F181</f>
        <v>135.69999999999999</v>
      </c>
      <c r="H181" s="14">
        <f t="shared" si="55"/>
        <v>44.1</v>
      </c>
    </row>
    <row r="182" spans="2:9" x14ac:dyDescent="0.25">
      <c r="B182" s="55">
        <v>88248</v>
      </c>
      <c r="C182" s="13" t="str">
        <f>VLOOKUP(B182,'SINAPI-COMP'!$B:$G,2,FALSE)</f>
        <v>AUXILIAR DE ENCANADOR OU BOMBEIRO HIDRÁULICO COM ENCARGOS COMPLEMENTARES</v>
      </c>
      <c r="D182" s="9" t="str">
        <f>VLOOKUP(B182,'SINAPI-COMP'!$B:$G,3,FALSE)</f>
        <v>H</v>
      </c>
      <c r="E182" s="34">
        <v>0.21690000000000001</v>
      </c>
      <c r="F182" s="137">
        <f>VLOOKUP(B182,'SINAPI-COMP'!$B:$G,4,FALSE)</f>
        <v>20.68</v>
      </c>
      <c r="G182" s="135">
        <f t="shared" si="56"/>
        <v>20.68</v>
      </c>
      <c r="H182" s="14">
        <f t="shared" si="55"/>
        <v>4.4800000000000004</v>
      </c>
    </row>
    <row r="183" spans="2:9" ht="30" customHeight="1" x14ac:dyDescent="0.25">
      <c r="B183" s="55">
        <v>87893</v>
      </c>
      <c r="C183" s="13" t="str">
        <f>VLOOKUP(B183,'SINAPI-COMP'!$B:$G,2,FALSE)</f>
        <v>CHAPISCO APLICADO EM ALVENARIA (SEM PRESENÇA DE VÃOS) E ESTRUTURAS DE CONCRETO DE FACHADA, COM COLHER DE PEDREIRO.  ARGAMASSA TRAÇO 1:3 COM PREPARO MANUAL. AF_10/2022</v>
      </c>
      <c r="D183" s="9" t="str">
        <f>VLOOKUP(B183,'SINAPI-COMP'!$B:$G,3,FALSE)</f>
        <v>M2</v>
      </c>
      <c r="E183" s="34">
        <v>2.0699999999999998</v>
      </c>
      <c r="F183" s="137">
        <f>VLOOKUP(B183,'SINAPI-COMP'!$B:$G,4,FALSE)</f>
        <v>6.93</v>
      </c>
      <c r="G183" s="135">
        <f t="shared" si="56"/>
        <v>6.93</v>
      </c>
      <c r="H183" s="14">
        <f t="shared" si="55"/>
        <v>14.34</v>
      </c>
    </row>
    <row r="184" spans="2:9" x14ac:dyDescent="0.25">
      <c r="B184" s="55">
        <v>88267</v>
      </c>
      <c r="C184" s="13" t="str">
        <f>VLOOKUP(B184,'SINAPI-COMP'!$B:$G,2,FALSE)</f>
        <v>ENCANADOR OU BOMBEIRO HIDRÁULICO COM ENCARGOS COMPLEMENTARES</v>
      </c>
      <c r="D184" s="9" t="str">
        <f>VLOOKUP(B184,'SINAPI-COMP'!$B:$G,3,FALSE)</f>
        <v>H</v>
      </c>
      <c r="E184" s="34">
        <v>0.21690000000000001</v>
      </c>
      <c r="F184" s="137">
        <f>VLOOKUP(B184,'SINAPI-COMP'!$B:$G,4,FALSE)</f>
        <v>25.04</v>
      </c>
      <c r="G184" s="135">
        <f t="shared" si="56"/>
        <v>25.04</v>
      </c>
      <c r="H184" s="14">
        <f t="shared" si="55"/>
        <v>5.43</v>
      </c>
    </row>
    <row r="185" spans="2:9" x14ac:dyDescent="0.25">
      <c r="B185" s="55">
        <v>93358</v>
      </c>
      <c r="C185" s="13" t="str">
        <f>VLOOKUP(B185,'SINAPI-COMP'!$B:$G,2,FALSE)</f>
        <v>ESCAVAÇÃO MANUAL DE VALA. AF_09/2024</v>
      </c>
      <c r="D185" s="9" t="str">
        <f>VLOOKUP(B185,'SINAPI-COMP'!$B:$G,3,FALSE)</f>
        <v>M3</v>
      </c>
      <c r="E185" s="34">
        <v>6.5000000000000002E-2</v>
      </c>
      <c r="F185" s="137">
        <f>VLOOKUP(B185,'SINAPI-COMP'!$B:$G,4,FALSE)</f>
        <v>82.04</v>
      </c>
      <c r="G185" s="135">
        <f t="shared" si="56"/>
        <v>82.04</v>
      </c>
      <c r="H185" s="14">
        <f t="shared" si="55"/>
        <v>5.33</v>
      </c>
    </row>
    <row r="186" spans="2:9" ht="45" x14ac:dyDescent="0.25">
      <c r="B186" s="55">
        <v>87529</v>
      </c>
      <c r="C186" s="13" t="str">
        <f>VLOOKUP(B186,'SINAPI-COMP'!$B:$G,2,FALSE)</f>
        <v>MASSA ÚNICA, EM ARGAMASSA TRAÇO 1:2:8, PREPARO MECÂNICO, APLICADA MANUALMENTE EM PAREDES INTERNAS DE AMBIENTES COM ÁREA ENTRE 5M² E 10M², E = 17,5MM, COM TALISCAS. AF_03/2024</v>
      </c>
      <c r="D186" s="9" t="str">
        <f>VLOOKUP(B186,'SINAPI-COMP'!$B:$G,3,FALSE)</f>
        <v>M2</v>
      </c>
      <c r="E186" s="34">
        <v>2.0699999999999998</v>
      </c>
      <c r="F186" s="137">
        <f>VLOOKUP(B186,'SINAPI-COMP'!$B:$G,4,FALSE)</f>
        <v>34.9</v>
      </c>
      <c r="G186" s="135">
        <f t="shared" si="56"/>
        <v>34.9</v>
      </c>
      <c r="H186" s="14">
        <f t="shared" si="55"/>
        <v>72.239999999999995</v>
      </c>
    </row>
    <row r="187" spans="2:9" ht="30" x14ac:dyDescent="0.25">
      <c r="B187" s="55">
        <v>90443</v>
      </c>
      <c r="C187" s="13" t="str">
        <f>VLOOKUP(B187,'SINAPI-COMP'!$B:$G,2,FALSE)</f>
        <v>RASGO LINEAR MANUAL EM ALVENARIA, PARA RAMAIS/ DISTRIBUIÇÃO DE INSTALAÇÕES HIDRÁULICAS, DIÂMETROS MENORES OU IGUAIS A 40 MM. AF_09/2023</v>
      </c>
      <c r="D187" s="9" t="str">
        <f>VLOOKUP(B187,'SINAPI-COMP'!$B:$G,3,FALSE)</f>
        <v>M</v>
      </c>
      <c r="E187" s="34">
        <v>1.1000000000000001</v>
      </c>
      <c r="F187" s="137">
        <f>VLOOKUP(B187,'SINAPI-COMP'!$B:$G,4,FALSE)</f>
        <v>7.23</v>
      </c>
      <c r="G187" s="135">
        <f t="shared" si="56"/>
        <v>7.23</v>
      </c>
      <c r="H187" s="14">
        <f t="shared" si="55"/>
        <v>7.95</v>
      </c>
    </row>
    <row r="188" spans="2:9" x14ac:dyDescent="0.25">
      <c r="B188" s="55">
        <v>93382</v>
      </c>
      <c r="C188" s="13" t="str">
        <f>VLOOKUP(B188,'SINAPI-COMP'!$B:$G,2,FALSE)</f>
        <v>REATERRO MANUAL DE VALAS, COM COMPACTADOR DE SOLOS DE PERCUSSÃO. AF_08/2023</v>
      </c>
      <c r="D188" s="9" t="str">
        <f>VLOOKUP(B188,'SINAPI-COMP'!$B:$G,3,FALSE)</f>
        <v>M3</v>
      </c>
      <c r="E188" s="34">
        <v>3.2500000000000001E-2</v>
      </c>
      <c r="F188" s="137">
        <f>VLOOKUP(B188,'SINAPI-COMP'!$B:$G,4,FALSE)</f>
        <v>25.38</v>
      </c>
      <c r="G188" s="135">
        <f t="shared" si="56"/>
        <v>25.38</v>
      </c>
      <c r="H188" s="14">
        <f t="shared" si="55"/>
        <v>0.82</v>
      </c>
    </row>
    <row r="189" spans="2:9" ht="30" x14ac:dyDescent="0.25">
      <c r="B189" s="55">
        <v>90371</v>
      </c>
      <c r="C189" s="13" t="str">
        <f>VLOOKUP(B189,'SINAPI-COMP'!$B:$G,2,FALSE)</f>
        <v>REGISTRO DE ESFERA, PVC, ROSCÁVEL, COM VOLANTE, 3/4" - FORNECIMENTO E INSTALAÇÃO. AF_08/2021</v>
      </c>
      <c r="D189" s="9" t="str">
        <f>VLOOKUP(B189,'SINAPI-COMP'!$B:$G,3,FALSE)</f>
        <v>UN</v>
      </c>
      <c r="E189" s="34">
        <v>1</v>
      </c>
      <c r="F189" s="137">
        <f>VLOOKUP(B189,'SINAPI-COMP'!$B:$G,4,FALSE)</f>
        <v>27.19</v>
      </c>
      <c r="G189" s="135">
        <f t="shared" si="56"/>
        <v>27.19</v>
      </c>
      <c r="H189" s="14">
        <f t="shared" si="55"/>
        <v>27.19</v>
      </c>
    </row>
    <row r="190" spans="2:9" x14ac:dyDescent="0.25">
      <c r="B190" s="50"/>
      <c r="E190" s="50"/>
      <c r="F190" s="50"/>
      <c r="G190" s="50"/>
    </row>
    <row r="191" spans="2:9" ht="35.1" customHeight="1" x14ac:dyDescent="0.25">
      <c r="B191" s="111" t="s">
        <v>5170</v>
      </c>
      <c r="C191" s="112" t="s">
        <v>5171</v>
      </c>
      <c r="D191" s="96" t="s">
        <v>38</v>
      </c>
      <c r="E191" s="113"/>
      <c r="F191" s="113"/>
      <c r="G191" s="113"/>
      <c r="H191" s="103">
        <f>SUM(H192:H200)</f>
        <v>382.33</v>
      </c>
      <c r="I191" s="8"/>
    </row>
    <row r="192" spans="2:9" x14ac:dyDescent="0.25">
      <c r="B192" s="55">
        <v>122</v>
      </c>
      <c r="C192" s="13" t="str">
        <f>VLOOKUP(B192,'SINAPI-INS'!$B:$F,2,FALSE)</f>
        <v>ADESIVO PLASTICO PARA PVC, FRASCO COM *850* GR</v>
      </c>
      <c r="D192" s="18" t="str">
        <f>VLOOKUP(B192,'SINAPI-INS'!$B:$F,3,FALSE)</f>
        <v>UN</v>
      </c>
      <c r="E192" s="34">
        <v>1.6500000000000001E-2</v>
      </c>
      <c r="F192" s="137">
        <f>VLOOKUP(B192,'SINAPI-INS'!$B:$F,5,FALSE)</f>
        <v>74.02</v>
      </c>
      <c r="G192" s="135">
        <f t="shared" ref="G192" si="57">F192</f>
        <v>74.02</v>
      </c>
      <c r="H192" s="14">
        <f t="shared" ref="H192:H200" si="58">TRUNC(E192*G192,2)</f>
        <v>1.22</v>
      </c>
    </row>
    <row r="193" spans="2:9" ht="30" x14ac:dyDescent="0.25">
      <c r="B193" s="55">
        <v>41628</v>
      </c>
      <c r="C193" s="13" t="str">
        <f>VLOOKUP(B193,'SINAPI-INS'!$B:$F,2,FALSE)</f>
        <v>CAIXA DE CONCRETO ARMADO PRE-MOLDADO, COM FUNDO E TAMPA, DIMENSOES DE 0,40 X 0,40 X 0,40 M</v>
      </c>
      <c r="D193" s="18" t="str">
        <f>VLOOKUP(B193,'SINAPI-INS'!$B:$F,3,FALSE)</f>
        <v>UN</v>
      </c>
      <c r="E193" s="34">
        <v>1</v>
      </c>
      <c r="F193" s="137">
        <f>VLOOKUP(B193,'SINAPI-INS'!$B:$F,5,FALSE)</f>
        <v>360.71</v>
      </c>
      <c r="G193" s="135">
        <f t="shared" ref="G193:G198" si="59">F193</f>
        <v>360.71</v>
      </c>
      <c r="H193" s="14">
        <f t="shared" si="58"/>
        <v>360.71</v>
      </c>
    </row>
    <row r="194" spans="2:9" x14ac:dyDescent="0.25">
      <c r="B194" s="55">
        <v>1379</v>
      </c>
      <c r="C194" s="13" t="str">
        <f>VLOOKUP(B194,'SINAPI-INS'!$B:$F,2,FALSE)</f>
        <v>CIMENTO PORTLAND COMPOSTO CP II-32</v>
      </c>
      <c r="D194" s="18" t="str">
        <f>VLOOKUP(B194,'SINAPI-INS'!$B:$F,3,FALSE)</f>
        <v>KG</v>
      </c>
      <c r="E194" s="34">
        <v>0.8</v>
      </c>
      <c r="F194" s="137">
        <f>VLOOKUP(B194,'SINAPI-INS'!$B:$F,5,FALSE)</f>
        <v>0.8</v>
      </c>
      <c r="G194" s="135">
        <f t="shared" si="59"/>
        <v>0.8</v>
      </c>
      <c r="H194" s="14">
        <f t="shared" si="58"/>
        <v>0.64</v>
      </c>
    </row>
    <row r="195" spans="2:9" x14ac:dyDescent="0.25">
      <c r="B195" s="55">
        <v>3540</v>
      </c>
      <c r="C195" s="13" t="str">
        <f>VLOOKUP(B195,'SINAPI-INS'!$B:$F,2,FALSE)</f>
        <v>JOELHO PVC, SOLDAVEL, 90 GRAUS, 50 MM, COR MARROM, PARA AGUA FRIA PREDIAL</v>
      </c>
      <c r="D195" s="18" t="str">
        <f>VLOOKUP(B195,'SINAPI-INS'!$B:$F,3,FALSE)</f>
        <v>UN</v>
      </c>
      <c r="E195" s="34">
        <v>1</v>
      </c>
      <c r="F195" s="137">
        <f>VLOOKUP(B195,'SINAPI-INS'!$B:$F,5,FALSE)</f>
        <v>5.18</v>
      </c>
      <c r="G195" s="135">
        <f t="shared" si="59"/>
        <v>5.18</v>
      </c>
      <c r="H195" s="14">
        <f t="shared" si="58"/>
        <v>5.18</v>
      </c>
    </row>
    <row r="196" spans="2:9" x14ac:dyDescent="0.25">
      <c r="B196" s="55">
        <v>38383</v>
      </c>
      <c r="C196" s="13" t="str">
        <f>VLOOKUP(B196,'SINAPI-INS'!$B:$F,2,FALSE)</f>
        <v>LIXA D'AGUA EM FOLHA, COR PRETA, GRAO 100</v>
      </c>
      <c r="D196" s="18" t="str">
        <f>VLOOKUP(B196,'SINAPI-INS'!$B:$F,3,FALSE)</f>
        <v>UN</v>
      </c>
      <c r="E196" s="34">
        <v>3.6700000000000003E-2</v>
      </c>
      <c r="F196" s="137">
        <f>VLOOKUP(B196,'SINAPI-INS'!$B:$F,5,FALSE)</f>
        <v>3.72</v>
      </c>
      <c r="G196" s="135">
        <f t="shared" si="59"/>
        <v>3.72</v>
      </c>
      <c r="H196" s="14">
        <f t="shared" si="58"/>
        <v>0.13</v>
      </c>
    </row>
    <row r="197" spans="2:9" x14ac:dyDescent="0.25">
      <c r="B197" s="55">
        <v>20083</v>
      </c>
      <c r="C197" s="13" t="str">
        <f>VLOOKUP(B197,'SINAPI-INS'!$B:$F,2,FALSE)</f>
        <v>SOLUCAO PREPARADORA / LIMPADORA PARA PVC, FRASCO COM 1000 CM3</v>
      </c>
      <c r="D197" s="18" t="str">
        <f>VLOOKUP(B197,'SINAPI-INS'!$B:$F,3,FALSE)</f>
        <v>UN</v>
      </c>
      <c r="E197" s="34">
        <v>2.1999999999999999E-2</v>
      </c>
      <c r="F197" s="137">
        <f>VLOOKUP(B197,'SINAPI-INS'!$B:$F,5,FALSE)</f>
        <v>83.86</v>
      </c>
      <c r="G197" s="135">
        <f t="shared" si="59"/>
        <v>83.86</v>
      </c>
      <c r="H197" s="14">
        <f t="shared" si="58"/>
        <v>1.84</v>
      </c>
    </row>
    <row r="198" spans="2:9" x14ac:dyDescent="0.25">
      <c r="B198" s="55">
        <v>9838</v>
      </c>
      <c r="C198" s="13" t="str">
        <f>VLOOKUP(B198,'SINAPI-INS'!$B:$F,2,FALSE)</f>
        <v>TUBO PVC SERIE NORMAL, DN 50 MM, PARA ESGOTO PREDIAL (NBR 5688)</v>
      </c>
      <c r="D198" s="18" t="str">
        <f>VLOOKUP(B198,'SINAPI-INS'!$B:$F,3,FALSE)</f>
        <v>M</v>
      </c>
      <c r="E198" s="34">
        <v>0.2</v>
      </c>
      <c r="F198" s="137">
        <f>VLOOKUP(B198,'SINAPI-INS'!$B:$F,5,FALSE)</f>
        <v>10.94</v>
      </c>
      <c r="G198" s="135">
        <f t="shared" si="59"/>
        <v>10.94</v>
      </c>
      <c r="H198" s="14">
        <f t="shared" si="58"/>
        <v>2.1800000000000002</v>
      </c>
    </row>
    <row r="199" spans="2:9" x14ac:dyDescent="0.25">
      <c r="B199" s="55">
        <v>88267</v>
      </c>
      <c r="C199" s="13" t="str">
        <f>VLOOKUP(B199,'SINAPI-COMP'!$B:$G,2,FALSE)</f>
        <v>ENCANADOR OU BOMBEIRO HIDRÁULICO COM ENCARGOS COMPLEMENTARES</v>
      </c>
      <c r="D199" s="9" t="str">
        <f>VLOOKUP(B199,'SINAPI-COMP'!$B:$G,3,FALSE)</f>
        <v>H</v>
      </c>
      <c r="E199" s="34">
        <v>0.23183999999999999</v>
      </c>
      <c r="F199" s="137">
        <f>VLOOKUP(B199,'SINAPI-COMP'!$B:$G,4,FALSE)</f>
        <v>25.04</v>
      </c>
      <c r="G199" s="135">
        <f t="shared" ref="G199:G200" si="60">F199</f>
        <v>25.04</v>
      </c>
      <c r="H199" s="14">
        <f t="shared" si="58"/>
        <v>5.8</v>
      </c>
    </row>
    <row r="200" spans="2:9" x14ac:dyDescent="0.25">
      <c r="B200" s="55">
        <v>88316</v>
      </c>
      <c r="C200" s="13" t="str">
        <f>VLOOKUP(B200,'SINAPI-COMP'!$B:$G,2,FALSE)</f>
        <v>SERVENTE COM ENCARGOS COMPLEMENTARES</v>
      </c>
      <c r="D200" s="9" t="str">
        <f>VLOOKUP(B200,'SINAPI-COMP'!$B:$G,3,FALSE)</f>
        <v>H</v>
      </c>
      <c r="E200" s="34">
        <v>0.22334000000000001</v>
      </c>
      <c r="F200" s="137">
        <f>VLOOKUP(B200,'SINAPI-COMP'!$B:$G,4,FALSE)</f>
        <v>20.74</v>
      </c>
      <c r="G200" s="135">
        <f t="shared" si="60"/>
        <v>20.74</v>
      </c>
      <c r="H200" s="14">
        <f t="shared" si="58"/>
        <v>4.63</v>
      </c>
    </row>
    <row r="201" spans="2:9" x14ac:dyDescent="0.25">
      <c r="B201" s="50"/>
      <c r="E201" s="50"/>
      <c r="F201" s="50"/>
      <c r="G201" s="50"/>
    </row>
    <row r="202" spans="2:9" ht="35.1" customHeight="1" x14ac:dyDescent="0.25">
      <c r="B202" s="111" t="s">
        <v>5172</v>
      </c>
      <c r="C202" s="112" t="s">
        <v>5173</v>
      </c>
      <c r="D202" s="96" t="s">
        <v>38</v>
      </c>
      <c r="E202" s="113"/>
      <c r="F202" s="113"/>
      <c r="G202" s="113"/>
      <c r="H202" s="103">
        <f>SUM(H203:H206)</f>
        <v>363.04999999999995</v>
      </c>
      <c r="I202" s="8"/>
    </row>
    <row r="203" spans="2:9" ht="30" x14ac:dyDescent="0.25">
      <c r="B203" s="55">
        <v>41628</v>
      </c>
      <c r="C203" s="13" t="str">
        <f>VLOOKUP(B203,'SINAPI-INS'!$B:$F,2,FALSE)</f>
        <v>CAIXA DE CONCRETO ARMADO PRE-MOLDADO, COM FUNDO E TAMPA, DIMENSOES DE 0,40 X 0,40 X 0,40 M</v>
      </c>
      <c r="D203" s="18" t="str">
        <f>VLOOKUP(B203,'SINAPI-INS'!$B:$F,3,FALSE)</f>
        <v>UN</v>
      </c>
      <c r="E203" s="34">
        <v>1</v>
      </c>
      <c r="F203" s="137">
        <f>VLOOKUP(B203,'SINAPI-INS'!$B:$F,5,FALSE)</f>
        <v>360.71</v>
      </c>
      <c r="G203" s="135">
        <f t="shared" ref="G203:G206" si="61">F203</f>
        <v>360.71</v>
      </c>
      <c r="H203" s="14">
        <f t="shared" ref="H203:H206" si="62">TRUNC(E203*G203,2)</f>
        <v>360.71</v>
      </c>
    </row>
    <row r="204" spans="2:9" x14ac:dyDescent="0.25">
      <c r="B204" s="55">
        <v>1379</v>
      </c>
      <c r="C204" s="13" t="str">
        <f>VLOOKUP(B204,'SINAPI-INS'!$B:$F,2,FALSE)</f>
        <v>CIMENTO PORTLAND COMPOSTO CP II-32</v>
      </c>
      <c r="D204" s="18" t="str">
        <f>VLOOKUP(B204,'SINAPI-INS'!$B:$F,3,FALSE)</f>
        <v>KG</v>
      </c>
      <c r="E204" s="34">
        <v>0.8</v>
      </c>
      <c r="F204" s="137">
        <f>VLOOKUP(B204,'SINAPI-INS'!$B:$F,5,FALSE)</f>
        <v>0.8</v>
      </c>
      <c r="G204" s="135">
        <f t="shared" si="61"/>
        <v>0.8</v>
      </c>
      <c r="H204" s="14">
        <f t="shared" si="62"/>
        <v>0.64</v>
      </c>
    </row>
    <row r="205" spans="2:9" x14ac:dyDescent="0.25">
      <c r="B205" s="55">
        <v>88267</v>
      </c>
      <c r="C205" s="13" t="str">
        <f>VLOOKUP(B205,'SINAPI-COMP'!$B:$G,2,FALSE)</f>
        <v>ENCANADOR OU BOMBEIRO HIDRÁULICO COM ENCARGOS COMPLEMENTARES</v>
      </c>
      <c r="D205" s="9" t="str">
        <f>VLOOKUP(B205,'SINAPI-COMP'!$B:$G,3,FALSE)</f>
        <v>H</v>
      </c>
      <c r="E205" s="34">
        <v>4.1500000000000002E-2</v>
      </c>
      <c r="F205" s="137">
        <f>VLOOKUP(B205,'SINAPI-COMP'!$B:$G,4,FALSE)</f>
        <v>25.04</v>
      </c>
      <c r="G205" s="135">
        <f t="shared" si="61"/>
        <v>25.04</v>
      </c>
      <c r="H205" s="14">
        <f t="shared" si="62"/>
        <v>1.03</v>
      </c>
    </row>
    <row r="206" spans="2:9" x14ac:dyDescent="0.25">
      <c r="B206" s="55">
        <v>88316</v>
      </c>
      <c r="C206" s="13" t="str">
        <f>VLOOKUP(B206,'SINAPI-COMP'!$B:$G,2,FALSE)</f>
        <v>SERVENTE COM ENCARGOS COMPLEMENTARES</v>
      </c>
      <c r="D206" s="9" t="str">
        <f>VLOOKUP(B206,'SINAPI-COMP'!$B:$G,3,FALSE)</f>
        <v>H</v>
      </c>
      <c r="E206" s="34">
        <v>3.2599999999999997E-2</v>
      </c>
      <c r="F206" s="137">
        <f>VLOOKUP(B206,'SINAPI-COMP'!$B:$G,4,FALSE)</f>
        <v>20.74</v>
      </c>
      <c r="G206" s="135">
        <f t="shared" si="61"/>
        <v>20.74</v>
      </c>
      <c r="H206" s="14">
        <f t="shared" si="62"/>
        <v>0.67</v>
      </c>
    </row>
    <row r="207" spans="2:9" x14ac:dyDescent="0.25">
      <c r="B207" s="50"/>
      <c r="E207" s="50"/>
      <c r="F207" s="50"/>
      <c r="G207" s="50"/>
    </row>
    <row r="208" spans="2:9" ht="20.100000000000001" customHeight="1" x14ac:dyDescent="0.25">
      <c r="B208" s="111" t="s">
        <v>5174</v>
      </c>
      <c r="C208" s="112" t="s">
        <v>5175</v>
      </c>
      <c r="D208" s="96" t="s">
        <v>38</v>
      </c>
      <c r="E208" s="113"/>
      <c r="F208" s="113"/>
      <c r="G208" s="113"/>
      <c r="H208" s="103">
        <f>SUM(H209:H214)</f>
        <v>28.069999999999997</v>
      </c>
      <c r="I208" s="8"/>
    </row>
    <row r="209" spans="2:9" x14ac:dyDescent="0.25">
      <c r="B209" s="55">
        <v>301</v>
      </c>
      <c r="C209" s="13" t="str">
        <f>VLOOKUP(B209,'SINAPI-INS'!$B:$F,2,FALSE)</f>
        <v>ANEL BORRACHA PARA TUBO ESGOTO PREDIAL, DN 100 MM (NBR 5688)</v>
      </c>
      <c r="D209" s="18" t="str">
        <f>VLOOKUP(B209,'SINAPI-INS'!$B:$F,3,FALSE)</f>
        <v>UN</v>
      </c>
      <c r="E209" s="34">
        <v>1</v>
      </c>
      <c r="F209" s="137">
        <f>VLOOKUP(B209,'SINAPI-INS'!$B:$F,5,FALSE)</f>
        <v>3.25</v>
      </c>
      <c r="G209" s="135">
        <f t="shared" ref="G209" si="63">F209</f>
        <v>3.25</v>
      </c>
      <c r="H209" s="14">
        <f t="shared" ref="H209:H214" si="64">TRUNC(E209*G209,2)</f>
        <v>3.25</v>
      </c>
    </row>
    <row r="210" spans="2:9" x14ac:dyDescent="0.25">
      <c r="B210" s="55">
        <v>296</v>
      </c>
      <c r="C210" s="13" t="str">
        <f>VLOOKUP(B210,'SINAPI-INS'!$B:$F,2,FALSE)</f>
        <v>ANEL BORRACHA PARA TUBO ESGOTO PREDIAL, DN 50 MM (NBR 5688)</v>
      </c>
      <c r="D210" s="18" t="str">
        <f>VLOOKUP(B210,'SINAPI-INS'!$B:$F,3,FALSE)</f>
        <v>UN</v>
      </c>
      <c r="E210" s="34">
        <v>1</v>
      </c>
      <c r="F210" s="137">
        <f>VLOOKUP(B210,'SINAPI-INS'!$B:$F,5,FALSE)</f>
        <v>1.83</v>
      </c>
      <c r="G210" s="135">
        <f t="shared" ref="G210:G214" si="65">F210</f>
        <v>1.83</v>
      </c>
      <c r="H210" s="14">
        <f t="shared" si="64"/>
        <v>1.83</v>
      </c>
    </row>
    <row r="211" spans="2:9" x14ac:dyDescent="0.25">
      <c r="B211" s="55">
        <v>3659</v>
      </c>
      <c r="C211" s="13" t="str">
        <f>VLOOKUP(B211,'SINAPI-INS'!$B:$F,2,FALSE)</f>
        <v>JUNCAO SIMPLES DE REDUCAO, PVC, DN 100 X 50 MM, SERIE NORMAL PARA ESGOTO PREDIAL</v>
      </c>
      <c r="D211" s="18" t="str">
        <f>VLOOKUP(B211,'SINAPI-INS'!$B:$F,3,FALSE)</f>
        <v>UN</v>
      </c>
      <c r="E211" s="34">
        <v>1</v>
      </c>
      <c r="F211" s="137">
        <f>VLOOKUP(B211,'SINAPI-INS'!$B:$F,5,FALSE)</f>
        <v>19.03</v>
      </c>
      <c r="G211" s="135">
        <f t="shared" si="65"/>
        <v>19.03</v>
      </c>
      <c r="H211" s="14">
        <f t="shared" si="64"/>
        <v>19.03</v>
      </c>
    </row>
    <row r="212" spans="2:9" ht="30" x14ac:dyDescent="0.25">
      <c r="B212" s="55">
        <v>20078</v>
      </c>
      <c r="C212" s="13" t="str">
        <f>VLOOKUP(B212,'SINAPI-INS'!$B:$F,2,FALSE)</f>
        <v>PASTA LUBRIFICANTE PARA TUBOS E CONEXOES COM JUNTA ELASTICA, EMBALAGEM DE *400* GR (USO EM PVC, ACO, POLIETILENO E OUTROS)</v>
      </c>
      <c r="D212" s="18" t="str">
        <f>VLOOKUP(B212,'SINAPI-INS'!$B:$F,3,FALSE)</f>
        <v>UN</v>
      </c>
      <c r="E212" s="34">
        <v>0.04</v>
      </c>
      <c r="F212" s="137">
        <f>VLOOKUP(B212,'SINAPI-INS'!$B:$F,5,FALSE)</f>
        <v>30.55</v>
      </c>
      <c r="G212" s="135">
        <f t="shared" si="65"/>
        <v>30.55</v>
      </c>
      <c r="H212" s="14">
        <f t="shared" si="64"/>
        <v>1.22</v>
      </c>
    </row>
    <row r="213" spans="2:9" x14ac:dyDescent="0.25">
      <c r="B213" s="55">
        <v>88267</v>
      </c>
      <c r="C213" s="13" t="str">
        <f>VLOOKUP(B213,'SINAPI-COMP'!$B:$G,2,FALSE)</f>
        <v>ENCANADOR OU BOMBEIRO HIDRÁULICO COM ENCARGOS COMPLEMENTARES</v>
      </c>
      <c r="D213" s="9" t="str">
        <f>VLOOKUP(B213,'SINAPI-COMP'!$B:$G,3,FALSE)</f>
        <v>H</v>
      </c>
      <c r="E213" s="34">
        <v>0.06</v>
      </c>
      <c r="F213" s="137">
        <f>VLOOKUP(B213,'SINAPI-COMP'!$B:$G,4,FALSE)</f>
        <v>25.04</v>
      </c>
      <c r="G213" s="135">
        <f t="shared" si="65"/>
        <v>25.04</v>
      </c>
      <c r="H213" s="14">
        <f t="shared" si="64"/>
        <v>1.5</v>
      </c>
    </row>
    <row r="214" spans="2:9" x14ac:dyDescent="0.25">
      <c r="B214" s="55">
        <v>88316</v>
      </c>
      <c r="C214" s="13" t="str">
        <f>VLOOKUP(B214,'SINAPI-COMP'!$B:$G,2,FALSE)</f>
        <v>SERVENTE COM ENCARGOS COMPLEMENTARES</v>
      </c>
      <c r="D214" s="9" t="str">
        <f>VLOOKUP(B214,'SINAPI-COMP'!$B:$G,3,FALSE)</f>
        <v>H</v>
      </c>
      <c r="E214" s="34">
        <v>0.06</v>
      </c>
      <c r="F214" s="137">
        <f>VLOOKUP(B214,'SINAPI-COMP'!$B:$G,4,FALSE)</f>
        <v>20.74</v>
      </c>
      <c r="G214" s="135">
        <f t="shared" si="65"/>
        <v>20.74</v>
      </c>
      <c r="H214" s="14">
        <f t="shared" si="64"/>
        <v>1.24</v>
      </c>
    </row>
    <row r="215" spans="2:9" x14ac:dyDescent="0.25">
      <c r="B215" s="50"/>
      <c r="E215" s="50"/>
      <c r="F215" s="50"/>
      <c r="G215" s="50"/>
    </row>
    <row r="216" spans="2:9" ht="20.100000000000001" customHeight="1" x14ac:dyDescent="0.25">
      <c r="B216" s="111" t="s">
        <v>5176</v>
      </c>
      <c r="C216" s="112" t="s">
        <v>5179</v>
      </c>
      <c r="D216" s="96" t="s">
        <v>38</v>
      </c>
      <c r="E216" s="113"/>
      <c r="F216" s="113"/>
      <c r="G216" s="113"/>
      <c r="H216" s="103">
        <f>SUM(H217:H222)</f>
        <v>40.290000000000006</v>
      </c>
      <c r="I216" s="8"/>
    </row>
    <row r="217" spans="2:9" x14ac:dyDescent="0.25">
      <c r="B217" s="55">
        <v>301</v>
      </c>
      <c r="C217" s="13" t="str">
        <f>VLOOKUP(B217,'SINAPI-INS'!$B:$F,2,FALSE)</f>
        <v>ANEL BORRACHA PARA TUBO ESGOTO PREDIAL, DN 100 MM (NBR 5688)</v>
      </c>
      <c r="D217" s="18" t="str">
        <f>VLOOKUP(B217,'SINAPI-INS'!$B:$F,3,FALSE)</f>
        <v>UN</v>
      </c>
      <c r="E217" s="34">
        <v>1</v>
      </c>
      <c r="F217" s="137">
        <f>VLOOKUP(B217,'SINAPI-INS'!$B:$F,5,FALSE)</f>
        <v>3.25</v>
      </c>
      <c r="G217" s="135">
        <f t="shared" ref="G217:G222" si="66">F217</f>
        <v>3.25</v>
      </c>
      <c r="H217" s="14">
        <f t="shared" ref="H217:H222" si="67">TRUNC(E217*G217,2)</f>
        <v>3.25</v>
      </c>
    </row>
    <row r="218" spans="2:9" x14ac:dyDescent="0.25">
      <c r="B218" s="55">
        <v>296</v>
      </c>
      <c r="C218" s="13" t="str">
        <f>VLOOKUP(B218,'SINAPI-INS'!$B:$F,2,FALSE)</f>
        <v>ANEL BORRACHA PARA TUBO ESGOTO PREDIAL, DN 50 MM (NBR 5688)</v>
      </c>
      <c r="D218" s="18" t="str">
        <f>VLOOKUP(B218,'SINAPI-INS'!$B:$F,3,FALSE)</f>
        <v>UN</v>
      </c>
      <c r="E218" s="34">
        <v>1</v>
      </c>
      <c r="F218" s="137">
        <f>VLOOKUP(B218,'SINAPI-INS'!$B:$F,5,FALSE)</f>
        <v>1.83</v>
      </c>
      <c r="G218" s="135">
        <f t="shared" si="66"/>
        <v>1.83</v>
      </c>
      <c r="H218" s="14">
        <f t="shared" si="67"/>
        <v>1.83</v>
      </c>
    </row>
    <row r="219" spans="2:9" ht="30" x14ac:dyDescent="0.25">
      <c r="B219" s="55">
        <v>20078</v>
      </c>
      <c r="C219" s="13" t="str">
        <f>VLOOKUP(B219,'SINAPI-INS'!$B:$F,2,FALSE)</f>
        <v>PASTA LUBRIFICANTE PARA TUBOS E CONEXOES COM JUNTA ELASTICA, EMBALAGEM DE *400* GR (USO EM PVC, ACO, POLIETILENO E OUTROS)</v>
      </c>
      <c r="D219" s="18" t="str">
        <f>VLOOKUP(B219,'SINAPI-INS'!$B:$F,3,FALSE)</f>
        <v>UN</v>
      </c>
      <c r="E219" s="34">
        <v>9.1999999999999998E-2</v>
      </c>
      <c r="F219" s="137">
        <f>VLOOKUP(B219,'SINAPI-INS'!$B:$F,5,FALSE)</f>
        <v>30.55</v>
      </c>
      <c r="G219" s="135">
        <f t="shared" si="66"/>
        <v>30.55</v>
      </c>
      <c r="H219" s="14">
        <f t="shared" si="67"/>
        <v>2.81</v>
      </c>
    </row>
    <row r="220" spans="2:9" x14ac:dyDescent="0.25">
      <c r="B220" s="55">
        <v>11655</v>
      </c>
      <c r="C220" s="13" t="str">
        <f>VLOOKUP(B220,'SINAPI-INS'!$B:$F,2,FALSE)</f>
        <v>TE SANITARIO DE REDUCAO, PVC, DN 100 X 50 MM, SERIE NORMAL, PARA ESGOTO PREDIAL</v>
      </c>
      <c r="D220" s="18" t="str">
        <f>VLOOKUP(B220,'SINAPI-INS'!$B:$F,3,FALSE)</f>
        <v>UN</v>
      </c>
      <c r="E220" s="34">
        <v>1</v>
      </c>
      <c r="F220" s="137">
        <f>VLOOKUP(B220,'SINAPI-INS'!$B:$F,5,FALSE)</f>
        <v>17.3</v>
      </c>
      <c r="G220" s="135">
        <f t="shared" si="66"/>
        <v>17.3</v>
      </c>
      <c r="H220" s="14">
        <f t="shared" si="67"/>
        <v>17.3</v>
      </c>
    </row>
    <row r="221" spans="2:9" x14ac:dyDescent="0.25">
      <c r="B221" s="55">
        <v>88267</v>
      </c>
      <c r="C221" s="13" t="str">
        <f>VLOOKUP(B221,'SINAPI-COMP'!$B:$G,2,FALSE)</f>
        <v>ENCANADOR OU BOMBEIRO HIDRÁULICO COM ENCARGOS COMPLEMENTARES</v>
      </c>
      <c r="D221" s="9" t="str">
        <f>VLOOKUP(B221,'SINAPI-COMP'!$B:$G,3,FALSE)</f>
        <v>H</v>
      </c>
      <c r="E221" s="34">
        <v>0.33</v>
      </c>
      <c r="F221" s="137">
        <f>VLOOKUP(B221,'SINAPI-COMP'!$B:$G,4,FALSE)</f>
        <v>25.04</v>
      </c>
      <c r="G221" s="135">
        <f t="shared" si="66"/>
        <v>25.04</v>
      </c>
      <c r="H221" s="14">
        <f t="shared" si="67"/>
        <v>8.26</v>
      </c>
    </row>
    <row r="222" spans="2:9" x14ac:dyDescent="0.25">
      <c r="B222" s="55">
        <v>88316</v>
      </c>
      <c r="C222" s="13" t="str">
        <f>VLOOKUP(B222,'SINAPI-COMP'!$B:$G,2,FALSE)</f>
        <v>SERVENTE COM ENCARGOS COMPLEMENTARES</v>
      </c>
      <c r="D222" s="9" t="str">
        <f>VLOOKUP(B222,'SINAPI-COMP'!$B:$G,3,FALSE)</f>
        <v>H</v>
      </c>
      <c r="E222" s="34">
        <v>0.33</v>
      </c>
      <c r="F222" s="137">
        <f>VLOOKUP(B222,'SINAPI-COMP'!$B:$G,4,FALSE)</f>
        <v>20.74</v>
      </c>
      <c r="G222" s="135">
        <f t="shared" si="66"/>
        <v>20.74</v>
      </c>
      <c r="H222" s="14">
        <f t="shared" si="67"/>
        <v>6.84</v>
      </c>
    </row>
    <row r="223" spans="2:9" x14ac:dyDescent="0.25">
      <c r="B223" s="50"/>
      <c r="E223" s="50"/>
      <c r="F223" s="50"/>
      <c r="G223" s="50"/>
    </row>
    <row r="224" spans="2:9" ht="50.1" hidden="1" customHeight="1" x14ac:dyDescent="0.25">
      <c r="B224" s="111" t="s">
        <v>5177</v>
      </c>
      <c r="C224" s="112" t="s">
        <v>5211</v>
      </c>
      <c r="D224" s="96" t="s">
        <v>38</v>
      </c>
      <c r="E224" s="113"/>
      <c r="F224" s="113"/>
      <c r="G224" s="113"/>
      <c r="H224" s="103">
        <f>SUM(H225:H237)</f>
        <v>2053.38</v>
      </c>
      <c r="I224" s="8"/>
    </row>
    <row r="225" spans="2:9" ht="30" hidden="1" x14ac:dyDescent="0.25">
      <c r="B225" s="55">
        <v>12551</v>
      </c>
      <c r="C225" s="13" t="str">
        <f>VLOOKUP(B225,'SINAPI-INS'!$B:$F,2,FALSE)</f>
        <v>ANEL EM CONCRETO ARMADO, LISO, PARA POCOS DE VISITA, POCOS DE INSPECAO, FOSSAS SEPTICAS E SUMIDOUROS, SEM FUNDO, DIAMETRO INTERNO DE 1,20 M E ALTURA DE 0,50 M</v>
      </c>
      <c r="D225" s="18" t="str">
        <f>VLOOKUP(B225,'SINAPI-INS'!$B:$F,3,FALSE)</f>
        <v>UN</v>
      </c>
      <c r="E225" s="34">
        <v>4</v>
      </c>
      <c r="F225" s="137">
        <f>VLOOKUP(B225,'SINAPI-INS'!$B:$F,5,FALSE)</f>
        <v>329.26</v>
      </c>
      <c r="G225" s="135">
        <f t="shared" ref="G225" si="68">F225</f>
        <v>329.26</v>
      </c>
      <c r="H225" s="14">
        <f t="shared" ref="H225:H237" si="69">TRUNC(E225*G225,2)</f>
        <v>1317.04</v>
      </c>
    </row>
    <row r="226" spans="2:9" hidden="1" x14ac:dyDescent="0.25">
      <c r="B226" s="55">
        <v>1200</v>
      </c>
      <c r="C226" s="13" t="str">
        <f>VLOOKUP(B226,'SINAPI-INS'!$B:$F,2,FALSE)</f>
        <v>CAP PVC, SOLDAVEL, DN 100 MM, SERIE NORMAL, PARA ESGOTO PREDIAL</v>
      </c>
      <c r="D226" s="18" t="str">
        <f>VLOOKUP(B226,'SINAPI-INS'!$B:$F,3,FALSE)</f>
        <v>UN</v>
      </c>
      <c r="E226" s="34">
        <v>1</v>
      </c>
      <c r="F226" s="137">
        <f>VLOOKUP(B226,'SINAPI-INS'!$B:$F,5,FALSE)</f>
        <v>9.82</v>
      </c>
      <c r="G226" s="135">
        <f t="shared" ref="G226:G230" si="70">F226</f>
        <v>9.82</v>
      </c>
      <c r="H226" s="14">
        <f t="shared" si="69"/>
        <v>9.82</v>
      </c>
    </row>
    <row r="227" spans="2:9" hidden="1" x14ac:dyDescent="0.25">
      <c r="B227" s="55">
        <v>3520</v>
      </c>
      <c r="C227" s="13" t="str">
        <f>VLOOKUP(B227,'SINAPI-INS'!$B:$F,2,FALSE)</f>
        <v>JOELHO PVC, SOLDAVEL, PB, 90 GRAUS, DN 100 MM, PARA ESGOTO PREDIAL</v>
      </c>
      <c r="D227" s="18" t="str">
        <f>VLOOKUP(B227,'SINAPI-INS'!$B:$F,3,FALSE)</f>
        <v>UN</v>
      </c>
      <c r="E227" s="34">
        <v>1</v>
      </c>
      <c r="F227" s="137">
        <f>VLOOKUP(B227,'SINAPI-INS'!$B:$F,5,FALSE)</f>
        <v>8.4499999999999993</v>
      </c>
      <c r="G227" s="135">
        <f t="shared" si="70"/>
        <v>8.4499999999999993</v>
      </c>
      <c r="H227" s="14">
        <f t="shared" si="69"/>
        <v>8.4499999999999993</v>
      </c>
    </row>
    <row r="228" spans="2:9" hidden="1" x14ac:dyDescent="0.25">
      <c r="B228" s="55">
        <v>41615</v>
      </c>
      <c r="C228" s="13" t="str">
        <f>VLOOKUP(B228,'SINAPI-INS'!$B:$F,2,FALSE)</f>
        <v>TAMPA DE CONCRETO ARMADO PARA FOSSA, D = *1,35* M, E = 0,05 M</v>
      </c>
      <c r="D228" s="18" t="str">
        <f>VLOOKUP(B228,'SINAPI-INS'!$B:$F,3,FALSE)</f>
        <v>UN</v>
      </c>
      <c r="E228" s="34">
        <v>1</v>
      </c>
      <c r="F228" s="137">
        <f>VLOOKUP(B228,'SINAPI-INS'!$B:$F,5,FALSE)</f>
        <v>259.07</v>
      </c>
      <c r="G228" s="135">
        <f t="shared" si="70"/>
        <v>259.07</v>
      </c>
      <c r="H228" s="14">
        <f t="shared" si="69"/>
        <v>259.07</v>
      </c>
    </row>
    <row r="229" spans="2:9" hidden="1" x14ac:dyDescent="0.25">
      <c r="B229" s="55">
        <v>7091</v>
      </c>
      <c r="C229" s="13" t="str">
        <f>VLOOKUP(B229,'SINAPI-INS'!$B:$F,2,FALSE)</f>
        <v>TE SANITARIO, PVC, DN 100 X 100 MM, SERIE NORMAL, PARA ESGOTO PREDIAL</v>
      </c>
      <c r="D229" s="18" t="str">
        <f>VLOOKUP(B229,'SINAPI-INS'!$B:$F,3,FALSE)</f>
        <v>UN</v>
      </c>
      <c r="E229" s="34">
        <v>1</v>
      </c>
      <c r="F229" s="137">
        <f>VLOOKUP(B229,'SINAPI-INS'!$B:$F,5,FALSE)</f>
        <v>16.27</v>
      </c>
      <c r="G229" s="135">
        <f t="shared" si="70"/>
        <v>16.27</v>
      </c>
      <c r="H229" s="14">
        <f t="shared" si="69"/>
        <v>16.27</v>
      </c>
    </row>
    <row r="230" spans="2:9" hidden="1" x14ac:dyDescent="0.25">
      <c r="B230" s="55">
        <v>9836</v>
      </c>
      <c r="C230" s="13" t="str">
        <f>VLOOKUP(B230,'SINAPI-INS'!$B:$F,2,FALSE)</f>
        <v>TUBO PVC SERIE NORMAL, DN 100 MM, PARA ESGOTO PREDIAL (NBR 5688)</v>
      </c>
      <c r="D230" s="18" t="str">
        <f>VLOOKUP(B230,'SINAPI-INS'!$B:$F,3,FALSE)</f>
        <v>M</v>
      </c>
      <c r="E230" s="34">
        <v>1.2</v>
      </c>
      <c r="F230" s="137">
        <f>VLOOKUP(B230,'SINAPI-INS'!$B:$F,5,FALSE)</f>
        <v>15.16</v>
      </c>
      <c r="G230" s="135">
        <f t="shared" si="70"/>
        <v>15.16</v>
      </c>
      <c r="H230" s="14">
        <f t="shared" si="69"/>
        <v>18.190000000000001</v>
      </c>
    </row>
    <row r="231" spans="2:9" ht="45" hidden="1" x14ac:dyDescent="0.25">
      <c r="B231" s="55">
        <v>87292</v>
      </c>
      <c r="C231" s="13" t="str">
        <f>VLOOKUP(B231,'SINAPI-COMP'!$B:$G,2,FALSE)</f>
        <v>ARGAMASSA TRAÇO 1:2:8 (EM VOLUME DE CIMENTO, CAL E AREIA MÉDIA ÚMIDA) PARA EMBOÇO/MASSA ÚNICA/ASSENTAMENTO DE ALVENARIA DE VEDAÇÃO, PREPARO MECÂNICO COM BETONEIRA 400 L. AF_08/2019</v>
      </c>
      <c r="D231" s="9" t="str">
        <f>VLOOKUP(B231,'SINAPI-COMP'!$B:$G,3,FALSE)</f>
        <v>M3</v>
      </c>
      <c r="E231" s="34">
        <v>7.6E-3</v>
      </c>
      <c r="F231" s="137">
        <f>VLOOKUP(B231,'SINAPI-COMP'!$B:$G,4,FALSE)</f>
        <v>587.47</v>
      </c>
      <c r="G231" s="135">
        <f t="shared" ref="G231" si="71">F231</f>
        <v>587.47</v>
      </c>
      <c r="H231" s="14">
        <f t="shared" si="69"/>
        <v>4.46</v>
      </c>
    </row>
    <row r="232" spans="2:9" hidden="1" x14ac:dyDescent="0.25">
      <c r="B232" s="55">
        <v>93358</v>
      </c>
      <c r="C232" s="13" t="str">
        <f>VLOOKUP(B232,'SINAPI-COMP'!$B:$G,2,FALSE)</f>
        <v>ESCAVAÇÃO MANUAL DE VALA. AF_09/2024</v>
      </c>
      <c r="D232" s="9" t="str">
        <f>VLOOKUP(B232,'SINAPI-COMP'!$B:$G,3,FALSE)</f>
        <v>M3</v>
      </c>
      <c r="E232" s="34">
        <v>3.53</v>
      </c>
      <c r="F232" s="137">
        <f>VLOOKUP(B232,'SINAPI-COMP'!$B:$G,4,FALSE)</f>
        <v>82.04</v>
      </c>
      <c r="G232" s="135">
        <f t="shared" ref="G232:G237" si="72">F232</f>
        <v>82.04</v>
      </c>
      <c r="H232" s="14">
        <f t="shared" si="69"/>
        <v>289.60000000000002</v>
      </c>
    </row>
    <row r="233" spans="2:9" ht="30" hidden="1" x14ac:dyDescent="0.25">
      <c r="B233" s="55">
        <v>95240</v>
      </c>
      <c r="C233" s="13" t="str">
        <f>VLOOKUP(B233,'SINAPI-COMP'!$B:$G,2,FALSE)</f>
        <v>LASTRO DE CONCRETO MAGRO, APLICADO EM PISOS, LAJES SOBRE SOLO OU RADIERS, ESPESSURA DE 3 CM. AF_01/2024</v>
      </c>
      <c r="D233" s="9" t="str">
        <f>VLOOKUP(B233,'SINAPI-COMP'!$B:$G,3,FALSE)</f>
        <v>M2</v>
      </c>
      <c r="E233" s="34">
        <v>1.77</v>
      </c>
      <c r="F233" s="137">
        <f>VLOOKUP(B233,'SINAPI-COMP'!$B:$G,4,FALSE)</f>
        <v>18.12</v>
      </c>
      <c r="G233" s="135">
        <f t="shared" si="72"/>
        <v>18.12</v>
      </c>
      <c r="H233" s="14">
        <f t="shared" si="69"/>
        <v>32.07</v>
      </c>
    </row>
    <row r="234" spans="2:9" hidden="1" x14ac:dyDescent="0.25">
      <c r="B234" s="55">
        <v>88309</v>
      </c>
      <c r="C234" s="13" t="str">
        <f>VLOOKUP(B234,'SINAPI-COMP'!$B:$G,2,FALSE)</f>
        <v>PEDREIRO COM ENCARGOS COMPLEMENTARES</v>
      </c>
      <c r="D234" s="9" t="str">
        <f>VLOOKUP(B234,'SINAPI-COMP'!$B:$G,3,FALSE)</f>
        <v>H</v>
      </c>
      <c r="E234" s="34">
        <v>1.5562</v>
      </c>
      <c r="F234" s="137">
        <f>VLOOKUP(B234,'SINAPI-COMP'!$B:$G,4,FALSE)</f>
        <v>25.75</v>
      </c>
      <c r="G234" s="135">
        <f t="shared" si="72"/>
        <v>25.75</v>
      </c>
      <c r="H234" s="14">
        <f t="shared" si="69"/>
        <v>40.07</v>
      </c>
    </row>
    <row r="235" spans="2:9" ht="30" hidden="1" x14ac:dyDescent="0.25">
      <c r="B235" s="55">
        <v>101616</v>
      </c>
      <c r="C235" s="13" t="str">
        <f>VLOOKUP(B235,'SINAPI-COMP'!$B:$G,2,FALSE)</f>
        <v>PREPARO DE FUNDO DE VALA COM LARGURA MENOR QUE 1,5 M (ACERTO DO SOLO NATURAL). AF_08/2020</v>
      </c>
      <c r="D235" s="9" t="str">
        <f>VLOOKUP(B235,'SINAPI-COMP'!$B:$G,3,FALSE)</f>
        <v>M2</v>
      </c>
      <c r="E235" s="34">
        <v>1.77</v>
      </c>
      <c r="F235" s="137">
        <f>VLOOKUP(B235,'SINAPI-COMP'!$B:$G,4,FALSE)</f>
        <v>6.02</v>
      </c>
      <c r="G235" s="135">
        <f t="shared" si="72"/>
        <v>6.02</v>
      </c>
      <c r="H235" s="14">
        <f t="shared" si="69"/>
        <v>10.65</v>
      </c>
    </row>
    <row r="236" spans="2:9" hidden="1" x14ac:dyDescent="0.25">
      <c r="B236" s="55">
        <v>93382</v>
      </c>
      <c r="C236" s="13" t="str">
        <f>VLOOKUP(B236,'SINAPI-COMP'!$B:$G,2,FALSE)</f>
        <v>REATERRO MANUAL DE VALAS, COM COMPACTADOR DE SOLOS DE PERCUSSÃO. AF_08/2023</v>
      </c>
      <c r="D236" s="9" t="str">
        <f>VLOOKUP(B236,'SINAPI-COMP'!$B:$G,3,FALSE)</f>
        <v>M3</v>
      </c>
      <c r="E236" s="34">
        <v>0.88</v>
      </c>
      <c r="F236" s="137">
        <f>VLOOKUP(B236,'SINAPI-COMP'!$B:$G,4,FALSE)</f>
        <v>25.38</v>
      </c>
      <c r="G236" s="135">
        <f t="shared" si="72"/>
        <v>25.38</v>
      </c>
      <c r="H236" s="14">
        <f t="shared" si="69"/>
        <v>22.33</v>
      </c>
    </row>
    <row r="237" spans="2:9" hidden="1" x14ac:dyDescent="0.25">
      <c r="B237" s="55">
        <v>88316</v>
      </c>
      <c r="C237" s="13" t="str">
        <f>VLOOKUP(B237,'SINAPI-COMP'!$B:$G,2,FALSE)</f>
        <v>SERVENTE COM ENCARGOS COMPLEMENTARES</v>
      </c>
      <c r="D237" s="9" t="str">
        <f>VLOOKUP(B237,'SINAPI-COMP'!$B:$G,3,FALSE)</f>
        <v>H</v>
      </c>
      <c r="E237" s="34">
        <v>1.2228000000000001</v>
      </c>
      <c r="F237" s="137">
        <f>VLOOKUP(B237,'SINAPI-COMP'!$B:$G,4,FALSE)</f>
        <v>20.74</v>
      </c>
      <c r="G237" s="135">
        <f t="shared" si="72"/>
        <v>20.74</v>
      </c>
      <c r="H237" s="14">
        <f t="shared" si="69"/>
        <v>25.36</v>
      </c>
    </row>
    <row r="238" spans="2:9" hidden="1" x14ac:dyDescent="0.25">
      <c r="B238" s="50"/>
      <c r="E238" s="50"/>
      <c r="F238" s="50"/>
      <c r="G238" s="50"/>
    </row>
    <row r="239" spans="2:9" ht="50.1" hidden="1" customHeight="1" x14ac:dyDescent="0.25">
      <c r="B239" s="111" t="s">
        <v>5178</v>
      </c>
      <c r="C239" s="112" t="s">
        <v>5212</v>
      </c>
      <c r="D239" s="96" t="s">
        <v>38</v>
      </c>
      <c r="E239" s="113"/>
      <c r="F239" s="113"/>
      <c r="G239" s="113"/>
      <c r="H239" s="103">
        <f>SUM(H240:H250)</f>
        <v>1924.25</v>
      </c>
      <c r="I239" s="8"/>
    </row>
    <row r="240" spans="2:9" hidden="1" x14ac:dyDescent="0.25">
      <c r="B240" s="55">
        <v>41638</v>
      </c>
      <c r="C240" s="13" t="str">
        <f>VLOOKUP(B240,'SINAPI-INS'!$B:$F,2,FALSE)</f>
        <v>ANEL DE CONCRETO ARMADO, COM FUROS/DRENO PARA SUMIDOURO, D = 1,00 M, H = 0,50M</v>
      </c>
      <c r="D240" s="18" t="str">
        <f>VLOOKUP(B240,'SINAPI-INS'!$B:$F,3,FALSE)</f>
        <v>UN</v>
      </c>
      <c r="E240" s="34">
        <v>6</v>
      </c>
      <c r="F240" s="137">
        <f>VLOOKUP(B240,'SINAPI-INS'!$B:$F,5,FALSE)</f>
        <v>210.06</v>
      </c>
      <c r="G240" s="135">
        <f t="shared" ref="G240" si="73">F240</f>
        <v>210.06</v>
      </c>
      <c r="H240" s="14">
        <f t="shared" ref="H240:H250" si="74">TRUNC(E240*G240,2)</f>
        <v>1260.3599999999999</v>
      </c>
    </row>
    <row r="241" spans="2:9" hidden="1" x14ac:dyDescent="0.25">
      <c r="B241" s="55">
        <v>1200</v>
      </c>
      <c r="C241" s="13" t="str">
        <f>VLOOKUP(B241,'SINAPI-INS'!$B:$F,2,FALSE)</f>
        <v>CAP PVC, SOLDAVEL, DN 100 MM, SERIE NORMAL, PARA ESGOTO PREDIAL</v>
      </c>
      <c r="D241" s="18" t="str">
        <f>VLOOKUP(B241,'SINAPI-INS'!$B:$F,3,FALSE)</f>
        <v>UN</v>
      </c>
      <c r="E241" s="34">
        <v>1</v>
      </c>
      <c r="F241" s="137">
        <f>VLOOKUP(B241,'SINAPI-INS'!$B:$F,5,FALSE)</f>
        <v>9.82</v>
      </c>
      <c r="G241" s="135">
        <f t="shared" ref="G241:G246" si="75">F241</f>
        <v>9.82</v>
      </c>
      <c r="H241" s="14">
        <f t="shared" si="74"/>
        <v>9.82</v>
      </c>
    </row>
    <row r="242" spans="2:9" hidden="1" x14ac:dyDescent="0.25">
      <c r="B242" s="55">
        <v>3520</v>
      </c>
      <c r="C242" s="13" t="str">
        <f>VLOOKUP(B242,'SINAPI-INS'!$B:$F,2,FALSE)</f>
        <v>JOELHO PVC, SOLDAVEL, PB, 90 GRAUS, DN 100 MM, PARA ESGOTO PREDIAL</v>
      </c>
      <c r="D242" s="18" t="str">
        <f>VLOOKUP(B242,'SINAPI-INS'!$B:$F,3,FALSE)</f>
        <v>UN</v>
      </c>
      <c r="E242" s="34">
        <v>1</v>
      </c>
      <c r="F242" s="137">
        <f>VLOOKUP(B242,'SINAPI-INS'!$B:$F,5,FALSE)</f>
        <v>8.4499999999999993</v>
      </c>
      <c r="G242" s="135">
        <f t="shared" si="75"/>
        <v>8.4499999999999993</v>
      </c>
      <c r="H242" s="14">
        <f t="shared" si="74"/>
        <v>8.4499999999999993</v>
      </c>
    </row>
    <row r="243" spans="2:9" hidden="1" x14ac:dyDescent="0.25">
      <c r="B243" s="55">
        <v>4718</v>
      </c>
      <c r="C243" s="13" t="str">
        <f>VLOOKUP(B243,'SINAPI-INS'!$B:$F,2,FALSE)</f>
        <v>PEDRA BRITADA N. 2 (19 A 38 MM) POSTO PEDREIRA/FORNECEDOR, SEM FRETE</v>
      </c>
      <c r="D243" s="18" t="str">
        <f>VLOOKUP(B243,'SINAPI-INS'!$B:$F,3,FALSE)</f>
        <v>M3</v>
      </c>
      <c r="E243" s="34">
        <v>0.39</v>
      </c>
      <c r="F243" s="137">
        <f>VLOOKUP(B243,'SINAPI-INS'!$B:$F,5,FALSE)</f>
        <v>104.7</v>
      </c>
      <c r="G243" s="135">
        <f t="shared" si="75"/>
        <v>104.7</v>
      </c>
      <c r="H243" s="14">
        <f t="shared" si="74"/>
        <v>40.83</v>
      </c>
    </row>
    <row r="244" spans="2:9" hidden="1" x14ac:dyDescent="0.25">
      <c r="B244" s="55">
        <v>41614</v>
      </c>
      <c r="C244" s="13" t="str">
        <f>VLOOKUP(B244,'SINAPI-INS'!$B:$F,2,FALSE)</f>
        <v>TAMPA DE CONCRETO ARMADO PARA FOSSA, D = *1,10* M, E = 0,05 M</v>
      </c>
      <c r="D244" s="18" t="str">
        <f>VLOOKUP(B244,'SINAPI-INS'!$B:$F,3,FALSE)</f>
        <v>UN</v>
      </c>
      <c r="E244" s="34">
        <v>1</v>
      </c>
      <c r="F244" s="137">
        <f>VLOOKUP(B244,'SINAPI-INS'!$B:$F,5,FALSE)</f>
        <v>167.62</v>
      </c>
      <c r="G244" s="135">
        <f t="shared" si="75"/>
        <v>167.62</v>
      </c>
      <c r="H244" s="14">
        <f t="shared" si="74"/>
        <v>167.62</v>
      </c>
    </row>
    <row r="245" spans="2:9" hidden="1" x14ac:dyDescent="0.25">
      <c r="B245" s="55">
        <v>9836</v>
      </c>
      <c r="C245" s="13" t="str">
        <f>VLOOKUP(B245,'SINAPI-INS'!$B:$F,2,FALSE)</f>
        <v>TUBO PVC SERIE NORMAL, DN 100 MM, PARA ESGOTO PREDIAL (NBR 5688)</v>
      </c>
      <c r="D245" s="18" t="str">
        <f>VLOOKUP(B245,'SINAPI-INS'!$B:$F,3,FALSE)</f>
        <v>M</v>
      </c>
      <c r="E245" s="34">
        <v>0.2</v>
      </c>
      <c r="F245" s="137">
        <f>VLOOKUP(B245,'SINAPI-INS'!$B:$F,5,FALSE)</f>
        <v>15.16</v>
      </c>
      <c r="G245" s="135">
        <f t="shared" si="75"/>
        <v>15.16</v>
      </c>
      <c r="H245" s="14">
        <f t="shared" si="74"/>
        <v>3.03</v>
      </c>
    </row>
    <row r="246" spans="2:9" ht="45" hidden="1" x14ac:dyDescent="0.25">
      <c r="B246" s="55">
        <v>87292</v>
      </c>
      <c r="C246" s="13" t="str">
        <f>VLOOKUP(B246,'SINAPI-COMP'!$B:$G,2,FALSE)</f>
        <v>ARGAMASSA TRAÇO 1:2:8 (EM VOLUME DE CIMENTO, CAL E AREIA MÉDIA ÚMIDA) PARA EMBOÇO/MASSA ÚNICA/ASSENTAMENTO DE ALVENARIA DE VEDAÇÃO, PREPARO MECÂNICO COM BETONEIRA 400 L. AF_08/2019</v>
      </c>
      <c r="D246" s="9" t="str">
        <f>VLOOKUP(B246,'SINAPI-COMP'!$B:$G,3,FALSE)</f>
        <v>M3</v>
      </c>
      <c r="E246" s="34">
        <v>9.4000000000000004E-3</v>
      </c>
      <c r="F246" s="137">
        <f>VLOOKUP(B246,'SINAPI-COMP'!$B:$G,4,FALSE)</f>
        <v>587.47</v>
      </c>
      <c r="G246" s="135">
        <f t="shared" si="75"/>
        <v>587.47</v>
      </c>
      <c r="H246" s="14">
        <f t="shared" si="74"/>
        <v>5.52</v>
      </c>
    </row>
    <row r="247" spans="2:9" hidden="1" x14ac:dyDescent="0.25">
      <c r="B247" s="55">
        <v>93358</v>
      </c>
      <c r="C247" s="13" t="str">
        <f>VLOOKUP(B247,'SINAPI-COMP'!$B:$G,2,FALSE)</f>
        <v>ESCAVAÇÃO MANUAL DE VALA. AF_09/2024</v>
      </c>
      <c r="D247" s="9" t="str">
        <f>VLOOKUP(B247,'SINAPI-COMP'!$B:$G,3,FALSE)</f>
        <v>M3</v>
      </c>
      <c r="E247" s="34">
        <v>3.98</v>
      </c>
      <c r="F247" s="137">
        <f>VLOOKUP(B247,'SINAPI-COMP'!$B:$G,4,FALSE)</f>
        <v>82.04</v>
      </c>
      <c r="G247" s="135">
        <f t="shared" ref="G247:G250" si="76">F247</f>
        <v>82.04</v>
      </c>
      <c r="H247" s="14">
        <f t="shared" si="74"/>
        <v>326.51</v>
      </c>
    </row>
    <row r="248" spans="2:9" hidden="1" x14ac:dyDescent="0.25">
      <c r="B248" s="55">
        <v>88309</v>
      </c>
      <c r="C248" s="13" t="str">
        <f>VLOOKUP(B248,'SINAPI-COMP'!$B:$G,2,FALSE)</f>
        <v>PEDREIRO COM ENCARGOS COMPLEMENTARES</v>
      </c>
      <c r="D248" s="9" t="str">
        <f>VLOOKUP(B248,'SINAPI-COMP'!$B:$G,3,FALSE)</f>
        <v>H</v>
      </c>
      <c r="E248" s="34">
        <v>1.7470000000000001</v>
      </c>
      <c r="F248" s="137">
        <f>VLOOKUP(B248,'SINAPI-COMP'!$B:$G,4,FALSE)</f>
        <v>25.75</v>
      </c>
      <c r="G248" s="135">
        <f t="shared" si="76"/>
        <v>25.75</v>
      </c>
      <c r="H248" s="14">
        <f t="shared" si="74"/>
        <v>44.98</v>
      </c>
    </row>
    <row r="249" spans="2:9" hidden="1" x14ac:dyDescent="0.25">
      <c r="B249" s="55">
        <v>93382</v>
      </c>
      <c r="C249" s="13" t="str">
        <f>VLOOKUP(B249,'SINAPI-COMP'!$B:$G,2,FALSE)</f>
        <v>REATERRO MANUAL DE VALAS, COM COMPACTADOR DE SOLOS DE PERCUSSÃO. AF_08/2023</v>
      </c>
      <c r="D249" s="9" t="str">
        <f>VLOOKUP(B249,'SINAPI-COMP'!$B:$G,3,FALSE)</f>
        <v>M3</v>
      </c>
      <c r="E249" s="34">
        <v>1.1299999999999999</v>
      </c>
      <c r="F249" s="137">
        <f>VLOOKUP(B249,'SINAPI-COMP'!$B:$G,4,FALSE)</f>
        <v>25.38</v>
      </c>
      <c r="G249" s="135">
        <f t="shared" si="76"/>
        <v>25.38</v>
      </c>
      <c r="H249" s="14">
        <f t="shared" si="74"/>
        <v>28.67</v>
      </c>
    </row>
    <row r="250" spans="2:9" hidden="1" x14ac:dyDescent="0.25">
      <c r="B250" s="55">
        <v>88316</v>
      </c>
      <c r="C250" s="13" t="str">
        <f>VLOOKUP(B250,'SINAPI-COMP'!$B:$G,2,FALSE)</f>
        <v>SERVENTE COM ENCARGOS COMPLEMENTARES</v>
      </c>
      <c r="D250" s="9" t="str">
        <f>VLOOKUP(B250,'SINAPI-COMP'!$B:$G,3,FALSE)</f>
        <v>H</v>
      </c>
      <c r="E250" s="34">
        <v>1.3726</v>
      </c>
      <c r="F250" s="137">
        <f>VLOOKUP(B250,'SINAPI-COMP'!$B:$G,4,FALSE)</f>
        <v>20.74</v>
      </c>
      <c r="G250" s="135">
        <f t="shared" si="76"/>
        <v>20.74</v>
      </c>
      <c r="H250" s="14">
        <f t="shared" si="74"/>
        <v>28.46</v>
      </c>
    </row>
    <row r="251" spans="2:9" hidden="1" x14ac:dyDescent="0.25">
      <c r="B251" s="59"/>
      <c r="C251" s="1"/>
      <c r="E251" s="60"/>
      <c r="F251" s="60"/>
      <c r="G251" s="50"/>
      <c r="H251" s="61"/>
    </row>
    <row r="252" spans="2:9" ht="20.100000000000001" customHeight="1" x14ac:dyDescent="0.25">
      <c r="B252" s="111" t="s">
        <v>5803</v>
      </c>
      <c r="C252" s="112" t="s">
        <v>5804</v>
      </c>
      <c r="D252" s="96" t="s">
        <v>38</v>
      </c>
      <c r="E252" s="113"/>
      <c r="F252" s="113"/>
      <c r="G252" s="113"/>
      <c r="H252" s="103">
        <f>SUM(H253:H257)</f>
        <v>142.29</v>
      </c>
      <c r="I252" s="8"/>
    </row>
    <row r="253" spans="2:9" x14ac:dyDescent="0.25">
      <c r="B253" s="55">
        <v>301</v>
      </c>
      <c r="C253" s="13" t="str">
        <f>VLOOKUP(B253,'SINAPI-INS'!$B:$F,2,FALSE)</f>
        <v>ANEL BORRACHA PARA TUBO ESGOTO PREDIAL, DN 100 MM (NBR 5688)</v>
      </c>
      <c r="D253" s="18" t="str">
        <f>VLOOKUP(B253,'SINAPI-INS'!$B:$F,3,FALSE)</f>
        <v>UN</v>
      </c>
      <c r="E253" s="34">
        <v>2</v>
      </c>
      <c r="F253" s="137">
        <f>VLOOKUP(B253,'SINAPI-INS'!$B:$F,5,FALSE)</f>
        <v>3.25</v>
      </c>
      <c r="G253" s="135">
        <f t="shared" ref="G253:G254" si="77">F253</f>
        <v>3.25</v>
      </c>
      <c r="H253" s="14">
        <f t="shared" ref="H253:H257" si="78">TRUNC(E253*G253,2)</f>
        <v>6.5</v>
      </c>
    </row>
    <row r="254" spans="2:9" ht="30" x14ac:dyDescent="0.25">
      <c r="B254" s="55">
        <v>20078</v>
      </c>
      <c r="C254" s="13" t="str">
        <f>VLOOKUP(B254,'SINAPI-INS'!$B:$F,2,FALSE)</f>
        <v>PASTA LUBRIFICANTE PARA TUBOS E CONEXOES COM JUNTA ELASTICA, EMBALAGEM DE *400* GR (USO EM PVC, ACO, POLIETILENO E OUTROS)</v>
      </c>
      <c r="D254" s="18" t="str">
        <f>VLOOKUP(B254,'SINAPI-INS'!$B:$F,3,FALSE)</f>
        <v>UN</v>
      </c>
      <c r="E254" s="34">
        <v>9.1999999999999998E-2</v>
      </c>
      <c r="F254" s="137">
        <f>VLOOKUP(B254,'SINAPI-INS'!$B:$F,5,FALSE)</f>
        <v>30.55</v>
      </c>
      <c r="G254" s="135">
        <f t="shared" si="77"/>
        <v>30.55</v>
      </c>
      <c r="H254" s="14">
        <f t="shared" si="78"/>
        <v>2.81</v>
      </c>
    </row>
    <row r="255" spans="2:9" x14ac:dyDescent="0.25">
      <c r="B255" s="67" t="s">
        <v>5809</v>
      </c>
      <c r="C255" s="13" t="str">
        <f>VLOOKUP(B255,COTAÇÕES!$B:$H,2,FALSE)</f>
        <v>VÁLVULA DE RETENÇÃO PARA ESGOTO - D=100MM</v>
      </c>
      <c r="D255" s="9" t="str">
        <f>VLOOKUP(B255,COTAÇÕES!$B:$H,3,FALSE)</f>
        <v>UN</v>
      </c>
      <c r="E255" s="34">
        <v>1</v>
      </c>
      <c r="F255" s="137">
        <f>VLOOKUP(B255,COTAÇÕES!$B:$H,7,FALSE)</f>
        <v>117.9</v>
      </c>
      <c r="G255" s="135">
        <f t="shared" ref="G255:G257" si="79">F255</f>
        <v>117.9</v>
      </c>
      <c r="H255" s="14">
        <f t="shared" si="78"/>
        <v>117.9</v>
      </c>
      <c r="I255" s="17" t="s">
        <v>5811</v>
      </c>
    </row>
    <row r="256" spans="2:9" x14ac:dyDescent="0.25">
      <c r="B256" s="55">
        <v>88248</v>
      </c>
      <c r="C256" s="13" t="str">
        <f>VLOOKUP(B256,'SINAPI-COMP'!$B:$G,2,FALSE)</f>
        <v>AUXILIAR DE ENCANADOR OU BOMBEIRO HIDRÁULICO COM ENCARGOS COMPLEMENTARES</v>
      </c>
      <c r="D256" s="9" t="str">
        <f>VLOOKUP(B256,'SINAPI-COMP'!$B:$G,3,FALSE)</f>
        <v>H</v>
      </c>
      <c r="E256" s="34">
        <v>0.33</v>
      </c>
      <c r="F256" s="137">
        <f>VLOOKUP(B256,'SINAPI-COMP'!$B:$G,4,FALSE)</f>
        <v>20.68</v>
      </c>
      <c r="G256" s="135">
        <f t="shared" si="79"/>
        <v>20.68</v>
      </c>
      <c r="H256" s="14">
        <f t="shared" si="78"/>
        <v>6.82</v>
      </c>
    </row>
    <row r="257" spans="2:9" x14ac:dyDescent="0.25">
      <c r="B257" s="55">
        <v>88267</v>
      </c>
      <c r="C257" s="13" t="str">
        <f>VLOOKUP(B257,'SINAPI-COMP'!$B:$G,2,FALSE)</f>
        <v>ENCANADOR OU BOMBEIRO HIDRÁULICO COM ENCARGOS COMPLEMENTARES</v>
      </c>
      <c r="D257" s="9" t="str">
        <f>VLOOKUP(B257,'SINAPI-COMP'!$B:$G,3,FALSE)</f>
        <v>H</v>
      </c>
      <c r="E257" s="34">
        <v>0.33</v>
      </c>
      <c r="F257" s="137">
        <f>VLOOKUP(B257,'SINAPI-COMP'!$B:$G,4,FALSE)</f>
        <v>25.04</v>
      </c>
      <c r="G257" s="135">
        <f t="shared" si="79"/>
        <v>25.04</v>
      </c>
      <c r="H257" s="14">
        <f t="shared" si="78"/>
        <v>8.26</v>
      </c>
    </row>
    <row r="258" spans="2:9" x14ac:dyDescent="0.25">
      <c r="B258" s="59"/>
      <c r="C258" s="1"/>
      <c r="E258" s="60"/>
      <c r="F258" s="60"/>
      <c r="G258" s="50"/>
      <c r="H258" s="61"/>
    </row>
    <row r="259" spans="2:9" ht="50.1" customHeight="1" x14ac:dyDescent="0.25">
      <c r="B259" s="111" t="s">
        <v>5213</v>
      </c>
      <c r="C259" s="112" t="s">
        <v>5214</v>
      </c>
      <c r="D259" s="96" t="s">
        <v>38</v>
      </c>
      <c r="E259" s="113"/>
      <c r="F259" s="113"/>
      <c r="G259" s="113"/>
      <c r="H259" s="103">
        <f>SUM(H260:H264)</f>
        <v>504.90999999999997</v>
      </c>
      <c r="I259" s="8"/>
    </row>
    <row r="260" spans="2:9" ht="30" x14ac:dyDescent="0.25">
      <c r="B260" s="56">
        <v>86894</v>
      </c>
      <c r="C260" s="13" t="str">
        <f>VLOOKUP(B260,'SINAPI-COMP'!$B:$G,2,FALSE)</f>
        <v>BANCADA DE MÁRMORE SINTÉTICO, DE 120 X 60CM, COM CUBA INTEGRADA - FORNECIMENTO E INSTALAÇÃO. AF_01/2020</v>
      </c>
      <c r="D260" s="9" t="str">
        <f>VLOOKUP(B260,'SINAPI-COMP'!$B:$G,3,FALSE)</f>
        <v>UN</v>
      </c>
      <c r="E260" s="34">
        <v>1</v>
      </c>
      <c r="F260" s="137">
        <f>VLOOKUP(B260,'SINAPI-COMP'!$B:$G,4,FALSE)</f>
        <v>365.59</v>
      </c>
      <c r="G260" s="135">
        <f t="shared" ref="G260" si="80">F260</f>
        <v>365.59</v>
      </c>
      <c r="H260" s="14">
        <f t="shared" ref="H260:H264" si="81">TRUNC(E260*G260,2)</f>
        <v>365.59</v>
      </c>
    </row>
    <row r="261" spans="2:9" ht="15.75" x14ac:dyDescent="0.25">
      <c r="B261" s="56">
        <v>86885</v>
      </c>
      <c r="C261" s="13" t="str">
        <f>VLOOKUP(B261,'SINAPI-COMP'!$B:$G,2,FALSE)</f>
        <v>ENGATE FLEXÍVEL EM PLÁSTICO BRANCO, 1/2" X 40CM - FORNECIMENTO E INSTALAÇÃO. AF_01/2020</v>
      </c>
      <c r="D261" s="9" t="str">
        <f>VLOOKUP(B261,'SINAPI-COMP'!$B:$G,3,FALSE)</f>
        <v>UN</v>
      </c>
      <c r="E261" s="34">
        <v>1</v>
      </c>
      <c r="F261" s="137">
        <f>VLOOKUP(B261,'SINAPI-COMP'!$B:$G,4,FALSE)</f>
        <v>12.09</v>
      </c>
      <c r="G261" s="135">
        <f t="shared" ref="G261:G264" si="82">F261</f>
        <v>12.09</v>
      </c>
      <c r="H261" s="14">
        <f t="shared" si="81"/>
        <v>12.09</v>
      </c>
    </row>
    <row r="262" spans="2:9" ht="15.75" x14ac:dyDescent="0.25">
      <c r="B262" s="56">
        <v>86883</v>
      </c>
      <c r="C262" s="13" t="str">
        <f>VLOOKUP(B262,'SINAPI-COMP'!$B:$G,2,FALSE)</f>
        <v>SIFÃO DO TIPO FLEXÍVEL EM PVC 1  X 1.1/2  - FORNECIMENTO E INSTALAÇÃO. AF_01/2020</v>
      </c>
      <c r="D262" s="9" t="str">
        <f>VLOOKUP(B262,'SINAPI-COMP'!$B:$G,3,FALSE)</f>
        <v>UN</v>
      </c>
      <c r="E262" s="34">
        <v>1</v>
      </c>
      <c r="F262" s="137">
        <f>VLOOKUP(B262,'SINAPI-COMP'!$B:$G,4,FALSE)</f>
        <v>12.24</v>
      </c>
      <c r="G262" s="135">
        <f t="shared" si="82"/>
        <v>12.24</v>
      </c>
      <c r="H262" s="14">
        <f t="shared" si="81"/>
        <v>12.24</v>
      </c>
    </row>
    <row r="263" spans="2:9" ht="30" x14ac:dyDescent="0.25">
      <c r="B263" s="56">
        <v>86906</v>
      </c>
      <c r="C263" s="13" t="str">
        <f>VLOOKUP(B263,'SINAPI-COMP'!$B:$G,2,FALSE)</f>
        <v>TORNEIRA CROMADA DE MESA, 1/2" OU 3/4", PARA LAVATÓRIO, PADRÃO POPULAR - FORNECIMENTO E INSTALAÇÃO. AF_01/2020</v>
      </c>
      <c r="D263" s="9" t="str">
        <f>VLOOKUP(B263,'SINAPI-COMP'!$B:$G,3,FALSE)</f>
        <v>UN</v>
      </c>
      <c r="E263" s="34">
        <v>1</v>
      </c>
      <c r="F263" s="137">
        <f>VLOOKUP(B263,'SINAPI-COMP'!$B:$G,4,FALSE)</f>
        <v>88.22</v>
      </c>
      <c r="G263" s="135">
        <f t="shared" si="82"/>
        <v>88.22</v>
      </c>
      <c r="H263" s="14">
        <f t="shared" si="81"/>
        <v>88.22</v>
      </c>
    </row>
    <row r="264" spans="2:9" ht="30" x14ac:dyDescent="0.25">
      <c r="B264" s="56">
        <v>86880</v>
      </c>
      <c r="C264" s="13" t="str">
        <f>VLOOKUP(B264,'SINAPI-COMP'!$B:$G,2,FALSE)</f>
        <v>VÁLVULA EM PLÁSTICO CROMADO TIPO AMERICANA 3.1/2" X 1.1/2" SEM ADAPTADOR PARA PIA - FORNECIMENTO E INSTALAÇÃO. AF_01/2020</v>
      </c>
      <c r="D264" s="9" t="str">
        <f>VLOOKUP(B264,'SINAPI-COMP'!$B:$G,3,FALSE)</f>
        <v>UN</v>
      </c>
      <c r="E264" s="34">
        <v>1</v>
      </c>
      <c r="F264" s="137">
        <f>VLOOKUP(B264,'SINAPI-COMP'!$B:$G,4,FALSE)</f>
        <v>26.77</v>
      </c>
      <c r="G264" s="135">
        <f t="shared" si="82"/>
        <v>26.77</v>
      </c>
      <c r="H264" s="14">
        <f t="shared" si="81"/>
        <v>26.77</v>
      </c>
    </row>
    <row r="265" spans="2:9" x14ac:dyDescent="0.25">
      <c r="B265" s="50"/>
      <c r="E265" s="50"/>
      <c r="F265" s="50"/>
      <c r="G265" s="15"/>
      <c r="H265" s="22"/>
    </row>
    <row r="266" spans="2:9" ht="50.1" customHeight="1" x14ac:dyDescent="0.25">
      <c r="B266" s="111" t="s">
        <v>14901</v>
      </c>
      <c r="C266" s="112" t="s">
        <v>5216</v>
      </c>
      <c r="D266" s="96" t="s">
        <v>5045</v>
      </c>
      <c r="E266" s="113"/>
      <c r="F266" s="113"/>
      <c r="G266" s="113"/>
      <c r="H266" s="103">
        <f>SUM(H267)</f>
        <v>59704.45</v>
      </c>
      <c r="I266" s="17" t="s">
        <v>5810</v>
      </c>
    </row>
    <row r="267" spans="2:9" ht="30" x14ac:dyDescent="0.25">
      <c r="B267" s="66" t="str">
        <f>B266</f>
        <v>022400000</v>
      </c>
      <c r="C267" s="13" t="s">
        <v>5046</v>
      </c>
      <c r="D267" s="9" t="s">
        <v>5045</v>
      </c>
      <c r="E267" s="34">
        <v>1</v>
      </c>
      <c r="F267" s="137">
        <f>PLANILHA!H156</f>
        <v>59704.45</v>
      </c>
      <c r="G267" s="135">
        <f t="shared" ref="G267" si="83">F267</f>
        <v>59704.45</v>
      </c>
      <c r="H267" s="14">
        <f>TRUNC(E267*G267,2)</f>
        <v>59704.45</v>
      </c>
    </row>
  </sheetData>
  <mergeCells count="2">
    <mergeCell ref="J11:L11"/>
    <mergeCell ref="B11:H11"/>
  </mergeCells>
  <phoneticPr fontId="4" type="noConversion"/>
  <conditionalFormatting sqref="H14:H19">
    <cfRule type="cellIs" dxfId="46" priority="39" operator="equal">
      <formula>0</formula>
    </cfRule>
  </conditionalFormatting>
  <conditionalFormatting sqref="H22">
    <cfRule type="cellIs" dxfId="45" priority="38" operator="equal">
      <formula>0</formula>
    </cfRule>
  </conditionalFormatting>
  <conditionalFormatting sqref="H25:H38">
    <cfRule type="cellIs" dxfId="44" priority="37" operator="equal">
      <formula>0</formula>
    </cfRule>
  </conditionalFormatting>
  <conditionalFormatting sqref="H41:H45">
    <cfRule type="cellIs" dxfId="43" priority="36" operator="equal">
      <formula>0</formula>
    </cfRule>
  </conditionalFormatting>
  <conditionalFormatting sqref="H48:H51">
    <cfRule type="cellIs" dxfId="42" priority="35" operator="equal">
      <formula>0</formula>
    </cfRule>
  </conditionalFormatting>
  <conditionalFormatting sqref="H54:H60">
    <cfRule type="cellIs" dxfId="41" priority="34" operator="equal">
      <formula>0</formula>
    </cfRule>
  </conditionalFormatting>
  <conditionalFormatting sqref="H63">
    <cfRule type="cellIs" dxfId="40" priority="33" operator="equal">
      <formula>0</formula>
    </cfRule>
  </conditionalFormatting>
  <conditionalFormatting sqref="H64">
    <cfRule type="cellIs" dxfId="39" priority="32" operator="equal">
      <formula>0</formula>
    </cfRule>
  </conditionalFormatting>
  <conditionalFormatting sqref="H67:H70">
    <cfRule type="cellIs" dxfId="38" priority="31" operator="equal">
      <formula>0</formula>
    </cfRule>
  </conditionalFormatting>
  <conditionalFormatting sqref="H73:H82">
    <cfRule type="cellIs" dxfId="37" priority="30" operator="equal">
      <formula>0</formula>
    </cfRule>
  </conditionalFormatting>
  <conditionalFormatting sqref="H85:H89">
    <cfRule type="cellIs" dxfId="36" priority="29" operator="equal">
      <formula>0</formula>
    </cfRule>
  </conditionalFormatting>
  <conditionalFormatting sqref="H92:H95">
    <cfRule type="cellIs" dxfId="35" priority="28" operator="equal">
      <formula>0</formula>
    </cfRule>
  </conditionalFormatting>
  <conditionalFormatting sqref="H98:H101">
    <cfRule type="cellIs" dxfId="34" priority="27" operator="equal">
      <formula>0</formula>
    </cfRule>
  </conditionalFormatting>
  <conditionalFormatting sqref="H104:H107">
    <cfRule type="cellIs" dxfId="33" priority="26" operator="equal">
      <formula>0</formula>
    </cfRule>
  </conditionalFormatting>
  <conditionalFormatting sqref="H110">
    <cfRule type="cellIs" dxfId="32" priority="25" operator="equal">
      <formula>0</formula>
    </cfRule>
  </conditionalFormatting>
  <conditionalFormatting sqref="H111">
    <cfRule type="cellIs" dxfId="31" priority="24" operator="equal">
      <formula>0</formula>
    </cfRule>
  </conditionalFormatting>
  <conditionalFormatting sqref="H114">
    <cfRule type="cellIs" dxfId="30" priority="23" operator="equal">
      <formula>0</formula>
    </cfRule>
  </conditionalFormatting>
  <conditionalFormatting sqref="H115">
    <cfRule type="cellIs" dxfId="29" priority="22" operator="equal">
      <formula>0</formula>
    </cfRule>
  </conditionalFormatting>
  <conditionalFormatting sqref="H118">
    <cfRule type="cellIs" dxfId="28" priority="21" operator="equal">
      <formula>0</formula>
    </cfRule>
  </conditionalFormatting>
  <conditionalFormatting sqref="H119">
    <cfRule type="cellIs" dxfId="27" priority="20" operator="equal">
      <formula>0</formula>
    </cfRule>
  </conditionalFormatting>
  <conditionalFormatting sqref="H122">
    <cfRule type="cellIs" dxfId="26" priority="19" operator="equal">
      <formula>0</formula>
    </cfRule>
  </conditionalFormatting>
  <conditionalFormatting sqref="H123">
    <cfRule type="cellIs" dxfId="25" priority="18" operator="equal">
      <formula>0</formula>
    </cfRule>
  </conditionalFormatting>
  <conditionalFormatting sqref="H126">
    <cfRule type="cellIs" dxfId="24" priority="17" operator="equal">
      <formula>0</formula>
    </cfRule>
  </conditionalFormatting>
  <conditionalFormatting sqref="H127">
    <cfRule type="cellIs" dxfId="23" priority="16" operator="equal">
      <formula>0</formula>
    </cfRule>
  </conditionalFormatting>
  <conditionalFormatting sqref="H130:H146">
    <cfRule type="cellIs" dxfId="22" priority="15" operator="equal">
      <formula>0</formula>
    </cfRule>
  </conditionalFormatting>
  <conditionalFormatting sqref="H149:H153">
    <cfRule type="cellIs" dxfId="21" priority="14" operator="equal">
      <formula>0</formula>
    </cfRule>
  </conditionalFormatting>
  <conditionalFormatting sqref="H156:H160">
    <cfRule type="cellIs" dxfId="20" priority="13" operator="equal">
      <formula>0</formula>
    </cfRule>
  </conditionalFormatting>
  <conditionalFormatting sqref="H163:H166">
    <cfRule type="cellIs" dxfId="19" priority="12" operator="equal">
      <formula>0</formula>
    </cfRule>
  </conditionalFormatting>
  <conditionalFormatting sqref="H169:H174">
    <cfRule type="cellIs" dxfId="18" priority="11" operator="equal">
      <formula>0</formula>
    </cfRule>
  </conditionalFormatting>
  <conditionalFormatting sqref="H177:H189">
    <cfRule type="cellIs" dxfId="17" priority="10" operator="equal">
      <formula>0</formula>
    </cfRule>
  </conditionalFormatting>
  <conditionalFormatting sqref="H192:H200">
    <cfRule type="cellIs" dxfId="16" priority="9" operator="equal">
      <formula>0</formula>
    </cfRule>
  </conditionalFormatting>
  <conditionalFormatting sqref="H203:H206">
    <cfRule type="cellIs" dxfId="15" priority="8" operator="equal">
      <formula>0</formula>
    </cfRule>
  </conditionalFormatting>
  <conditionalFormatting sqref="H209:H214">
    <cfRule type="cellIs" dxfId="14" priority="7" operator="equal">
      <formula>0</formula>
    </cfRule>
  </conditionalFormatting>
  <conditionalFormatting sqref="H217:H222">
    <cfRule type="cellIs" dxfId="13" priority="6" operator="equal">
      <formula>0</formula>
    </cfRule>
  </conditionalFormatting>
  <conditionalFormatting sqref="H225:H237">
    <cfRule type="cellIs" dxfId="12" priority="5" operator="equal">
      <formula>0</formula>
    </cfRule>
  </conditionalFormatting>
  <conditionalFormatting sqref="H240:H250">
    <cfRule type="cellIs" dxfId="11" priority="4" operator="equal">
      <formula>0</formula>
    </cfRule>
  </conditionalFormatting>
  <conditionalFormatting sqref="H253:H257">
    <cfRule type="cellIs" dxfId="10" priority="3" operator="equal">
      <formula>0</formula>
    </cfRule>
  </conditionalFormatting>
  <conditionalFormatting sqref="H260:H264">
    <cfRule type="cellIs" dxfId="9" priority="2" operator="equal">
      <formula>0</formula>
    </cfRule>
  </conditionalFormatting>
  <conditionalFormatting sqref="H267">
    <cfRule type="cellIs" dxfId="8" priority="1" operator="equal">
      <formula>0</formula>
    </cfRule>
  </conditionalFormatting>
  <pageMargins left="0.78740157480314965" right="0.27559055118110237" top="0.27559055118110237" bottom="0.27559055118110237" header="0.31496062992125984" footer="0.31496062992125984"/>
  <pageSetup paperSize="9" scale="53"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56592-1681-4130-B121-DE331CE89D3E}">
  <sheetPr>
    <tabColor theme="9" tint="0.39997558519241921"/>
    <pageSetUpPr fitToPage="1"/>
  </sheetPr>
  <dimension ref="B2:H18"/>
  <sheetViews>
    <sheetView showGridLines="0" view="pageBreakPreview" zoomScale="82" zoomScaleNormal="100" zoomScaleSheetLayoutView="82" workbookViewId="0">
      <selection activeCell="E24" sqref="E24"/>
    </sheetView>
  </sheetViews>
  <sheetFormatPr defaultRowHeight="15" x14ac:dyDescent="0.25"/>
  <cols>
    <col min="1" max="1" width="9.140625" style="35"/>
    <col min="2" max="2" width="18.7109375" style="35" customWidth="1"/>
    <col min="3" max="3" width="70.85546875" style="35" customWidth="1"/>
    <col min="4" max="4" width="9.140625" style="35" customWidth="1"/>
    <col min="5" max="7" width="15.7109375" style="35" customWidth="1"/>
    <col min="8" max="8" width="12.7109375" style="35" customWidth="1"/>
    <col min="9" max="16384" width="9.140625" style="35"/>
  </cols>
  <sheetData>
    <row r="2" spans="2:8" ht="15" customHeight="1" x14ac:dyDescent="0.25"/>
    <row r="3" spans="2:8" ht="15" customHeight="1" x14ac:dyDescent="0.25"/>
    <row r="4" spans="2:8" ht="15" customHeight="1" x14ac:dyDescent="0.25"/>
    <row r="5" spans="2:8" ht="15" customHeight="1" x14ac:dyDescent="0.25"/>
    <row r="6" spans="2:8" ht="15" customHeight="1" x14ac:dyDescent="0.25"/>
    <row r="7" spans="2:8" ht="20.100000000000001" customHeight="1" x14ac:dyDescent="0.25">
      <c r="B7" s="2" t="s">
        <v>0</v>
      </c>
      <c r="C7" s="4" t="str">
        <f>RESUMO!C7</f>
        <v>SUBSTITUIÇÃO DE MORADIAS PRECÁRIAS</v>
      </c>
      <c r="D7" s="1"/>
      <c r="F7" s="4"/>
      <c r="G7" s="4"/>
    </row>
    <row r="8" spans="2:8" ht="20.100000000000001" customHeight="1" x14ac:dyDescent="0.25">
      <c r="B8" s="2" t="s">
        <v>2</v>
      </c>
      <c r="C8" s="4" t="str">
        <f>RESUMO!C8</f>
        <v>PORTO MURTINHO/MS</v>
      </c>
      <c r="F8" s="4" t="s">
        <v>13</v>
      </c>
      <c r="G8" s="82">
        <f>RESUMO!E8</f>
        <v>45784</v>
      </c>
    </row>
    <row r="9" spans="2:8" ht="20.100000000000001" customHeight="1" x14ac:dyDescent="0.25">
      <c r="B9" s="2" t="s">
        <v>21</v>
      </c>
      <c r="C9" s="2">
        <f>RESUMO!C9</f>
        <v>42.56</v>
      </c>
    </row>
    <row r="10" spans="2:8" ht="15" customHeight="1" thickBot="1" x14ac:dyDescent="0.3"/>
    <row r="11" spans="2:8" ht="30" customHeight="1" thickBot="1" x14ac:dyDescent="0.3">
      <c r="B11" s="144" t="s">
        <v>5069</v>
      </c>
      <c r="C11" s="145"/>
      <c r="D11" s="145"/>
      <c r="E11" s="145"/>
      <c r="F11" s="145"/>
      <c r="G11" s="145"/>
      <c r="H11" s="146"/>
    </row>
    <row r="12" spans="2:8" ht="20.100000000000001" customHeight="1" x14ac:dyDescent="0.25">
      <c r="B12" s="24" t="s">
        <v>5070</v>
      </c>
      <c r="C12" s="25" t="s">
        <v>18</v>
      </c>
      <c r="D12" s="26" t="s">
        <v>8</v>
      </c>
      <c r="E12" s="26" t="s">
        <v>5071</v>
      </c>
      <c r="F12" s="26" t="s">
        <v>5072</v>
      </c>
      <c r="G12" s="26" t="s">
        <v>5073</v>
      </c>
      <c r="H12" s="23" t="s">
        <v>5074</v>
      </c>
    </row>
    <row r="13" spans="2:8" ht="20.100000000000001" customHeight="1" x14ac:dyDescent="0.25">
      <c r="B13" s="152" t="s">
        <v>5807</v>
      </c>
      <c r="C13" s="154" t="s">
        <v>5075</v>
      </c>
      <c r="D13" s="154" t="s">
        <v>38</v>
      </c>
      <c r="E13" s="81" t="s">
        <v>14960</v>
      </c>
      <c r="F13" s="81" t="s">
        <v>5076</v>
      </c>
      <c r="G13" s="81" t="s">
        <v>14961</v>
      </c>
      <c r="H13" s="156">
        <f>MEDIAN(E14:G14)</f>
        <v>510.17</v>
      </c>
    </row>
    <row r="14" spans="2:8" ht="20.100000000000001" customHeight="1" x14ac:dyDescent="0.25">
      <c r="B14" s="153"/>
      <c r="C14" s="155"/>
      <c r="D14" s="155"/>
      <c r="E14" s="64">
        <v>510.17</v>
      </c>
      <c r="F14" s="64">
        <v>447.94</v>
      </c>
      <c r="G14" s="64">
        <v>699</v>
      </c>
      <c r="H14" s="157"/>
    </row>
    <row r="15" spans="2:8" ht="20.100000000000001" customHeight="1" x14ac:dyDescent="0.25">
      <c r="B15" s="152" t="s">
        <v>5808</v>
      </c>
      <c r="C15" s="154" t="s">
        <v>5217</v>
      </c>
      <c r="D15" s="154" t="s">
        <v>38</v>
      </c>
      <c r="E15" s="81" t="s">
        <v>5802</v>
      </c>
      <c r="F15" s="81" t="s">
        <v>5800</v>
      </c>
      <c r="G15" s="81" t="s">
        <v>5801</v>
      </c>
      <c r="H15" s="156">
        <f>MEDIAN(E16:G16)</f>
        <v>165.75</v>
      </c>
    </row>
    <row r="16" spans="2:8" ht="20.100000000000001" customHeight="1" x14ac:dyDescent="0.25">
      <c r="B16" s="153"/>
      <c r="C16" s="155"/>
      <c r="D16" s="155"/>
      <c r="E16" s="64">
        <v>156</v>
      </c>
      <c r="F16" s="64">
        <v>231</v>
      </c>
      <c r="G16" s="64">
        <v>165.75</v>
      </c>
      <c r="H16" s="157"/>
    </row>
    <row r="17" spans="2:8" ht="20.100000000000001" customHeight="1" x14ac:dyDescent="0.25">
      <c r="B17" s="152" t="s">
        <v>5809</v>
      </c>
      <c r="C17" s="154" t="s">
        <v>5804</v>
      </c>
      <c r="D17" s="154" t="s">
        <v>38</v>
      </c>
      <c r="E17" s="81" t="s">
        <v>14960</v>
      </c>
      <c r="F17" s="81" t="s">
        <v>5076</v>
      </c>
      <c r="G17" s="81" t="s">
        <v>14961</v>
      </c>
      <c r="H17" s="156">
        <f>MEDIAN(E18:G18)</f>
        <v>117.9</v>
      </c>
    </row>
    <row r="18" spans="2:8" ht="20.100000000000001" customHeight="1" x14ac:dyDescent="0.25">
      <c r="B18" s="153"/>
      <c r="C18" s="155"/>
      <c r="D18" s="155"/>
      <c r="E18" s="64">
        <v>120.25</v>
      </c>
      <c r="F18" s="64">
        <v>117.9</v>
      </c>
      <c r="G18" s="64">
        <v>92</v>
      </c>
      <c r="H18" s="157"/>
    </row>
  </sheetData>
  <mergeCells count="13">
    <mergeCell ref="B17:B18"/>
    <mergeCell ref="C17:C18"/>
    <mergeCell ref="D17:D18"/>
    <mergeCell ref="H17:H18"/>
    <mergeCell ref="B15:B16"/>
    <mergeCell ref="C15:C16"/>
    <mergeCell ref="D15:D16"/>
    <mergeCell ref="H15:H16"/>
    <mergeCell ref="B11:H11"/>
    <mergeCell ref="B13:B14"/>
    <mergeCell ref="C13:C14"/>
    <mergeCell ref="D13:D14"/>
    <mergeCell ref="H13:H14"/>
  </mergeCells>
  <pageMargins left="0.78740157480314965" right="0.27559055118110237" top="0.27559055118110237" bottom="0.27559055118110237" header="0.31496062992125984" footer="0.31496062992125984"/>
  <pageSetup paperSize="9" scale="5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A60D2-638C-409B-AA72-AB1DB9571E51}">
  <sheetPr>
    <pageSetUpPr fitToPage="1"/>
  </sheetPr>
  <dimension ref="B2:L56"/>
  <sheetViews>
    <sheetView showGridLines="0" view="pageBreakPreview" topLeftCell="A4" zoomScale="85" zoomScaleNormal="100" zoomScaleSheetLayoutView="85" workbookViewId="0">
      <selection activeCell="D15" sqref="D15:D16"/>
    </sheetView>
  </sheetViews>
  <sheetFormatPr defaultRowHeight="15" x14ac:dyDescent="0.25"/>
  <cols>
    <col min="1" max="1" width="9.140625" style="35"/>
    <col min="2" max="2" width="12.7109375" style="35" customWidth="1"/>
    <col min="3" max="3" width="45.7109375" style="35" customWidth="1"/>
    <col min="4" max="4" width="20.42578125" style="35" bestFit="1" customWidth="1"/>
    <col min="5" max="5" width="14.7109375" style="35" customWidth="1"/>
    <col min="6" max="7" width="16.42578125" style="35" bestFit="1" customWidth="1"/>
    <col min="8" max="8" width="22" style="35" bestFit="1" customWidth="1"/>
    <col min="9" max="9" width="16.42578125" style="35" bestFit="1" customWidth="1"/>
    <col min="10" max="10" width="15.5703125" style="35" customWidth="1"/>
    <col min="11" max="12" width="15.7109375" style="35" customWidth="1"/>
    <col min="13" max="16384" width="9.140625" style="35"/>
  </cols>
  <sheetData>
    <row r="2" spans="2:11" ht="15" customHeight="1" x14ac:dyDescent="0.25"/>
    <row r="3" spans="2:11" ht="15" customHeight="1" x14ac:dyDescent="0.25"/>
    <row r="4" spans="2:11" ht="15" customHeight="1" x14ac:dyDescent="0.25"/>
    <row r="5" spans="2:11" ht="15" customHeight="1" x14ac:dyDescent="0.25"/>
    <row r="6" spans="2:11" ht="15" customHeight="1" x14ac:dyDescent="0.25"/>
    <row r="7" spans="2:11" ht="20.100000000000001" customHeight="1" x14ac:dyDescent="0.25">
      <c r="B7" s="2" t="s">
        <v>0</v>
      </c>
      <c r="C7" s="4" t="str">
        <f>RESUMO!C7</f>
        <v>SUBSTITUIÇÃO DE MORADIAS PRECÁRIAS</v>
      </c>
      <c r="E7" s="4"/>
      <c r="F7" s="4"/>
      <c r="G7" s="4" t="s">
        <v>12</v>
      </c>
      <c r="H7" s="2" t="str">
        <f>RESUMO!E7</f>
        <v>Mar./2025 - Não Des.</v>
      </c>
    </row>
    <row r="8" spans="2:11" ht="20.100000000000001" customHeight="1" x14ac:dyDescent="0.25">
      <c r="B8" s="2" t="s">
        <v>2</v>
      </c>
      <c r="C8" s="4" t="str">
        <f>RESUMO!C8</f>
        <v>PORTO MURTINHO/MS</v>
      </c>
      <c r="E8" s="4"/>
      <c r="F8" s="4"/>
      <c r="G8" s="4" t="s">
        <v>13</v>
      </c>
      <c r="H8" s="82">
        <f>RESUMO!E8</f>
        <v>45784</v>
      </c>
    </row>
    <row r="9" spans="2:11" ht="20.100000000000001" customHeight="1" x14ac:dyDescent="0.25">
      <c r="B9" s="2" t="s">
        <v>21</v>
      </c>
      <c r="C9" s="2">
        <f>RESUMO!C9</f>
        <v>42.56</v>
      </c>
      <c r="E9" s="4"/>
      <c r="F9" s="4"/>
      <c r="G9" s="4" t="s">
        <v>14</v>
      </c>
      <c r="H9" s="116">
        <f>RESUMO!E9</f>
        <v>0.22220000000000001</v>
      </c>
    </row>
    <row r="10" spans="2:11" ht="15" customHeight="1" thickBot="1" x14ac:dyDescent="0.3"/>
    <row r="11" spans="2:11" ht="24.95" customHeight="1" thickBot="1" x14ac:dyDescent="0.3">
      <c r="B11" s="144" t="s">
        <v>5189</v>
      </c>
      <c r="C11" s="145"/>
      <c r="D11" s="145"/>
      <c r="E11" s="145"/>
      <c r="F11" s="145"/>
      <c r="G11" s="145"/>
      <c r="H11" s="145"/>
      <c r="I11" s="146"/>
    </row>
    <row r="12" spans="2:11" ht="15" customHeight="1" thickBot="1" x14ac:dyDescent="0.3">
      <c r="B12" s="30"/>
      <c r="C12" s="30"/>
      <c r="D12" s="30"/>
      <c r="E12" s="30"/>
      <c r="F12" s="30"/>
      <c r="G12" s="30"/>
      <c r="H12" s="30"/>
      <c r="I12" s="30"/>
    </row>
    <row r="13" spans="2:11" ht="20.100000000000001" customHeight="1" x14ac:dyDescent="0.25">
      <c r="B13" s="184" t="s">
        <v>3</v>
      </c>
      <c r="C13" s="186" t="s">
        <v>18</v>
      </c>
      <c r="D13" s="178" t="s">
        <v>5190</v>
      </c>
      <c r="E13" s="178" t="s">
        <v>5191</v>
      </c>
      <c r="F13" s="178" t="s">
        <v>5196</v>
      </c>
      <c r="G13" s="178"/>
      <c r="H13" s="178"/>
      <c r="I13" s="188"/>
    </row>
    <row r="14" spans="2:11" ht="20.100000000000001" customHeight="1" thickBot="1" x14ac:dyDescent="0.3">
      <c r="B14" s="185"/>
      <c r="C14" s="187"/>
      <c r="D14" s="179"/>
      <c r="E14" s="179"/>
      <c r="F14" s="80" t="s">
        <v>5192</v>
      </c>
      <c r="G14" s="80" t="s">
        <v>5193</v>
      </c>
      <c r="H14" s="80" t="s">
        <v>5194</v>
      </c>
      <c r="I14" s="36" t="s">
        <v>5195</v>
      </c>
    </row>
    <row r="15" spans="2:11" ht="20.100000000000001" customHeight="1" x14ac:dyDescent="0.25">
      <c r="B15" s="182">
        <v>1</v>
      </c>
      <c r="C15" s="180" t="str">
        <f>VLOOKUP(B15,PLANILHA!$B:$K,3,0)</f>
        <v>SERVIÇOS PRELIMINARES</v>
      </c>
      <c r="D15" s="158">
        <f>VLOOKUP(B15,PLANILHA!$B:$K,9,0)</f>
        <v>4314.6499999999996</v>
      </c>
      <c r="E15" s="160" t="e">
        <f>D15/$D$53</f>
        <v>#N/A</v>
      </c>
      <c r="F15" s="48">
        <v>1</v>
      </c>
      <c r="G15" s="48"/>
      <c r="H15" s="48"/>
      <c r="I15" s="49"/>
    </row>
    <row r="16" spans="2:11" ht="20.100000000000001" customHeight="1" x14ac:dyDescent="0.25">
      <c r="B16" s="183"/>
      <c r="C16" s="181"/>
      <c r="D16" s="159"/>
      <c r="E16" s="161"/>
      <c r="F16" s="37">
        <f>TRUNC($D$15*F15,2)</f>
        <v>4314.6499999999996</v>
      </c>
      <c r="G16" s="37">
        <f t="shared" ref="G16:I16" si="0">TRUNC($D$15*G15,2)</f>
        <v>0</v>
      </c>
      <c r="H16" s="37">
        <f t="shared" si="0"/>
        <v>0</v>
      </c>
      <c r="I16" s="37">
        <f t="shared" si="0"/>
        <v>0</v>
      </c>
      <c r="J16" s="83">
        <f>SUM(F16:I16)</f>
        <v>4314.6499999999996</v>
      </c>
      <c r="K16" s="38" t="b">
        <f>J16=D15</f>
        <v>1</v>
      </c>
    </row>
    <row r="17" spans="2:11" ht="20.100000000000001" customHeight="1" x14ac:dyDescent="0.25">
      <c r="B17" s="182">
        <v>2</v>
      </c>
      <c r="C17" s="180" t="str">
        <f>VLOOKUP(B17,PLANILHA!$B:$K,3,0)</f>
        <v>FUNDAÇÕES</v>
      </c>
      <c r="D17" s="158">
        <f>VLOOKUP(B17,PLANILHA!$B:$K,9,0)</f>
        <v>34235.910000000003</v>
      </c>
      <c r="E17" s="160" t="e">
        <f>D17/$D$53</f>
        <v>#N/A</v>
      </c>
      <c r="F17" s="48">
        <v>1</v>
      </c>
      <c r="G17" s="48"/>
      <c r="H17" s="48"/>
      <c r="I17" s="49"/>
    </row>
    <row r="18" spans="2:11" ht="20.100000000000001" customHeight="1" x14ac:dyDescent="0.25">
      <c r="B18" s="183"/>
      <c r="C18" s="181"/>
      <c r="D18" s="159"/>
      <c r="E18" s="161"/>
      <c r="F18" s="37">
        <f>TRUNC($D$17*F17,2)</f>
        <v>34235.910000000003</v>
      </c>
      <c r="G18" s="37">
        <f t="shared" ref="G18:I18" si="1">TRUNC($D$17*G17,2)</f>
        <v>0</v>
      </c>
      <c r="H18" s="37">
        <f t="shared" si="1"/>
        <v>0</v>
      </c>
      <c r="I18" s="37">
        <f t="shared" si="1"/>
        <v>0</v>
      </c>
      <c r="J18" s="83">
        <f>SUM(F18:I18)</f>
        <v>34235.910000000003</v>
      </c>
      <c r="K18" s="38" t="b">
        <f>J18=D17</f>
        <v>1</v>
      </c>
    </row>
    <row r="19" spans="2:11" ht="20.100000000000001" customHeight="1" x14ac:dyDescent="0.25">
      <c r="B19" s="182">
        <v>3</v>
      </c>
      <c r="C19" s="180" t="str">
        <f>VLOOKUP(B19,PLANILHA!$B:$K,3,0)</f>
        <v>SUPRAESTRUTURA</v>
      </c>
      <c r="D19" s="158">
        <f>VLOOKUP(B19,PLANILHA!$B:$K,9,0)</f>
        <v>65710.48</v>
      </c>
      <c r="E19" s="160" t="e">
        <f>D19/$D$53</f>
        <v>#N/A</v>
      </c>
      <c r="F19" s="48">
        <v>1</v>
      </c>
      <c r="G19" s="48"/>
      <c r="H19" s="48"/>
      <c r="I19" s="49"/>
    </row>
    <row r="20" spans="2:11" ht="20.100000000000001" customHeight="1" x14ac:dyDescent="0.25">
      <c r="B20" s="183"/>
      <c r="C20" s="181"/>
      <c r="D20" s="159"/>
      <c r="E20" s="161"/>
      <c r="F20" s="37">
        <f>TRUNC($D$19*F19,2)</f>
        <v>65710.48</v>
      </c>
      <c r="G20" s="37">
        <f t="shared" ref="G20:I20" si="2">TRUNC($D$19*G19,2)</f>
        <v>0</v>
      </c>
      <c r="H20" s="37">
        <f t="shared" si="2"/>
        <v>0</v>
      </c>
      <c r="I20" s="37">
        <f t="shared" si="2"/>
        <v>0</v>
      </c>
      <c r="J20" s="83">
        <f>SUM(F20:I20)</f>
        <v>65710.48</v>
      </c>
      <c r="K20" s="38" t="b">
        <f>J20=D19</f>
        <v>1</v>
      </c>
    </row>
    <row r="21" spans="2:11" ht="20.100000000000001" customHeight="1" x14ac:dyDescent="0.25">
      <c r="B21" s="182">
        <v>4</v>
      </c>
      <c r="C21" s="180" t="str">
        <f>VLOOKUP(B21,PLANILHA!$B:$K,3,0)</f>
        <v>ALVENARIA DE ELEVAÇÃO</v>
      </c>
      <c r="D21" s="158">
        <f>VLOOKUP(B21,PLANILHA!$B:$K,9,0)</f>
        <v>200720.42</v>
      </c>
      <c r="E21" s="160" t="e">
        <f>D21/$D$53</f>
        <v>#N/A</v>
      </c>
      <c r="F21" s="48">
        <v>0.3</v>
      </c>
      <c r="G21" s="48">
        <v>0.35</v>
      </c>
      <c r="H21" s="48">
        <v>0.35</v>
      </c>
      <c r="I21" s="49"/>
    </row>
    <row r="22" spans="2:11" ht="20.100000000000001" customHeight="1" x14ac:dyDescent="0.25">
      <c r="B22" s="183"/>
      <c r="C22" s="181"/>
      <c r="D22" s="159"/>
      <c r="E22" s="161"/>
      <c r="F22" s="37">
        <f>TRUNC($D$21*F21,2)</f>
        <v>60216.12</v>
      </c>
      <c r="G22" s="37">
        <f t="shared" ref="G22:I22" si="3">TRUNC($D$21*G21,2)</f>
        <v>70252.14</v>
      </c>
      <c r="H22" s="37">
        <f t="shared" si="3"/>
        <v>70252.14</v>
      </c>
      <c r="I22" s="37">
        <f t="shared" si="3"/>
        <v>0</v>
      </c>
      <c r="J22" s="83">
        <f>SUM(F22:I22)</f>
        <v>200720.40000000002</v>
      </c>
      <c r="K22" s="38" t="b">
        <f>J22=D21</f>
        <v>0</v>
      </c>
    </row>
    <row r="23" spans="2:11" ht="20.100000000000001" customHeight="1" x14ac:dyDescent="0.25">
      <c r="B23" s="182">
        <v>5</v>
      </c>
      <c r="C23" s="180" t="str">
        <f>VLOOKUP(B23,PLANILHA!$B:$K,3,0)</f>
        <v>ESTRUTURA DE COBERTURA - MADEIRA</v>
      </c>
      <c r="D23" s="158">
        <f>VLOOKUP(B23,PLANILHA!$B:$K,9,0)</f>
        <v>264773.73</v>
      </c>
      <c r="E23" s="160" t="e">
        <f>D23/$D$53</f>
        <v>#N/A</v>
      </c>
      <c r="F23" s="48">
        <v>0.8</v>
      </c>
      <c r="G23" s="48">
        <v>0.1</v>
      </c>
      <c r="H23" s="48">
        <v>0.1</v>
      </c>
      <c r="I23" s="49"/>
    </row>
    <row r="24" spans="2:11" ht="20.100000000000001" customHeight="1" x14ac:dyDescent="0.25">
      <c r="B24" s="183"/>
      <c r="C24" s="181"/>
      <c r="D24" s="159"/>
      <c r="E24" s="161"/>
      <c r="F24" s="37">
        <f>TRUNC($D$23*F23,2)</f>
        <v>211818.98</v>
      </c>
      <c r="G24" s="37">
        <f t="shared" ref="G24:I24" si="4">TRUNC($D$23*G23,2)</f>
        <v>26477.37</v>
      </c>
      <c r="H24" s="37">
        <f t="shared" si="4"/>
        <v>26477.37</v>
      </c>
      <c r="I24" s="37">
        <f t="shared" si="4"/>
        <v>0</v>
      </c>
      <c r="J24" s="83">
        <f>SUM(F24:I24)</f>
        <v>264773.72000000003</v>
      </c>
      <c r="K24" s="38" t="b">
        <f>J24=D23</f>
        <v>0</v>
      </c>
    </row>
    <row r="25" spans="2:11" ht="20.100000000000001" customHeight="1" x14ac:dyDescent="0.25">
      <c r="B25" s="182">
        <v>6</v>
      </c>
      <c r="C25" s="180" t="str">
        <f>VLOOKUP(B25,PLANILHA!$B:$K,3,0)</f>
        <v>COBERTURA</v>
      </c>
      <c r="D25" s="158">
        <f>VLOOKUP(B25,PLANILHA!$B:$K,9,0)</f>
        <v>123421.36999999998</v>
      </c>
      <c r="E25" s="160" t="e">
        <f>D25/$D$53</f>
        <v>#N/A</v>
      </c>
      <c r="F25" s="48">
        <v>0.8</v>
      </c>
      <c r="G25" s="48">
        <v>0.1</v>
      </c>
      <c r="H25" s="48">
        <v>0.1</v>
      </c>
      <c r="I25" s="49"/>
    </row>
    <row r="26" spans="2:11" ht="20.100000000000001" customHeight="1" x14ac:dyDescent="0.25">
      <c r="B26" s="183"/>
      <c r="C26" s="181"/>
      <c r="D26" s="159"/>
      <c r="E26" s="161"/>
      <c r="F26" s="37">
        <f>TRUNC($D$25*F25,2)</f>
        <v>98737.09</v>
      </c>
      <c r="G26" s="37">
        <f t="shared" ref="G26:I26" si="5">TRUNC($D$25*G25,2)</f>
        <v>12342.13</v>
      </c>
      <c r="H26" s="37">
        <f t="shared" si="5"/>
        <v>12342.13</v>
      </c>
      <c r="I26" s="37">
        <f t="shared" si="5"/>
        <v>0</v>
      </c>
      <c r="J26" s="83">
        <f>SUM(F26:I26)</f>
        <v>123421.35</v>
      </c>
      <c r="K26" s="38" t="b">
        <f>J26=D25</f>
        <v>0</v>
      </c>
    </row>
    <row r="27" spans="2:11" ht="20.100000000000001" customHeight="1" x14ac:dyDescent="0.25">
      <c r="B27" s="182">
        <v>7</v>
      </c>
      <c r="C27" s="180" t="str">
        <f>VLOOKUP(B27,PLANILHA!$B:$K,3,0)</f>
        <v>ESQUADRIAS</v>
      </c>
      <c r="D27" s="158">
        <f>VLOOKUP(B27,PLANILHA!$B:$K,9,0)</f>
        <v>224843.87</v>
      </c>
      <c r="E27" s="160" t="e">
        <f>D27/$D$53</f>
        <v>#N/A</v>
      </c>
      <c r="F27" s="48"/>
      <c r="G27" s="48">
        <v>0.5</v>
      </c>
      <c r="H27" s="48">
        <v>0.5</v>
      </c>
      <c r="I27" s="49"/>
    </row>
    <row r="28" spans="2:11" ht="20.100000000000001" customHeight="1" x14ac:dyDescent="0.25">
      <c r="B28" s="183"/>
      <c r="C28" s="181"/>
      <c r="D28" s="159"/>
      <c r="E28" s="161"/>
      <c r="F28" s="37">
        <f>TRUNC($D$27*F27,2)</f>
        <v>0</v>
      </c>
      <c r="G28" s="37">
        <f t="shared" ref="G28:I28" si="6">TRUNC($D$27*G27,2)</f>
        <v>112421.93</v>
      </c>
      <c r="H28" s="37">
        <f t="shared" si="6"/>
        <v>112421.93</v>
      </c>
      <c r="I28" s="37">
        <f t="shared" si="6"/>
        <v>0</v>
      </c>
      <c r="J28" s="83">
        <f>SUM(F28:I28)</f>
        <v>224843.86</v>
      </c>
      <c r="K28" s="38" t="b">
        <f>J28=D27</f>
        <v>0</v>
      </c>
    </row>
    <row r="29" spans="2:11" ht="20.100000000000001" customHeight="1" x14ac:dyDescent="0.25">
      <c r="B29" s="182">
        <v>8</v>
      </c>
      <c r="C29" s="180" t="str">
        <f>VLOOKUP(B29,PLANILHA!$B:$K,3,0)</f>
        <v>REVESTIMENTOS</v>
      </c>
      <c r="D29" s="158">
        <f>VLOOKUP(B29,PLANILHA!$B:$K,9,0)</f>
        <v>301813.58999999997</v>
      </c>
      <c r="E29" s="160" t="e">
        <f>D29/$D$53</f>
        <v>#N/A</v>
      </c>
      <c r="F29" s="48"/>
      <c r="G29" s="48">
        <v>0.35</v>
      </c>
      <c r="H29" s="48">
        <v>0.5</v>
      </c>
      <c r="I29" s="49">
        <v>0.15</v>
      </c>
    </row>
    <row r="30" spans="2:11" ht="20.100000000000001" customHeight="1" x14ac:dyDescent="0.25">
      <c r="B30" s="183"/>
      <c r="C30" s="181"/>
      <c r="D30" s="159"/>
      <c r="E30" s="161"/>
      <c r="F30" s="37">
        <f>TRUNC($D$29*F29,2)</f>
        <v>0</v>
      </c>
      <c r="G30" s="37">
        <f t="shared" ref="G30:I30" si="7">TRUNC($D$29*G29,2)</f>
        <v>105634.75</v>
      </c>
      <c r="H30" s="37">
        <f t="shared" si="7"/>
        <v>150906.79</v>
      </c>
      <c r="I30" s="37">
        <f t="shared" si="7"/>
        <v>45272.03</v>
      </c>
      <c r="J30" s="83">
        <f>SUM(F30:I30)</f>
        <v>301813.57</v>
      </c>
      <c r="K30" s="38" t="b">
        <f>J30=D29</f>
        <v>0</v>
      </c>
    </row>
    <row r="31" spans="2:11" ht="20.100000000000001" customHeight="1" x14ac:dyDescent="0.25">
      <c r="B31" s="182">
        <v>9</v>
      </c>
      <c r="C31" s="180" t="str">
        <f>VLOOKUP(B31,PLANILHA!$B:$K,3,0)</f>
        <v>PINTURA</v>
      </c>
      <c r="D31" s="158">
        <f>VLOOKUP(B31,PLANILHA!$B:$K,9,0)</f>
        <v>136700.88</v>
      </c>
      <c r="E31" s="160" t="e">
        <f>D31/$D$53</f>
        <v>#N/A</v>
      </c>
      <c r="F31" s="48"/>
      <c r="G31" s="48">
        <v>0.4</v>
      </c>
      <c r="H31" s="48">
        <v>0.5</v>
      </c>
      <c r="I31" s="49">
        <v>0.1</v>
      </c>
    </row>
    <row r="32" spans="2:11" ht="20.100000000000001" customHeight="1" x14ac:dyDescent="0.25">
      <c r="B32" s="183"/>
      <c r="C32" s="181"/>
      <c r="D32" s="159"/>
      <c r="E32" s="161"/>
      <c r="F32" s="37">
        <f>TRUNC($D$31*F31,2)</f>
        <v>0</v>
      </c>
      <c r="G32" s="37">
        <f t="shared" ref="G32:I32" si="8">TRUNC($D$31*G31,2)</f>
        <v>54680.35</v>
      </c>
      <c r="H32" s="37">
        <f t="shared" si="8"/>
        <v>68350.44</v>
      </c>
      <c r="I32" s="37">
        <f t="shared" si="8"/>
        <v>13670.08</v>
      </c>
      <c r="J32" s="83">
        <f>SUM(F32:I32)</f>
        <v>136700.87</v>
      </c>
      <c r="K32" s="38" t="b">
        <f>J32=D31</f>
        <v>0</v>
      </c>
    </row>
    <row r="33" spans="2:11" ht="20.100000000000001" customHeight="1" x14ac:dyDescent="0.25">
      <c r="B33" s="182">
        <v>10</v>
      </c>
      <c r="C33" s="180" t="str">
        <f>VLOOKUP(B33,PLANILHA!$B:$K,3,0)</f>
        <v>FORRO</v>
      </c>
      <c r="D33" s="158">
        <f>VLOOKUP(B33,PLANILHA!$B:$K,9,0)</f>
        <v>8771.27</v>
      </c>
      <c r="E33" s="160" t="e">
        <f>D33/$D$53</f>
        <v>#N/A</v>
      </c>
      <c r="F33" s="48"/>
      <c r="G33" s="48"/>
      <c r="H33" s="48"/>
      <c r="I33" s="49">
        <v>1</v>
      </c>
    </row>
    <row r="34" spans="2:11" ht="20.100000000000001" customHeight="1" x14ac:dyDescent="0.25">
      <c r="B34" s="183"/>
      <c r="C34" s="181"/>
      <c r="D34" s="159"/>
      <c r="E34" s="161"/>
      <c r="F34" s="37">
        <f>TRUNC($D$33*F33,2)</f>
        <v>0</v>
      </c>
      <c r="G34" s="37">
        <f t="shared" ref="G34:I34" si="9">TRUNC($D$33*G33,2)</f>
        <v>0</v>
      </c>
      <c r="H34" s="37">
        <f t="shared" si="9"/>
        <v>0</v>
      </c>
      <c r="I34" s="37">
        <f t="shared" si="9"/>
        <v>8771.27</v>
      </c>
      <c r="J34" s="83">
        <f>SUM(F34:I34)</f>
        <v>8771.27</v>
      </c>
      <c r="K34" s="38" t="b">
        <f>J34=D33</f>
        <v>1</v>
      </c>
    </row>
    <row r="35" spans="2:11" ht="20.100000000000001" customHeight="1" x14ac:dyDescent="0.25">
      <c r="B35" s="182">
        <v>11</v>
      </c>
      <c r="C35" s="180" t="str">
        <f>VLOOKUP(B35,PLANILHA!$B:$K,3,0)</f>
        <v>VIDROS</v>
      </c>
      <c r="D35" s="158">
        <f>VLOOKUP(B35,PLANILHA!$B:$K,9,0)</f>
        <v>25098.1</v>
      </c>
      <c r="E35" s="160" t="e">
        <f>D35/$D$53</f>
        <v>#N/A</v>
      </c>
      <c r="F35" s="48"/>
      <c r="G35" s="48"/>
      <c r="H35" s="48">
        <v>0.6</v>
      </c>
      <c r="I35" s="49">
        <v>0.4</v>
      </c>
    </row>
    <row r="36" spans="2:11" ht="20.100000000000001" customHeight="1" x14ac:dyDescent="0.25">
      <c r="B36" s="183"/>
      <c r="C36" s="181"/>
      <c r="D36" s="159"/>
      <c r="E36" s="161"/>
      <c r="F36" s="37">
        <f>TRUNC($D$35*F35,2)</f>
        <v>0</v>
      </c>
      <c r="G36" s="37">
        <f t="shared" ref="G36:I36" si="10">TRUNC($D$35*G35,2)</f>
        <v>0</v>
      </c>
      <c r="H36" s="37">
        <f t="shared" si="10"/>
        <v>15058.86</v>
      </c>
      <c r="I36" s="37">
        <f t="shared" si="10"/>
        <v>10039.24</v>
      </c>
      <c r="J36" s="83">
        <f>SUM(F36:I36)</f>
        <v>25098.1</v>
      </c>
      <c r="K36" s="38" t="b">
        <f>J36=D35</f>
        <v>1</v>
      </c>
    </row>
    <row r="37" spans="2:11" ht="20.100000000000001" customHeight="1" x14ac:dyDescent="0.25">
      <c r="B37" s="182">
        <v>12</v>
      </c>
      <c r="C37" s="180" t="str">
        <f>VLOOKUP(B37,PLANILHA!$B:$K,3,0)</f>
        <v>PAVIMENTAÇÃO</v>
      </c>
      <c r="D37" s="158">
        <f>VLOOKUP(B37,PLANILHA!$B:$K,9,0)</f>
        <v>83920.72</v>
      </c>
      <c r="E37" s="160" t="e">
        <f>D37/$D$53</f>
        <v>#N/A</v>
      </c>
      <c r="F37" s="48"/>
      <c r="G37" s="48"/>
      <c r="H37" s="48">
        <v>0.8</v>
      </c>
      <c r="I37" s="49">
        <v>0.2</v>
      </c>
    </row>
    <row r="38" spans="2:11" ht="20.100000000000001" customHeight="1" x14ac:dyDescent="0.25">
      <c r="B38" s="183"/>
      <c r="C38" s="181"/>
      <c r="D38" s="159"/>
      <c r="E38" s="161"/>
      <c r="F38" s="37">
        <f>TRUNC($D$37*F37,2)</f>
        <v>0</v>
      </c>
      <c r="G38" s="37">
        <f t="shared" ref="G38:I38" si="11">TRUNC($D$37*G37,2)</f>
        <v>0</v>
      </c>
      <c r="H38" s="37">
        <f t="shared" si="11"/>
        <v>67136.570000000007</v>
      </c>
      <c r="I38" s="37">
        <f t="shared" si="11"/>
        <v>16784.14</v>
      </c>
      <c r="J38" s="83">
        <f>SUM(F38:I38)</f>
        <v>83920.71</v>
      </c>
      <c r="K38" s="38" t="b">
        <f>J38=D37</f>
        <v>0</v>
      </c>
    </row>
    <row r="39" spans="2:11" ht="20.100000000000001" customHeight="1" x14ac:dyDescent="0.25">
      <c r="B39" s="182">
        <v>13</v>
      </c>
      <c r="C39" s="180" t="str">
        <f>VLOOKUP(B39,PLANILHA!$B:$K,3,0)</f>
        <v>INSTALAÇÃO ELÉTRICA</v>
      </c>
      <c r="D39" s="158">
        <f>VLOOKUP(B39,PLANILHA!$B:$K,9,0)</f>
        <v>306977.70000000007</v>
      </c>
      <c r="E39" s="160" t="e">
        <f>D39/$D$53</f>
        <v>#N/A</v>
      </c>
      <c r="F39" s="48"/>
      <c r="G39" s="48"/>
      <c r="H39" s="48">
        <v>0.8</v>
      </c>
      <c r="I39" s="49">
        <v>0.2</v>
      </c>
    </row>
    <row r="40" spans="2:11" ht="20.100000000000001" customHeight="1" x14ac:dyDescent="0.25">
      <c r="B40" s="183"/>
      <c r="C40" s="181"/>
      <c r="D40" s="159"/>
      <c r="E40" s="161"/>
      <c r="F40" s="37">
        <f>TRUNC($D$39*F39,2)</f>
        <v>0</v>
      </c>
      <c r="G40" s="37">
        <f t="shared" ref="G40:I40" si="12">TRUNC($D$39*G39,2)</f>
        <v>0</v>
      </c>
      <c r="H40" s="37">
        <f t="shared" si="12"/>
        <v>245582.16</v>
      </c>
      <c r="I40" s="37">
        <f t="shared" si="12"/>
        <v>61395.54</v>
      </c>
      <c r="J40" s="83">
        <f>SUM(F40:I40)</f>
        <v>306977.7</v>
      </c>
      <c r="K40" s="38" t="b">
        <f>J40=D39</f>
        <v>1</v>
      </c>
    </row>
    <row r="41" spans="2:11" ht="20.100000000000001" customHeight="1" x14ac:dyDescent="0.25">
      <c r="B41" s="182">
        <v>14</v>
      </c>
      <c r="C41" s="180" t="str">
        <f>VLOOKUP(B41,PLANILHA!$B:$K,3,0)</f>
        <v>INSTALAÇÃO HIDRÁULICA</v>
      </c>
      <c r="D41" s="158">
        <f>VLOOKUP(B41,PLANILHA!$B:$K,9,0)</f>
        <v>85771.5</v>
      </c>
      <c r="E41" s="160" t="e">
        <f>D41/$D$53</f>
        <v>#N/A</v>
      </c>
      <c r="F41" s="48"/>
      <c r="G41" s="48">
        <v>0.3</v>
      </c>
      <c r="H41" s="48">
        <v>0.3</v>
      </c>
      <c r="I41" s="49">
        <v>0.4</v>
      </c>
    </row>
    <row r="42" spans="2:11" ht="20.100000000000001" customHeight="1" x14ac:dyDescent="0.25">
      <c r="B42" s="183"/>
      <c r="C42" s="181"/>
      <c r="D42" s="159"/>
      <c r="E42" s="161"/>
      <c r="F42" s="37">
        <f>TRUNC($D$41*F41,2)</f>
        <v>0</v>
      </c>
      <c r="G42" s="37">
        <f t="shared" ref="G42:I42" si="13">TRUNC($D$41*G41,2)</f>
        <v>25731.45</v>
      </c>
      <c r="H42" s="37">
        <f t="shared" si="13"/>
        <v>25731.45</v>
      </c>
      <c r="I42" s="37">
        <f t="shared" si="13"/>
        <v>34308.6</v>
      </c>
      <c r="J42" s="83">
        <f>SUM(F42:I42)</f>
        <v>85771.5</v>
      </c>
      <c r="K42" s="38" t="b">
        <f>J42=D41</f>
        <v>1</v>
      </c>
    </row>
    <row r="43" spans="2:11" ht="20.100000000000001" customHeight="1" x14ac:dyDescent="0.25">
      <c r="B43" s="182">
        <v>15</v>
      </c>
      <c r="C43" s="180" t="str">
        <f>VLOOKUP(B43,PLANILHA!$B:$K,3,0)</f>
        <v>INSTALAÇÃO SANITÁRIA</v>
      </c>
      <c r="D43" s="158">
        <f>VLOOKUP(B43,PLANILHA!$B:$K,9,0)</f>
        <v>141219.05000000002</v>
      </c>
      <c r="E43" s="160" t="e">
        <f>D43/$D$53</f>
        <v>#N/A</v>
      </c>
      <c r="F43" s="48"/>
      <c r="G43" s="48">
        <v>0.35</v>
      </c>
      <c r="H43" s="48">
        <v>0.45</v>
      </c>
      <c r="I43" s="49">
        <v>0.2</v>
      </c>
    </row>
    <row r="44" spans="2:11" ht="20.100000000000001" customHeight="1" x14ac:dyDescent="0.25">
      <c r="B44" s="183"/>
      <c r="C44" s="181"/>
      <c r="D44" s="159"/>
      <c r="E44" s="161"/>
      <c r="F44" s="37">
        <f>TRUNC($D$43*F43,2)</f>
        <v>0</v>
      </c>
      <c r="G44" s="37">
        <f t="shared" ref="G44:I44" si="14">TRUNC($D$43*G43,2)</f>
        <v>49426.66</v>
      </c>
      <c r="H44" s="37">
        <f t="shared" si="14"/>
        <v>63548.57</v>
      </c>
      <c r="I44" s="37">
        <f t="shared" si="14"/>
        <v>28243.81</v>
      </c>
      <c r="J44" s="83">
        <f>SUM(F44:I44)</f>
        <v>141219.04</v>
      </c>
      <c r="K44" s="38" t="b">
        <f>J44=D43</f>
        <v>0</v>
      </c>
    </row>
    <row r="45" spans="2:11" ht="20.100000000000001" customHeight="1" x14ac:dyDescent="0.25">
      <c r="B45" s="182">
        <v>16</v>
      </c>
      <c r="C45" s="180" t="str">
        <f>VLOOKUP(B45,PLANILHA!$B:$K,3,0)</f>
        <v>EQUIPAMENTOS HIDROSSANITÁRIOS</v>
      </c>
      <c r="D45" s="158">
        <f>VLOOKUP(B45,PLANILHA!$B:$K,9,0)</f>
        <v>70357.799999999988</v>
      </c>
      <c r="E45" s="160" t="e">
        <f>D45/$D$53</f>
        <v>#N/A</v>
      </c>
      <c r="F45" s="48"/>
      <c r="G45" s="48">
        <v>0.35</v>
      </c>
      <c r="H45" s="48">
        <v>0.5</v>
      </c>
      <c r="I45" s="49">
        <v>0.15</v>
      </c>
    </row>
    <row r="46" spans="2:11" ht="20.100000000000001" customHeight="1" x14ac:dyDescent="0.25">
      <c r="B46" s="183"/>
      <c r="C46" s="181"/>
      <c r="D46" s="159"/>
      <c r="E46" s="161"/>
      <c r="F46" s="37">
        <f>TRUNC($D$45*F45,2)</f>
        <v>0</v>
      </c>
      <c r="G46" s="37">
        <f t="shared" ref="G46:I46" si="15">TRUNC($D$45*G45,2)</f>
        <v>24625.23</v>
      </c>
      <c r="H46" s="37">
        <f t="shared" si="15"/>
        <v>35178.9</v>
      </c>
      <c r="I46" s="37">
        <f t="shared" si="15"/>
        <v>10553.67</v>
      </c>
      <c r="J46" s="83">
        <f>SUM(F46:I46)</f>
        <v>70357.8</v>
      </c>
      <c r="K46" s="38" t="b">
        <f>J46=D45</f>
        <v>1</v>
      </c>
    </row>
    <row r="47" spans="2:11" ht="20.100000000000001" customHeight="1" x14ac:dyDescent="0.25">
      <c r="B47" s="182">
        <v>17</v>
      </c>
      <c r="C47" s="180" t="str">
        <f>VLOOKUP(B47,PLANILHA!$B:$K,3,0)</f>
        <v>LIMPEZA GERAL</v>
      </c>
      <c r="D47" s="158">
        <f>VLOOKUP(B47,PLANILHA!$B:$K,9,0)</f>
        <v>12202.49</v>
      </c>
      <c r="E47" s="160" t="e">
        <f>D47/$D$53</f>
        <v>#N/A</v>
      </c>
      <c r="F47" s="48"/>
      <c r="G47" s="48">
        <v>0.35</v>
      </c>
      <c r="H47" s="48">
        <v>0.35</v>
      </c>
      <c r="I47" s="49">
        <v>0.3</v>
      </c>
    </row>
    <row r="48" spans="2:11" ht="20.100000000000001" customHeight="1" x14ac:dyDescent="0.25">
      <c r="B48" s="183"/>
      <c r="C48" s="181"/>
      <c r="D48" s="159"/>
      <c r="E48" s="161"/>
      <c r="F48" s="37">
        <f>TRUNC($D$47*F47,2)</f>
        <v>0</v>
      </c>
      <c r="G48" s="37">
        <f t="shared" ref="G48:I48" si="16">TRUNC($D$47*G47,2)</f>
        <v>4270.87</v>
      </c>
      <c r="H48" s="37">
        <f t="shared" si="16"/>
        <v>4270.87</v>
      </c>
      <c r="I48" s="37">
        <f t="shared" si="16"/>
        <v>3660.74</v>
      </c>
      <c r="J48" s="83">
        <f>SUM(F48:I48)</f>
        <v>12202.48</v>
      </c>
      <c r="K48" s="38" t="b">
        <f>J48=D47</f>
        <v>0</v>
      </c>
    </row>
    <row r="49" spans="2:12" ht="20.100000000000001" customHeight="1" x14ac:dyDescent="0.25">
      <c r="B49" s="172">
        <v>18</v>
      </c>
      <c r="C49" s="170" t="str">
        <f>VLOOKUP(B49,PLANILHA!$B:$K,3,0)</f>
        <v>ADMINISTRAÇÃO LOCAL</v>
      </c>
      <c r="D49" s="158">
        <f>VLOOKUP(B49,PLANILHA!$B:$K,9,0)</f>
        <v>72970.77</v>
      </c>
      <c r="E49" s="177" t="e">
        <f>D49/$D$53</f>
        <v>#N/A</v>
      </c>
      <c r="F49" s="62"/>
      <c r="G49" s="62"/>
      <c r="H49" s="62"/>
      <c r="I49" s="63">
        <v>1</v>
      </c>
    </row>
    <row r="50" spans="2:12" ht="20.100000000000001" customHeight="1" x14ac:dyDescent="0.25">
      <c r="B50" s="173"/>
      <c r="C50" s="171"/>
      <c r="D50" s="159"/>
      <c r="E50" s="161"/>
      <c r="F50" s="37">
        <f>TRUNC($D$49*F49,2)</f>
        <v>0</v>
      </c>
      <c r="G50" s="37">
        <f t="shared" ref="G50:I50" si="17">TRUNC($D$49*G49,2)</f>
        <v>0</v>
      </c>
      <c r="H50" s="37">
        <f t="shared" si="17"/>
        <v>0</v>
      </c>
      <c r="I50" s="37">
        <f t="shared" si="17"/>
        <v>72970.77</v>
      </c>
      <c r="J50" s="83">
        <f>SUM(F50:I50)</f>
        <v>72970.77</v>
      </c>
      <c r="K50" s="38" t="b">
        <f>J50=D49</f>
        <v>1</v>
      </c>
    </row>
    <row r="51" spans="2:12" ht="20.100000000000001" customHeight="1" x14ac:dyDescent="0.25">
      <c r="B51" s="172">
        <v>19</v>
      </c>
      <c r="C51" s="170" t="e">
        <f>VLOOKUP(B51,PLANILHA!$B:$K,3,0)</f>
        <v>#N/A</v>
      </c>
      <c r="D51" s="174" t="e">
        <f>VLOOKUP(B51,PLANILHA!$B:$K,9,0)</f>
        <v>#N/A</v>
      </c>
      <c r="E51" s="160" t="e">
        <f>D51/$D$53</f>
        <v>#N/A</v>
      </c>
      <c r="F51" s="48">
        <v>0.25</v>
      </c>
      <c r="G51" s="48">
        <v>0.25</v>
      </c>
      <c r="H51" s="48">
        <v>0.25</v>
      </c>
      <c r="I51" s="49">
        <v>0.25</v>
      </c>
    </row>
    <row r="52" spans="2:12" ht="20.100000000000001" customHeight="1" thickBot="1" x14ac:dyDescent="0.3">
      <c r="B52" s="173"/>
      <c r="C52" s="171"/>
      <c r="D52" s="159"/>
      <c r="E52" s="160"/>
      <c r="F52" s="39" t="e">
        <f>TRUNC($D$51*F51,2)</f>
        <v>#N/A</v>
      </c>
      <c r="G52" s="39" t="e">
        <f t="shared" ref="G52:I52" si="18">TRUNC($D$51*G51,2)</f>
        <v>#N/A</v>
      </c>
      <c r="H52" s="39" t="e">
        <f t="shared" si="18"/>
        <v>#N/A</v>
      </c>
      <c r="I52" s="39" t="e">
        <f t="shared" si="18"/>
        <v>#N/A</v>
      </c>
      <c r="J52" s="83" t="e">
        <f>SUM(F52:I52)</f>
        <v>#N/A</v>
      </c>
      <c r="K52" s="38" t="e">
        <f>J52=D51</f>
        <v>#N/A</v>
      </c>
    </row>
    <row r="53" spans="2:12" ht="20.100000000000001" customHeight="1" thickBot="1" x14ac:dyDescent="0.3">
      <c r="B53" s="162" t="s">
        <v>5197</v>
      </c>
      <c r="C53" s="163"/>
      <c r="D53" s="175" t="e">
        <f>TRUNC(SUM(D15:D52),2)</f>
        <v>#N/A</v>
      </c>
      <c r="E53" s="164"/>
      <c r="F53" s="40" t="e">
        <f>F16+F18+F20+F22+F24+F26+F28+F30+F32+F34+F36+F38+F40+F42+F44+F46+F48+F50+F52</f>
        <v>#N/A</v>
      </c>
      <c r="G53" s="40" t="e">
        <f>G16+G18+G20+G22+G24+G26+G28+G30+G32+G34+G36+G38+G40+G42+G44+G46+G48+G50+G52</f>
        <v>#N/A</v>
      </c>
      <c r="H53" s="40" t="e">
        <f>H16+H18+H20+H22+H24+H26+H28+H30+H32+H34+H36+H38+H40+H42+H44+H46+H48+H50+H52</f>
        <v>#N/A</v>
      </c>
      <c r="I53" s="41" t="e">
        <f>I16+I18+I20+I22+I24+I26+I28+I30+I32+I34+I36+I38+I40+I42+I44+I46+I48+I50+I52</f>
        <v>#N/A</v>
      </c>
    </row>
    <row r="54" spans="2:12" ht="20.100000000000001" customHeight="1" thickBot="1" x14ac:dyDescent="0.3">
      <c r="B54" s="168" t="s">
        <v>5198</v>
      </c>
      <c r="C54" s="169"/>
      <c r="D54" s="176"/>
      <c r="E54" s="165"/>
      <c r="F54" s="42" t="e">
        <f>F53</f>
        <v>#N/A</v>
      </c>
      <c r="G54" s="42" t="e">
        <f>G53+F54</f>
        <v>#N/A</v>
      </c>
      <c r="H54" s="42" t="e">
        <f t="shared" ref="H54:I54" si="19">H53+G54</f>
        <v>#N/A</v>
      </c>
      <c r="I54" s="43" t="e">
        <f t="shared" si="19"/>
        <v>#N/A</v>
      </c>
      <c r="K54" s="69" t="e">
        <f>D53=I54</f>
        <v>#N/A</v>
      </c>
      <c r="L54" s="69" t="e">
        <f>I54=PLANILHA!J158</f>
        <v>#N/A</v>
      </c>
    </row>
    <row r="55" spans="2:12" ht="20.100000000000001" customHeight="1" x14ac:dyDescent="0.25">
      <c r="B55" s="162" t="s">
        <v>5199</v>
      </c>
      <c r="C55" s="163"/>
      <c r="D55" s="164"/>
      <c r="E55" s="166" t="e">
        <f>SUM(E15:E52)</f>
        <v>#N/A</v>
      </c>
      <c r="F55" s="44" t="e">
        <f>F53/$D$53</f>
        <v>#N/A</v>
      </c>
      <c r="G55" s="44" t="e">
        <f t="shared" ref="G55:I55" si="20">G53/$D$53</f>
        <v>#N/A</v>
      </c>
      <c r="H55" s="44" t="e">
        <f t="shared" si="20"/>
        <v>#N/A</v>
      </c>
      <c r="I55" s="45" t="e">
        <f t="shared" si="20"/>
        <v>#N/A</v>
      </c>
    </row>
    <row r="56" spans="2:12" ht="20.100000000000001" customHeight="1" thickBot="1" x14ac:dyDescent="0.3">
      <c r="B56" s="168" t="s">
        <v>5200</v>
      </c>
      <c r="C56" s="169"/>
      <c r="D56" s="165"/>
      <c r="E56" s="167"/>
      <c r="F56" s="46" t="e">
        <f>F55</f>
        <v>#N/A</v>
      </c>
      <c r="G56" s="46" t="e">
        <f>G55+F56</f>
        <v>#N/A</v>
      </c>
      <c r="H56" s="46" t="e">
        <f>H55+G56</f>
        <v>#N/A</v>
      </c>
      <c r="I56" s="47" t="e">
        <f>I55+H56</f>
        <v>#N/A</v>
      </c>
    </row>
  </sheetData>
  <mergeCells count="90">
    <mergeCell ref="B33:B34"/>
    <mergeCell ref="B35:B36"/>
    <mergeCell ref="B11:I11"/>
    <mergeCell ref="B15:B16"/>
    <mergeCell ref="B17:B18"/>
    <mergeCell ref="B19:B20"/>
    <mergeCell ref="B21:B22"/>
    <mergeCell ref="B13:B14"/>
    <mergeCell ref="C13:C14"/>
    <mergeCell ref="D17:D18"/>
    <mergeCell ref="E17:E18"/>
    <mergeCell ref="D19:D20"/>
    <mergeCell ref="E19:E20"/>
    <mergeCell ref="D21:D22"/>
    <mergeCell ref="E21:E22"/>
    <mergeCell ref="F13:I13"/>
    <mergeCell ref="B23:B24"/>
    <mergeCell ref="B25:B26"/>
    <mergeCell ref="B27:B28"/>
    <mergeCell ref="B29:B30"/>
    <mergeCell ref="B31:B32"/>
    <mergeCell ref="C37:C38"/>
    <mergeCell ref="C39:C40"/>
    <mergeCell ref="C41:C42"/>
    <mergeCell ref="B47:B48"/>
    <mergeCell ref="B49:B50"/>
    <mergeCell ref="B37:B38"/>
    <mergeCell ref="B39:B40"/>
    <mergeCell ref="B41:B42"/>
    <mergeCell ref="B43:B44"/>
    <mergeCell ref="C43:C44"/>
    <mergeCell ref="C45:C46"/>
    <mergeCell ref="C47:C48"/>
    <mergeCell ref="B45:B46"/>
    <mergeCell ref="C31:C32"/>
    <mergeCell ref="C33:C34"/>
    <mergeCell ref="C35:C36"/>
    <mergeCell ref="C15:C16"/>
    <mergeCell ref="C17:C18"/>
    <mergeCell ref="C19:C20"/>
    <mergeCell ref="C21:C22"/>
    <mergeCell ref="C23:C24"/>
    <mergeCell ref="C25:C26"/>
    <mergeCell ref="C27:C28"/>
    <mergeCell ref="C29:C30"/>
    <mergeCell ref="D23:D24"/>
    <mergeCell ref="E23:E24"/>
    <mergeCell ref="D43:D44"/>
    <mergeCell ref="E43:E44"/>
    <mergeCell ref="D13:D14"/>
    <mergeCell ref="E13:E14"/>
    <mergeCell ref="D15:D16"/>
    <mergeCell ref="E15:E16"/>
    <mergeCell ref="D39:D40"/>
    <mergeCell ref="E39:E40"/>
    <mergeCell ref="D37:D38"/>
    <mergeCell ref="E37:E38"/>
    <mergeCell ref="D25:D26"/>
    <mergeCell ref="E25:E26"/>
    <mergeCell ref="D31:D32"/>
    <mergeCell ref="E31:E32"/>
    <mergeCell ref="E49:E50"/>
    <mergeCell ref="D47:D48"/>
    <mergeCell ref="E47:E48"/>
    <mergeCell ref="D45:D46"/>
    <mergeCell ref="E45:E46"/>
    <mergeCell ref="B55:C55"/>
    <mergeCell ref="D55:D56"/>
    <mergeCell ref="E55:E56"/>
    <mergeCell ref="B56:C56"/>
    <mergeCell ref="D41:D42"/>
    <mergeCell ref="E41:E42"/>
    <mergeCell ref="C49:C50"/>
    <mergeCell ref="B51:B52"/>
    <mergeCell ref="C51:C52"/>
    <mergeCell ref="D51:D52"/>
    <mergeCell ref="E51:E52"/>
    <mergeCell ref="D53:D54"/>
    <mergeCell ref="E53:E54"/>
    <mergeCell ref="B53:C53"/>
    <mergeCell ref="B54:C54"/>
    <mergeCell ref="D49:D50"/>
    <mergeCell ref="D29:D30"/>
    <mergeCell ref="E29:E30"/>
    <mergeCell ref="D27:D28"/>
    <mergeCell ref="E27:E28"/>
    <mergeCell ref="D35:D36"/>
    <mergeCell ref="E35:E36"/>
    <mergeCell ref="D33:D34"/>
    <mergeCell ref="E33:E34"/>
  </mergeCells>
  <phoneticPr fontId="4" type="noConversion"/>
  <conditionalFormatting sqref="I54">
    <cfRule type="cellIs" dxfId="7" priority="3" operator="notEqual">
      <formula>D53</formula>
    </cfRule>
  </conditionalFormatting>
  <pageMargins left="0.78740157480314965" right="0.27559055118110237" top="0.27559055118110237" bottom="0.27559055118110237" header="0.31496062992125984" footer="0.31496062992125984"/>
  <pageSetup paperSize="9" scale="55"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1" operator="notEqual" id="{DF23AC82-7AC1-4ED4-9C4C-ABEC8FCBD168}">
            <xm:f>PLANILHA!J158</xm:f>
            <x14:dxf>
              <font>
                <color rgb="FF9C0006"/>
              </font>
              <fill>
                <patternFill>
                  <bgColor rgb="FFFFC7CE"/>
                </patternFill>
              </fill>
            </x14:dxf>
          </x14:cfRule>
          <xm:sqref>D53:D54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D777C-CDE3-488E-9A90-1902FF7CA96F}">
  <sheetPr>
    <pageSetUpPr fitToPage="1"/>
  </sheetPr>
  <dimension ref="B7:M54"/>
  <sheetViews>
    <sheetView showGridLines="0" view="pageBreakPreview" topLeftCell="A31" zoomScale="85" zoomScaleNormal="100" zoomScaleSheetLayoutView="85" workbookViewId="0">
      <selection activeCell="G63" sqref="G63"/>
    </sheetView>
  </sheetViews>
  <sheetFormatPr defaultRowHeight="15" x14ac:dyDescent="0.25"/>
  <cols>
    <col min="1" max="1" width="9.140625" style="35"/>
    <col min="2" max="2" width="12.7109375" style="35" customWidth="1"/>
    <col min="3" max="3" width="45.7109375" style="35" customWidth="1"/>
    <col min="4" max="4" width="20.42578125" style="35" bestFit="1" customWidth="1"/>
    <col min="5" max="5" width="14.7109375" style="35" customWidth="1"/>
    <col min="6" max="10" width="15.7109375" style="35" customWidth="1"/>
    <col min="11" max="11" width="15.5703125" style="35" customWidth="1"/>
    <col min="12" max="13" width="15.7109375" style="35" customWidth="1"/>
    <col min="14" max="16384" width="9.140625" style="35"/>
  </cols>
  <sheetData>
    <row r="7" spans="2:12" ht="20.100000000000001" customHeight="1" x14ac:dyDescent="0.25">
      <c r="B7" s="2" t="s">
        <v>0</v>
      </c>
      <c r="C7" s="4" t="str">
        <f>RESUMO!C7</f>
        <v>SUBSTITUIÇÃO DE MORADIAS PRECÁRIAS</v>
      </c>
      <c r="E7" s="4"/>
      <c r="F7" s="4"/>
      <c r="H7" s="4" t="s">
        <v>12</v>
      </c>
      <c r="I7" s="2" t="str">
        <f>RESUMO!E7</f>
        <v>Mar./2025 - Não Des.</v>
      </c>
    </row>
    <row r="8" spans="2:12" ht="20.100000000000001" customHeight="1" x14ac:dyDescent="0.25">
      <c r="B8" s="2" t="s">
        <v>2</v>
      </c>
      <c r="C8" s="4" t="str">
        <f>RESUMO!C8</f>
        <v>PORTO MURTINHO/MS</v>
      </c>
      <c r="E8" s="4"/>
      <c r="F8" s="4"/>
      <c r="H8" s="4" t="s">
        <v>13</v>
      </c>
      <c r="I8" s="82">
        <f>RESUMO!E8</f>
        <v>45784</v>
      </c>
    </row>
    <row r="9" spans="2:12" ht="20.100000000000001" customHeight="1" x14ac:dyDescent="0.25">
      <c r="B9" s="2" t="s">
        <v>21</v>
      </c>
      <c r="C9" s="2">
        <f>RESUMO!C9</f>
        <v>42.56</v>
      </c>
      <c r="E9" s="4"/>
      <c r="F9" s="4"/>
      <c r="H9" s="4" t="s">
        <v>14</v>
      </c>
      <c r="I9" s="5">
        <f>RESUMO!E9</f>
        <v>0.22220000000000001</v>
      </c>
    </row>
    <row r="10" spans="2:12" ht="15.75" thickBot="1" x14ac:dyDescent="0.3"/>
    <row r="11" spans="2:12" ht="24.95" customHeight="1" thickBot="1" x14ac:dyDescent="0.3">
      <c r="B11" s="144" t="s">
        <v>5189</v>
      </c>
      <c r="C11" s="145"/>
      <c r="D11" s="145"/>
      <c r="E11" s="145"/>
      <c r="F11" s="145"/>
      <c r="G11" s="145"/>
      <c r="H11" s="145"/>
      <c r="I11" s="145"/>
      <c r="J11" s="146"/>
    </row>
    <row r="12" spans="2:12" ht="15" customHeight="1" thickBot="1" x14ac:dyDescent="0.3">
      <c r="B12" s="30"/>
      <c r="C12" s="30"/>
      <c r="D12" s="30"/>
      <c r="E12" s="30"/>
      <c r="F12" s="30"/>
      <c r="G12" s="30"/>
      <c r="H12" s="30"/>
      <c r="I12" s="30"/>
      <c r="J12" s="30"/>
    </row>
    <row r="13" spans="2:12" ht="20.100000000000001" customHeight="1" x14ac:dyDescent="0.25">
      <c r="B13" s="184" t="s">
        <v>3</v>
      </c>
      <c r="C13" s="186" t="s">
        <v>18</v>
      </c>
      <c r="D13" s="178" t="s">
        <v>5190</v>
      </c>
      <c r="E13" s="178" t="s">
        <v>5191</v>
      </c>
      <c r="F13" s="178" t="s">
        <v>14959</v>
      </c>
      <c r="G13" s="178"/>
      <c r="H13" s="178"/>
      <c r="I13" s="189"/>
      <c r="J13" s="188"/>
    </row>
    <row r="14" spans="2:12" ht="20.100000000000001" customHeight="1" thickBot="1" x14ac:dyDescent="0.3">
      <c r="B14" s="185"/>
      <c r="C14" s="187"/>
      <c r="D14" s="179"/>
      <c r="E14" s="179"/>
      <c r="F14" s="80" t="s">
        <v>5192</v>
      </c>
      <c r="G14" s="80" t="s">
        <v>5193</v>
      </c>
      <c r="H14" s="80" t="s">
        <v>5194</v>
      </c>
      <c r="I14" s="80" t="s">
        <v>5195</v>
      </c>
      <c r="J14" s="36" t="s">
        <v>5201</v>
      </c>
    </row>
    <row r="15" spans="2:12" ht="20.100000000000001" customHeight="1" x14ac:dyDescent="0.25">
      <c r="B15" s="182">
        <v>1</v>
      </c>
      <c r="C15" s="180" t="str">
        <f>VLOOKUP(B15,PLANILHA!$B:$K,3,0)</f>
        <v>SERVIÇOS PRELIMINARES</v>
      </c>
      <c r="D15" s="158">
        <f>VLOOKUP(B15,PLANILHA!$B:$K,9,0)</f>
        <v>4314.6499999999996</v>
      </c>
      <c r="E15" s="160">
        <f>D15/$D$51</f>
        <v>1.9939927654939451E-3</v>
      </c>
      <c r="F15" s="48">
        <v>0.4</v>
      </c>
      <c r="G15" s="48">
        <v>0.15</v>
      </c>
      <c r="H15" s="48">
        <v>0.15</v>
      </c>
      <c r="I15" s="48">
        <v>0.15</v>
      </c>
      <c r="J15" s="49">
        <v>0.15</v>
      </c>
    </row>
    <row r="16" spans="2:12" ht="20.100000000000001" customHeight="1" x14ac:dyDescent="0.25">
      <c r="B16" s="183"/>
      <c r="C16" s="181"/>
      <c r="D16" s="159"/>
      <c r="E16" s="161"/>
      <c r="F16" s="37">
        <f>TRUNC($D$15*F15,2)+0.03</f>
        <v>1725.8899999999999</v>
      </c>
      <c r="G16" s="37">
        <f t="shared" ref="G16:J16" si="0">TRUNC($D$15*G15,2)</f>
        <v>647.19000000000005</v>
      </c>
      <c r="H16" s="37">
        <f t="shared" si="0"/>
        <v>647.19000000000005</v>
      </c>
      <c r="I16" s="37">
        <f t="shared" si="0"/>
        <v>647.19000000000005</v>
      </c>
      <c r="J16" s="37">
        <f t="shared" si="0"/>
        <v>647.19000000000005</v>
      </c>
      <c r="K16" s="83">
        <f>SUM(F16:J16)</f>
        <v>4314.6499999999996</v>
      </c>
      <c r="L16" s="38" t="b">
        <f>K16=D15</f>
        <v>1</v>
      </c>
    </row>
    <row r="17" spans="2:12" ht="20.100000000000001" customHeight="1" x14ac:dyDescent="0.25">
      <c r="B17" s="182">
        <v>2</v>
      </c>
      <c r="C17" s="180" t="str">
        <f>VLOOKUP(B17,PLANILHA!$B:$K,3,0)</f>
        <v>FUNDAÇÕES</v>
      </c>
      <c r="D17" s="158">
        <f>VLOOKUP(B17,PLANILHA!$B:$K,9,0)</f>
        <v>34235.910000000003</v>
      </c>
      <c r="E17" s="160">
        <f>D17/$D$51</f>
        <v>1.5821945432445698E-2</v>
      </c>
      <c r="F17" s="48">
        <v>1</v>
      </c>
      <c r="G17" s="48"/>
      <c r="H17" s="48"/>
      <c r="I17" s="48"/>
      <c r="J17" s="49"/>
    </row>
    <row r="18" spans="2:12" ht="20.100000000000001" customHeight="1" x14ac:dyDescent="0.25">
      <c r="B18" s="183"/>
      <c r="C18" s="181"/>
      <c r="D18" s="159"/>
      <c r="E18" s="161"/>
      <c r="F18" s="37">
        <f>TRUNC($D$17*F17,2)</f>
        <v>34235.910000000003</v>
      </c>
      <c r="G18" s="37">
        <f t="shared" ref="G18:J18" si="1">TRUNC($D$17*G17,2)</f>
        <v>0</v>
      </c>
      <c r="H18" s="37">
        <f t="shared" si="1"/>
        <v>0</v>
      </c>
      <c r="I18" s="37">
        <f t="shared" si="1"/>
        <v>0</v>
      </c>
      <c r="J18" s="37">
        <f t="shared" si="1"/>
        <v>0</v>
      </c>
      <c r="K18" s="83">
        <f>SUM(F18:J18)</f>
        <v>34235.910000000003</v>
      </c>
      <c r="L18" s="38" t="b">
        <f>K18=D17</f>
        <v>1</v>
      </c>
    </row>
    <row r="19" spans="2:12" ht="20.100000000000001" customHeight="1" x14ac:dyDescent="0.25">
      <c r="B19" s="182">
        <v>3</v>
      </c>
      <c r="C19" s="180" t="str">
        <f>VLOOKUP(B19,PLANILHA!$B:$K,3,0)</f>
        <v>SUPRAESTRUTURA</v>
      </c>
      <c r="D19" s="158">
        <f>VLOOKUP(B19,PLANILHA!$B:$K,9,0)</f>
        <v>65710.48</v>
      </c>
      <c r="E19" s="160">
        <f>D19/$D$51</f>
        <v>3.0367752132185594E-2</v>
      </c>
      <c r="F19" s="48">
        <v>0.4</v>
      </c>
      <c r="G19" s="48">
        <v>0.4</v>
      </c>
      <c r="H19" s="48">
        <v>0.2</v>
      </c>
      <c r="I19" s="48"/>
      <c r="J19" s="49"/>
    </row>
    <row r="20" spans="2:12" ht="20.100000000000001" customHeight="1" x14ac:dyDescent="0.25">
      <c r="B20" s="183"/>
      <c r="C20" s="181"/>
      <c r="D20" s="159"/>
      <c r="E20" s="161"/>
      <c r="F20" s="37">
        <f>TRUNC($D$19*F19,2)+0.01</f>
        <v>26284.199999999997</v>
      </c>
      <c r="G20" s="37">
        <f t="shared" ref="G20:J20" si="2">TRUNC($D$19*G19,2)</f>
        <v>26284.19</v>
      </c>
      <c r="H20" s="37">
        <f t="shared" si="2"/>
        <v>13142.09</v>
      </c>
      <c r="I20" s="37">
        <f t="shared" si="2"/>
        <v>0</v>
      </c>
      <c r="J20" s="37">
        <f t="shared" si="2"/>
        <v>0</v>
      </c>
      <c r="K20" s="83">
        <f>SUM(F20:J20)</f>
        <v>65710.48</v>
      </c>
      <c r="L20" s="38" t="b">
        <f>K20=D19</f>
        <v>1</v>
      </c>
    </row>
    <row r="21" spans="2:12" ht="20.100000000000001" customHeight="1" x14ac:dyDescent="0.25">
      <c r="B21" s="182">
        <v>4</v>
      </c>
      <c r="C21" s="180" t="str">
        <f>VLOOKUP(B21,PLANILHA!$B:$K,3,0)</f>
        <v>ALVENARIA DE ELEVAÇÃO</v>
      </c>
      <c r="D21" s="158">
        <f>VLOOKUP(B21,PLANILHA!$B:$K,9,0)</f>
        <v>200720.42</v>
      </c>
      <c r="E21" s="160">
        <f>D21/$D$51</f>
        <v>9.2761884594788971E-2</v>
      </c>
      <c r="F21" s="48">
        <v>0.3</v>
      </c>
      <c r="G21" s="48">
        <v>0.4</v>
      </c>
      <c r="H21" s="48">
        <v>0.3</v>
      </c>
      <c r="I21" s="48"/>
      <c r="J21" s="49"/>
    </row>
    <row r="22" spans="2:12" ht="20.100000000000001" customHeight="1" x14ac:dyDescent="0.25">
      <c r="B22" s="183"/>
      <c r="C22" s="181"/>
      <c r="D22" s="159"/>
      <c r="E22" s="161"/>
      <c r="F22" s="37">
        <f>TRUNC($D$21*F21,2)+0.02</f>
        <v>60216.14</v>
      </c>
      <c r="G22" s="37">
        <f t="shared" ref="G22:J22" si="3">TRUNC($D$21*G21,2)</f>
        <v>80288.160000000003</v>
      </c>
      <c r="H22" s="37">
        <f t="shared" si="3"/>
        <v>60216.12</v>
      </c>
      <c r="I22" s="37">
        <f t="shared" si="3"/>
        <v>0</v>
      </c>
      <c r="J22" s="37">
        <f t="shared" si="3"/>
        <v>0</v>
      </c>
      <c r="K22" s="83">
        <f>SUM(F22:J22)</f>
        <v>200720.41999999998</v>
      </c>
      <c r="L22" s="38" t="b">
        <f>K22=D21</f>
        <v>1</v>
      </c>
    </row>
    <row r="23" spans="2:12" ht="20.100000000000001" customHeight="1" x14ac:dyDescent="0.25">
      <c r="B23" s="182">
        <v>5</v>
      </c>
      <c r="C23" s="180" t="str">
        <f>VLOOKUP(B23,PLANILHA!$B:$K,3,0)</f>
        <v>ESTRUTURA DE COBERTURA - MADEIRA</v>
      </c>
      <c r="D23" s="158">
        <f>VLOOKUP(B23,PLANILHA!$B:$K,9,0)</f>
        <v>264773.73</v>
      </c>
      <c r="E23" s="160">
        <f>D23/$D$51</f>
        <v>0.12236378434237938</v>
      </c>
      <c r="F23" s="48"/>
      <c r="G23" s="48">
        <v>0.4</v>
      </c>
      <c r="H23" s="48">
        <v>0.4</v>
      </c>
      <c r="I23" s="48">
        <v>0.2</v>
      </c>
      <c r="J23" s="49"/>
    </row>
    <row r="24" spans="2:12" ht="20.100000000000001" customHeight="1" x14ac:dyDescent="0.25">
      <c r="B24" s="183"/>
      <c r="C24" s="181"/>
      <c r="D24" s="159"/>
      <c r="E24" s="161"/>
      <c r="F24" s="37">
        <f>TRUNC($D$23*F23,2)</f>
        <v>0</v>
      </c>
      <c r="G24" s="37">
        <f>TRUNC($D$23*G23,2)+0.01</f>
        <v>105909.5</v>
      </c>
      <c r="H24" s="37">
        <f t="shared" ref="H24:J24" si="4">TRUNC($D$23*H23,2)</f>
        <v>105909.49</v>
      </c>
      <c r="I24" s="37">
        <f t="shared" si="4"/>
        <v>52954.74</v>
      </c>
      <c r="J24" s="37">
        <f t="shared" si="4"/>
        <v>0</v>
      </c>
      <c r="K24" s="83">
        <f>SUM(F24:J24)</f>
        <v>264773.73</v>
      </c>
      <c r="L24" s="38" t="b">
        <f>K24=D23</f>
        <v>1</v>
      </c>
    </row>
    <row r="25" spans="2:12" ht="20.100000000000001" customHeight="1" x14ac:dyDescent="0.25">
      <c r="B25" s="182">
        <v>6</v>
      </c>
      <c r="C25" s="180" t="str">
        <f>VLOOKUP(B25,PLANILHA!$B:$K,3,0)</f>
        <v>COBERTURA</v>
      </c>
      <c r="D25" s="158">
        <f>VLOOKUP(B25,PLANILHA!$B:$K,9,0)</f>
        <v>123421.36999999998</v>
      </c>
      <c r="E25" s="160">
        <f>D25/$D$51</f>
        <v>5.7038535892216385E-2</v>
      </c>
      <c r="F25" s="48"/>
      <c r="G25" s="48">
        <v>0.2</v>
      </c>
      <c r="H25" s="48">
        <v>0.4</v>
      </c>
      <c r="I25" s="48">
        <v>0.4</v>
      </c>
      <c r="J25" s="49"/>
    </row>
    <row r="26" spans="2:12" ht="20.100000000000001" customHeight="1" x14ac:dyDescent="0.25">
      <c r="B26" s="183"/>
      <c r="C26" s="181"/>
      <c r="D26" s="159"/>
      <c r="E26" s="161"/>
      <c r="F26" s="37">
        <f>TRUNC($D$25*F25,2)</f>
        <v>0</v>
      </c>
      <c r="G26" s="37">
        <f>TRUNC($D$25*G25,2)+0.02</f>
        <v>24684.29</v>
      </c>
      <c r="H26" s="37">
        <f t="shared" ref="H26:J26" si="5">TRUNC($D$25*H25,2)</f>
        <v>49368.54</v>
      </c>
      <c r="I26" s="37">
        <f t="shared" si="5"/>
        <v>49368.54</v>
      </c>
      <c r="J26" s="37">
        <f t="shared" si="5"/>
        <v>0</v>
      </c>
      <c r="K26" s="83">
        <f>SUM(F26:J26)</f>
        <v>123421.37</v>
      </c>
      <c r="L26" s="38" t="b">
        <f>K26=D25</f>
        <v>1</v>
      </c>
    </row>
    <row r="27" spans="2:12" ht="20.100000000000001" customHeight="1" x14ac:dyDescent="0.25">
      <c r="B27" s="182">
        <v>7</v>
      </c>
      <c r="C27" s="180" t="str">
        <f>VLOOKUP(B27,PLANILHA!$B:$K,3,0)</f>
        <v>ESQUADRIAS</v>
      </c>
      <c r="D27" s="158">
        <f>VLOOKUP(B27,PLANILHA!$B:$K,9,0)</f>
        <v>224843.87</v>
      </c>
      <c r="E27" s="160">
        <f>D27/$D$51</f>
        <v>0.10391040991636891</v>
      </c>
      <c r="F27" s="48">
        <v>0.1</v>
      </c>
      <c r="G27" s="48">
        <v>0.25</v>
      </c>
      <c r="H27" s="48">
        <v>0.25</v>
      </c>
      <c r="I27" s="48">
        <v>0.4</v>
      </c>
      <c r="J27" s="49"/>
    </row>
    <row r="28" spans="2:12" ht="20.100000000000001" customHeight="1" x14ac:dyDescent="0.25">
      <c r="B28" s="183"/>
      <c r="C28" s="181"/>
      <c r="D28" s="159"/>
      <c r="E28" s="161"/>
      <c r="F28" s="37">
        <f>TRUNC($D$27*F27,2)+0.03</f>
        <v>22484.41</v>
      </c>
      <c r="G28" s="37">
        <f t="shared" ref="G28:J28" si="6">TRUNC($D$27*G27,2)</f>
        <v>56210.96</v>
      </c>
      <c r="H28" s="37">
        <f t="shared" si="6"/>
        <v>56210.96</v>
      </c>
      <c r="I28" s="37">
        <f t="shared" si="6"/>
        <v>89937.54</v>
      </c>
      <c r="J28" s="37">
        <f t="shared" si="6"/>
        <v>0</v>
      </c>
      <c r="K28" s="83">
        <f>SUM(F28:J28)</f>
        <v>224843.87</v>
      </c>
      <c r="L28" s="38" t="b">
        <f>K28=D27</f>
        <v>1</v>
      </c>
    </row>
    <row r="29" spans="2:12" ht="20.100000000000001" customHeight="1" x14ac:dyDescent="0.25">
      <c r="B29" s="182">
        <v>8</v>
      </c>
      <c r="C29" s="180" t="str">
        <f>VLOOKUP(B29,PLANILHA!$B:$K,3,0)</f>
        <v>REVESTIMENTOS</v>
      </c>
      <c r="D29" s="158">
        <f>VLOOKUP(B29,PLANILHA!$B:$K,9,0)</f>
        <v>301813.58999999997</v>
      </c>
      <c r="E29" s="160">
        <f>D29/$D$51</f>
        <v>0.13948156049453739</v>
      </c>
      <c r="F29" s="48"/>
      <c r="G29" s="48">
        <v>0.2</v>
      </c>
      <c r="H29" s="48">
        <v>0.3</v>
      </c>
      <c r="I29" s="48">
        <v>0.5</v>
      </c>
      <c r="J29" s="49"/>
    </row>
    <row r="30" spans="2:12" ht="20.100000000000001" customHeight="1" x14ac:dyDescent="0.25">
      <c r="B30" s="183"/>
      <c r="C30" s="181"/>
      <c r="D30" s="159"/>
      <c r="E30" s="161"/>
      <c r="F30" s="37">
        <f>TRUNC($D$29*F29,2)</f>
        <v>0</v>
      </c>
      <c r="G30" s="37">
        <f>TRUNC($D$29*G29,2)+0.02</f>
        <v>60362.729999999996</v>
      </c>
      <c r="H30" s="37">
        <f t="shared" ref="H30:J30" si="7">TRUNC($D$29*H29,2)</f>
        <v>90544.07</v>
      </c>
      <c r="I30" s="37">
        <f t="shared" si="7"/>
        <v>150906.79</v>
      </c>
      <c r="J30" s="37">
        <f t="shared" si="7"/>
        <v>0</v>
      </c>
      <c r="K30" s="83">
        <f>SUM(F30:J30)</f>
        <v>301813.58999999997</v>
      </c>
      <c r="L30" s="38" t="b">
        <f>K30=D29</f>
        <v>1</v>
      </c>
    </row>
    <row r="31" spans="2:12" ht="20.100000000000001" customHeight="1" x14ac:dyDescent="0.25">
      <c r="B31" s="182">
        <v>9</v>
      </c>
      <c r="C31" s="180" t="str">
        <f>VLOOKUP(B31,PLANILHA!$B:$K,3,0)</f>
        <v>PINTURA</v>
      </c>
      <c r="D31" s="158">
        <f>VLOOKUP(B31,PLANILHA!$B:$K,9,0)</f>
        <v>136700.88</v>
      </c>
      <c r="E31" s="160">
        <f>D31/$D$51</f>
        <v>6.3175591474779177E-2</v>
      </c>
      <c r="F31" s="48"/>
      <c r="G31" s="48"/>
      <c r="H31" s="48"/>
      <c r="I31" s="48">
        <v>0.3</v>
      </c>
      <c r="J31" s="49">
        <v>0.7</v>
      </c>
    </row>
    <row r="32" spans="2:12" ht="20.100000000000001" customHeight="1" x14ac:dyDescent="0.25">
      <c r="B32" s="183"/>
      <c r="C32" s="181"/>
      <c r="D32" s="159"/>
      <c r="E32" s="161"/>
      <c r="F32" s="37">
        <f>TRUNC($D$31*F31,2)</f>
        <v>0</v>
      </c>
      <c r="G32" s="37">
        <f t="shared" ref="G32:J32" si="8">TRUNC($D$31*G31,2)</f>
        <v>0</v>
      </c>
      <c r="H32" s="37">
        <f t="shared" si="8"/>
        <v>0</v>
      </c>
      <c r="I32" s="37">
        <f>TRUNC($D$31*I31,2)+0.01</f>
        <v>41010.270000000004</v>
      </c>
      <c r="J32" s="37">
        <f t="shared" si="8"/>
        <v>95690.61</v>
      </c>
      <c r="K32" s="83">
        <f>SUM(F32:J32)</f>
        <v>136700.88</v>
      </c>
      <c r="L32" s="38" t="b">
        <f>K32=D31</f>
        <v>1</v>
      </c>
    </row>
    <row r="33" spans="2:12" ht="20.100000000000001" customHeight="1" x14ac:dyDescent="0.25">
      <c r="B33" s="182">
        <v>10</v>
      </c>
      <c r="C33" s="180" t="str">
        <f>VLOOKUP(B33,PLANILHA!$B:$K,3,0)</f>
        <v>FORRO</v>
      </c>
      <c r="D33" s="158">
        <f>VLOOKUP(B33,PLANILHA!$B:$K,9,0)</f>
        <v>8771.27</v>
      </c>
      <c r="E33" s="160">
        <f>D33/$D$51</f>
        <v>4.0535962185099788E-3</v>
      </c>
      <c r="F33" s="48"/>
      <c r="G33" s="48"/>
      <c r="H33" s="48">
        <v>0.3</v>
      </c>
      <c r="I33" s="48">
        <v>0.7</v>
      </c>
      <c r="J33" s="49"/>
    </row>
    <row r="34" spans="2:12" ht="20.100000000000001" customHeight="1" x14ac:dyDescent="0.25">
      <c r="B34" s="183"/>
      <c r="C34" s="181"/>
      <c r="D34" s="159"/>
      <c r="E34" s="161"/>
      <c r="F34" s="37">
        <f>TRUNC($D$33*F33,2)</f>
        <v>0</v>
      </c>
      <c r="G34" s="37">
        <f t="shared" ref="G34:J34" si="9">TRUNC($D$33*G33,2)</f>
        <v>0</v>
      </c>
      <c r="H34" s="37">
        <f>TRUNC($D$33*H33,2)+0.01</f>
        <v>2631.3900000000003</v>
      </c>
      <c r="I34" s="37">
        <f t="shared" si="9"/>
        <v>6139.88</v>
      </c>
      <c r="J34" s="37">
        <f t="shared" si="9"/>
        <v>0</v>
      </c>
      <c r="K34" s="83">
        <f>SUM(F34:J34)</f>
        <v>8771.27</v>
      </c>
      <c r="L34" s="38" t="b">
        <f>K34=D33</f>
        <v>1</v>
      </c>
    </row>
    <row r="35" spans="2:12" ht="20.100000000000001" customHeight="1" x14ac:dyDescent="0.25">
      <c r="B35" s="182">
        <v>11</v>
      </c>
      <c r="C35" s="180" t="str">
        <f>VLOOKUP(B35,PLANILHA!$B:$K,3,0)</f>
        <v>VIDROS</v>
      </c>
      <c r="D35" s="158">
        <f>VLOOKUP(B35,PLANILHA!$B:$K,9,0)</f>
        <v>25098.1</v>
      </c>
      <c r="E35" s="160">
        <f>D35/$D$51</f>
        <v>1.1598954684074857E-2</v>
      </c>
      <c r="F35" s="48"/>
      <c r="G35" s="48"/>
      <c r="H35" s="48"/>
      <c r="I35" s="48"/>
      <c r="J35" s="49">
        <v>1</v>
      </c>
    </row>
    <row r="36" spans="2:12" ht="20.100000000000001" customHeight="1" x14ac:dyDescent="0.25">
      <c r="B36" s="183"/>
      <c r="C36" s="181"/>
      <c r="D36" s="159"/>
      <c r="E36" s="161"/>
      <c r="F36" s="37">
        <f>TRUNC($D$35*F35,2)</f>
        <v>0</v>
      </c>
      <c r="G36" s="37">
        <f t="shared" ref="G36:J36" si="10">TRUNC($D$35*G35,2)</f>
        <v>0</v>
      </c>
      <c r="H36" s="37">
        <f t="shared" si="10"/>
        <v>0</v>
      </c>
      <c r="I36" s="37">
        <f t="shared" si="10"/>
        <v>0</v>
      </c>
      <c r="J36" s="37">
        <f t="shared" si="10"/>
        <v>25098.1</v>
      </c>
      <c r="K36" s="83">
        <f>SUM(F36:J36)</f>
        <v>25098.1</v>
      </c>
      <c r="L36" s="38" t="b">
        <f>K36=D35</f>
        <v>1</v>
      </c>
    </row>
    <row r="37" spans="2:12" ht="20.100000000000001" customHeight="1" x14ac:dyDescent="0.25">
      <c r="B37" s="182">
        <v>12</v>
      </c>
      <c r="C37" s="180" t="str">
        <f>VLOOKUP(B37,PLANILHA!$B:$K,3,0)</f>
        <v>PAVIMENTAÇÃO</v>
      </c>
      <c r="D37" s="158">
        <f>VLOOKUP(B37,PLANILHA!$B:$K,9,0)</f>
        <v>83920.72</v>
      </c>
      <c r="E37" s="160">
        <f>D37/$D$51</f>
        <v>3.8783518606385931E-2</v>
      </c>
      <c r="F37" s="48">
        <v>0.3</v>
      </c>
      <c r="G37" s="48">
        <v>0.3</v>
      </c>
      <c r="H37" s="48">
        <v>0.3</v>
      </c>
      <c r="I37" s="48">
        <v>0.1</v>
      </c>
      <c r="J37" s="49"/>
    </row>
    <row r="38" spans="2:12" ht="20.100000000000001" customHeight="1" x14ac:dyDescent="0.25">
      <c r="B38" s="183"/>
      <c r="C38" s="181"/>
      <c r="D38" s="159"/>
      <c r="E38" s="161"/>
      <c r="F38" s="37">
        <f>TRUNC($D$37*F37,2)+0.02</f>
        <v>25176.23</v>
      </c>
      <c r="G38" s="37">
        <f t="shared" ref="G38:J38" si="11">TRUNC($D$37*G37,2)</f>
        <v>25176.21</v>
      </c>
      <c r="H38" s="37">
        <f t="shared" si="11"/>
        <v>25176.21</v>
      </c>
      <c r="I38" s="37">
        <f t="shared" si="11"/>
        <v>8392.07</v>
      </c>
      <c r="J38" s="37">
        <f t="shared" si="11"/>
        <v>0</v>
      </c>
      <c r="K38" s="83">
        <f>SUM(F38:J38)</f>
        <v>83920.72</v>
      </c>
      <c r="L38" s="38" t="b">
        <f>K38=D37</f>
        <v>1</v>
      </c>
    </row>
    <row r="39" spans="2:12" ht="20.100000000000001" customHeight="1" x14ac:dyDescent="0.25">
      <c r="B39" s="182">
        <v>13</v>
      </c>
      <c r="C39" s="180" t="str">
        <f>VLOOKUP(B39,PLANILHA!$B:$K,3,0)</f>
        <v>INSTALAÇÃO ELÉTRICA</v>
      </c>
      <c r="D39" s="158">
        <f>VLOOKUP(B39,PLANILHA!$B:$K,9,0)</f>
        <v>306977.70000000007</v>
      </c>
      <c r="E39" s="160">
        <f>D39/$D$51</f>
        <v>0.14186812672359769</v>
      </c>
      <c r="F39" s="48"/>
      <c r="G39" s="48">
        <v>0.2</v>
      </c>
      <c r="H39" s="48">
        <v>0.3</v>
      </c>
      <c r="I39" s="48">
        <v>0.5</v>
      </c>
      <c r="J39" s="49"/>
    </row>
    <row r="40" spans="2:12" ht="20.100000000000001" customHeight="1" x14ac:dyDescent="0.25">
      <c r="B40" s="183"/>
      <c r="C40" s="181"/>
      <c r="D40" s="159"/>
      <c r="E40" s="161"/>
      <c r="F40" s="37">
        <f>TRUNC($D$39*F39,2)</f>
        <v>0</v>
      </c>
      <c r="G40" s="37">
        <f t="shared" ref="G40:J40" si="12">TRUNC($D$39*G39,2)</f>
        <v>61395.54</v>
      </c>
      <c r="H40" s="37">
        <f t="shared" si="12"/>
        <v>92093.31</v>
      </c>
      <c r="I40" s="37">
        <f t="shared" si="12"/>
        <v>153488.85</v>
      </c>
      <c r="J40" s="37">
        <f t="shared" si="12"/>
        <v>0</v>
      </c>
      <c r="K40" s="83">
        <f>SUM(F40:J40)</f>
        <v>306977.7</v>
      </c>
      <c r="L40" s="38" t="b">
        <f>K40=D39</f>
        <v>1</v>
      </c>
    </row>
    <row r="41" spans="2:12" ht="20.100000000000001" customHeight="1" x14ac:dyDescent="0.25">
      <c r="B41" s="182">
        <v>14</v>
      </c>
      <c r="C41" s="180" t="str">
        <f>VLOOKUP(B41,PLANILHA!$B:$K,3,0)</f>
        <v>INSTALAÇÃO HIDRÁULICA</v>
      </c>
      <c r="D41" s="158">
        <f>VLOOKUP(B41,PLANILHA!$B:$K,9,0)</f>
        <v>85771.5</v>
      </c>
      <c r="E41" s="160">
        <f>D41/$D$51</f>
        <v>3.9638846832434599E-2</v>
      </c>
      <c r="F41" s="48">
        <v>0.1</v>
      </c>
      <c r="G41" s="48">
        <v>0.2</v>
      </c>
      <c r="H41" s="48">
        <v>0.3</v>
      </c>
      <c r="I41" s="48">
        <v>0.2</v>
      </c>
      <c r="J41" s="49">
        <v>0.2</v>
      </c>
    </row>
    <row r="42" spans="2:12" ht="20.100000000000001" customHeight="1" x14ac:dyDescent="0.25">
      <c r="B42" s="183"/>
      <c r="C42" s="181"/>
      <c r="D42" s="159"/>
      <c r="E42" s="161"/>
      <c r="F42" s="37">
        <f>TRUNC($D$41*F41,2)</f>
        <v>8577.15</v>
      </c>
      <c r="G42" s="37">
        <f t="shared" ref="G42:J42" si="13">TRUNC($D$41*G41,2)</f>
        <v>17154.3</v>
      </c>
      <c r="H42" s="37">
        <f t="shared" si="13"/>
        <v>25731.45</v>
      </c>
      <c r="I42" s="37">
        <f t="shared" si="13"/>
        <v>17154.3</v>
      </c>
      <c r="J42" s="37">
        <f t="shared" si="13"/>
        <v>17154.3</v>
      </c>
      <c r="K42" s="83">
        <f>SUM(F42:J42)</f>
        <v>85771.5</v>
      </c>
      <c r="L42" s="38" t="b">
        <f>K42=D41</f>
        <v>1</v>
      </c>
    </row>
    <row r="43" spans="2:12" ht="20.100000000000001" customHeight="1" x14ac:dyDescent="0.25">
      <c r="B43" s="182">
        <v>15</v>
      </c>
      <c r="C43" s="180" t="str">
        <f>VLOOKUP(B43,PLANILHA!$B:$K,3,0)</f>
        <v>INSTALAÇÃO SANITÁRIA</v>
      </c>
      <c r="D43" s="158">
        <f>VLOOKUP(B43,PLANILHA!$B:$K,9,0)</f>
        <v>141219.05000000002</v>
      </c>
      <c r="E43" s="160">
        <f>D43/$D$51</f>
        <v>6.5263639936015153E-2</v>
      </c>
      <c r="F43" s="48">
        <v>0.3</v>
      </c>
      <c r="G43" s="48">
        <v>0.3</v>
      </c>
      <c r="H43" s="48">
        <v>0.2</v>
      </c>
      <c r="I43" s="48">
        <v>0.2</v>
      </c>
      <c r="J43" s="49"/>
    </row>
    <row r="44" spans="2:12" ht="20.100000000000001" customHeight="1" x14ac:dyDescent="0.25">
      <c r="B44" s="183"/>
      <c r="C44" s="181"/>
      <c r="D44" s="159"/>
      <c r="E44" s="161"/>
      <c r="F44" s="37">
        <f>TRUNC($D$43*F43,2)+0.01</f>
        <v>42365.72</v>
      </c>
      <c r="G44" s="37">
        <f t="shared" ref="G44:J44" si="14">TRUNC($D$43*G43,2)</f>
        <v>42365.71</v>
      </c>
      <c r="H44" s="37">
        <f t="shared" si="14"/>
        <v>28243.81</v>
      </c>
      <c r="I44" s="37">
        <f t="shared" si="14"/>
        <v>28243.81</v>
      </c>
      <c r="J44" s="37">
        <f t="shared" si="14"/>
        <v>0</v>
      </c>
      <c r="K44" s="83">
        <f>SUM(F44:J44)</f>
        <v>141219.04999999999</v>
      </c>
      <c r="L44" s="38" t="b">
        <f>K44=D43</f>
        <v>1</v>
      </c>
    </row>
    <row r="45" spans="2:12" ht="20.100000000000001" customHeight="1" x14ac:dyDescent="0.25">
      <c r="B45" s="182">
        <v>16</v>
      </c>
      <c r="C45" s="180" t="str">
        <f>VLOOKUP(B45,PLANILHA!$B:$K,3,0)</f>
        <v>EQUIPAMENTOS HIDROSSANITÁRIOS</v>
      </c>
      <c r="D45" s="158">
        <f>VLOOKUP(B45,PLANILHA!$B:$K,9,0)</f>
        <v>70357.799999999988</v>
      </c>
      <c r="E45" s="160">
        <f>D45/$D$51</f>
        <v>3.2515486585486628E-2</v>
      </c>
      <c r="F45" s="48"/>
      <c r="G45" s="48"/>
      <c r="H45" s="48"/>
      <c r="I45" s="48">
        <v>0.3</v>
      </c>
      <c r="J45" s="49">
        <v>0.7</v>
      </c>
    </row>
    <row r="46" spans="2:12" ht="20.100000000000001" customHeight="1" x14ac:dyDescent="0.25">
      <c r="B46" s="183"/>
      <c r="C46" s="181"/>
      <c r="D46" s="159"/>
      <c r="E46" s="161"/>
      <c r="F46" s="37">
        <f>TRUNC($D$45*F45,2)</f>
        <v>0</v>
      </c>
      <c r="G46" s="37">
        <f t="shared" ref="G46:J46" si="15">TRUNC($D$45*G45,2)</f>
        <v>0</v>
      </c>
      <c r="H46" s="37">
        <f t="shared" si="15"/>
        <v>0</v>
      </c>
      <c r="I46" s="37">
        <f t="shared" si="15"/>
        <v>21107.34</v>
      </c>
      <c r="J46" s="37">
        <f t="shared" si="15"/>
        <v>49250.46</v>
      </c>
      <c r="K46" s="83">
        <f>SUM(F46:J46)</f>
        <v>70357.8</v>
      </c>
      <c r="L46" s="38" t="b">
        <f>K46=D45</f>
        <v>1</v>
      </c>
    </row>
    <row r="47" spans="2:12" ht="20.100000000000001" customHeight="1" x14ac:dyDescent="0.25">
      <c r="B47" s="182">
        <v>17</v>
      </c>
      <c r="C47" s="180" t="str">
        <f>VLOOKUP(B47,PLANILHA!$B:$K,3,0)</f>
        <v>LIMPEZA GERAL</v>
      </c>
      <c r="D47" s="158">
        <f>VLOOKUP(B47,PLANILHA!$B:$K,9,0)</f>
        <v>12202.49</v>
      </c>
      <c r="E47" s="160">
        <f>D47/$D$51</f>
        <v>5.6393164639106791E-3</v>
      </c>
      <c r="F47" s="48"/>
      <c r="G47" s="48"/>
      <c r="H47" s="48"/>
      <c r="I47" s="48"/>
      <c r="J47" s="49">
        <v>1</v>
      </c>
    </row>
    <row r="48" spans="2:12" ht="20.100000000000001" customHeight="1" x14ac:dyDescent="0.25">
      <c r="B48" s="183"/>
      <c r="C48" s="181"/>
      <c r="D48" s="159"/>
      <c r="E48" s="161"/>
      <c r="F48" s="37">
        <f>TRUNC($D$47*F47,2)</f>
        <v>0</v>
      </c>
      <c r="G48" s="37">
        <f t="shared" ref="G48:J48" si="16">TRUNC($D$47*G47,2)</f>
        <v>0</v>
      </c>
      <c r="H48" s="37">
        <f t="shared" si="16"/>
        <v>0</v>
      </c>
      <c r="I48" s="37">
        <f t="shared" si="16"/>
        <v>0</v>
      </c>
      <c r="J48" s="37">
        <f t="shared" si="16"/>
        <v>12202.49</v>
      </c>
      <c r="K48" s="83">
        <f>SUM(F48:J48)</f>
        <v>12202.49</v>
      </c>
      <c r="L48" s="38" t="b">
        <f>K48=D47</f>
        <v>1</v>
      </c>
    </row>
    <row r="49" spans="2:13" ht="20.100000000000001" customHeight="1" x14ac:dyDescent="0.25">
      <c r="B49" s="183">
        <v>18</v>
      </c>
      <c r="C49" s="181" t="str">
        <f>VLOOKUP(B49,PLANILHA!$B:$K,3,0)</f>
        <v>ADMINISTRAÇÃO LOCAL</v>
      </c>
      <c r="D49" s="158">
        <f>VLOOKUP(B49,PLANILHA!$B:$K,9,0)</f>
        <v>72970.77</v>
      </c>
      <c r="E49" s="177">
        <f>D49/$D$51</f>
        <v>3.3723056904389148E-2</v>
      </c>
      <c r="F49" s="62">
        <v>0.2</v>
      </c>
      <c r="G49" s="62">
        <v>0.2</v>
      </c>
      <c r="H49" s="62">
        <v>0.2</v>
      </c>
      <c r="I49" s="62">
        <v>0.2</v>
      </c>
      <c r="J49" s="63">
        <v>0.2</v>
      </c>
    </row>
    <row r="50" spans="2:13" ht="20.100000000000001" customHeight="1" thickBot="1" x14ac:dyDescent="0.3">
      <c r="B50" s="183"/>
      <c r="C50" s="181"/>
      <c r="D50" s="159"/>
      <c r="E50" s="161"/>
      <c r="F50" s="37">
        <f>TRUNC($D$49*F49,2)+0.02</f>
        <v>14594.17</v>
      </c>
      <c r="G50" s="37">
        <f t="shared" ref="G50:J50" si="17">TRUNC($D$49*G49,2)</f>
        <v>14594.15</v>
      </c>
      <c r="H50" s="37">
        <f t="shared" si="17"/>
        <v>14594.15</v>
      </c>
      <c r="I50" s="37">
        <f t="shared" si="17"/>
        <v>14594.15</v>
      </c>
      <c r="J50" s="37">
        <f t="shared" si="17"/>
        <v>14594.15</v>
      </c>
      <c r="K50" s="83">
        <f>SUM(F50:J50)</f>
        <v>72970.77</v>
      </c>
      <c r="L50" s="38" t="b">
        <f>K50=D49</f>
        <v>1</v>
      </c>
    </row>
    <row r="51" spans="2:13" ht="20.100000000000001" customHeight="1" thickBot="1" x14ac:dyDescent="0.3">
      <c r="B51" s="162" t="s">
        <v>5197</v>
      </c>
      <c r="C51" s="163"/>
      <c r="D51" s="175">
        <f>TRUNC(SUM(D15:D50),2)</f>
        <v>2163824.2999999998</v>
      </c>
      <c r="E51" s="164"/>
      <c r="F51" s="40">
        <f>F16+F18+F20+F22+F24+F26+F28+F30+F32+F34+F36+F38+F40+F42+F44+F46+F48+F50</f>
        <v>235659.82</v>
      </c>
      <c r="G51" s="40">
        <f t="shared" ref="G51:I51" si="18">G16+G18+G20+G22+G24+G26+G28+G30+G32+G34+G36+G38+G40+G42+G44+G46+G48+G50</f>
        <v>515072.93000000005</v>
      </c>
      <c r="H51" s="40">
        <f t="shared" si="18"/>
        <v>564508.78000000014</v>
      </c>
      <c r="I51" s="40">
        <f t="shared" si="18"/>
        <v>633945.4700000002</v>
      </c>
      <c r="J51" s="41">
        <f>J16+J18+J20+J22+J24+J26+J28+J30+J32+J34+J36+J38+J40+J42+J44+J46+J48+J50</f>
        <v>214637.29999999996</v>
      </c>
    </row>
    <row r="52" spans="2:13" ht="20.100000000000001" customHeight="1" thickBot="1" x14ac:dyDescent="0.3">
      <c r="B52" s="168" t="s">
        <v>5198</v>
      </c>
      <c r="C52" s="169"/>
      <c r="D52" s="176"/>
      <c r="E52" s="165"/>
      <c r="F52" s="42">
        <f>F51</f>
        <v>235659.82</v>
      </c>
      <c r="G52" s="42">
        <f>G51+F52</f>
        <v>750732.75</v>
      </c>
      <c r="H52" s="42">
        <f>H51+G52</f>
        <v>1315241.5300000003</v>
      </c>
      <c r="I52" s="42">
        <f>I51+H52</f>
        <v>1949187.0000000005</v>
      </c>
      <c r="J52" s="43">
        <f>J51+I52</f>
        <v>2163824.3000000003</v>
      </c>
      <c r="L52" s="69" t="b">
        <f>D51=J52</f>
        <v>1</v>
      </c>
      <c r="M52" s="69" t="b">
        <f>J52=PLANILHA!J158</f>
        <v>1</v>
      </c>
    </row>
    <row r="53" spans="2:13" ht="20.100000000000001" customHeight="1" x14ac:dyDescent="0.25">
      <c r="B53" s="162" t="s">
        <v>5199</v>
      </c>
      <c r="C53" s="163"/>
      <c r="D53" s="164"/>
      <c r="E53" s="166">
        <f>SUM(E15:E50)</f>
        <v>1.0000000000000002</v>
      </c>
      <c r="F53" s="44">
        <f>F51/$D$51</f>
        <v>0.10890894422435317</v>
      </c>
      <c r="G53" s="44">
        <f t="shared" ref="G53:J53" si="19">G51/$D$51</f>
        <v>0.23803824090523434</v>
      </c>
      <c r="H53" s="44">
        <f t="shared" si="19"/>
        <v>0.26088475852683612</v>
      </c>
      <c r="I53" s="44">
        <f t="shared" si="19"/>
        <v>0.29297455897874902</v>
      </c>
      <c r="J53" s="45">
        <f t="shared" si="19"/>
        <v>9.9193497364827618E-2</v>
      </c>
    </row>
    <row r="54" spans="2:13" ht="20.100000000000001" customHeight="1" thickBot="1" x14ac:dyDescent="0.3">
      <c r="B54" s="168" t="s">
        <v>5200</v>
      </c>
      <c r="C54" s="169"/>
      <c r="D54" s="165"/>
      <c r="E54" s="167"/>
      <c r="F54" s="46">
        <f>F53</f>
        <v>0.10890894422435317</v>
      </c>
      <c r="G54" s="46">
        <f>G53+F54</f>
        <v>0.3469471851295875</v>
      </c>
      <c r="H54" s="46">
        <f t="shared" ref="H54:I54" si="20">H53+G54</f>
        <v>0.60783194365642368</v>
      </c>
      <c r="I54" s="46">
        <f t="shared" si="20"/>
        <v>0.9008065026351727</v>
      </c>
      <c r="J54" s="47">
        <f>J53+I54</f>
        <v>1.0000000000000002</v>
      </c>
    </row>
  </sheetData>
  <mergeCells count="86">
    <mergeCell ref="B51:C51"/>
    <mergeCell ref="D51:D52"/>
    <mergeCell ref="E51:E52"/>
    <mergeCell ref="B52:C52"/>
    <mergeCell ref="B53:C53"/>
    <mergeCell ref="D53:D54"/>
    <mergeCell ref="E53:E54"/>
    <mergeCell ref="B54:C54"/>
    <mergeCell ref="B47:B48"/>
    <mergeCell ref="C47:C48"/>
    <mergeCell ref="D47:D48"/>
    <mergeCell ref="E47:E48"/>
    <mergeCell ref="B49:B50"/>
    <mergeCell ref="C49:C50"/>
    <mergeCell ref="D49:D50"/>
    <mergeCell ref="E49:E50"/>
    <mergeCell ref="B43:B44"/>
    <mergeCell ref="C43:C44"/>
    <mergeCell ref="D43:D44"/>
    <mergeCell ref="E43:E44"/>
    <mergeCell ref="B45:B46"/>
    <mergeCell ref="C45:C46"/>
    <mergeCell ref="D45:D46"/>
    <mergeCell ref="E45:E46"/>
    <mergeCell ref="B39:B40"/>
    <mergeCell ref="C39:C40"/>
    <mergeCell ref="D39:D40"/>
    <mergeCell ref="E39:E40"/>
    <mergeCell ref="B41:B42"/>
    <mergeCell ref="C41:C42"/>
    <mergeCell ref="D41:D42"/>
    <mergeCell ref="E41:E42"/>
    <mergeCell ref="B35:B36"/>
    <mergeCell ref="C35:C36"/>
    <mergeCell ref="D35:D36"/>
    <mergeCell ref="E35:E36"/>
    <mergeCell ref="B37:B38"/>
    <mergeCell ref="C37:C38"/>
    <mergeCell ref="D37:D38"/>
    <mergeCell ref="E37:E38"/>
    <mergeCell ref="B31:B32"/>
    <mergeCell ref="C31:C32"/>
    <mergeCell ref="D31:D32"/>
    <mergeCell ref="E31:E32"/>
    <mergeCell ref="B33:B34"/>
    <mergeCell ref="C33:C34"/>
    <mergeCell ref="D33:D34"/>
    <mergeCell ref="E33:E34"/>
    <mergeCell ref="B27:B28"/>
    <mergeCell ref="C27:C28"/>
    <mergeCell ref="D27:D28"/>
    <mergeCell ref="E27:E28"/>
    <mergeCell ref="B29:B30"/>
    <mergeCell ref="C29:C30"/>
    <mergeCell ref="D29:D30"/>
    <mergeCell ref="E29:E30"/>
    <mergeCell ref="B23:B24"/>
    <mergeCell ref="C23:C24"/>
    <mergeCell ref="D23:D24"/>
    <mergeCell ref="E23:E24"/>
    <mergeCell ref="B25:B26"/>
    <mergeCell ref="C25:C26"/>
    <mergeCell ref="D25:D26"/>
    <mergeCell ref="E25:E26"/>
    <mergeCell ref="B19:B20"/>
    <mergeCell ref="C19:C20"/>
    <mergeCell ref="D19:D20"/>
    <mergeCell ref="E19:E20"/>
    <mergeCell ref="B21:B22"/>
    <mergeCell ref="C21:C22"/>
    <mergeCell ref="D21:D22"/>
    <mergeCell ref="E21:E22"/>
    <mergeCell ref="B15:B16"/>
    <mergeCell ref="C15:C16"/>
    <mergeCell ref="D15:D16"/>
    <mergeCell ref="E15:E16"/>
    <mergeCell ref="B17:B18"/>
    <mergeCell ref="C17:C18"/>
    <mergeCell ref="D17:D18"/>
    <mergeCell ref="E17:E18"/>
    <mergeCell ref="B11:J11"/>
    <mergeCell ref="B13:B14"/>
    <mergeCell ref="C13:C14"/>
    <mergeCell ref="D13:D14"/>
    <mergeCell ref="E13:E14"/>
    <mergeCell ref="F13:J13"/>
  </mergeCells>
  <conditionalFormatting sqref="J52">
    <cfRule type="cellIs" dxfId="5" priority="2" operator="notEqual">
      <formula>D51</formula>
    </cfRule>
  </conditionalFormatting>
  <pageMargins left="0.78740157480314965" right="0.27559055118110237" top="0.27559055118110237" bottom="0.27559055118110237" header="0.31496062992125984" footer="0.31496062992125984"/>
  <pageSetup paperSize="9" scale="53"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1" operator="notEqual" id="{3E4AFD63-2CEC-4435-B72D-348EC8C04B7B}">
            <xm:f>PLANILHA!J158</xm:f>
            <x14:dxf>
              <font>
                <color rgb="FF9C0006"/>
              </font>
              <fill>
                <patternFill>
                  <bgColor rgb="FFFFC7CE"/>
                </patternFill>
              </fill>
            </x14:dxf>
          </x14:cfRule>
          <xm:sqref>D51:D52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CCCA1-B800-4384-8ACF-2DE138F61CE4}">
  <sheetPr>
    <pageSetUpPr fitToPage="1"/>
  </sheetPr>
  <dimension ref="B7:N54"/>
  <sheetViews>
    <sheetView showGridLines="0" view="pageBreakPreview" topLeftCell="A13" zoomScale="85" zoomScaleNormal="100" zoomScaleSheetLayoutView="85" workbookViewId="0">
      <selection activeCell="C29" sqref="C29:C30"/>
    </sheetView>
  </sheetViews>
  <sheetFormatPr defaultRowHeight="15" x14ac:dyDescent="0.25"/>
  <cols>
    <col min="1" max="1" width="9.140625" style="35"/>
    <col min="2" max="2" width="12.7109375" style="35" customWidth="1"/>
    <col min="3" max="3" width="45.7109375" style="35" customWidth="1"/>
    <col min="4" max="4" width="20.42578125" style="35" bestFit="1" customWidth="1"/>
    <col min="5" max="5" width="14.7109375" style="35" customWidth="1"/>
    <col min="6" max="11" width="15.7109375" style="35" customWidth="1"/>
    <col min="12" max="12" width="15.5703125" style="35" customWidth="1"/>
    <col min="13" max="14" width="15.7109375" style="35" customWidth="1"/>
    <col min="15" max="16384" width="9.140625" style="35"/>
  </cols>
  <sheetData>
    <row r="7" spans="2:13" ht="20.100000000000001" customHeight="1" x14ac:dyDescent="0.25">
      <c r="B7" s="2" t="s">
        <v>0</v>
      </c>
      <c r="C7" s="4" t="str">
        <f>RESUMO!C7</f>
        <v>SUBSTITUIÇÃO DE MORADIAS PRECÁRIAS</v>
      </c>
      <c r="E7" s="4"/>
      <c r="F7" s="4"/>
      <c r="I7" s="4" t="s">
        <v>12</v>
      </c>
      <c r="J7" s="2" t="str">
        <f>RESUMO!E7</f>
        <v>Mar./2025 - Não Des.</v>
      </c>
    </row>
    <row r="8" spans="2:13" ht="20.100000000000001" customHeight="1" x14ac:dyDescent="0.25">
      <c r="B8" s="2" t="s">
        <v>2</v>
      </c>
      <c r="C8" s="4" t="str">
        <f>RESUMO!C8</f>
        <v>PORTO MURTINHO/MS</v>
      </c>
      <c r="E8" s="4"/>
      <c r="F8" s="4"/>
      <c r="I8" s="4" t="s">
        <v>13</v>
      </c>
      <c r="J8" s="82">
        <f>RESUMO!E8</f>
        <v>45784</v>
      </c>
    </row>
    <row r="9" spans="2:13" ht="20.100000000000001" customHeight="1" x14ac:dyDescent="0.25">
      <c r="B9" s="2" t="s">
        <v>21</v>
      </c>
      <c r="C9" s="2">
        <f>RESUMO!C9</f>
        <v>42.56</v>
      </c>
      <c r="E9" s="4"/>
      <c r="F9" s="4"/>
      <c r="I9" s="4" t="s">
        <v>14</v>
      </c>
      <c r="J9" s="5">
        <f>RESUMO!E9</f>
        <v>0.22220000000000001</v>
      </c>
    </row>
    <row r="10" spans="2:13" ht="15.75" thickBot="1" x14ac:dyDescent="0.3"/>
    <row r="11" spans="2:13" ht="24.95" customHeight="1" thickBot="1" x14ac:dyDescent="0.3">
      <c r="B11" s="144" t="s">
        <v>5189</v>
      </c>
      <c r="C11" s="145"/>
      <c r="D11" s="145"/>
      <c r="E11" s="145"/>
      <c r="F11" s="145"/>
      <c r="G11" s="145"/>
      <c r="H11" s="145"/>
      <c r="I11" s="145"/>
      <c r="J11" s="145"/>
      <c r="K11" s="146"/>
    </row>
    <row r="12" spans="2:13" ht="15" customHeight="1" thickBot="1" x14ac:dyDescent="0.3">
      <c r="B12" s="30"/>
      <c r="C12" s="30"/>
      <c r="D12" s="30"/>
      <c r="E12" s="30"/>
      <c r="F12" s="30"/>
      <c r="G12" s="30"/>
      <c r="H12" s="30"/>
      <c r="I12" s="30"/>
      <c r="J12" s="30"/>
      <c r="K12" s="30"/>
    </row>
    <row r="13" spans="2:13" ht="20.100000000000001" customHeight="1" x14ac:dyDescent="0.25">
      <c r="B13" s="184" t="s">
        <v>3</v>
      </c>
      <c r="C13" s="186" t="s">
        <v>18</v>
      </c>
      <c r="D13" s="178" t="s">
        <v>5190</v>
      </c>
      <c r="E13" s="178" t="s">
        <v>5191</v>
      </c>
      <c r="F13" s="178" t="s">
        <v>5917</v>
      </c>
      <c r="G13" s="178"/>
      <c r="H13" s="178"/>
      <c r="I13" s="189"/>
      <c r="J13" s="189"/>
      <c r="K13" s="188"/>
    </row>
    <row r="14" spans="2:13" ht="20.100000000000001" customHeight="1" thickBot="1" x14ac:dyDescent="0.3">
      <c r="B14" s="185"/>
      <c r="C14" s="187"/>
      <c r="D14" s="179"/>
      <c r="E14" s="179"/>
      <c r="F14" s="80" t="s">
        <v>5192</v>
      </c>
      <c r="G14" s="80" t="s">
        <v>5193</v>
      </c>
      <c r="H14" s="80" t="s">
        <v>5194</v>
      </c>
      <c r="I14" s="80" t="s">
        <v>5195</v>
      </c>
      <c r="J14" s="80" t="s">
        <v>5201</v>
      </c>
      <c r="K14" s="36" t="s">
        <v>5202</v>
      </c>
    </row>
    <row r="15" spans="2:13" ht="20.100000000000001" customHeight="1" x14ac:dyDescent="0.25">
      <c r="B15" s="182">
        <v>1</v>
      </c>
      <c r="C15" s="180" t="str">
        <f>VLOOKUP(B15,PLANILHA!$B:$K,3,0)</f>
        <v>SERVIÇOS PRELIMINARES</v>
      </c>
      <c r="D15" s="158">
        <f>VLOOKUP(B15,PLANILHA!$B:$K,9,0)</f>
        <v>4314.6499999999996</v>
      </c>
      <c r="E15" s="160">
        <f>D15/$D$51</f>
        <v>1.9939927654939451E-3</v>
      </c>
      <c r="F15" s="48">
        <v>0.4</v>
      </c>
      <c r="G15" s="48">
        <v>0.1</v>
      </c>
      <c r="H15" s="48">
        <v>0.15</v>
      </c>
      <c r="I15" s="48">
        <v>0.15</v>
      </c>
      <c r="J15" s="48">
        <v>0.1</v>
      </c>
      <c r="K15" s="49">
        <v>0.1</v>
      </c>
    </row>
    <row r="16" spans="2:13" ht="20.100000000000001" customHeight="1" x14ac:dyDescent="0.25">
      <c r="B16" s="183"/>
      <c r="C16" s="181"/>
      <c r="D16" s="159"/>
      <c r="E16" s="161"/>
      <c r="F16" s="37">
        <f>TRUNC($D$15*F15,2)</f>
        <v>1725.86</v>
      </c>
      <c r="G16" s="37">
        <f t="shared" ref="G16:K16" si="0">TRUNC($D$15*G15,2)</f>
        <v>431.46</v>
      </c>
      <c r="H16" s="37">
        <f t="shared" si="0"/>
        <v>647.19000000000005</v>
      </c>
      <c r="I16" s="37">
        <f t="shared" si="0"/>
        <v>647.19000000000005</v>
      </c>
      <c r="J16" s="37">
        <f t="shared" si="0"/>
        <v>431.46</v>
      </c>
      <c r="K16" s="37">
        <f t="shared" si="0"/>
        <v>431.46</v>
      </c>
      <c r="L16" s="83">
        <f>SUM(F16:K16)</f>
        <v>4314.62</v>
      </c>
      <c r="M16" s="38" t="b">
        <f>L16=D15</f>
        <v>0</v>
      </c>
    </row>
    <row r="17" spans="2:13" ht="20.100000000000001" customHeight="1" x14ac:dyDescent="0.25">
      <c r="B17" s="182">
        <v>2</v>
      </c>
      <c r="C17" s="180" t="str">
        <f>VLOOKUP(B17,PLANILHA!$B:$K,3,0)</f>
        <v>FUNDAÇÕES</v>
      </c>
      <c r="D17" s="158">
        <f>VLOOKUP(B17,PLANILHA!$B:$K,9,0)</f>
        <v>34235.910000000003</v>
      </c>
      <c r="E17" s="160">
        <f>D17/$D$51</f>
        <v>1.5821945432445698E-2</v>
      </c>
      <c r="F17" s="48">
        <v>0.6</v>
      </c>
      <c r="G17" s="48">
        <v>0.4</v>
      </c>
      <c r="H17" s="48"/>
      <c r="I17" s="48"/>
      <c r="J17" s="48"/>
      <c r="K17" s="49"/>
    </row>
    <row r="18" spans="2:13" ht="20.100000000000001" customHeight="1" x14ac:dyDescent="0.25">
      <c r="B18" s="183"/>
      <c r="C18" s="181"/>
      <c r="D18" s="159"/>
      <c r="E18" s="161"/>
      <c r="F18" s="37">
        <f>TRUNC($D$17*F17,2)</f>
        <v>20541.54</v>
      </c>
      <c r="G18" s="37">
        <f t="shared" ref="G18:K18" si="1">TRUNC($D$17*G17,2)</f>
        <v>13694.36</v>
      </c>
      <c r="H18" s="37">
        <f t="shared" si="1"/>
        <v>0</v>
      </c>
      <c r="I18" s="37">
        <f t="shared" si="1"/>
        <v>0</v>
      </c>
      <c r="J18" s="37">
        <f t="shared" si="1"/>
        <v>0</v>
      </c>
      <c r="K18" s="37">
        <f t="shared" si="1"/>
        <v>0</v>
      </c>
      <c r="L18" s="83">
        <f>SUM(F18:K18)</f>
        <v>34235.9</v>
      </c>
      <c r="M18" s="38" t="b">
        <f>L18=D17</f>
        <v>0</v>
      </c>
    </row>
    <row r="19" spans="2:13" ht="20.100000000000001" customHeight="1" x14ac:dyDescent="0.25">
      <c r="B19" s="182">
        <v>3</v>
      </c>
      <c r="C19" s="180" t="str">
        <f>VLOOKUP(B19,PLANILHA!$B:$K,3,0)</f>
        <v>SUPRAESTRUTURA</v>
      </c>
      <c r="D19" s="158">
        <f>VLOOKUP(B19,PLANILHA!$B:$K,9,0)</f>
        <v>65710.48</v>
      </c>
      <c r="E19" s="160">
        <f>D19/$D$51</f>
        <v>3.0367752132185594E-2</v>
      </c>
      <c r="F19" s="48">
        <v>0.4</v>
      </c>
      <c r="G19" s="48">
        <v>0.4</v>
      </c>
      <c r="H19" s="48">
        <v>0.2</v>
      </c>
      <c r="I19" s="48"/>
      <c r="J19" s="48"/>
      <c r="K19" s="49"/>
    </row>
    <row r="20" spans="2:13" ht="20.100000000000001" customHeight="1" x14ac:dyDescent="0.25">
      <c r="B20" s="183"/>
      <c r="C20" s="181"/>
      <c r="D20" s="159"/>
      <c r="E20" s="161"/>
      <c r="F20" s="37">
        <f>TRUNC($D$19*F19,2)</f>
        <v>26284.19</v>
      </c>
      <c r="G20" s="37">
        <f t="shared" ref="G20:K20" si="2">TRUNC($D$19*G19,2)</f>
        <v>26284.19</v>
      </c>
      <c r="H20" s="37">
        <f t="shared" si="2"/>
        <v>13142.09</v>
      </c>
      <c r="I20" s="37">
        <f t="shared" si="2"/>
        <v>0</v>
      </c>
      <c r="J20" s="37">
        <f t="shared" si="2"/>
        <v>0</v>
      </c>
      <c r="K20" s="37">
        <f t="shared" si="2"/>
        <v>0</v>
      </c>
      <c r="L20" s="83">
        <f>SUM(F20:K20)</f>
        <v>65710.47</v>
      </c>
      <c r="M20" s="38" t="b">
        <f>L20=D19</f>
        <v>0</v>
      </c>
    </row>
    <row r="21" spans="2:13" ht="20.100000000000001" customHeight="1" x14ac:dyDescent="0.25">
      <c r="B21" s="182">
        <v>4</v>
      </c>
      <c r="C21" s="180" t="str">
        <f>VLOOKUP(B21,PLANILHA!$B:$K,3,0)</f>
        <v>ALVENARIA DE ELEVAÇÃO</v>
      </c>
      <c r="D21" s="158">
        <f>VLOOKUP(B21,PLANILHA!$B:$K,9,0)</f>
        <v>200720.42</v>
      </c>
      <c r="E21" s="160">
        <f>D21/$D$51</f>
        <v>9.2761884594788971E-2</v>
      </c>
      <c r="F21" s="48">
        <v>0.2</v>
      </c>
      <c r="G21" s="48">
        <v>0.2</v>
      </c>
      <c r="H21" s="48">
        <v>0.4</v>
      </c>
      <c r="I21" s="48">
        <v>0.2</v>
      </c>
      <c r="J21" s="48"/>
      <c r="K21" s="49"/>
    </row>
    <row r="22" spans="2:13" ht="20.100000000000001" customHeight="1" x14ac:dyDescent="0.25">
      <c r="B22" s="183"/>
      <c r="C22" s="181"/>
      <c r="D22" s="159"/>
      <c r="E22" s="161"/>
      <c r="F22" s="37">
        <f>TRUNC($D$21*F21,2)</f>
        <v>40144.080000000002</v>
      </c>
      <c r="G22" s="37">
        <f t="shared" ref="G22:K22" si="3">TRUNC($D$21*G21,2)</f>
        <v>40144.080000000002</v>
      </c>
      <c r="H22" s="37">
        <f t="shared" si="3"/>
        <v>80288.160000000003</v>
      </c>
      <c r="I22" s="37">
        <f t="shared" si="3"/>
        <v>40144.080000000002</v>
      </c>
      <c r="J22" s="37">
        <f t="shared" si="3"/>
        <v>0</v>
      </c>
      <c r="K22" s="37">
        <f t="shared" si="3"/>
        <v>0</v>
      </c>
      <c r="L22" s="83">
        <f>SUM(F22:K22)</f>
        <v>200720.40000000002</v>
      </c>
      <c r="M22" s="38" t="b">
        <f>L22=D21</f>
        <v>0</v>
      </c>
    </row>
    <row r="23" spans="2:13" ht="20.100000000000001" customHeight="1" x14ac:dyDescent="0.25">
      <c r="B23" s="182">
        <v>5</v>
      </c>
      <c r="C23" s="180" t="str">
        <f>VLOOKUP(B23,PLANILHA!$B:$K,3,0)</f>
        <v>ESTRUTURA DE COBERTURA - MADEIRA</v>
      </c>
      <c r="D23" s="158">
        <f>VLOOKUP(B23,PLANILHA!$B:$K,9,0)</f>
        <v>264773.73</v>
      </c>
      <c r="E23" s="160">
        <f>D23/$D$51</f>
        <v>0.12236378434237938</v>
      </c>
      <c r="F23" s="48"/>
      <c r="G23" s="48">
        <v>0.4</v>
      </c>
      <c r="H23" s="48">
        <v>0.4</v>
      </c>
      <c r="I23" s="48">
        <v>0.2</v>
      </c>
      <c r="J23" s="48"/>
      <c r="K23" s="49"/>
    </row>
    <row r="24" spans="2:13" ht="20.100000000000001" customHeight="1" x14ac:dyDescent="0.25">
      <c r="B24" s="183"/>
      <c r="C24" s="181"/>
      <c r="D24" s="159"/>
      <c r="E24" s="161"/>
      <c r="F24" s="37">
        <f>TRUNC($D$23*F23,2)</f>
        <v>0</v>
      </c>
      <c r="G24" s="37">
        <f t="shared" ref="G24:K24" si="4">TRUNC($D$23*G23,2)</f>
        <v>105909.49</v>
      </c>
      <c r="H24" s="37">
        <f t="shared" si="4"/>
        <v>105909.49</v>
      </c>
      <c r="I24" s="37">
        <f t="shared" si="4"/>
        <v>52954.74</v>
      </c>
      <c r="J24" s="37">
        <f t="shared" si="4"/>
        <v>0</v>
      </c>
      <c r="K24" s="37">
        <f t="shared" si="4"/>
        <v>0</v>
      </c>
      <c r="L24" s="83">
        <f>SUM(F24:K24)</f>
        <v>264773.72000000003</v>
      </c>
      <c r="M24" s="38" t="b">
        <f>L24=D23</f>
        <v>0</v>
      </c>
    </row>
    <row r="25" spans="2:13" ht="20.100000000000001" customHeight="1" x14ac:dyDescent="0.25">
      <c r="B25" s="182">
        <v>6</v>
      </c>
      <c r="C25" s="180" t="str">
        <f>VLOOKUP(B25,PLANILHA!$B:$K,3,0)</f>
        <v>COBERTURA</v>
      </c>
      <c r="D25" s="158">
        <f>VLOOKUP(B25,PLANILHA!$B:$K,9,0)</f>
        <v>123421.36999999998</v>
      </c>
      <c r="E25" s="160">
        <f>D25/$D$51</f>
        <v>5.7038535892216385E-2</v>
      </c>
      <c r="F25" s="48"/>
      <c r="G25" s="48"/>
      <c r="H25" s="48">
        <v>0.2</v>
      </c>
      <c r="I25" s="48">
        <v>0.4</v>
      </c>
      <c r="J25" s="48">
        <v>0.4</v>
      </c>
      <c r="K25" s="49"/>
    </row>
    <row r="26" spans="2:13" ht="20.100000000000001" customHeight="1" x14ac:dyDescent="0.25">
      <c r="B26" s="183"/>
      <c r="C26" s="181"/>
      <c r="D26" s="159"/>
      <c r="E26" s="161"/>
      <c r="F26" s="37">
        <f>TRUNC($D$25*F25,2)</f>
        <v>0</v>
      </c>
      <c r="G26" s="37">
        <f t="shared" ref="G26:K26" si="5">TRUNC($D$25*G25,2)</f>
        <v>0</v>
      </c>
      <c r="H26" s="37">
        <f t="shared" si="5"/>
        <v>24684.27</v>
      </c>
      <c r="I26" s="37">
        <f t="shared" si="5"/>
        <v>49368.54</v>
      </c>
      <c r="J26" s="37">
        <f t="shared" si="5"/>
        <v>49368.54</v>
      </c>
      <c r="K26" s="37">
        <f t="shared" si="5"/>
        <v>0</v>
      </c>
      <c r="L26" s="83">
        <f>SUM(F26:K26)</f>
        <v>123421.35</v>
      </c>
      <c r="M26" s="38" t="b">
        <f>L26=D25</f>
        <v>0</v>
      </c>
    </row>
    <row r="27" spans="2:13" ht="20.100000000000001" customHeight="1" x14ac:dyDescent="0.25">
      <c r="B27" s="182">
        <v>7</v>
      </c>
      <c r="C27" s="180" t="str">
        <f>VLOOKUP(B27,PLANILHA!$B:$K,3,0)</f>
        <v>ESQUADRIAS</v>
      </c>
      <c r="D27" s="158">
        <f>VLOOKUP(B27,PLANILHA!$B:$K,9,0)</f>
        <v>224843.87</v>
      </c>
      <c r="E27" s="160">
        <f>D27/$D$51</f>
        <v>0.10391040991636891</v>
      </c>
      <c r="F27" s="48"/>
      <c r="G27" s="48">
        <v>0.1</v>
      </c>
      <c r="H27" s="48">
        <v>0.1</v>
      </c>
      <c r="I27" s="48">
        <v>0.4</v>
      </c>
      <c r="J27" s="48">
        <v>0.4</v>
      </c>
      <c r="K27" s="49"/>
    </row>
    <row r="28" spans="2:13" ht="20.100000000000001" customHeight="1" x14ac:dyDescent="0.25">
      <c r="B28" s="183"/>
      <c r="C28" s="181"/>
      <c r="D28" s="159"/>
      <c r="E28" s="161"/>
      <c r="F28" s="37">
        <f>TRUNC($D$27*F27,2)</f>
        <v>0</v>
      </c>
      <c r="G28" s="37">
        <f t="shared" ref="G28:K28" si="6">TRUNC($D$27*G27,2)</f>
        <v>22484.38</v>
      </c>
      <c r="H28" s="37">
        <f t="shared" si="6"/>
        <v>22484.38</v>
      </c>
      <c r="I28" s="37">
        <f t="shared" si="6"/>
        <v>89937.54</v>
      </c>
      <c r="J28" s="37">
        <f t="shared" si="6"/>
        <v>89937.54</v>
      </c>
      <c r="K28" s="37">
        <f t="shared" si="6"/>
        <v>0</v>
      </c>
      <c r="L28" s="83">
        <f>SUM(F28:K28)</f>
        <v>224843.83999999997</v>
      </c>
      <c r="M28" s="38" t="b">
        <f>L28=D27</f>
        <v>0</v>
      </c>
    </row>
    <row r="29" spans="2:13" ht="20.100000000000001" customHeight="1" x14ac:dyDescent="0.25">
      <c r="B29" s="182">
        <v>8</v>
      </c>
      <c r="C29" s="180" t="str">
        <f>VLOOKUP(B29,PLANILHA!$B:$K,3,0)</f>
        <v>REVESTIMENTOS</v>
      </c>
      <c r="D29" s="158">
        <f>VLOOKUP(B29,PLANILHA!$B:$K,9,0)</f>
        <v>301813.58999999997</v>
      </c>
      <c r="E29" s="160">
        <f>D29/$D$51</f>
        <v>0.13948156049453739</v>
      </c>
      <c r="F29" s="48"/>
      <c r="G29" s="48">
        <v>0.1</v>
      </c>
      <c r="H29" s="48">
        <v>0.2</v>
      </c>
      <c r="I29" s="48">
        <v>0.3</v>
      </c>
      <c r="J29" s="48">
        <v>0.3</v>
      </c>
      <c r="K29" s="49">
        <v>0.1</v>
      </c>
    </row>
    <row r="30" spans="2:13" ht="20.100000000000001" customHeight="1" x14ac:dyDescent="0.25">
      <c r="B30" s="183"/>
      <c r="C30" s="181"/>
      <c r="D30" s="159"/>
      <c r="E30" s="161"/>
      <c r="F30" s="37">
        <f>TRUNC($D$29*F29,2)</f>
        <v>0</v>
      </c>
      <c r="G30" s="37">
        <f t="shared" ref="G30:K30" si="7">TRUNC($D$29*G29,2)</f>
        <v>30181.35</v>
      </c>
      <c r="H30" s="37">
        <f t="shared" si="7"/>
        <v>60362.71</v>
      </c>
      <c r="I30" s="37">
        <f t="shared" si="7"/>
        <v>90544.07</v>
      </c>
      <c r="J30" s="37">
        <f t="shared" si="7"/>
        <v>90544.07</v>
      </c>
      <c r="K30" s="37">
        <f t="shared" si="7"/>
        <v>30181.35</v>
      </c>
      <c r="L30" s="83">
        <f>SUM(F30:K30)</f>
        <v>301813.55</v>
      </c>
      <c r="M30" s="38" t="b">
        <f>L30=D29</f>
        <v>0</v>
      </c>
    </row>
    <row r="31" spans="2:13" ht="20.100000000000001" customHeight="1" x14ac:dyDescent="0.25">
      <c r="B31" s="182">
        <v>9</v>
      </c>
      <c r="C31" s="180" t="str">
        <f>VLOOKUP(B31,PLANILHA!$B:$K,3,0)</f>
        <v>PINTURA</v>
      </c>
      <c r="D31" s="158">
        <f>VLOOKUP(B31,PLANILHA!$B:$K,9,0)</f>
        <v>136700.88</v>
      </c>
      <c r="E31" s="160">
        <f>D31/$D$51</f>
        <v>6.3175591474779177E-2</v>
      </c>
      <c r="F31" s="48"/>
      <c r="G31" s="48"/>
      <c r="H31" s="48">
        <v>0.2</v>
      </c>
      <c r="I31" s="48">
        <v>0.3</v>
      </c>
      <c r="J31" s="48">
        <v>0.5</v>
      </c>
      <c r="K31" s="49"/>
    </row>
    <row r="32" spans="2:13" ht="20.100000000000001" customHeight="1" x14ac:dyDescent="0.25">
      <c r="B32" s="183"/>
      <c r="C32" s="181"/>
      <c r="D32" s="159"/>
      <c r="E32" s="161"/>
      <c r="F32" s="37">
        <f>TRUNC($D$31*F31,2)</f>
        <v>0</v>
      </c>
      <c r="G32" s="37">
        <f t="shared" ref="G32:K32" si="8">TRUNC($D$31*G31,2)</f>
        <v>0</v>
      </c>
      <c r="H32" s="37">
        <f t="shared" si="8"/>
        <v>27340.17</v>
      </c>
      <c r="I32" s="37">
        <f t="shared" si="8"/>
        <v>41010.26</v>
      </c>
      <c r="J32" s="37">
        <f t="shared" si="8"/>
        <v>68350.44</v>
      </c>
      <c r="K32" s="37">
        <f t="shared" si="8"/>
        <v>0</v>
      </c>
      <c r="L32" s="83">
        <f>SUM(F32:K32)</f>
        <v>136700.87</v>
      </c>
      <c r="M32" s="38" t="b">
        <f>L32=D31</f>
        <v>0</v>
      </c>
    </row>
    <row r="33" spans="2:13" ht="20.100000000000001" customHeight="1" x14ac:dyDescent="0.25">
      <c r="B33" s="182">
        <v>10</v>
      </c>
      <c r="C33" s="180" t="str">
        <f>VLOOKUP(B33,PLANILHA!$B:$K,3,0)</f>
        <v>FORRO</v>
      </c>
      <c r="D33" s="158">
        <f>VLOOKUP(B33,PLANILHA!$B:$K,9,0)</f>
        <v>8771.27</v>
      </c>
      <c r="E33" s="160">
        <f>D33/$D$51</f>
        <v>4.0535962185099788E-3</v>
      </c>
      <c r="F33" s="48"/>
      <c r="G33" s="48"/>
      <c r="H33" s="48"/>
      <c r="I33" s="48"/>
      <c r="J33" s="48">
        <v>0.3</v>
      </c>
      <c r="K33" s="49">
        <v>0.7</v>
      </c>
    </row>
    <row r="34" spans="2:13" ht="20.100000000000001" customHeight="1" x14ac:dyDescent="0.25">
      <c r="B34" s="183"/>
      <c r="C34" s="181"/>
      <c r="D34" s="159"/>
      <c r="E34" s="161"/>
      <c r="F34" s="37">
        <f>TRUNC($D$33*F33,2)</f>
        <v>0</v>
      </c>
      <c r="G34" s="37">
        <f t="shared" ref="G34:K34" si="9">TRUNC($D$33*G33,2)</f>
        <v>0</v>
      </c>
      <c r="H34" s="37">
        <f t="shared" si="9"/>
        <v>0</v>
      </c>
      <c r="I34" s="37">
        <f t="shared" si="9"/>
        <v>0</v>
      </c>
      <c r="J34" s="37">
        <f t="shared" si="9"/>
        <v>2631.38</v>
      </c>
      <c r="K34" s="37">
        <f t="shared" si="9"/>
        <v>6139.88</v>
      </c>
      <c r="L34" s="83">
        <f>SUM(F34:K34)</f>
        <v>8771.26</v>
      </c>
      <c r="M34" s="38" t="b">
        <f>L34=D33</f>
        <v>0</v>
      </c>
    </row>
    <row r="35" spans="2:13" ht="20.100000000000001" customHeight="1" x14ac:dyDescent="0.25">
      <c r="B35" s="182">
        <v>11</v>
      </c>
      <c r="C35" s="180" t="str">
        <f>VLOOKUP(B35,PLANILHA!$B:$K,3,0)</f>
        <v>VIDROS</v>
      </c>
      <c r="D35" s="158">
        <f>VLOOKUP(B35,PLANILHA!$B:$K,9,0)</f>
        <v>25098.1</v>
      </c>
      <c r="E35" s="160">
        <f>D35/$D$51</f>
        <v>1.1598954684074857E-2</v>
      </c>
      <c r="F35" s="48"/>
      <c r="G35" s="48"/>
      <c r="H35" s="48"/>
      <c r="I35" s="48">
        <v>0.3</v>
      </c>
      <c r="J35" s="48">
        <v>0.7</v>
      </c>
      <c r="K35" s="49"/>
    </row>
    <row r="36" spans="2:13" ht="20.100000000000001" customHeight="1" x14ac:dyDescent="0.25">
      <c r="B36" s="183"/>
      <c r="C36" s="181"/>
      <c r="D36" s="159"/>
      <c r="E36" s="161"/>
      <c r="F36" s="37">
        <f>TRUNC($D$35*F35,2)</f>
        <v>0</v>
      </c>
      <c r="G36" s="37">
        <f t="shared" ref="G36:K36" si="10">TRUNC($D$35*G35,2)</f>
        <v>0</v>
      </c>
      <c r="H36" s="37">
        <f t="shared" si="10"/>
        <v>0</v>
      </c>
      <c r="I36" s="37">
        <f t="shared" si="10"/>
        <v>7529.43</v>
      </c>
      <c r="J36" s="37">
        <f t="shared" si="10"/>
        <v>17568.669999999998</v>
      </c>
      <c r="K36" s="37">
        <f t="shared" si="10"/>
        <v>0</v>
      </c>
      <c r="L36" s="83">
        <f>SUM(F36:K36)</f>
        <v>25098.1</v>
      </c>
      <c r="M36" s="38" t="b">
        <f>L36=D35</f>
        <v>1</v>
      </c>
    </row>
    <row r="37" spans="2:13" ht="20.100000000000001" customHeight="1" x14ac:dyDescent="0.25">
      <c r="B37" s="182">
        <v>12</v>
      </c>
      <c r="C37" s="180" t="str">
        <f>VLOOKUP(B37,PLANILHA!$B:$K,3,0)</f>
        <v>PAVIMENTAÇÃO</v>
      </c>
      <c r="D37" s="158">
        <f>VLOOKUP(B37,PLANILHA!$B:$K,9,0)</f>
        <v>83920.72</v>
      </c>
      <c r="E37" s="160">
        <f>D37/$D$51</f>
        <v>3.8783518606385931E-2</v>
      </c>
      <c r="F37" s="48"/>
      <c r="G37" s="48"/>
      <c r="H37" s="48"/>
      <c r="I37" s="48"/>
      <c r="J37" s="48"/>
      <c r="K37" s="49">
        <v>1</v>
      </c>
    </row>
    <row r="38" spans="2:13" ht="20.100000000000001" customHeight="1" x14ac:dyDescent="0.25">
      <c r="B38" s="183"/>
      <c r="C38" s="181"/>
      <c r="D38" s="159"/>
      <c r="E38" s="161"/>
      <c r="F38" s="37">
        <f>TRUNC($D$37*F37,2)</f>
        <v>0</v>
      </c>
      <c r="G38" s="37">
        <f t="shared" ref="G38:K38" si="11">TRUNC($D$37*G37,2)</f>
        <v>0</v>
      </c>
      <c r="H38" s="37">
        <f t="shared" si="11"/>
        <v>0</v>
      </c>
      <c r="I38" s="37">
        <f t="shared" si="11"/>
        <v>0</v>
      </c>
      <c r="J38" s="37">
        <f t="shared" si="11"/>
        <v>0</v>
      </c>
      <c r="K38" s="37">
        <f t="shared" si="11"/>
        <v>83920.72</v>
      </c>
      <c r="L38" s="83">
        <f>SUM(F38:K38)</f>
        <v>83920.72</v>
      </c>
      <c r="M38" s="38" t="b">
        <f>L38=D37</f>
        <v>1</v>
      </c>
    </row>
    <row r="39" spans="2:13" ht="20.100000000000001" customHeight="1" x14ac:dyDescent="0.25">
      <c r="B39" s="182">
        <v>13</v>
      </c>
      <c r="C39" s="180" t="str">
        <f>VLOOKUP(B39,PLANILHA!$B:$K,3,0)</f>
        <v>INSTALAÇÃO ELÉTRICA</v>
      </c>
      <c r="D39" s="158">
        <f>VLOOKUP(B39,PLANILHA!$B:$K,9,0)</f>
        <v>306977.70000000007</v>
      </c>
      <c r="E39" s="160">
        <f>D39/$D$51</f>
        <v>0.14186812672359769</v>
      </c>
      <c r="F39" s="48"/>
      <c r="G39" s="48"/>
      <c r="H39" s="48">
        <v>0.3</v>
      </c>
      <c r="I39" s="48">
        <v>0.3</v>
      </c>
      <c r="J39" s="48">
        <v>0.3</v>
      </c>
      <c r="K39" s="49">
        <v>0.1</v>
      </c>
    </row>
    <row r="40" spans="2:13" ht="20.100000000000001" customHeight="1" x14ac:dyDescent="0.25">
      <c r="B40" s="183"/>
      <c r="C40" s="181"/>
      <c r="D40" s="159"/>
      <c r="E40" s="161"/>
      <c r="F40" s="37">
        <f>TRUNC($D$39*F39,2)</f>
        <v>0</v>
      </c>
      <c r="G40" s="37">
        <f t="shared" ref="G40:K40" si="12">TRUNC($D$39*G39,2)</f>
        <v>0</v>
      </c>
      <c r="H40" s="37">
        <f t="shared" si="12"/>
        <v>92093.31</v>
      </c>
      <c r="I40" s="37">
        <f t="shared" si="12"/>
        <v>92093.31</v>
      </c>
      <c r="J40" s="37">
        <f t="shared" si="12"/>
        <v>92093.31</v>
      </c>
      <c r="K40" s="37">
        <f t="shared" si="12"/>
        <v>30697.77</v>
      </c>
      <c r="L40" s="83">
        <f>SUM(F40:K40)</f>
        <v>306977.7</v>
      </c>
      <c r="M40" s="38" t="b">
        <f>L40=D39</f>
        <v>1</v>
      </c>
    </row>
    <row r="41" spans="2:13" ht="20.100000000000001" customHeight="1" x14ac:dyDescent="0.25">
      <c r="B41" s="182">
        <v>14</v>
      </c>
      <c r="C41" s="180" t="str">
        <f>VLOOKUP(B41,PLANILHA!$B:$K,3,0)</f>
        <v>INSTALAÇÃO HIDRÁULICA</v>
      </c>
      <c r="D41" s="158">
        <f>VLOOKUP(B41,PLANILHA!$B:$K,9,0)</f>
        <v>85771.5</v>
      </c>
      <c r="E41" s="160">
        <f>D41/$D$51</f>
        <v>3.9638846832434599E-2</v>
      </c>
      <c r="F41" s="48"/>
      <c r="G41" s="48"/>
      <c r="H41" s="48">
        <v>0.2</v>
      </c>
      <c r="I41" s="48">
        <v>0.15</v>
      </c>
      <c r="J41" s="48">
        <v>0.15</v>
      </c>
      <c r="K41" s="49">
        <v>0.5</v>
      </c>
    </row>
    <row r="42" spans="2:13" ht="20.100000000000001" customHeight="1" x14ac:dyDescent="0.25">
      <c r="B42" s="183"/>
      <c r="C42" s="181"/>
      <c r="D42" s="159"/>
      <c r="E42" s="161"/>
      <c r="F42" s="37">
        <f>TRUNC($D$41*F41,2)</f>
        <v>0</v>
      </c>
      <c r="G42" s="37">
        <f t="shared" ref="G42:K42" si="13">TRUNC($D$41*G41,2)</f>
        <v>0</v>
      </c>
      <c r="H42" s="37">
        <f t="shared" si="13"/>
        <v>17154.3</v>
      </c>
      <c r="I42" s="37">
        <f t="shared" si="13"/>
        <v>12865.72</v>
      </c>
      <c r="J42" s="37">
        <f t="shared" si="13"/>
        <v>12865.72</v>
      </c>
      <c r="K42" s="37">
        <f t="shared" si="13"/>
        <v>42885.75</v>
      </c>
      <c r="L42" s="83">
        <f>SUM(F42:K42)</f>
        <v>85771.489999999991</v>
      </c>
      <c r="M42" s="38" t="b">
        <f>L42=D41</f>
        <v>0</v>
      </c>
    </row>
    <row r="43" spans="2:13" ht="20.100000000000001" customHeight="1" x14ac:dyDescent="0.25">
      <c r="B43" s="182">
        <v>15</v>
      </c>
      <c r="C43" s="180" t="str">
        <f>VLOOKUP(B43,PLANILHA!$B:$K,3,0)</f>
        <v>INSTALAÇÃO SANITÁRIA</v>
      </c>
      <c r="D43" s="158">
        <f>VLOOKUP(B43,PLANILHA!$B:$K,9,0)</f>
        <v>141219.05000000002</v>
      </c>
      <c r="E43" s="160">
        <f>D43/$D$51</f>
        <v>6.5263639936015153E-2</v>
      </c>
      <c r="F43" s="48"/>
      <c r="G43" s="48">
        <v>0.2</v>
      </c>
      <c r="H43" s="48">
        <v>0.2</v>
      </c>
      <c r="I43" s="48">
        <v>0.2</v>
      </c>
      <c r="J43" s="48">
        <v>0.2</v>
      </c>
      <c r="K43" s="49">
        <v>0.2</v>
      </c>
    </row>
    <row r="44" spans="2:13" ht="20.100000000000001" customHeight="1" x14ac:dyDescent="0.25">
      <c r="B44" s="183"/>
      <c r="C44" s="181"/>
      <c r="D44" s="159"/>
      <c r="E44" s="161"/>
      <c r="F44" s="37">
        <f>TRUNC($D$43*F43,2)</f>
        <v>0</v>
      </c>
      <c r="G44" s="37">
        <f t="shared" ref="G44:K44" si="14">TRUNC($D$43*G43,2)</f>
        <v>28243.81</v>
      </c>
      <c r="H44" s="37">
        <f t="shared" si="14"/>
        <v>28243.81</v>
      </c>
      <c r="I44" s="37">
        <f t="shared" si="14"/>
        <v>28243.81</v>
      </c>
      <c r="J44" s="37">
        <f t="shared" si="14"/>
        <v>28243.81</v>
      </c>
      <c r="K44" s="37">
        <f t="shared" si="14"/>
        <v>28243.81</v>
      </c>
      <c r="L44" s="83">
        <f>SUM(F44:K44)</f>
        <v>141219.05000000002</v>
      </c>
      <c r="M44" s="38" t="b">
        <f>L44=D43</f>
        <v>1</v>
      </c>
    </row>
    <row r="45" spans="2:13" ht="20.100000000000001" customHeight="1" x14ac:dyDescent="0.25">
      <c r="B45" s="182">
        <v>16</v>
      </c>
      <c r="C45" s="180" t="str">
        <f>VLOOKUP(B45,PLANILHA!$B:$K,3,0)</f>
        <v>EQUIPAMENTOS HIDROSSANITÁRIOS</v>
      </c>
      <c r="D45" s="158">
        <f>VLOOKUP(B45,PLANILHA!$B:$K,9,0)</f>
        <v>70357.799999999988</v>
      </c>
      <c r="E45" s="160">
        <f>D45/$D$51</f>
        <v>3.2515486585486628E-2</v>
      </c>
      <c r="F45" s="48">
        <v>0.3</v>
      </c>
      <c r="G45" s="48">
        <v>0.3</v>
      </c>
      <c r="H45" s="48">
        <v>0.2</v>
      </c>
      <c r="I45" s="48">
        <v>0.2</v>
      </c>
      <c r="J45" s="48"/>
      <c r="K45" s="49"/>
    </row>
    <row r="46" spans="2:13" ht="20.100000000000001" customHeight="1" x14ac:dyDescent="0.25">
      <c r="B46" s="183"/>
      <c r="C46" s="181"/>
      <c r="D46" s="159"/>
      <c r="E46" s="161"/>
      <c r="F46" s="37">
        <f>TRUNC($D$45*F45,2)</f>
        <v>21107.34</v>
      </c>
      <c r="G46" s="37">
        <f t="shared" ref="G46:K46" si="15">TRUNC($D$45*G45,2)</f>
        <v>21107.34</v>
      </c>
      <c r="H46" s="37">
        <f t="shared" si="15"/>
        <v>14071.56</v>
      </c>
      <c r="I46" s="37">
        <f t="shared" si="15"/>
        <v>14071.56</v>
      </c>
      <c r="J46" s="37">
        <f t="shared" si="15"/>
        <v>0</v>
      </c>
      <c r="K46" s="37">
        <f t="shared" si="15"/>
        <v>0</v>
      </c>
      <c r="L46" s="83">
        <f>SUM(F46:K46)</f>
        <v>70357.8</v>
      </c>
      <c r="M46" s="38" t="b">
        <f>L46=D45</f>
        <v>1</v>
      </c>
    </row>
    <row r="47" spans="2:13" ht="20.100000000000001" customHeight="1" x14ac:dyDescent="0.25">
      <c r="B47" s="182">
        <v>17</v>
      </c>
      <c r="C47" s="180" t="str">
        <f>VLOOKUP(B47,PLANILHA!$B:$K,3,0)</f>
        <v>LIMPEZA GERAL</v>
      </c>
      <c r="D47" s="158">
        <f>VLOOKUP(B47,PLANILHA!$B:$K,9,0)</f>
        <v>12202.49</v>
      </c>
      <c r="E47" s="160">
        <f>D47/$D$51</f>
        <v>5.6393164639106791E-3</v>
      </c>
      <c r="F47" s="48"/>
      <c r="G47" s="48"/>
      <c r="H47" s="48"/>
      <c r="I47" s="48"/>
      <c r="J47" s="48">
        <v>0.3</v>
      </c>
      <c r="K47" s="49">
        <v>0.7</v>
      </c>
    </row>
    <row r="48" spans="2:13" ht="20.100000000000001" customHeight="1" x14ac:dyDescent="0.25">
      <c r="B48" s="183"/>
      <c r="C48" s="181"/>
      <c r="D48" s="159"/>
      <c r="E48" s="161"/>
      <c r="F48" s="37">
        <f>TRUNC($D$47*F47,2)</f>
        <v>0</v>
      </c>
      <c r="G48" s="37">
        <f t="shared" ref="G48:K48" si="16">TRUNC($D$47*G47,2)</f>
        <v>0</v>
      </c>
      <c r="H48" s="37">
        <f t="shared" si="16"/>
        <v>0</v>
      </c>
      <c r="I48" s="37">
        <f t="shared" si="16"/>
        <v>0</v>
      </c>
      <c r="J48" s="37">
        <f t="shared" si="16"/>
        <v>3660.74</v>
      </c>
      <c r="K48" s="37">
        <f t="shared" si="16"/>
        <v>8541.74</v>
      </c>
      <c r="L48" s="83">
        <f>SUM(F48:K48)</f>
        <v>12202.48</v>
      </c>
      <c r="M48" s="38" t="b">
        <f>L48=D47</f>
        <v>0</v>
      </c>
    </row>
    <row r="49" spans="2:14" ht="20.100000000000001" customHeight="1" x14ac:dyDescent="0.25">
      <c r="B49" s="183">
        <v>18</v>
      </c>
      <c r="C49" s="181" t="str">
        <f>VLOOKUP(B49,PLANILHA!$B:$K,3,0)</f>
        <v>ADMINISTRAÇÃO LOCAL</v>
      </c>
      <c r="D49" s="158">
        <f>VLOOKUP(B49,PLANILHA!$B:$K,9,0)</f>
        <v>72970.77</v>
      </c>
      <c r="E49" s="177">
        <f>D49/$D$51</f>
        <v>3.3723056904389148E-2</v>
      </c>
      <c r="F49" s="62"/>
      <c r="G49" s="62"/>
      <c r="H49" s="62"/>
      <c r="I49" s="62"/>
      <c r="J49" s="62"/>
      <c r="K49" s="63">
        <v>1</v>
      </c>
    </row>
    <row r="50" spans="2:14" ht="20.100000000000001" customHeight="1" thickBot="1" x14ac:dyDescent="0.3">
      <c r="B50" s="183"/>
      <c r="C50" s="181"/>
      <c r="D50" s="159"/>
      <c r="E50" s="161"/>
      <c r="F50" s="37">
        <f>TRUNC($D$49*F49,2)</f>
        <v>0</v>
      </c>
      <c r="G50" s="37">
        <f t="shared" ref="G50:K50" si="17">TRUNC($D$49*G49,2)</f>
        <v>0</v>
      </c>
      <c r="H50" s="37">
        <f t="shared" si="17"/>
        <v>0</v>
      </c>
      <c r="I50" s="37">
        <f t="shared" si="17"/>
        <v>0</v>
      </c>
      <c r="J50" s="37">
        <f t="shared" si="17"/>
        <v>0</v>
      </c>
      <c r="K50" s="37">
        <f t="shared" si="17"/>
        <v>72970.77</v>
      </c>
      <c r="L50" s="83">
        <f>SUM(F50:K50)</f>
        <v>72970.77</v>
      </c>
      <c r="M50" s="38" t="b">
        <f>L50=D49</f>
        <v>1</v>
      </c>
    </row>
    <row r="51" spans="2:14" ht="20.100000000000001" customHeight="1" thickBot="1" x14ac:dyDescent="0.3">
      <c r="B51" s="162" t="s">
        <v>5197</v>
      </c>
      <c r="C51" s="163"/>
      <c r="D51" s="175">
        <f>TRUNC(SUM(D15:D50),2)</f>
        <v>2163824.2999999998</v>
      </c>
      <c r="E51" s="164"/>
      <c r="F51" s="40">
        <f>F16+F18+F20+F22+F24+F26+F28+F30+F32+F34+F36+F38+F40+F42+F44+F46+F48+F50</f>
        <v>109803.01</v>
      </c>
      <c r="G51" s="40">
        <f t="shared" ref="G51:J51" si="18">G16+G18+G20+G22+G24+G26+G28+G30+G32+G34+G36+G38+G40+G42+G44+G46+G48+G50</f>
        <v>288480.46000000008</v>
      </c>
      <c r="H51" s="40">
        <f t="shared" si="18"/>
        <v>486421.43999999994</v>
      </c>
      <c r="I51" s="40">
        <f t="shared" si="18"/>
        <v>519410.25</v>
      </c>
      <c r="J51" s="40">
        <f t="shared" si="18"/>
        <v>455695.67999999993</v>
      </c>
      <c r="K51" s="41">
        <f>K16+K18+K20+K22+K24+K26+K28+K30+K32+K34+K36+K38+K40+K42+K44+K46+K48+K50</f>
        <v>304013.25</v>
      </c>
    </row>
    <row r="52" spans="2:14" ht="20.100000000000001" customHeight="1" thickBot="1" x14ac:dyDescent="0.3">
      <c r="B52" s="168" t="s">
        <v>5198</v>
      </c>
      <c r="C52" s="169"/>
      <c r="D52" s="176"/>
      <c r="E52" s="165"/>
      <c r="F52" s="42">
        <f>F51</f>
        <v>109803.01</v>
      </c>
      <c r="G52" s="42">
        <f>G51+F52</f>
        <v>398283.47000000009</v>
      </c>
      <c r="H52" s="42">
        <f>H51+G52</f>
        <v>884704.91</v>
      </c>
      <c r="I52" s="42">
        <f>I51+H52</f>
        <v>1404115.1600000001</v>
      </c>
      <c r="J52" s="42">
        <f>J51+I52</f>
        <v>1859810.84</v>
      </c>
      <c r="K52" s="43">
        <f>K51+J52</f>
        <v>2163824.09</v>
      </c>
      <c r="M52" s="69" t="b">
        <f>D51=K52</f>
        <v>0</v>
      </c>
      <c r="N52" s="69" t="b">
        <f>K52=PLANILHA!J158</f>
        <v>0</v>
      </c>
    </row>
    <row r="53" spans="2:14" ht="20.100000000000001" customHeight="1" x14ac:dyDescent="0.25">
      <c r="B53" s="162" t="s">
        <v>5199</v>
      </c>
      <c r="C53" s="163"/>
      <c r="D53" s="164"/>
      <c r="E53" s="166">
        <f>SUM(E15:E50)</f>
        <v>1.0000000000000002</v>
      </c>
      <c r="F53" s="44">
        <f>F51/$D$51</f>
        <v>5.0744882567406238E-2</v>
      </c>
      <c r="G53" s="44">
        <f t="shared" ref="G53:K53" si="19">G51/$D$51</f>
        <v>0.13331972471147502</v>
      </c>
      <c r="H53" s="44">
        <f t="shared" si="19"/>
        <v>0.22479710575391912</v>
      </c>
      <c r="I53" s="44">
        <f t="shared" si="19"/>
        <v>0.24004271049178996</v>
      </c>
      <c r="J53" s="44">
        <f t="shared" si="19"/>
        <v>0.21059735765052642</v>
      </c>
      <c r="K53" s="45">
        <f t="shared" si="19"/>
        <v>0.14049812177448975</v>
      </c>
    </row>
    <row r="54" spans="2:14" ht="20.100000000000001" customHeight="1" thickBot="1" x14ac:dyDescent="0.3">
      <c r="B54" s="168" t="s">
        <v>5200</v>
      </c>
      <c r="C54" s="169"/>
      <c r="D54" s="165"/>
      <c r="E54" s="167"/>
      <c r="F54" s="46">
        <f>F53</f>
        <v>5.0744882567406238E-2</v>
      </c>
      <c r="G54" s="46">
        <f>G53+F54</f>
        <v>0.18406460727888124</v>
      </c>
      <c r="H54" s="46">
        <f t="shared" ref="H54:J54" si="20">H53+G54</f>
        <v>0.40886171303280039</v>
      </c>
      <c r="I54" s="46">
        <f t="shared" si="20"/>
        <v>0.64890442352459032</v>
      </c>
      <c r="J54" s="46">
        <f t="shared" si="20"/>
        <v>0.85950178117511677</v>
      </c>
      <c r="K54" s="47">
        <f>K53+J54</f>
        <v>0.9999999029496065</v>
      </c>
    </row>
  </sheetData>
  <mergeCells count="86">
    <mergeCell ref="B15:B16"/>
    <mergeCell ref="C15:C16"/>
    <mergeCell ref="D15:D16"/>
    <mergeCell ref="E15:E16"/>
    <mergeCell ref="B17:B18"/>
    <mergeCell ref="C17:C18"/>
    <mergeCell ref="D17:D18"/>
    <mergeCell ref="E17:E18"/>
    <mergeCell ref="B11:K11"/>
    <mergeCell ref="B13:B14"/>
    <mergeCell ref="C13:C14"/>
    <mergeCell ref="D13:D14"/>
    <mergeCell ref="E13:E14"/>
    <mergeCell ref="F13:K13"/>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3:B44"/>
    <mergeCell ref="C43:C44"/>
    <mergeCell ref="D43:D44"/>
    <mergeCell ref="E43:E44"/>
    <mergeCell ref="B45:B46"/>
    <mergeCell ref="C45:C46"/>
    <mergeCell ref="D45:D46"/>
    <mergeCell ref="E45:E46"/>
    <mergeCell ref="B47:B48"/>
    <mergeCell ref="C47:C48"/>
    <mergeCell ref="D47:D48"/>
    <mergeCell ref="E47:E48"/>
    <mergeCell ref="B49:B50"/>
    <mergeCell ref="C49:C50"/>
    <mergeCell ref="D49:D50"/>
    <mergeCell ref="E49:E50"/>
    <mergeCell ref="B51:C51"/>
    <mergeCell ref="D51:D52"/>
    <mergeCell ref="E51:E52"/>
    <mergeCell ref="B52:C52"/>
    <mergeCell ref="B53:C53"/>
    <mergeCell ref="D53:D54"/>
    <mergeCell ref="E53:E54"/>
    <mergeCell ref="B54:C54"/>
  </mergeCells>
  <phoneticPr fontId="4" type="noConversion"/>
  <conditionalFormatting sqref="K52">
    <cfRule type="cellIs" dxfId="3" priority="2" operator="notEqual">
      <formula>D51</formula>
    </cfRule>
  </conditionalFormatting>
  <pageMargins left="0.78740157480314965" right="0.27559055118110237" top="0.27559055118110237" bottom="0.27559055118110237" header="0.31496062992125984" footer="0.31496062992125984"/>
  <pageSetup paperSize="9" scale="55" orientation="landscape" r:id="rId1"/>
  <drawing r:id="rId2"/>
  <extLst>
    <ext xmlns:x14="http://schemas.microsoft.com/office/spreadsheetml/2009/9/main" uri="{78C0D931-6437-407d-A8EE-F0AAD7539E65}">
      <x14:conditionalFormattings>
        <x14:conditionalFormatting xmlns:xm="http://schemas.microsoft.com/office/excel/2006/main">
          <x14:cfRule type="cellIs" priority="1" operator="notEqual" id="{CC32D664-5147-4E10-8276-4B257A35FCDD}">
            <xm:f>PLANILHA!J158</xm:f>
            <x14:dxf>
              <font>
                <color rgb="FF9C0006"/>
              </font>
              <fill>
                <patternFill>
                  <bgColor rgb="FFFFC7CE"/>
                </patternFill>
              </fill>
            </x14:dxf>
          </x14:cfRule>
          <xm:sqref>D51:D52</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1CE42-41AD-4AEA-81F5-FAC3A5AB6695}">
  <sheetPr>
    <pageSetUpPr fitToPage="1"/>
  </sheetPr>
  <dimension ref="B2:P56"/>
  <sheetViews>
    <sheetView showGridLines="0" view="pageBreakPreview" topLeftCell="A28" zoomScale="85" zoomScaleNormal="100" zoomScaleSheetLayoutView="85" workbookViewId="0">
      <selection activeCell="J58" sqref="J58"/>
    </sheetView>
  </sheetViews>
  <sheetFormatPr defaultRowHeight="15" x14ac:dyDescent="0.25"/>
  <cols>
    <col min="1" max="1" width="9.140625" style="35"/>
    <col min="2" max="2" width="12.7109375" style="35" customWidth="1"/>
    <col min="3" max="3" width="45.7109375" style="35" customWidth="1"/>
    <col min="4" max="4" width="14.7109375" style="35" bestFit="1" customWidth="1"/>
    <col min="5" max="5" width="14.7109375" style="35" customWidth="1"/>
    <col min="6" max="13" width="15.7109375" style="35" customWidth="1"/>
    <col min="14" max="14" width="15.5703125" style="35" customWidth="1"/>
    <col min="15" max="16" width="15.7109375" style="35" customWidth="1"/>
    <col min="17" max="16384" width="9.140625" style="35"/>
  </cols>
  <sheetData>
    <row r="2" spans="2:15" ht="15" customHeight="1" x14ac:dyDescent="0.25"/>
    <row r="3" spans="2:15" ht="15" customHeight="1" x14ac:dyDescent="0.25"/>
    <row r="4" spans="2:15" ht="15" customHeight="1" x14ac:dyDescent="0.25"/>
    <row r="5" spans="2:15" ht="15" customHeight="1" x14ac:dyDescent="0.25"/>
    <row r="6" spans="2:15" ht="15" customHeight="1" x14ac:dyDescent="0.25"/>
    <row r="7" spans="2:15" ht="20.100000000000001" customHeight="1" x14ac:dyDescent="0.25">
      <c r="B7" s="2" t="s">
        <v>0</v>
      </c>
      <c r="C7" s="4" t="str">
        <f>RESUMO!C7</f>
        <v>SUBSTITUIÇÃO DE MORADIAS PRECÁRIAS</v>
      </c>
      <c r="E7" s="4"/>
      <c r="F7" s="4"/>
      <c r="I7" s="4"/>
      <c r="J7" s="4"/>
      <c r="K7" s="4" t="s">
        <v>12</v>
      </c>
      <c r="L7" s="2" t="str">
        <f>RESUMO!E7</f>
        <v>Mar./2025 - Não Des.</v>
      </c>
    </row>
    <row r="8" spans="2:15" ht="20.100000000000001" customHeight="1" x14ac:dyDescent="0.25">
      <c r="B8" s="2" t="s">
        <v>2</v>
      </c>
      <c r="C8" s="4" t="str">
        <f>RESUMO!C8</f>
        <v>PORTO MURTINHO/MS</v>
      </c>
      <c r="E8" s="4"/>
      <c r="F8" s="4"/>
      <c r="I8" s="4"/>
      <c r="J8" s="4"/>
      <c r="K8" s="4" t="s">
        <v>13</v>
      </c>
      <c r="L8" s="82">
        <f>RESUMO!E8</f>
        <v>45784</v>
      </c>
    </row>
    <row r="9" spans="2:15" ht="20.100000000000001" customHeight="1" x14ac:dyDescent="0.25">
      <c r="B9" s="2" t="s">
        <v>21</v>
      </c>
      <c r="C9" s="2">
        <f>RESUMO!C9</f>
        <v>42.56</v>
      </c>
      <c r="E9" s="4"/>
      <c r="F9" s="4"/>
      <c r="I9" s="4"/>
      <c r="J9" s="4"/>
      <c r="K9" s="4" t="s">
        <v>14</v>
      </c>
      <c r="L9" s="5">
        <f>RESUMO!E9</f>
        <v>0.22220000000000001</v>
      </c>
    </row>
    <row r="10" spans="2:15" ht="15" customHeight="1" thickBot="1" x14ac:dyDescent="0.3"/>
    <row r="11" spans="2:15" ht="24.95" customHeight="1" thickBot="1" x14ac:dyDescent="0.3">
      <c r="B11" s="144" t="s">
        <v>5189</v>
      </c>
      <c r="C11" s="145"/>
      <c r="D11" s="145"/>
      <c r="E11" s="145"/>
      <c r="F11" s="145"/>
      <c r="G11" s="145"/>
      <c r="H11" s="145"/>
      <c r="I11" s="145"/>
      <c r="J11" s="145"/>
      <c r="K11" s="145"/>
      <c r="L11" s="145"/>
      <c r="M11" s="146"/>
    </row>
    <row r="12" spans="2:15" ht="15" customHeight="1" thickBot="1" x14ac:dyDescent="0.3">
      <c r="B12" s="30"/>
      <c r="C12" s="30"/>
      <c r="D12" s="30"/>
      <c r="E12" s="30"/>
      <c r="F12" s="30"/>
      <c r="G12" s="30"/>
      <c r="H12" s="30"/>
      <c r="I12" s="30"/>
      <c r="J12" s="30"/>
      <c r="K12" s="30"/>
      <c r="L12" s="30"/>
      <c r="M12" s="30"/>
    </row>
    <row r="13" spans="2:15" ht="20.100000000000001" customHeight="1" x14ac:dyDescent="0.25">
      <c r="B13" s="184" t="s">
        <v>3</v>
      </c>
      <c r="C13" s="186" t="s">
        <v>18</v>
      </c>
      <c r="D13" s="178" t="s">
        <v>5190</v>
      </c>
      <c r="E13" s="178" t="s">
        <v>5191</v>
      </c>
      <c r="F13" s="178" t="s">
        <v>5918</v>
      </c>
      <c r="G13" s="178"/>
      <c r="H13" s="178"/>
      <c r="I13" s="189"/>
      <c r="J13" s="189"/>
      <c r="K13" s="189"/>
      <c r="L13" s="189"/>
      <c r="M13" s="188"/>
    </row>
    <row r="14" spans="2:15" ht="20.100000000000001" customHeight="1" thickBot="1" x14ac:dyDescent="0.3">
      <c r="B14" s="185"/>
      <c r="C14" s="187"/>
      <c r="D14" s="179"/>
      <c r="E14" s="179"/>
      <c r="F14" s="80" t="s">
        <v>5192</v>
      </c>
      <c r="G14" s="80" t="s">
        <v>5193</v>
      </c>
      <c r="H14" s="80" t="s">
        <v>5194</v>
      </c>
      <c r="I14" s="80" t="s">
        <v>5195</v>
      </c>
      <c r="J14" s="80" t="s">
        <v>5201</v>
      </c>
      <c r="K14" s="80" t="s">
        <v>5202</v>
      </c>
      <c r="L14" s="80" t="s">
        <v>5203</v>
      </c>
      <c r="M14" s="36" t="s">
        <v>5204</v>
      </c>
    </row>
    <row r="15" spans="2:15" ht="20.100000000000001" customHeight="1" x14ac:dyDescent="0.25">
      <c r="B15" s="182">
        <v>1</v>
      </c>
      <c r="C15" s="180" t="str">
        <f>VLOOKUP(B15,PLANILHA!$B:$K,3,0)</f>
        <v>SERVIÇOS PRELIMINARES</v>
      </c>
      <c r="D15" s="158">
        <f>VLOOKUP(B15,PLANILHA!$B:$K,10,0)</f>
        <v>0</v>
      </c>
      <c r="E15" s="160" t="e">
        <f>D15/$D$53</f>
        <v>#N/A</v>
      </c>
      <c r="F15" s="48">
        <v>0.4</v>
      </c>
      <c r="G15" s="48">
        <v>0.1</v>
      </c>
      <c r="H15" s="48">
        <v>7.4999999999999997E-2</v>
      </c>
      <c r="I15" s="48">
        <v>7.4999999999999997E-2</v>
      </c>
      <c r="J15" s="48">
        <v>0.15</v>
      </c>
      <c r="K15" s="48">
        <v>0.05</v>
      </c>
      <c r="L15" s="48">
        <v>0.05</v>
      </c>
      <c r="M15" s="49">
        <v>0.1</v>
      </c>
    </row>
    <row r="16" spans="2:15" ht="20.100000000000001" customHeight="1" x14ac:dyDescent="0.25">
      <c r="B16" s="183"/>
      <c r="C16" s="181"/>
      <c r="D16" s="159"/>
      <c r="E16" s="161"/>
      <c r="F16" s="37">
        <f>TRUNC($D$15*F15,2)</f>
        <v>0</v>
      </c>
      <c r="G16" s="37">
        <f t="shared" ref="G16:M16" si="0">TRUNC($D$15*G15,2)</f>
        <v>0</v>
      </c>
      <c r="H16" s="37">
        <f t="shared" si="0"/>
        <v>0</v>
      </c>
      <c r="I16" s="37">
        <f t="shared" si="0"/>
        <v>0</v>
      </c>
      <c r="J16" s="37">
        <f t="shared" si="0"/>
        <v>0</v>
      </c>
      <c r="K16" s="37">
        <f t="shared" si="0"/>
        <v>0</v>
      </c>
      <c r="L16" s="37">
        <f t="shared" si="0"/>
        <v>0</v>
      </c>
      <c r="M16" s="37">
        <f t="shared" si="0"/>
        <v>0</v>
      </c>
      <c r="N16" s="83">
        <f>SUM(F16:M16)</f>
        <v>0</v>
      </c>
      <c r="O16" s="38" t="b">
        <f>N16=D15</f>
        <v>1</v>
      </c>
    </row>
    <row r="17" spans="2:15" ht="20.100000000000001" customHeight="1" x14ac:dyDescent="0.25">
      <c r="B17" s="182">
        <v>2</v>
      </c>
      <c r="C17" s="180" t="str">
        <f>VLOOKUP(B17,PLANILHA!$B:$K,3,0)</f>
        <v>FUNDAÇÕES</v>
      </c>
      <c r="D17" s="158">
        <f>VLOOKUP(B17,PLANILHA!$B:$K,10,0)</f>
        <v>0</v>
      </c>
      <c r="E17" s="160" t="e">
        <f t="shared" ref="E17" si="1">D17/$D$53</f>
        <v>#N/A</v>
      </c>
      <c r="F17" s="48">
        <v>0.6</v>
      </c>
      <c r="G17" s="48">
        <v>0.4</v>
      </c>
      <c r="H17" s="48"/>
      <c r="I17" s="48"/>
      <c r="J17" s="48"/>
      <c r="K17" s="48"/>
      <c r="L17" s="48"/>
      <c r="M17" s="49"/>
    </row>
    <row r="18" spans="2:15" ht="20.100000000000001" customHeight="1" x14ac:dyDescent="0.25">
      <c r="B18" s="183"/>
      <c r="C18" s="181"/>
      <c r="D18" s="159"/>
      <c r="E18" s="161"/>
      <c r="F18" s="37">
        <f>TRUNC($D$17*F17,2)</f>
        <v>0</v>
      </c>
      <c r="G18" s="37">
        <f t="shared" ref="G18:M18" si="2">TRUNC($D$17*G17,2)</f>
        <v>0</v>
      </c>
      <c r="H18" s="37">
        <f t="shared" si="2"/>
        <v>0</v>
      </c>
      <c r="I18" s="37">
        <f t="shared" si="2"/>
        <v>0</v>
      </c>
      <c r="J18" s="37">
        <f t="shared" si="2"/>
        <v>0</v>
      </c>
      <c r="K18" s="37">
        <f t="shared" si="2"/>
        <v>0</v>
      </c>
      <c r="L18" s="37">
        <f t="shared" si="2"/>
        <v>0</v>
      </c>
      <c r="M18" s="37">
        <f t="shared" si="2"/>
        <v>0</v>
      </c>
      <c r="N18" s="83">
        <f>SUM(F18:M18)</f>
        <v>0</v>
      </c>
      <c r="O18" s="38" t="b">
        <f>N18=D17</f>
        <v>1</v>
      </c>
    </row>
    <row r="19" spans="2:15" ht="20.100000000000001" customHeight="1" x14ac:dyDescent="0.25">
      <c r="B19" s="182">
        <v>3</v>
      </c>
      <c r="C19" s="180" t="str">
        <f>VLOOKUP(B19,PLANILHA!$B:$K,3,0)</f>
        <v>SUPRAESTRUTURA</v>
      </c>
      <c r="D19" s="158">
        <f>VLOOKUP(B19,PLANILHA!$B:$K,10,0)</f>
        <v>0</v>
      </c>
      <c r="E19" s="160" t="e">
        <f t="shared" ref="E19" si="3">D19/$D$53</f>
        <v>#N/A</v>
      </c>
      <c r="F19" s="48">
        <v>0.4</v>
      </c>
      <c r="G19" s="48">
        <v>0.4</v>
      </c>
      <c r="H19" s="48">
        <v>0.1</v>
      </c>
      <c r="I19" s="48">
        <v>0.1</v>
      </c>
      <c r="J19" s="48"/>
      <c r="K19" s="48"/>
      <c r="L19" s="48"/>
      <c r="M19" s="49"/>
    </row>
    <row r="20" spans="2:15" ht="20.100000000000001" customHeight="1" x14ac:dyDescent="0.25">
      <c r="B20" s="183"/>
      <c r="C20" s="181"/>
      <c r="D20" s="159"/>
      <c r="E20" s="161"/>
      <c r="F20" s="37">
        <f>TRUNC($D$19*F19,2)</f>
        <v>0</v>
      </c>
      <c r="G20" s="37">
        <f t="shared" ref="G20:M20" si="4">TRUNC($D$19*G19,2)</f>
        <v>0</v>
      </c>
      <c r="H20" s="37">
        <f t="shared" si="4"/>
        <v>0</v>
      </c>
      <c r="I20" s="37">
        <f t="shared" si="4"/>
        <v>0</v>
      </c>
      <c r="J20" s="37">
        <f t="shared" si="4"/>
        <v>0</v>
      </c>
      <c r="K20" s="37">
        <f t="shared" si="4"/>
        <v>0</v>
      </c>
      <c r="L20" s="37">
        <f t="shared" si="4"/>
        <v>0</v>
      </c>
      <c r="M20" s="37">
        <f t="shared" si="4"/>
        <v>0</v>
      </c>
      <c r="N20" s="83">
        <f>SUM(F20:M20)</f>
        <v>0</v>
      </c>
      <c r="O20" s="38" t="b">
        <f>N20=D19</f>
        <v>1</v>
      </c>
    </row>
    <row r="21" spans="2:15" ht="20.100000000000001" customHeight="1" x14ac:dyDescent="0.25">
      <c r="B21" s="182">
        <v>4</v>
      </c>
      <c r="C21" s="180" t="str">
        <f>VLOOKUP(B21,PLANILHA!$B:$K,3,0)</f>
        <v>ALVENARIA DE ELEVAÇÃO</v>
      </c>
      <c r="D21" s="158">
        <f>VLOOKUP(B21,PLANILHA!$B:$K,10,0)</f>
        <v>0</v>
      </c>
      <c r="E21" s="160" t="e">
        <f t="shared" ref="E21" si="5">D21/$D$53</f>
        <v>#N/A</v>
      </c>
      <c r="F21" s="48">
        <v>0.2</v>
      </c>
      <c r="G21" s="48">
        <v>0.2</v>
      </c>
      <c r="H21" s="48">
        <v>0.2</v>
      </c>
      <c r="I21" s="48">
        <v>0.2</v>
      </c>
      <c r="J21" s="48">
        <v>0.2</v>
      </c>
      <c r="K21" s="48"/>
      <c r="L21" s="48"/>
      <c r="M21" s="49"/>
    </row>
    <row r="22" spans="2:15" ht="20.100000000000001" customHeight="1" x14ac:dyDescent="0.25">
      <c r="B22" s="183"/>
      <c r="C22" s="181"/>
      <c r="D22" s="159"/>
      <c r="E22" s="161"/>
      <c r="F22" s="37">
        <f>TRUNC($D$21*F21,2)</f>
        <v>0</v>
      </c>
      <c r="G22" s="37">
        <f t="shared" ref="G22:M22" si="6">TRUNC($D$21*G21,2)</f>
        <v>0</v>
      </c>
      <c r="H22" s="37">
        <f t="shared" si="6"/>
        <v>0</v>
      </c>
      <c r="I22" s="37">
        <f t="shared" si="6"/>
        <v>0</v>
      </c>
      <c r="J22" s="37">
        <f t="shared" si="6"/>
        <v>0</v>
      </c>
      <c r="K22" s="37">
        <f t="shared" si="6"/>
        <v>0</v>
      </c>
      <c r="L22" s="37">
        <f t="shared" si="6"/>
        <v>0</v>
      </c>
      <c r="M22" s="37">
        <f t="shared" si="6"/>
        <v>0</v>
      </c>
      <c r="N22" s="83">
        <f>SUM(F22:M22)</f>
        <v>0</v>
      </c>
      <c r="O22" s="38" t="b">
        <f>N22=D21</f>
        <v>1</v>
      </c>
    </row>
    <row r="23" spans="2:15" ht="20.100000000000001" customHeight="1" x14ac:dyDescent="0.25">
      <c r="B23" s="182">
        <v>5</v>
      </c>
      <c r="C23" s="180" t="str">
        <f>VLOOKUP(B23,PLANILHA!$B:$K,3,0)</f>
        <v>ESTRUTURA DE COBERTURA - MADEIRA</v>
      </c>
      <c r="D23" s="158">
        <f>VLOOKUP(B23,PLANILHA!$B:$K,10,0)</f>
        <v>0</v>
      </c>
      <c r="E23" s="160" t="e">
        <f t="shared" ref="E23" si="7">D23/$D$53</f>
        <v>#N/A</v>
      </c>
      <c r="F23" s="48"/>
      <c r="G23" s="48">
        <v>0.4</v>
      </c>
      <c r="H23" s="48">
        <v>0.2</v>
      </c>
      <c r="I23" s="48">
        <v>0.2</v>
      </c>
      <c r="J23" s="48">
        <v>0.2</v>
      </c>
      <c r="K23" s="48"/>
      <c r="L23" s="48"/>
      <c r="M23" s="49"/>
    </row>
    <row r="24" spans="2:15" ht="20.100000000000001" customHeight="1" x14ac:dyDescent="0.25">
      <c r="B24" s="183"/>
      <c r="C24" s="181"/>
      <c r="D24" s="159"/>
      <c r="E24" s="161"/>
      <c r="F24" s="37">
        <f>TRUNC($D$23*F23,2)</f>
        <v>0</v>
      </c>
      <c r="G24" s="37">
        <f t="shared" ref="G24:M24" si="8">TRUNC($D$23*G23,2)</f>
        <v>0</v>
      </c>
      <c r="H24" s="37">
        <f t="shared" si="8"/>
        <v>0</v>
      </c>
      <c r="I24" s="37">
        <f t="shared" si="8"/>
        <v>0</v>
      </c>
      <c r="J24" s="37">
        <f t="shared" si="8"/>
        <v>0</v>
      </c>
      <c r="K24" s="37">
        <f t="shared" si="8"/>
        <v>0</v>
      </c>
      <c r="L24" s="37">
        <f t="shared" si="8"/>
        <v>0</v>
      </c>
      <c r="M24" s="37">
        <f t="shared" si="8"/>
        <v>0</v>
      </c>
      <c r="N24" s="83">
        <f>SUM(F24:M24)</f>
        <v>0</v>
      </c>
      <c r="O24" s="38" t="b">
        <f>N24=D23</f>
        <v>1</v>
      </c>
    </row>
    <row r="25" spans="2:15" ht="20.100000000000001" customHeight="1" x14ac:dyDescent="0.25">
      <c r="B25" s="182">
        <v>6</v>
      </c>
      <c r="C25" s="180" t="str">
        <f>VLOOKUP(B25,PLANILHA!$B:$K,3,0)</f>
        <v>COBERTURA</v>
      </c>
      <c r="D25" s="158">
        <f>VLOOKUP(B25,PLANILHA!$B:$K,10,0)</f>
        <v>0</v>
      </c>
      <c r="E25" s="160" t="e">
        <f t="shared" ref="E25" si="9">D25/$D$53</f>
        <v>#N/A</v>
      </c>
      <c r="F25" s="48"/>
      <c r="G25" s="48"/>
      <c r="H25" s="48">
        <v>0.1</v>
      </c>
      <c r="I25" s="48">
        <v>0.1</v>
      </c>
      <c r="J25" s="48">
        <v>0.4</v>
      </c>
      <c r="K25" s="48">
        <v>0.2</v>
      </c>
      <c r="L25" s="48">
        <v>0.2</v>
      </c>
      <c r="M25" s="49"/>
    </row>
    <row r="26" spans="2:15" ht="20.100000000000001" customHeight="1" x14ac:dyDescent="0.25">
      <c r="B26" s="183"/>
      <c r="C26" s="181"/>
      <c r="D26" s="159"/>
      <c r="E26" s="161"/>
      <c r="F26" s="37">
        <f>TRUNC($D$25*F25,2)</f>
        <v>0</v>
      </c>
      <c r="G26" s="37">
        <f t="shared" ref="G26:M26" si="10">TRUNC($D$25*G25,2)</f>
        <v>0</v>
      </c>
      <c r="H26" s="37">
        <f t="shared" si="10"/>
        <v>0</v>
      </c>
      <c r="I26" s="37">
        <f t="shared" si="10"/>
        <v>0</v>
      </c>
      <c r="J26" s="37">
        <f t="shared" si="10"/>
        <v>0</v>
      </c>
      <c r="K26" s="37">
        <f t="shared" si="10"/>
        <v>0</v>
      </c>
      <c r="L26" s="37">
        <f t="shared" si="10"/>
        <v>0</v>
      </c>
      <c r="M26" s="37">
        <f t="shared" si="10"/>
        <v>0</v>
      </c>
      <c r="N26" s="83">
        <f>SUM(F26:M26)</f>
        <v>0</v>
      </c>
      <c r="O26" s="38" t="b">
        <f>N26=D25</f>
        <v>1</v>
      </c>
    </row>
    <row r="27" spans="2:15" ht="20.100000000000001" customHeight="1" x14ac:dyDescent="0.25">
      <c r="B27" s="182">
        <v>7</v>
      </c>
      <c r="C27" s="180" t="str">
        <f>VLOOKUP(B27,PLANILHA!$B:$K,3,0)</f>
        <v>ESQUADRIAS</v>
      </c>
      <c r="D27" s="158">
        <f>VLOOKUP(B27,PLANILHA!$B:$K,10,0)</f>
        <v>0</v>
      </c>
      <c r="E27" s="160" t="e">
        <f t="shared" ref="E27" si="11">D27/$D$53</f>
        <v>#N/A</v>
      </c>
      <c r="F27" s="48"/>
      <c r="G27" s="48">
        <v>0.1</v>
      </c>
      <c r="H27" s="48">
        <v>0.05</v>
      </c>
      <c r="I27" s="48">
        <v>0.05</v>
      </c>
      <c r="J27" s="48">
        <v>0.4</v>
      </c>
      <c r="K27" s="48">
        <v>0.2</v>
      </c>
      <c r="L27" s="48">
        <v>0.2</v>
      </c>
      <c r="M27" s="49"/>
    </row>
    <row r="28" spans="2:15" ht="20.100000000000001" customHeight="1" x14ac:dyDescent="0.25">
      <c r="B28" s="183"/>
      <c r="C28" s="181"/>
      <c r="D28" s="159"/>
      <c r="E28" s="161"/>
      <c r="F28" s="37">
        <f>TRUNC($D$27*F27,2)</f>
        <v>0</v>
      </c>
      <c r="G28" s="37">
        <f t="shared" ref="G28:M28" si="12">TRUNC($D$27*G27,2)</f>
        <v>0</v>
      </c>
      <c r="H28" s="37">
        <f t="shared" si="12"/>
        <v>0</v>
      </c>
      <c r="I28" s="37">
        <f t="shared" si="12"/>
        <v>0</v>
      </c>
      <c r="J28" s="37">
        <f t="shared" si="12"/>
        <v>0</v>
      </c>
      <c r="K28" s="37">
        <f t="shared" si="12"/>
        <v>0</v>
      </c>
      <c r="L28" s="37">
        <f t="shared" si="12"/>
        <v>0</v>
      </c>
      <c r="M28" s="37">
        <f t="shared" si="12"/>
        <v>0</v>
      </c>
      <c r="N28" s="83">
        <f>SUM(F28:M28)</f>
        <v>0</v>
      </c>
      <c r="O28" s="38" t="b">
        <f>N28=D27</f>
        <v>1</v>
      </c>
    </row>
    <row r="29" spans="2:15" ht="20.100000000000001" customHeight="1" x14ac:dyDescent="0.25">
      <c r="B29" s="182">
        <v>8</v>
      </c>
      <c r="C29" s="180" t="str">
        <f>VLOOKUP(B29,PLANILHA!$B:$K,3,0)</f>
        <v>REVESTIMENTOS</v>
      </c>
      <c r="D29" s="158">
        <f>VLOOKUP(B29,PLANILHA!$B:$K,10,0)</f>
        <v>0</v>
      </c>
      <c r="E29" s="160" t="e">
        <f t="shared" ref="E29" si="13">D29/$D$53</f>
        <v>#N/A</v>
      </c>
      <c r="F29" s="48"/>
      <c r="G29" s="48">
        <v>0.1</v>
      </c>
      <c r="H29" s="48">
        <v>0.1</v>
      </c>
      <c r="I29" s="48">
        <v>0.1</v>
      </c>
      <c r="J29" s="48">
        <v>0.3</v>
      </c>
      <c r="K29" s="48">
        <v>0.15</v>
      </c>
      <c r="L29" s="48">
        <v>0.15</v>
      </c>
      <c r="M29" s="49">
        <v>0.1</v>
      </c>
    </row>
    <row r="30" spans="2:15" ht="20.100000000000001" customHeight="1" x14ac:dyDescent="0.25">
      <c r="B30" s="183"/>
      <c r="C30" s="181"/>
      <c r="D30" s="159"/>
      <c r="E30" s="161"/>
      <c r="F30" s="37">
        <f>TRUNC($D$29*F29,2)</f>
        <v>0</v>
      </c>
      <c r="G30" s="37">
        <f t="shared" ref="G30:M30" si="14">TRUNC($D$29*G29,2)</f>
        <v>0</v>
      </c>
      <c r="H30" s="37">
        <f t="shared" si="14"/>
        <v>0</v>
      </c>
      <c r="I30" s="37">
        <f t="shared" si="14"/>
        <v>0</v>
      </c>
      <c r="J30" s="37">
        <f t="shared" si="14"/>
        <v>0</v>
      </c>
      <c r="K30" s="37">
        <f t="shared" si="14"/>
        <v>0</v>
      </c>
      <c r="L30" s="37">
        <f t="shared" si="14"/>
        <v>0</v>
      </c>
      <c r="M30" s="37">
        <f t="shared" si="14"/>
        <v>0</v>
      </c>
      <c r="N30" s="83">
        <f>SUM(F30:M30)</f>
        <v>0</v>
      </c>
      <c r="O30" s="38" t="b">
        <f>N30=D29</f>
        <v>1</v>
      </c>
    </row>
    <row r="31" spans="2:15" ht="20.100000000000001" customHeight="1" x14ac:dyDescent="0.25">
      <c r="B31" s="182">
        <v>9</v>
      </c>
      <c r="C31" s="180" t="str">
        <f>VLOOKUP(B31,PLANILHA!$B:$K,3,0)</f>
        <v>PINTURA</v>
      </c>
      <c r="D31" s="158">
        <f>VLOOKUP(B31,PLANILHA!$B:$K,10,0)</f>
        <v>0</v>
      </c>
      <c r="E31" s="160" t="e">
        <f t="shared" ref="E31" si="15">D31/$D$53</f>
        <v>#N/A</v>
      </c>
      <c r="F31" s="48"/>
      <c r="G31" s="48"/>
      <c r="H31" s="48">
        <v>0.1</v>
      </c>
      <c r="I31" s="48">
        <v>0.1</v>
      </c>
      <c r="J31" s="48">
        <v>0.3</v>
      </c>
      <c r="K31" s="48">
        <v>0.25</v>
      </c>
      <c r="L31" s="48">
        <v>0.25</v>
      </c>
      <c r="M31" s="49"/>
    </row>
    <row r="32" spans="2:15" ht="20.100000000000001" customHeight="1" x14ac:dyDescent="0.25">
      <c r="B32" s="183"/>
      <c r="C32" s="181"/>
      <c r="D32" s="159"/>
      <c r="E32" s="161"/>
      <c r="F32" s="37">
        <f>TRUNC($D$31*F31,2)</f>
        <v>0</v>
      </c>
      <c r="G32" s="37">
        <f t="shared" ref="G32:M32" si="16">TRUNC($D$31*G31,2)</f>
        <v>0</v>
      </c>
      <c r="H32" s="37">
        <f t="shared" si="16"/>
        <v>0</v>
      </c>
      <c r="I32" s="37">
        <f t="shared" si="16"/>
        <v>0</v>
      </c>
      <c r="J32" s="37">
        <f t="shared" si="16"/>
        <v>0</v>
      </c>
      <c r="K32" s="37">
        <f t="shared" si="16"/>
        <v>0</v>
      </c>
      <c r="L32" s="37">
        <f t="shared" si="16"/>
        <v>0</v>
      </c>
      <c r="M32" s="37">
        <f t="shared" si="16"/>
        <v>0</v>
      </c>
      <c r="N32" s="83">
        <f>SUM(F32:M32)</f>
        <v>0</v>
      </c>
      <c r="O32" s="38" t="b">
        <f>N32=D31</f>
        <v>1</v>
      </c>
    </row>
    <row r="33" spans="2:15" ht="20.100000000000001" customHeight="1" x14ac:dyDescent="0.25">
      <c r="B33" s="182">
        <v>10</v>
      </c>
      <c r="C33" s="180" t="str">
        <f>VLOOKUP(B33,PLANILHA!$B:$K,3,0)</f>
        <v>FORRO</v>
      </c>
      <c r="D33" s="158">
        <f>VLOOKUP(B33,PLANILHA!$B:$K,10,0)</f>
        <v>0</v>
      </c>
      <c r="E33" s="160" t="e">
        <f t="shared" ref="E33" si="17">D33/$D$53</f>
        <v>#N/A</v>
      </c>
      <c r="F33" s="48"/>
      <c r="G33" s="48"/>
      <c r="H33" s="48"/>
      <c r="I33" s="48"/>
      <c r="J33" s="48"/>
      <c r="K33" s="48">
        <v>0.15</v>
      </c>
      <c r="L33" s="48">
        <v>0.15</v>
      </c>
      <c r="M33" s="49">
        <v>0.7</v>
      </c>
    </row>
    <row r="34" spans="2:15" ht="20.100000000000001" customHeight="1" x14ac:dyDescent="0.25">
      <c r="B34" s="183"/>
      <c r="C34" s="181"/>
      <c r="D34" s="159"/>
      <c r="E34" s="161"/>
      <c r="F34" s="37">
        <f>TRUNC($D$33*F33,2)</f>
        <v>0</v>
      </c>
      <c r="G34" s="37">
        <f t="shared" ref="G34:M34" si="18">TRUNC($D$33*G33,2)</f>
        <v>0</v>
      </c>
      <c r="H34" s="37">
        <f t="shared" si="18"/>
        <v>0</v>
      </c>
      <c r="I34" s="37">
        <f t="shared" si="18"/>
        <v>0</v>
      </c>
      <c r="J34" s="37">
        <f t="shared" si="18"/>
        <v>0</v>
      </c>
      <c r="K34" s="37">
        <f t="shared" si="18"/>
        <v>0</v>
      </c>
      <c r="L34" s="37">
        <f t="shared" si="18"/>
        <v>0</v>
      </c>
      <c r="M34" s="37">
        <f t="shared" si="18"/>
        <v>0</v>
      </c>
      <c r="N34" s="83">
        <f>SUM(F34:M34)</f>
        <v>0</v>
      </c>
      <c r="O34" s="38" t="b">
        <f>N34=D33</f>
        <v>1</v>
      </c>
    </row>
    <row r="35" spans="2:15" ht="20.100000000000001" customHeight="1" x14ac:dyDescent="0.25">
      <c r="B35" s="182">
        <v>11</v>
      </c>
      <c r="C35" s="180" t="str">
        <f>VLOOKUP(B35,PLANILHA!$B:$K,3,0)</f>
        <v>VIDROS</v>
      </c>
      <c r="D35" s="158">
        <f>VLOOKUP(B35,PLANILHA!$B:$K,10,0)</f>
        <v>0</v>
      </c>
      <c r="E35" s="160" t="e">
        <f t="shared" ref="E35" si="19">D35/$D$53</f>
        <v>#N/A</v>
      </c>
      <c r="F35" s="48"/>
      <c r="G35" s="48"/>
      <c r="H35" s="48"/>
      <c r="I35" s="48"/>
      <c r="J35" s="48">
        <v>0.3</v>
      </c>
      <c r="K35" s="48">
        <v>0.35</v>
      </c>
      <c r="L35" s="48">
        <v>0.35</v>
      </c>
      <c r="M35" s="49"/>
    </row>
    <row r="36" spans="2:15" ht="20.100000000000001" customHeight="1" x14ac:dyDescent="0.25">
      <c r="B36" s="183"/>
      <c r="C36" s="181"/>
      <c r="D36" s="159"/>
      <c r="E36" s="161"/>
      <c r="F36" s="37">
        <f>TRUNC($D$35*F35,2)</f>
        <v>0</v>
      </c>
      <c r="G36" s="37">
        <f t="shared" ref="G36:M36" si="20">TRUNC($D$35*G35,2)</f>
        <v>0</v>
      </c>
      <c r="H36" s="37">
        <f t="shared" si="20"/>
        <v>0</v>
      </c>
      <c r="I36" s="37">
        <f t="shared" si="20"/>
        <v>0</v>
      </c>
      <c r="J36" s="37">
        <f t="shared" si="20"/>
        <v>0</v>
      </c>
      <c r="K36" s="37">
        <f t="shared" si="20"/>
        <v>0</v>
      </c>
      <c r="L36" s="37">
        <f t="shared" si="20"/>
        <v>0</v>
      </c>
      <c r="M36" s="37">
        <f t="shared" si="20"/>
        <v>0</v>
      </c>
      <c r="N36" s="83">
        <f>SUM(F36:M36)</f>
        <v>0</v>
      </c>
      <c r="O36" s="38" t="b">
        <f>N36=D35</f>
        <v>1</v>
      </c>
    </row>
    <row r="37" spans="2:15" ht="20.100000000000001" customHeight="1" x14ac:dyDescent="0.25">
      <c r="B37" s="182">
        <v>12</v>
      </c>
      <c r="C37" s="180" t="str">
        <f>VLOOKUP(B37,PLANILHA!$B:$K,3,0)</f>
        <v>PAVIMENTAÇÃO</v>
      </c>
      <c r="D37" s="158">
        <f>VLOOKUP(B37,PLANILHA!$B:$K,10,0)</f>
        <v>0</v>
      </c>
      <c r="E37" s="160" t="e">
        <f t="shared" ref="E37" si="21">D37/$D$53</f>
        <v>#N/A</v>
      </c>
      <c r="F37" s="48"/>
      <c r="G37" s="48"/>
      <c r="H37" s="48"/>
      <c r="I37" s="48"/>
      <c r="J37" s="48"/>
      <c r="K37" s="48"/>
      <c r="L37" s="48"/>
      <c r="M37" s="49">
        <v>1</v>
      </c>
    </row>
    <row r="38" spans="2:15" ht="20.100000000000001" customHeight="1" x14ac:dyDescent="0.25">
      <c r="B38" s="183"/>
      <c r="C38" s="181"/>
      <c r="D38" s="159"/>
      <c r="E38" s="161"/>
      <c r="F38" s="37">
        <f>TRUNC($D$37*F37,2)</f>
        <v>0</v>
      </c>
      <c r="G38" s="37">
        <f t="shared" ref="G38:M38" si="22">TRUNC($D$37*G37,2)</f>
        <v>0</v>
      </c>
      <c r="H38" s="37">
        <f t="shared" si="22"/>
        <v>0</v>
      </c>
      <c r="I38" s="37">
        <f t="shared" si="22"/>
        <v>0</v>
      </c>
      <c r="J38" s="37">
        <f t="shared" si="22"/>
        <v>0</v>
      </c>
      <c r="K38" s="37">
        <f t="shared" si="22"/>
        <v>0</v>
      </c>
      <c r="L38" s="37">
        <f t="shared" si="22"/>
        <v>0</v>
      </c>
      <c r="M38" s="37">
        <f t="shared" si="22"/>
        <v>0</v>
      </c>
      <c r="N38" s="83">
        <f>SUM(F38:M38)</f>
        <v>0</v>
      </c>
      <c r="O38" s="38" t="b">
        <f>N38=D37</f>
        <v>1</v>
      </c>
    </row>
    <row r="39" spans="2:15" ht="20.100000000000001" customHeight="1" x14ac:dyDescent="0.25">
      <c r="B39" s="182">
        <v>13</v>
      </c>
      <c r="C39" s="180" t="str">
        <f>VLOOKUP(B39,PLANILHA!$B:$K,3,0)</f>
        <v>INSTALAÇÃO ELÉTRICA</v>
      </c>
      <c r="D39" s="158">
        <f>VLOOKUP(B39,PLANILHA!$B:$K,10,0)</f>
        <v>0</v>
      </c>
      <c r="E39" s="160" t="e">
        <f t="shared" ref="E39" si="23">D39/$D$53</f>
        <v>#N/A</v>
      </c>
      <c r="F39" s="48"/>
      <c r="G39" s="48"/>
      <c r="H39" s="48">
        <v>0.3</v>
      </c>
      <c r="I39" s="48">
        <v>0.15</v>
      </c>
      <c r="J39" s="48">
        <v>0.15</v>
      </c>
      <c r="K39" s="48">
        <v>0.15</v>
      </c>
      <c r="L39" s="48">
        <v>0.15</v>
      </c>
      <c r="M39" s="49">
        <v>0.1</v>
      </c>
    </row>
    <row r="40" spans="2:15" ht="20.100000000000001" customHeight="1" x14ac:dyDescent="0.25">
      <c r="B40" s="183"/>
      <c r="C40" s="181"/>
      <c r="D40" s="159"/>
      <c r="E40" s="161"/>
      <c r="F40" s="37">
        <f>TRUNC($D$39*F39,2)</f>
        <v>0</v>
      </c>
      <c r="G40" s="37">
        <f t="shared" ref="G40:M40" si="24">TRUNC($D$39*G39,2)</f>
        <v>0</v>
      </c>
      <c r="H40" s="37">
        <f t="shared" si="24"/>
        <v>0</v>
      </c>
      <c r="I40" s="37">
        <f t="shared" si="24"/>
        <v>0</v>
      </c>
      <c r="J40" s="37">
        <f t="shared" si="24"/>
        <v>0</v>
      </c>
      <c r="K40" s="37">
        <f t="shared" si="24"/>
        <v>0</v>
      </c>
      <c r="L40" s="37">
        <f t="shared" si="24"/>
        <v>0</v>
      </c>
      <c r="M40" s="37">
        <f t="shared" si="24"/>
        <v>0</v>
      </c>
      <c r="N40" s="83">
        <f>SUM(F40:M40)</f>
        <v>0</v>
      </c>
      <c r="O40" s="38" t="b">
        <f>N40=D39</f>
        <v>1</v>
      </c>
    </row>
    <row r="41" spans="2:15" ht="20.100000000000001" customHeight="1" x14ac:dyDescent="0.25">
      <c r="B41" s="182">
        <v>14</v>
      </c>
      <c r="C41" s="180" t="str">
        <f>VLOOKUP(B41,PLANILHA!$B:$K,3,0)</f>
        <v>INSTALAÇÃO HIDRÁULICA</v>
      </c>
      <c r="D41" s="158">
        <f>VLOOKUP(B41,PLANILHA!$B:$K,10,0)</f>
        <v>0</v>
      </c>
      <c r="E41" s="160" t="e">
        <f t="shared" ref="E41" si="25">D41/$D$53</f>
        <v>#N/A</v>
      </c>
      <c r="F41" s="48"/>
      <c r="G41" s="48"/>
      <c r="H41" s="48">
        <v>0.15</v>
      </c>
      <c r="I41" s="48">
        <v>0.2</v>
      </c>
      <c r="J41" s="48">
        <v>0.05</v>
      </c>
      <c r="K41" s="48">
        <v>0.15</v>
      </c>
      <c r="L41" s="48">
        <v>0.15</v>
      </c>
      <c r="M41" s="49">
        <v>0.3</v>
      </c>
    </row>
    <row r="42" spans="2:15" ht="20.100000000000001" customHeight="1" x14ac:dyDescent="0.25">
      <c r="B42" s="183"/>
      <c r="C42" s="181"/>
      <c r="D42" s="159"/>
      <c r="E42" s="161"/>
      <c r="F42" s="37">
        <f>TRUNC($D$41*F41,2)</f>
        <v>0</v>
      </c>
      <c r="G42" s="37">
        <f t="shared" ref="G42:M42" si="26">TRUNC($D$41*G41,2)</f>
        <v>0</v>
      </c>
      <c r="H42" s="37">
        <f t="shared" si="26"/>
        <v>0</v>
      </c>
      <c r="I42" s="37">
        <f t="shared" si="26"/>
        <v>0</v>
      </c>
      <c r="J42" s="37">
        <f t="shared" si="26"/>
        <v>0</v>
      </c>
      <c r="K42" s="37">
        <f t="shared" si="26"/>
        <v>0</v>
      </c>
      <c r="L42" s="37">
        <f t="shared" si="26"/>
        <v>0</v>
      </c>
      <c r="M42" s="37">
        <f t="shared" si="26"/>
        <v>0</v>
      </c>
      <c r="N42" s="83">
        <f>SUM(F42:M42)</f>
        <v>0</v>
      </c>
      <c r="O42" s="38" t="b">
        <f>N42=D41</f>
        <v>1</v>
      </c>
    </row>
    <row r="43" spans="2:15" ht="20.100000000000001" customHeight="1" x14ac:dyDescent="0.25">
      <c r="B43" s="182">
        <v>15</v>
      </c>
      <c r="C43" s="180" t="str">
        <f>VLOOKUP(B43,PLANILHA!$B:$K,3,0)</f>
        <v>INSTALAÇÃO SANITÁRIA</v>
      </c>
      <c r="D43" s="158">
        <f>VLOOKUP(B43,PLANILHA!$B:$K,10,0)</f>
        <v>0</v>
      </c>
      <c r="E43" s="160" t="e">
        <f t="shared" ref="E43" si="27">D43/$D$53</f>
        <v>#N/A</v>
      </c>
      <c r="F43" s="48"/>
      <c r="G43" s="48">
        <v>0.2</v>
      </c>
      <c r="H43" s="48">
        <v>0.2</v>
      </c>
      <c r="I43" s="48">
        <v>0.1</v>
      </c>
      <c r="J43" s="48">
        <v>0.1</v>
      </c>
      <c r="K43" s="48">
        <v>0.1</v>
      </c>
      <c r="L43" s="48">
        <v>0.1</v>
      </c>
      <c r="M43" s="49">
        <v>0.2</v>
      </c>
    </row>
    <row r="44" spans="2:15" ht="20.100000000000001" customHeight="1" x14ac:dyDescent="0.25">
      <c r="B44" s="183"/>
      <c r="C44" s="181"/>
      <c r="D44" s="159"/>
      <c r="E44" s="161"/>
      <c r="F44" s="37">
        <f>TRUNC($D$43*F43,2)</f>
        <v>0</v>
      </c>
      <c r="G44" s="37">
        <f t="shared" ref="G44:M44" si="28">TRUNC($D$43*G43,2)</f>
        <v>0</v>
      </c>
      <c r="H44" s="37">
        <f t="shared" si="28"/>
        <v>0</v>
      </c>
      <c r="I44" s="37">
        <f t="shared" si="28"/>
        <v>0</v>
      </c>
      <c r="J44" s="37">
        <f t="shared" si="28"/>
        <v>0</v>
      </c>
      <c r="K44" s="37">
        <f t="shared" si="28"/>
        <v>0</v>
      </c>
      <c r="L44" s="37">
        <f t="shared" si="28"/>
        <v>0</v>
      </c>
      <c r="M44" s="37">
        <f t="shared" si="28"/>
        <v>0</v>
      </c>
      <c r="N44" s="83">
        <f>SUM(F44:M44)</f>
        <v>0</v>
      </c>
      <c r="O44" s="38" t="b">
        <f>N44=D43</f>
        <v>1</v>
      </c>
    </row>
    <row r="45" spans="2:15" ht="20.100000000000001" customHeight="1" x14ac:dyDescent="0.25">
      <c r="B45" s="182">
        <v>16</v>
      </c>
      <c r="C45" s="180" t="str">
        <f>VLOOKUP(B45,PLANILHA!$B:$K,3,0)</f>
        <v>EQUIPAMENTOS HIDROSSANITÁRIOS</v>
      </c>
      <c r="D45" s="158">
        <f>VLOOKUP(B45,PLANILHA!$B:$K,10,0)</f>
        <v>0</v>
      </c>
      <c r="E45" s="160" t="e">
        <f t="shared" ref="E45" si="29">D45/$D$53</f>
        <v>#N/A</v>
      </c>
      <c r="F45" s="48">
        <v>0.3</v>
      </c>
      <c r="G45" s="48">
        <v>0.3</v>
      </c>
      <c r="H45" s="48">
        <v>0.1</v>
      </c>
      <c r="I45" s="48">
        <v>0.2</v>
      </c>
      <c r="J45" s="48">
        <v>0.1</v>
      </c>
      <c r="K45" s="48"/>
      <c r="L45" s="48"/>
      <c r="M45" s="49"/>
    </row>
    <row r="46" spans="2:15" ht="20.100000000000001" customHeight="1" x14ac:dyDescent="0.25">
      <c r="B46" s="183"/>
      <c r="C46" s="181"/>
      <c r="D46" s="159"/>
      <c r="E46" s="161"/>
      <c r="F46" s="37">
        <f>TRUNC($D$45*F45,2)</f>
        <v>0</v>
      </c>
      <c r="G46" s="37">
        <f t="shared" ref="G46:M46" si="30">TRUNC($D$45*G45,2)</f>
        <v>0</v>
      </c>
      <c r="H46" s="37">
        <f t="shared" si="30"/>
        <v>0</v>
      </c>
      <c r="I46" s="37">
        <f t="shared" si="30"/>
        <v>0</v>
      </c>
      <c r="J46" s="37">
        <f t="shared" si="30"/>
        <v>0</v>
      </c>
      <c r="K46" s="37">
        <f t="shared" si="30"/>
        <v>0</v>
      </c>
      <c r="L46" s="37">
        <f t="shared" si="30"/>
        <v>0</v>
      </c>
      <c r="M46" s="37">
        <f t="shared" si="30"/>
        <v>0</v>
      </c>
      <c r="N46" s="83">
        <f>SUM(F46:M46)</f>
        <v>0</v>
      </c>
      <c r="O46" s="38" t="b">
        <f>N46=D45</f>
        <v>1</v>
      </c>
    </row>
    <row r="47" spans="2:15" ht="20.100000000000001" customHeight="1" x14ac:dyDescent="0.25">
      <c r="B47" s="182">
        <v>17</v>
      </c>
      <c r="C47" s="180" t="str">
        <f>VLOOKUP(B47,PLANILHA!$B:$K,3,0)</f>
        <v>LIMPEZA GERAL</v>
      </c>
      <c r="D47" s="158">
        <f>VLOOKUP(B47,PLANILHA!$B:$K,10,0)</f>
        <v>0</v>
      </c>
      <c r="E47" s="160" t="e">
        <f t="shared" ref="E47" si="31">D47/$D$53</f>
        <v>#N/A</v>
      </c>
      <c r="F47" s="48"/>
      <c r="G47" s="48"/>
      <c r="H47" s="48"/>
      <c r="I47" s="48"/>
      <c r="J47" s="48"/>
      <c r="K47" s="48">
        <v>0.3</v>
      </c>
      <c r="L47" s="48">
        <v>0.3</v>
      </c>
      <c r="M47" s="49">
        <v>0.4</v>
      </c>
    </row>
    <row r="48" spans="2:15" ht="20.100000000000001" customHeight="1" x14ac:dyDescent="0.25">
      <c r="B48" s="183"/>
      <c r="C48" s="181"/>
      <c r="D48" s="159"/>
      <c r="E48" s="161"/>
      <c r="F48" s="37">
        <f>TRUNC($D$47*F47,2)</f>
        <v>0</v>
      </c>
      <c r="G48" s="37">
        <f t="shared" ref="G48:M48" si="32">TRUNC($D$47*G47,2)</f>
        <v>0</v>
      </c>
      <c r="H48" s="37">
        <f t="shared" si="32"/>
        <v>0</v>
      </c>
      <c r="I48" s="37">
        <f t="shared" si="32"/>
        <v>0</v>
      </c>
      <c r="J48" s="37">
        <f t="shared" si="32"/>
        <v>0</v>
      </c>
      <c r="K48" s="37">
        <f t="shared" si="32"/>
        <v>0</v>
      </c>
      <c r="L48" s="37">
        <f t="shared" si="32"/>
        <v>0</v>
      </c>
      <c r="M48" s="37">
        <f t="shared" si="32"/>
        <v>0</v>
      </c>
      <c r="N48" s="83">
        <f>SUM(F48:M48)</f>
        <v>0</v>
      </c>
      <c r="O48" s="38" t="b">
        <f>N48=D47</f>
        <v>1</v>
      </c>
    </row>
    <row r="49" spans="2:16" ht="20.100000000000001" customHeight="1" x14ac:dyDescent="0.25">
      <c r="B49" s="183">
        <v>18</v>
      </c>
      <c r="C49" s="181" t="str">
        <f>VLOOKUP(B49,PLANILHA!$B:$K,3,0)</f>
        <v>ADMINISTRAÇÃO LOCAL</v>
      </c>
      <c r="D49" s="158">
        <f>VLOOKUP(B49,PLANILHA!$B:$K,10,0)</f>
        <v>0</v>
      </c>
      <c r="E49" s="177" t="e">
        <f t="shared" ref="E49" si="33">D49/$D$53</f>
        <v>#N/A</v>
      </c>
      <c r="F49" s="62"/>
      <c r="G49" s="62"/>
      <c r="H49" s="62"/>
      <c r="I49" s="62"/>
      <c r="J49" s="62"/>
      <c r="K49" s="62"/>
      <c r="L49" s="62"/>
      <c r="M49" s="63">
        <v>1</v>
      </c>
    </row>
    <row r="50" spans="2:16" ht="20.100000000000001" customHeight="1" x14ac:dyDescent="0.25">
      <c r="B50" s="183"/>
      <c r="C50" s="181"/>
      <c r="D50" s="159"/>
      <c r="E50" s="161"/>
      <c r="F50" s="37">
        <f>TRUNC($D$49*F49,2)</f>
        <v>0</v>
      </c>
      <c r="G50" s="37">
        <f t="shared" ref="G50:M50" si="34">TRUNC($D$49*G49,2)</f>
        <v>0</v>
      </c>
      <c r="H50" s="37">
        <f t="shared" si="34"/>
        <v>0</v>
      </c>
      <c r="I50" s="37">
        <f t="shared" si="34"/>
        <v>0</v>
      </c>
      <c r="J50" s="37">
        <f t="shared" si="34"/>
        <v>0</v>
      </c>
      <c r="K50" s="37">
        <f t="shared" si="34"/>
        <v>0</v>
      </c>
      <c r="L50" s="37">
        <f t="shared" si="34"/>
        <v>0</v>
      </c>
      <c r="M50" s="37">
        <f t="shared" si="34"/>
        <v>0</v>
      </c>
      <c r="N50" s="83">
        <f>SUM(F50:M50)</f>
        <v>0</v>
      </c>
      <c r="O50" s="38" t="b">
        <f>N50=D49</f>
        <v>1</v>
      </c>
    </row>
    <row r="51" spans="2:16" ht="20.100000000000001" customHeight="1" x14ac:dyDescent="0.25">
      <c r="B51" s="182">
        <v>19</v>
      </c>
      <c r="C51" s="180" t="e">
        <f>VLOOKUP(B51,PLANILHA!$B:$K,3,0)</f>
        <v>#N/A</v>
      </c>
      <c r="D51" s="158" t="e">
        <f>VLOOKUP(B51,PLANILHA!$B:$K,10,0)</f>
        <v>#N/A</v>
      </c>
      <c r="E51" s="160" t="e">
        <f t="shared" ref="E51" si="35">D51/$D$53</f>
        <v>#N/A</v>
      </c>
      <c r="F51" s="48">
        <v>0.125</v>
      </c>
      <c r="G51" s="48">
        <v>0.125</v>
      </c>
      <c r="H51" s="48">
        <v>0.125</v>
      </c>
      <c r="I51" s="48">
        <v>0.125</v>
      </c>
      <c r="J51" s="48">
        <v>0.125</v>
      </c>
      <c r="K51" s="48">
        <v>0.125</v>
      </c>
      <c r="L51" s="48">
        <v>0.125</v>
      </c>
      <c r="M51" s="48">
        <v>0.125</v>
      </c>
    </row>
    <row r="52" spans="2:16" ht="20.100000000000001" customHeight="1" thickBot="1" x14ac:dyDescent="0.3">
      <c r="B52" s="172"/>
      <c r="C52" s="170"/>
      <c r="D52" s="159"/>
      <c r="E52" s="160"/>
      <c r="F52" s="39" t="e">
        <f>TRUNC($D$51*F51,2)</f>
        <v>#N/A</v>
      </c>
      <c r="G52" s="39" t="e">
        <f t="shared" ref="G52:M52" si="36">TRUNC($D$51*G51,2)</f>
        <v>#N/A</v>
      </c>
      <c r="H52" s="39" t="e">
        <f t="shared" si="36"/>
        <v>#N/A</v>
      </c>
      <c r="I52" s="39" t="e">
        <f t="shared" si="36"/>
        <v>#N/A</v>
      </c>
      <c r="J52" s="39" t="e">
        <f t="shared" si="36"/>
        <v>#N/A</v>
      </c>
      <c r="K52" s="39" t="e">
        <f t="shared" si="36"/>
        <v>#N/A</v>
      </c>
      <c r="L52" s="39" t="e">
        <f t="shared" si="36"/>
        <v>#N/A</v>
      </c>
      <c r="M52" s="39" t="e">
        <f t="shared" si="36"/>
        <v>#N/A</v>
      </c>
      <c r="N52" s="83" t="e">
        <f>SUM(F52:M52)</f>
        <v>#N/A</v>
      </c>
      <c r="O52" s="38" t="e">
        <f>N52=D51</f>
        <v>#N/A</v>
      </c>
    </row>
    <row r="53" spans="2:16" ht="20.100000000000001" customHeight="1" thickBot="1" x14ac:dyDescent="0.3">
      <c r="B53" s="162" t="s">
        <v>5197</v>
      </c>
      <c r="C53" s="163"/>
      <c r="D53" s="175" t="e">
        <f>TRUNC(SUM(D15:D52),2)</f>
        <v>#N/A</v>
      </c>
      <c r="E53" s="164"/>
      <c r="F53" s="40" t="e">
        <f t="shared" ref="F53:M53" si="37">F16+F18+F20+F22+F24+F26+F28+F30+F32+F34+F36+F38+F40+F42+F44+F46+F48+F50+F52</f>
        <v>#N/A</v>
      </c>
      <c r="G53" s="40" t="e">
        <f t="shared" si="37"/>
        <v>#N/A</v>
      </c>
      <c r="H53" s="40" t="e">
        <f t="shared" si="37"/>
        <v>#N/A</v>
      </c>
      <c r="I53" s="40" t="e">
        <f t="shared" si="37"/>
        <v>#N/A</v>
      </c>
      <c r="J53" s="40" t="e">
        <f t="shared" si="37"/>
        <v>#N/A</v>
      </c>
      <c r="K53" s="40" t="e">
        <f t="shared" si="37"/>
        <v>#N/A</v>
      </c>
      <c r="L53" s="40" t="e">
        <f t="shared" si="37"/>
        <v>#N/A</v>
      </c>
      <c r="M53" s="41" t="e">
        <f t="shared" si="37"/>
        <v>#N/A</v>
      </c>
    </row>
    <row r="54" spans="2:16" ht="20.100000000000001" customHeight="1" thickBot="1" x14ac:dyDescent="0.3">
      <c r="B54" s="168" t="s">
        <v>5198</v>
      </c>
      <c r="C54" s="169"/>
      <c r="D54" s="176"/>
      <c r="E54" s="165"/>
      <c r="F54" s="42" t="e">
        <f>F53</f>
        <v>#N/A</v>
      </c>
      <c r="G54" s="42" t="e">
        <f t="shared" ref="G54:M54" si="38">G53+F54</f>
        <v>#N/A</v>
      </c>
      <c r="H54" s="42" t="e">
        <f t="shared" si="38"/>
        <v>#N/A</v>
      </c>
      <c r="I54" s="42" t="e">
        <f t="shared" si="38"/>
        <v>#N/A</v>
      </c>
      <c r="J54" s="42" t="e">
        <f t="shared" si="38"/>
        <v>#N/A</v>
      </c>
      <c r="K54" s="42" t="e">
        <f t="shared" si="38"/>
        <v>#N/A</v>
      </c>
      <c r="L54" s="42" t="e">
        <f t="shared" si="38"/>
        <v>#N/A</v>
      </c>
      <c r="M54" s="43" t="e">
        <f t="shared" si="38"/>
        <v>#N/A</v>
      </c>
      <c r="O54" s="69" t="e">
        <f>D53=M54</f>
        <v>#N/A</v>
      </c>
      <c r="P54" s="69" t="e">
        <f>M54=PLANILHA!J158</f>
        <v>#N/A</v>
      </c>
    </row>
    <row r="55" spans="2:16" ht="20.100000000000001" customHeight="1" x14ac:dyDescent="0.25">
      <c r="B55" s="162" t="s">
        <v>5199</v>
      </c>
      <c r="C55" s="163"/>
      <c r="D55" s="164"/>
      <c r="E55" s="166" t="e">
        <f>SUM(E15:E52)</f>
        <v>#N/A</v>
      </c>
      <c r="F55" s="44" t="e">
        <f>F53/$D$53</f>
        <v>#N/A</v>
      </c>
      <c r="G55" s="44" t="e">
        <f t="shared" ref="G55:M55" si="39">G53/$D$53</f>
        <v>#N/A</v>
      </c>
      <c r="H55" s="44" t="e">
        <f t="shared" si="39"/>
        <v>#N/A</v>
      </c>
      <c r="I55" s="44" t="e">
        <f t="shared" si="39"/>
        <v>#N/A</v>
      </c>
      <c r="J55" s="44" t="e">
        <f t="shared" si="39"/>
        <v>#N/A</v>
      </c>
      <c r="K55" s="44" t="e">
        <f t="shared" ref="K55:L55" si="40">K53/$D$53</f>
        <v>#N/A</v>
      </c>
      <c r="L55" s="44" t="e">
        <f t="shared" si="40"/>
        <v>#N/A</v>
      </c>
      <c r="M55" s="45" t="e">
        <f t="shared" si="39"/>
        <v>#N/A</v>
      </c>
    </row>
    <row r="56" spans="2:16" ht="20.100000000000001" customHeight="1" thickBot="1" x14ac:dyDescent="0.3">
      <c r="B56" s="168" t="s">
        <v>5200</v>
      </c>
      <c r="C56" s="169"/>
      <c r="D56" s="165"/>
      <c r="E56" s="167"/>
      <c r="F56" s="46" t="e">
        <f>F55</f>
        <v>#N/A</v>
      </c>
      <c r="G56" s="46" t="e">
        <f>G55+F56</f>
        <v>#N/A</v>
      </c>
      <c r="H56" s="46" t="e">
        <f t="shared" ref="H56:L56" si="41">H55+G56</f>
        <v>#N/A</v>
      </c>
      <c r="I56" s="46" t="e">
        <f t="shared" si="41"/>
        <v>#N/A</v>
      </c>
      <c r="J56" s="46" t="e">
        <f t="shared" si="41"/>
        <v>#N/A</v>
      </c>
      <c r="K56" s="46" t="e">
        <f t="shared" si="41"/>
        <v>#N/A</v>
      </c>
      <c r="L56" s="46" t="e">
        <f t="shared" si="41"/>
        <v>#N/A</v>
      </c>
      <c r="M56" s="47" t="e">
        <f>M55+L56</f>
        <v>#N/A</v>
      </c>
    </row>
  </sheetData>
  <mergeCells count="90">
    <mergeCell ref="B15:B16"/>
    <mergeCell ref="C15:C16"/>
    <mergeCell ref="D15:D16"/>
    <mergeCell ref="E15:E16"/>
    <mergeCell ref="B17:B18"/>
    <mergeCell ref="C17:C18"/>
    <mergeCell ref="D17:D18"/>
    <mergeCell ref="E17:E18"/>
    <mergeCell ref="B11:M11"/>
    <mergeCell ref="B13:B14"/>
    <mergeCell ref="C13:C14"/>
    <mergeCell ref="D13:D14"/>
    <mergeCell ref="E13:E14"/>
    <mergeCell ref="F13:M13"/>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3:B44"/>
    <mergeCell ref="C43:C44"/>
    <mergeCell ref="D43:D44"/>
    <mergeCell ref="E43:E44"/>
    <mergeCell ref="B45:B46"/>
    <mergeCell ref="C45:C46"/>
    <mergeCell ref="D45:D46"/>
    <mergeCell ref="E45:E46"/>
    <mergeCell ref="B51:B52"/>
    <mergeCell ref="C51:C52"/>
    <mergeCell ref="D51:D52"/>
    <mergeCell ref="E51:E52"/>
    <mergeCell ref="B47:B48"/>
    <mergeCell ref="C47:C48"/>
    <mergeCell ref="D47:D48"/>
    <mergeCell ref="E47:E48"/>
    <mergeCell ref="B49:B50"/>
    <mergeCell ref="C49:C50"/>
    <mergeCell ref="D49:D50"/>
    <mergeCell ref="E49:E50"/>
    <mergeCell ref="B53:C53"/>
    <mergeCell ref="D53:D54"/>
    <mergeCell ref="E53:E54"/>
    <mergeCell ref="B54:C54"/>
    <mergeCell ref="B55:C55"/>
    <mergeCell ref="D55:D56"/>
    <mergeCell ref="E55:E56"/>
    <mergeCell ref="B56:C56"/>
  </mergeCells>
  <conditionalFormatting sqref="M54">
    <cfRule type="cellIs" dxfId="1" priority="2" operator="notEqual">
      <formula>D53</formula>
    </cfRule>
  </conditionalFormatting>
  <pageMargins left="0.78740157480314965" right="0.27559055118110237" top="0.27559055118110237" bottom="0.27559055118110237" header="0.31496062992125984" footer="0.31496062992125984"/>
  <pageSetup paperSize="9"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ellIs" priority="1" operator="notEqual" id="{8A45DBB9-A338-40AF-BB86-83CF8524F4D0}">
            <xm:f>PLANILHA!J158</xm:f>
            <x14:dxf>
              <font>
                <color rgb="FF9C0006"/>
              </font>
              <fill>
                <patternFill>
                  <bgColor rgb="FFFFC7CE"/>
                </patternFill>
              </fill>
            </x14:dxf>
          </x14:cfRule>
          <xm:sqref>D53:D54</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2E426-7ADB-4F3E-A61E-4C80B4D8C295}">
  <dimension ref="A1:H9663"/>
  <sheetViews>
    <sheetView workbookViewId="0">
      <selection activeCell="C14" sqref="C14"/>
    </sheetView>
  </sheetViews>
  <sheetFormatPr defaultRowHeight="15" x14ac:dyDescent="0.25"/>
  <cols>
    <col min="1" max="1" width="17.7109375" customWidth="1"/>
    <col min="2" max="2" width="14.7109375" customWidth="1"/>
    <col min="3" max="3" width="70.7109375" customWidth="1"/>
    <col min="4" max="5" width="11.7109375" customWidth="1"/>
    <col min="6" max="6" width="5.7109375" customWidth="1"/>
    <col min="7" max="7" width="11.7109375" customWidth="1"/>
    <col min="8" max="8" width="5.7109375" customWidth="1"/>
  </cols>
  <sheetData>
    <row r="1" spans="1:8" x14ac:dyDescent="0.25">
      <c r="A1" s="122" t="s">
        <v>7765</v>
      </c>
    </row>
    <row r="2" spans="1:8" x14ac:dyDescent="0.25">
      <c r="A2" s="123" t="s">
        <v>7766</v>
      </c>
    </row>
    <row r="3" spans="1:8" x14ac:dyDescent="0.25">
      <c r="A3" s="123" t="s">
        <v>7767</v>
      </c>
      <c r="B3" s="124" t="s">
        <v>14943</v>
      </c>
      <c r="D3" s="125" t="s">
        <v>7768</v>
      </c>
    </row>
    <row r="4" spans="1:8" x14ac:dyDescent="0.25">
      <c r="A4" s="123" t="s">
        <v>7769</v>
      </c>
      <c r="B4" s="124" t="s">
        <v>14944</v>
      </c>
      <c r="D4" s="126" t="s">
        <v>7770</v>
      </c>
      <c r="E4" s="127" t="s">
        <v>7771</v>
      </c>
      <c r="F4" s="127"/>
      <c r="G4" s="127" t="s">
        <v>14895</v>
      </c>
      <c r="H4" s="127"/>
    </row>
    <row r="5" spans="1:8" x14ac:dyDescent="0.25">
      <c r="D5" s="127" t="s">
        <v>7772</v>
      </c>
      <c r="E5" s="128" t="s">
        <v>7773</v>
      </c>
      <c r="F5" s="128"/>
      <c r="G5" s="128" t="s">
        <v>14896</v>
      </c>
      <c r="H5" s="128"/>
    </row>
    <row r="6" spans="1:8" x14ac:dyDescent="0.25">
      <c r="A6" s="122" t="s">
        <v>7774</v>
      </c>
      <c r="B6" s="123" t="s">
        <v>7775</v>
      </c>
      <c r="D6" s="127" t="s">
        <v>7776</v>
      </c>
      <c r="E6" s="129">
        <v>1.0751999999999999</v>
      </c>
      <c r="F6" s="129"/>
      <c r="G6" s="129">
        <v>1.1548</v>
      </c>
      <c r="H6" s="129"/>
    </row>
    <row r="7" spans="1:8" x14ac:dyDescent="0.25">
      <c r="B7" s="123" t="s">
        <v>7777</v>
      </c>
      <c r="D7" s="127" t="s">
        <v>7778</v>
      </c>
      <c r="E7" s="129">
        <v>0.64800000000000002</v>
      </c>
      <c r="F7" s="129"/>
      <c r="G7" s="129">
        <v>0.71540000000000004</v>
      </c>
      <c r="H7" s="129"/>
    </row>
    <row r="8" spans="1:8" x14ac:dyDescent="0.25">
      <c r="B8" s="123" t="s">
        <v>14949</v>
      </c>
    </row>
    <row r="9" spans="1:8" x14ac:dyDescent="0.25">
      <c r="B9" s="123" t="s">
        <v>14950</v>
      </c>
      <c r="E9" s="127" t="s">
        <v>7771</v>
      </c>
      <c r="F9" s="127"/>
      <c r="G9" s="127" t="s">
        <v>14895</v>
      </c>
      <c r="H9" s="127"/>
    </row>
    <row r="10" spans="1:8" ht="25.5" x14ac:dyDescent="0.25">
      <c r="A10" s="127" t="s">
        <v>7779</v>
      </c>
      <c r="B10" s="127" t="s">
        <v>7780</v>
      </c>
      <c r="C10" s="127" t="s">
        <v>7781</v>
      </c>
      <c r="D10" s="127" t="s">
        <v>7782</v>
      </c>
      <c r="E10" s="127" t="s">
        <v>7783</v>
      </c>
      <c r="F10" s="127" t="s">
        <v>7784</v>
      </c>
      <c r="G10" s="127" t="s">
        <v>7783</v>
      </c>
      <c r="H10" s="127" t="s">
        <v>7784</v>
      </c>
    </row>
    <row r="11" spans="1:8" x14ac:dyDescent="0.25">
      <c r="A11" s="130" t="s">
        <v>7785</v>
      </c>
      <c r="B11" s="131">
        <v>104658</v>
      </c>
      <c r="C11" s="123" t="s">
        <v>7540</v>
      </c>
      <c r="D11" s="131" t="s">
        <v>202</v>
      </c>
      <c r="E11" s="132">
        <v>160.12</v>
      </c>
      <c r="F11" s="133">
        <v>0</v>
      </c>
      <c r="G11" s="132">
        <v>186.13</v>
      </c>
      <c r="H11" s="133">
        <v>0</v>
      </c>
    </row>
    <row r="12" spans="1:8" x14ac:dyDescent="0.25">
      <c r="A12" s="130" t="s">
        <v>7785</v>
      </c>
      <c r="B12" s="131">
        <v>105002</v>
      </c>
      <c r="C12" s="123" t="s">
        <v>7746</v>
      </c>
      <c r="D12" s="131" t="s">
        <v>38</v>
      </c>
      <c r="E12" s="132">
        <v>681.55</v>
      </c>
      <c r="F12" s="133">
        <v>0</v>
      </c>
      <c r="G12" s="132">
        <v>743.26</v>
      </c>
      <c r="H12" s="133">
        <v>0</v>
      </c>
    </row>
    <row r="13" spans="1:8" x14ac:dyDescent="0.25">
      <c r="A13" s="130" t="s">
        <v>7785</v>
      </c>
      <c r="B13" s="131">
        <v>105004</v>
      </c>
      <c r="C13" s="123" t="s">
        <v>7748</v>
      </c>
      <c r="D13" s="131" t="s">
        <v>202</v>
      </c>
      <c r="E13" s="132">
        <v>116.38</v>
      </c>
      <c r="F13" s="133">
        <v>0</v>
      </c>
      <c r="G13" s="132">
        <v>125.91</v>
      </c>
      <c r="H13" s="133">
        <v>0</v>
      </c>
    </row>
    <row r="14" spans="1:8" x14ac:dyDescent="0.25">
      <c r="A14" s="130" t="s">
        <v>7785</v>
      </c>
      <c r="B14" s="131">
        <v>105003</v>
      </c>
      <c r="C14" s="123" t="s">
        <v>7747</v>
      </c>
      <c r="D14" s="131" t="s">
        <v>38</v>
      </c>
      <c r="E14" s="132">
        <v>1115.8900000000001</v>
      </c>
      <c r="F14" s="133">
        <v>5.3699999999999998E-2</v>
      </c>
      <c r="G14" s="132">
        <v>1274.06</v>
      </c>
      <c r="H14" s="133">
        <v>0</v>
      </c>
    </row>
    <row r="15" spans="1:8" x14ac:dyDescent="0.25">
      <c r="A15" s="130" t="s">
        <v>7785</v>
      </c>
      <c r="B15" s="131">
        <v>105005</v>
      </c>
      <c r="C15" s="123" t="s">
        <v>7749</v>
      </c>
      <c r="D15" s="131" t="s">
        <v>202</v>
      </c>
      <c r="E15" s="132">
        <v>196.79</v>
      </c>
      <c r="F15" s="133">
        <v>5.6399999999999999E-2</v>
      </c>
      <c r="G15" s="132">
        <v>224.19</v>
      </c>
      <c r="H15" s="133">
        <v>0</v>
      </c>
    </row>
    <row r="16" spans="1:8" x14ac:dyDescent="0.25">
      <c r="A16" s="130" t="s">
        <v>7785</v>
      </c>
      <c r="B16" s="131">
        <v>105006</v>
      </c>
      <c r="C16" s="123" t="s">
        <v>7786</v>
      </c>
      <c r="D16" s="131" t="s">
        <v>38</v>
      </c>
      <c r="E16" s="132">
        <v>0</v>
      </c>
      <c r="F16" s="133"/>
      <c r="G16" s="132">
        <v>0</v>
      </c>
      <c r="H16" s="133"/>
    </row>
    <row r="17" spans="1:8" x14ac:dyDescent="0.25">
      <c r="A17" s="130" t="s">
        <v>7785</v>
      </c>
      <c r="B17" s="131">
        <v>104999</v>
      </c>
      <c r="C17" s="123" t="s">
        <v>7787</v>
      </c>
      <c r="D17" s="131" t="s">
        <v>38</v>
      </c>
      <c r="E17" s="132">
        <v>0</v>
      </c>
      <c r="F17" s="133"/>
      <c r="G17" s="132">
        <v>0</v>
      </c>
      <c r="H17" s="133"/>
    </row>
    <row r="18" spans="1:8" x14ac:dyDescent="0.25">
      <c r="A18" s="130" t="s">
        <v>7785</v>
      </c>
      <c r="B18" s="131">
        <v>105000</v>
      </c>
      <c r="C18" s="123" t="s">
        <v>7788</v>
      </c>
      <c r="D18" s="131" t="s">
        <v>22</v>
      </c>
      <c r="E18" s="132">
        <v>1384.36</v>
      </c>
      <c r="F18" s="133">
        <v>0.49070000000000003</v>
      </c>
      <c r="G18" s="132">
        <v>1565.14</v>
      </c>
      <c r="H18" s="133">
        <v>0</v>
      </c>
    </row>
    <row r="19" spans="1:8" x14ac:dyDescent="0.25">
      <c r="A19" s="130" t="s">
        <v>7785</v>
      </c>
      <c r="B19" s="131">
        <v>105001</v>
      </c>
      <c r="C19" s="123" t="s">
        <v>7789</v>
      </c>
      <c r="D19" s="131" t="s">
        <v>22</v>
      </c>
      <c r="E19" s="132">
        <v>1418.25</v>
      </c>
      <c r="F19" s="133">
        <v>0.47899999999999998</v>
      </c>
      <c r="G19" s="132">
        <v>1594.78</v>
      </c>
      <c r="H19" s="133">
        <v>0</v>
      </c>
    </row>
    <row r="20" spans="1:8" x14ac:dyDescent="0.25">
      <c r="A20" s="130" t="s">
        <v>7790</v>
      </c>
      <c r="B20" s="131">
        <v>89306</v>
      </c>
      <c r="C20" s="123" t="s">
        <v>5741</v>
      </c>
      <c r="D20" s="131" t="s">
        <v>202</v>
      </c>
      <c r="E20" s="132">
        <v>98.38</v>
      </c>
      <c r="F20" s="133">
        <v>0</v>
      </c>
      <c r="G20" s="132">
        <v>103.95</v>
      </c>
      <c r="H20" s="133">
        <v>0</v>
      </c>
    </row>
    <row r="21" spans="1:8" x14ac:dyDescent="0.25">
      <c r="A21" s="130" t="s">
        <v>7790</v>
      </c>
      <c r="B21" s="131">
        <v>89307</v>
      </c>
      <c r="C21" s="123" t="s">
        <v>5742</v>
      </c>
      <c r="D21" s="131" t="s">
        <v>202</v>
      </c>
      <c r="E21" s="132">
        <v>100.16</v>
      </c>
      <c r="F21" s="133">
        <v>0</v>
      </c>
      <c r="G21" s="132">
        <v>107.41</v>
      </c>
      <c r="H21" s="133">
        <v>0</v>
      </c>
    </row>
    <row r="22" spans="1:8" x14ac:dyDescent="0.25">
      <c r="A22" s="130" t="s">
        <v>7790</v>
      </c>
      <c r="B22" s="131">
        <v>89290</v>
      </c>
      <c r="C22" s="123" t="s">
        <v>5737</v>
      </c>
      <c r="D22" s="131" t="s">
        <v>202</v>
      </c>
      <c r="E22" s="132">
        <v>83.19</v>
      </c>
      <c r="F22" s="133">
        <v>0</v>
      </c>
      <c r="G22" s="132">
        <v>84.78</v>
      </c>
      <c r="H22" s="133">
        <v>0</v>
      </c>
    </row>
    <row r="23" spans="1:8" x14ac:dyDescent="0.25">
      <c r="A23" s="130" t="s">
        <v>7790</v>
      </c>
      <c r="B23" s="131">
        <v>89291</v>
      </c>
      <c r="C23" s="123" t="s">
        <v>5738</v>
      </c>
      <c r="D23" s="131" t="s">
        <v>202</v>
      </c>
      <c r="E23" s="132">
        <v>84.52</v>
      </c>
      <c r="F23" s="133">
        <v>0</v>
      </c>
      <c r="G23" s="132">
        <v>87.35</v>
      </c>
      <c r="H23" s="133">
        <v>0</v>
      </c>
    </row>
    <row r="24" spans="1:8" x14ac:dyDescent="0.25">
      <c r="A24" s="130" t="s">
        <v>7790</v>
      </c>
      <c r="B24" s="131">
        <v>89298</v>
      </c>
      <c r="C24" s="123" t="s">
        <v>5739</v>
      </c>
      <c r="D24" s="131" t="s">
        <v>202</v>
      </c>
      <c r="E24" s="132">
        <v>86.83</v>
      </c>
      <c r="F24" s="133">
        <v>0</v>
      </c>
      <c r="G24" s="132">
        <v>88.15</v>
      </c>
      <c r="H24" s="133">
        <v>0</v>
      </c>
    </row>
    <row r="25" spans="1:8" x14ac:dyDescent="0.25">
      <c r="A25" s="130" t="s">
        <v>7790</v>
      </c>
      <c r="B25" s="131">
        <v>89299</v>
      </c>
      <c r="C25" s="123" t="s">
        <v>5740</v>
      </c>
      <c r="D25" s="131" t="s">
        <v>202</v>
      </c>
      <c r="E25" s="132">
        <v>88.42</v>
      </c>
      <c r="F25" s="133">
        <v>0</v>
      </c>
      <c r="G25" s="132">
        <v>91.25</v>
      </c>
      <c r="H25" s="133">
        <v>0</v>
      </c>
    </row>
    <row r="26" spans="1:8" x14ac:dyDescent="0.25">
      <c r="A26" s="130" t="s">
        <v>7790</v>
      </c>
      <c r="B26" s="131">
        <v>89282</v>
      </c>
      <c r="C26" s="123" t="s">
        <v>5735</v>
      </c>
      <c r="D26" s="131" t="s">
        <v>202</v>
      </c>
      <c r="E26" s="132">
        <v>76.08</v>
      </c>
      <c r="F26" s="133">
        <v>0</v>
      </c>
      <c r="G26" s="132">
        <v>74.819999999999993</v>
      </c>
      <c r="H26" s="133">
        <v>0</v>
      </c>
    </row>
    <row r="27" spans="1:8" x14ac:dyDescent="0.25">
      <c r="A27" s="130" t="s">
        <v>7790</v>
      </c>
      <c r="B27" s="131">
        <v>89283</v>
      </c>
      <c r="C27" s="123" t="s">
        <v>5736</v>
      </c>
      <c r="D27" s="131" t="s">
        <v>202</v>
      </c>
      <c r="E27" s="132">
        <v>77.28</v>
      </c>
      <c r="F27" s="133">
        <v>0</v>
      </c>
      <c r="G27" s="132">
        <v>77.150000000000006</v>
      </c>
      <c r="H27" s="133">
        <v>0</v>
      </c>
    </row>
    <row r="28" spans="1:8" x14ac:dyDescent="0.25">
      <c r="A28" s="130" t="s">
        <v>7791</v>
      </c>
      <c r="B28" s="131">
        <v>89480</v>
      </c>
      <c r="C28" s="123" t="s">
        <v>3820</v>
      </c>
      <c r="D28" s="131" t="s">
        <v>202</v>
      </c>
      <c r="E28" s="132">
        <v>167.53</v>
      </c>
      <c r="F28" s="133">
        <v>0</v>
      </c>
      <c r="G28" s="132">
        <v>167.83</v>
      </c>
      <c r="H28" s="133">
        <v>0</v>
      </c>
    </row>
    <row r="29" spans="1:8" x14ac:dyDescent="0.25">
      <c r="A29" s="130" t="s">
        <v>7791</v>
      </c>
      <c r="B29" s="131">
        <v>89464</v>
      </c>
      <c r="C29" s="123" t="s">
        <v>5743</v>
      </c>
      <c r="D29" s="131" t="s">
        <v>202</v>
      </c>
      <c r="E29" s="132">
        <v>148.71</v>
      </c>
      <c r="F29" s="133">
        <v>0</v>
      </c>
      <c r="G29" s="132">
        <v>143.78</v>
      </c>
      <c r="H29" s="133">
        <v>0</v>
      </c>
    </row>
    <row r="30" spans="1:8" x14ac:dyDescent="0.25">
      <c r="A30" s="130" t="s">
        <v>7791</v>
      </c>
      <c r="B30" s="131">
        <v>89478</v>
      </c>
      <c r="C30" s="123" t="s">
        <v>3819</v>
      </c>
      <c r="D30" s="131" t="s">
        <v>202</v>
      </c>
      <c r="E30" s="132">
        <v>142.97999999999999</v>
      </c>
      <c r="F30" s="133">
        <v>0</v>
      </c>
      <c r="G30" s="132">
        <v>145.62</v>
      </c>
      <c r="H30" s="133">
        <v>0</v>
      </c>
    </row>
    <row r="31" spans="1:8" x14ac:dyDescent="0.25">
      <c r="A31" s="130" t="s">
        <v>7791</v>
      </c>
      <c r="B31" s="131">
        <v>89462</v>
      </c>
      <c r="C31" s="123" t="s">
        <v>3816</v>
      </c>
      <c r="D31" s="131" t="s">
        <v>202</v>
      </c>
      <c r="E31" s="132">
        <v>125.15</v>
      </c>
      <c r="F31" s="133">
        <v>0</v>
      </c>
      <c r="G31" s="132">
        <v>122.84</v>
      </c>
      <c r="H31" s="133">
        <v>0</v>
      </c>
    </row>
    <row r="32" spans="1:8" x14ac:dyDescent="0.25">
      <c r="A32" s="130" t="s">
        <v>7791</v>
      </c>
      <c r="B32" s="131">
        <v>104444</v>
      </c>
      <c r="C32" s="123" t="s">
        <v>7792</v>
      </c>
      <c r="D32" s="131" t="s">
        <v>202</v>
      </c>
      <c r="E32" s="132">
        <v>0</v>
      </c>
      <c r="F32" s="133"/>
      <c r="G32" s="132">
        <v>0</v>
      </c>
      <c r="H32" s="133"/>
    </row>
    <row r="33" spans="1:8" x14ac:dyDescent="0.25">
      <c r="A33" s="130" t="s">
        <v>7791</v>
      </c>
      <c r="B33" s="131">
        <v>104442</v>
      </c>
      <c r="C33" s="123" t="s">
        <v>7793</v>
      </c>
      <c r="D33" s="131" t="s">
        <v>202</v>
      </c>
      <c r="E33" s="132">
        <v>0</v>
      </c>
      <c r="F33" s="133"/>
      <c r="G33" s="132">
        <v>0</v>
      </c>
      <c r="H33" s="133"/>
    </row>
    <row r="34" spans="1:8" x14ac:dyDescent="0.25">
      <c r="A34" s="130" t="s">
        <v>7791</v>
      </c>
      <c r="B34" s="131">
        <v>89472</v>
      </c>
      <c r="C34" s="123" t="s">
        <v>3818</v>
      </c>
      <c r="D34" s="131" t="s">
        <v>202</v>
      </c>
      <c r="E34" s="132">
        <v>129.99</v>
      </c>
      <c r="F34" s="133">
        <v>0</v>
      </c>
      <c r="G34" s="132">
        <v>125.06</v>
      </c>
      <c r="H34" s="133">
        <v>0</v>
      </c>
    </row>
    <row r="35" spans="1:8" x14ac:dyDescent="0.25">
      <c r="A35" s="130" t="s">
        <v>7791</v>
      </c>
      <c r="B35" s="131">
        <v>89455</v>
      </c>
      <c r="C35" s="123" t="s">
        <v>3815</v>
      </c>
      <c r="D35" s="131" t="s">
        <v>202</v>
      </c>
      <c r="E35" s="132">
        <v>118.07</v>
      </c>
      <c r="F35" s="133">
        <v>0</v>
      </c>
      <c r="G35" s="132">
        <v>110.28</v>
      </c>
      <c r="H35" s="133">
        <v>0</v>
      </c>
    </row>
    <row r="36" spans="1:8" x14ac:dyDescent="0.25">
      <c r="A36" s="130" t="s">
        <v>7791</v>
      </c>
      <c r="B36" s="131">
        <v>89470</v>
      </c>
      <c r="C36" s="123" t="s">
        <v>3817</v>
      </c>
      <c r="D36" s="131" t="s">
        <v>202</v>
      </c>
      <c r="E36" s="132">
        <v>107.25</v>
      </c>
      <c r="F36" s="133">
        <v>0</v>
      </c>
      <c r="G36" s="132">
        <v>105.13</v>
      </c>
      <c r="H36" s="133">
        <v>0</v>
      </c>
    </row>
    <row r="37" spans="1:8" x14ac:dyDescent="0.25">
      <c r="A37" s="130" t="s">
        <v>7791</v>
      </c>
      <c r="B37" s="131">
        <v>89453</v>
      </c>
      <c r="C37" s="123" t="s">
        <v>3814</v>
      </c>
      <c r="D37" s="131" t="s">
        <v>202</v>
      </c>
      <c r="E37" s="132">
        <v>96.32</v>
      </c>
      <c r="F37" s="133">
        <v>0</v>
      </c>
      <c r="G37" s="132">
        <v>91.63</v>
      </c>
      <c r="H37" s="133">
        <v>0</v>
      </c>
    </row>
    <row r="38" spans="1:8" x14ac:dyDescent="0.25">
      <c r="A38" s="130" t="s">
        <v>7791</v>
      </c>
      <c r="B38" s="131">
        <v>104443</v>
      </c>
      <c r="C38" s="123" t="s">
        <v>7794</v>
      </c>
      <c r="D38" s="131" t="s">
        <v>202</v>
      </c>
      <c r="E38" s="132">
        <v>0</v>
      </c>
      <c r="F38" s="133"/>
      <c r="G38" s="132">
        <v>0</v>
      </c>
      <c r="H38" s="133"/>
    </row>
    <row r="39" spans="1:8" x14ac:dyDescent="0.25">
      <c r="A39" s="130" t="s">
        <v>7791</v>
      </c>
      <c r="B39" s="131">
        <v>104441</v>
      </c>
      <c r="C39" s="123" t="s">
        <v>7795</v>
      </c>
      <c r="D39" s="131" t="s">
        <v>202</v>
      </c>
      <c r="E39" s="132">
        <v>0</v>
      </c>
      <c r="F39" s="133"/>
      <c r="G39" s="132">
        <v>0</v>
      </c>
      <c r="H39" s="133"/>
    </row>
    <row r="40" spans="1:8" x14ac:dyDescent="0.25">
      <c r="A40" s="130" t="s">
        <v>7796</v>
      </c>
      <c r="B40" s="131">
        <v>103338</v>
      </c>
      <c r="C40" s="123" t="s">
        <v>3808</v>
      </c>
      <c r="D40" s="131" t="s">
        <v>202</v>
      </c>
      <c r="E40" s="132">
        <v>118.44</v>
      </c>
      <c r="F40" s="133">
        <v>3.8E-3</v>
      </c>
      <c r="G40" s="132">
        <v>123.51</v>
      </c>
      <c r="H40" s="133">
        <v>0</v>
      </c>
    </row>
    <row r="41" spans="1:8" x14ac:dyDescent="0.25">
      <c r="A41" s="130" t="s">
        <v>7796</v>
      </c>
      <c r="B41" s="131">
        <v>103339</v>
      </c>
      <c r="C41" s="123" t="s">
        <v>3809</v>
      </c>
      <c r="D41" s="131" t="s">
        <v>202</v>
      </c>
      <c r="E41" s="132">
        <v>119.49</v>
      </c>
      <c r="F41" s="133">
        <v>3.8E-3</v>
      </c>
      <c r="G41" s="132">
        <v>125.46</v>
      </c>
      <c r="H41" s="133">
        <v>0</v>
      </c>
    </row>
    <row r="42" spans="1:8" x14ac:dyDescent="0.25">
      <c r="A42" s="130" t="s">
        <v>7796</v>
      </c>
      <c r="B42" s="131">
        <v>103340</v>
      </c>
      <c r="C42" s="123" t="s">
        <v>3810</v>
      </c>
      <c r="D42" s="131" t="s">
        <v>202</v>
      </c>
      <c r="E42" s="132">
        <v>144.22999999999999</v>
      </c>
      <c r="F42" s="133">
        <v>3.0999999999999999E-3</v>
      </c>
      <c r="G42" s="132">
        <v>148.36000000000001</v>
      </c>
      <c r="H42" s="133">
        <v>0</v>
      </c>
    </row>
    <row r="43" spans="1:8" x14ac:dyDescent="0.25">
      <c r="A43" s="130" t="s">
        <v>7796</v>
      </c>
      <c r="B43" s="131">
        <v>103341</v>
      </c>
      <c r="C43" s="123" t="s">
        <v>3811</v>
      </c>
      <c r="D43" s="131" t="s">
        <v>202</v>
      </c>
      <c r="E43" s="132">
        <v>145.55000000000001</v>
      </c>
      <c r="F43" s="133">
        <v>3.0999999999999999E-3</v>
      </c>
      <c r="G43" s="132">
        <v>150.82</v>
      </c>
      <c r="H43" s="133">
        <v>0</v>
      </c>
    </row>
    <row r="44" spans="1:8" x14ac:dyDescent="0.25">
      <c r="A44" s="130" t="s">
        <v>7796</v>
      </c>
      <c r="B44" s="131">
        <v>103336</v>
      </c>
      <c r="C44" s="123" t="s">
        <v>3806</v>
      </c>
      <c r="D44" s="131" t="s">
        <v>202</v>
      </c>
      <c r="E44" s="132">
        <v>90.53</v>
      </c>
      <c r="F44" s="133">
        <v>2.3999999999999998E-3</v>
      </c>
      <c r="G44" s="132">
        <v>93.55</v>
      </c>
      <c r="H44" s="133">
        <v>0</v>
      </c>
    </row>
    <row r="45" spans="1:8" x14ac:dyDescent="0.25">
      <c r="A45" s="130" t="s">
        <v>7796</v>
      </c>
      <c r="B45" s="131">
        <v>103337</v>
      </c>
      <c r="C45" s="123" t="s">
        <v>3807</v>
      </c>
      <c r="D45" s="131" t="s">
        <v>202</v>
      </c>
      <c r="E45" s="132">
        <v>91.42</v>
      </c>
      <c r="F45" s="133">
        <v>2.3999999999999998E-3</v>
      </c>
      <c r="G45" s="132">
        <v>95.22</v>
      </c>
      <c r="H45" s="133">
        <v>0</v>
      </c>
    </row>
    <row r="46" spans="1:8" x14ac:dyDescent="0.25">
      <c r="A46" s="130" t="s">
        <v>7796</v>
      </c>
      <c r="B46" s="131">
        <v>103342</v>
      </c>
      <c r="C46" s="123" t="s">
        <v>3812</v>
      </c>
      <c r="D46" s="131" t="s">
        <v>202</v>
      </c>
      <c r="E46" s="132">
        <v>123.43</v>
      </c>
      <c r="F46" s="133">
        <v>3.5999999999999999E-3</v>
      </c>
      <c r="G46" s="132">
        <v>124.48</v>
      </c>
      <c r="H46" s="133">
        <v>0</v>
      </c>
    </row>
    <row r="47" spans="1:8" x14ac:dyDescent="0.25">
      <c r="A47" s="130" t="s">
        <v>7796</v>
      </c>
      <c r="B47" s="131">
        <v>103343</v>
      </c>
      <c r="C47" s="123" t="s">
        <v>3813</v>
      </c>
      <c r="D47" s="131" t="s">
        <v>202</v>
      </c>
      <c r="E47" s="132">
        <v>124.6</v>
      </c>
      <c r="F47" s="133">
        <v>3.5999999999999999E-3</v>
      </c>
      <c r="G47" s="132">
        <v>126.64</v>
      </c>
      <c r="H47" s="133">
        <v>0</v>
      </c>
    </row>
    <row r="48" spans="1:8" x14ac:dyDescent="0.25">
      <c r="A48" s="130" t="s">
        <v>7796</v>
      </c>
      <c r="B48" s="131">
        <v>103354</v>
      </c>
      <c r="C48" s="123" t="s">
        <v>7335</v>
      </c>
      <c r="D48" s="131" t="s">
        <v>202</v>
      </c>
      <c r="E48" s="132">
        <v>88.49</v>
      </c>
      <c r="F48" s="133">
        <v>7.0000000000000001E-3</v>
      </c>
      <c r="G48" s="132">
        <v>99.26</v>
      </c>
      <c r="H48" s="133">
        <v>0</v>
      </c>
    </row>
    <row r="49" spans="1:8" x14ac:dyDescent="0.25">
      <c r="A49" s="130" t="s">
        <v>7796</v>
      </c>
      <c r="B49" s="131">
        <v>103355</v>
      </c>
      <c r="C49" s="123" t="s">
        <v>7336</v>
      </c>
      <c r="D49" s="131" t="s">
        <v>202</v>
      </c>
      <c r="E49" s="132">
        <v>89.57</v>
      </c>
      <c r="F49" s="133">
        <v>6.8999999999999999E-3</v>
      </c>
      <c r="G49" s="132">
        <v>101.25</v>
      </c>
      <c r="H49" s="133">
        <v>0</v>
      </c>
    </row>
    <row r="50" spans="1:8" x14ac:dyDescent="0.25">
      <c r="A50" s="130" t="s">
        <v>7796</v>
      </c>
      <c r="B50" s="131">
        <v>103330</v>
      </c>
      <c r="C50" s="123" t="s">
        <v>3787</v>
      </c>
      <c r="D50" s="131" t="s">
        <v>202</v>
      </c>
      <c r="E50" s="132">
        <v>82.79</v>
      </c>
      <c r="F50" s="133">
        <v>5.4000000000000003E-3</v>
      </c>
      <c r="G50" s="132">
        <v>91.13</v>
      </c>
      <c r="H50" s="133">
        <v>0</v>
      </c>
    </row>
    <row r="51" spans="1:8" x14ac:dyDescent="0.25">
      <c r="A51" s="130" t="s">
        <v>7796</v>
      </c>
      <c r="B51" s="131">
        <v>103331</v>
      </c>
      <c r="C51" s="123" t="s">
        <v>3788</v>
      </c>
      <c r="D51" s="131" t="s">
        <v>202</v>
      </c>
      <c r="E51" s="132">
        <v>83.8</v>
      </c>
      <c r="F51" s="133">
        <v>5.4000000000000003E-3</v>
      </c>
      <c r="G51" s="132">
        <v>93.01</v>
      </c>
      <c r="H51" s="133">
        <v>0</v>
      </c>
    </row>
    <row r="52" spans="1:8" x14ac:dyDescent="0.25">
      <c r="A52" s="130" t="s">
        <v>7796</v>
      </c>
      <c r="B52" s="131">
        <v>103358</v>
      </c>
      <c r="C52" s="123" t="s">
        <v>7337</v>
      </c>
      <c r="D52" s="131" t="s">
        <v>202</v>
      </c>
      <c r="E52" s="132">
        <v>70.489999999999995</v>
      </c>
      <c r="F52" s="133">
        <v>6.4000000000000003E-3</v>
      </c>
      <c r="G52" s="132">
        <v>76.430000000000007</v>
      </c>
      <c r="H52" s="133">
        <v>0</v>
      </c>
    </row>
    <row r="53" spans="1:8" x14ac:dyDescent="0.25">
      <c r="A53" s="130" t="s">
        <v>7796</v>
      </c>
      <c r="B53" s="131">
        <v>103359</v>
      </c>
      <c r="C53" s="123" t="s">
        <v>7338</v>
      </c>
      <c r="D53" s="131" t="s">
        <v>202</v>
      </c>
      <c r="E53" s="132">
        <v>71.349999999999994</v>
      </c>
      <c r="F53" s="133">
        <v>6.3E-3</v>
      </c>
      <c r="G53" s="132">
        <v>78.02</v>
      </c>
      <c r="H53" s="133">
        <v>0</v>
      </c>
    </row>
    <row r="54" spans="1:8" x14ac:dyDescent="0.25">
      <c r="A54" s="130" t="s">
        <v>7796</v>
      </c>
      <c r="B54" s="131">
        <v>103366</v>
      </c>
      <c r="C54" s="123" t="s">
        <v>7345</v>
      </c>
      <c r="D54" s="131" t="s">
        <v>202</v>
      </c>
      <c r="E54" s="132">
        <v>62.82</v>
      </c>
      <c r="F54" s="133">
        <v>7.1999999999999998E-3</v>
      </c>
      <c r="G54" s="132">
        <v>65.86</v>
      </c>
      <c r="H54" s="133">
        <v>0</v>
      </c>
    </row>
    <row r="55" spans="1:8" x14ac:dyDescent="0.25">
      <c r="A55" s="130" t="s">
        <v>7796</v>
      </c>
      <c r="B55" s="131">
        <v>103367</v>
      </c>
      <c r="C55" s="123" t="s">
        <v>7346</v>
      </c>
      <c r="D55" s="131" t="s">
        <v>202</v>
      </c>
      <c r="E55" s="132">
        <v>63.59</v>
      </c>
      <c r="F55" s="133">
        <v>7.1000000000000004E-3</v>
      </c>
      <c r="G55" s="132">
        <v>67.3</v>
      </c>
      <c r="H55" s="133">
        <v>0</v>
      </c>
    </row>
    <row r="56" spans="1:8" x14ac:dyDescent="0.25">
      <c r="A56" s="130" t="s">
        <v>7796</v>
      </c>
      <c r="B56" s="131">
        <v>103360</v>
      </c>
      <c r="C56" s="123" t="s">
        <v>7339</v>
      </c>
      <c r="D56" s="131" t="s">
        <v>202</v>
      </c>
      <c r="E56" s="132">
        <v>82.16</v>
      </c>
      <c r="F56" s="133">
        <v>5.4999999999999997E-3</v>
      </c>
      <c r="G56" s="132">
        <v>89.37</v>
      </c>
      <c r="H56" s="133">
        <v>0</v>
      </c>
    </row>
    <row r="57" spans="1:8" x14ac:dyDescent="0.25">
      <c r="A57" s="130" t="s">
        <v>7796</v>
      </c>
      <c r="B57" s="131">
        <v>103361</v>
      </c>
      <c r="C57" s="123" t="s">
        <v>7340</v>
      </c>
      <c r="D57" s="131" t="s">
        <v>202</v>
      </c>
      <c r="E57" s="132">
        <v>83.24</v>
      </c>
      <c r="F57" s="133">
        <v>5.4000000000000003E-3</v>
      </c>
      <c r="G57" s="132">
        <v>91.38</v>
      </c>
      <c r="H57" s="133">
        <v>0</v>
      </c>
    </row>
    <row r="58" spans="1:8" x14ac:dyDescent="0.25">
      <c r="A58" s="130" t="s">
        <v>7796</v>
      </c>
      <c r="B58" s="131">
        <v>103368</v>
      </c>
      <c r="C58" s="123" t="s">
        <v>7347</v>
      </c>
      <c r="D58" s="131" t="s">
        <v>202</v>
      </c>
      <c r="E58" s="132">
        <v>70.739999999999995</v>
      </c>
      <c r="F58" s="133">
        <v>6.4000000000000003E-3</v>
      </c>
      <c r="G58" s="132">
        <v>74.87</v>
      </c>
      <c r="H58" s="133">
        <v>0</v>
      </c>
    </row>
    <row r="59" spans="1:8" x14ac:dyDescent="0.25">
      <c r="A59" s="130" t="s">
        <v>7796</v>
      </c>
      <c r="B59" s="131">
        <v>103369</v>
      </c>
      <c r="C59" s="123" t="s">
        <v>7348</v>
      </c>
      <c r="D59" s="131" t="s">
        <v>202</v>
      </c>
      <c r="E59" s="132">
        <v>71.709999999999994</v>
      </c>
      <c r="F59" s="133">
        <v>6.3E-3</v>
      </c>
      <c r="G59" s="132">
        <v>76.69</v>
      </c>
      <c r="H59" s="133">
        <v>0</v>
      </c>
    </row>
    <row r="60" spans="1:8" x14ac:dyDescent="0.25">
      <c r="A60" s="130" t="s">
        <v>7796</v>
      </c>
      <c r="B60" s="131">
        <v>103334</v>
      </c>
      <c r="C60" s="123" t="s">
        <v>3791</v>
      </c>
      <c r="D60" s="131" t="s">
        <v>202</v>
      </c>
      <c r="E60" s="132">
        <v>142.54</v>
      </c>
      <c r="F60" s="133">
        <v>6.1000000000000004E-3</v>
      </c>
      <c r="G60" s="132">
        <v>162.24</v>
      </c>
      <c r="H60" s="133">
        <v>0</v>
      </c>
    </row>
    <row r="61" spans="1:8" x14ac:dyDescent="0.25">
      <c r="A61" s="130" t="s">
        <v>7796</v>
      </c>
      <c r="B61" s="131">
        <v>103335</v>
      </c>
      <c r="C61" s="123" t="s">
        <v>3792</v>
      </c>
      <c r="D61" s="131" t="s">
        <v>202</v>
      </c>
      <c r="E61" s="132">
        <v>144.41999999999999</v>
      </c>
      <c r="F61" s="133">
        <v>6.0000000000000001E-3</v>
      </c>
      <c r="G61" s="132">
        <v>165.74</v>
      </c>
      <c r="H61" s="133">
        <v>0</v>
      </c>
    </row>
    <row r="62" spans="1:8" x14ac:dyDescent="0.25">
      <c r="A62" s="130" t="s">
        <v>7796</v>
      </c>
      <c r="B62" s="131">
        <v>103362</v>
      </c>
      <c r="C62" s="123" t="s">
        <v>7341</v>
      </c>
      <c r="D62" s="131" t="s">
        <v>202</v>
      </c>
      <c r="E62" s="132">
        <v>100.84</v>
      </c>
      <c r="F62" s="133">
        <v>4.4999999999999997E-3</v>
      </c>
      <c r="G62" s="132">
        <v>107.85</v>
      </c>
      <c r="H62" s="133">
        <v>0</v>
      </c>
    </row>
    <row r="63" spans="1:8" x14ac:dyDescent="0.25">
      <c r="A63" s="130" t="s">
        <v>7796</v>
      </c>
      <c r="B63" s="131">
        <v>103363</v>
      </c>
      <c r="C63" s="123" t="s">
        <v>7342</v>
      </c>
      <c r="D63" s="131" t="s">
        <v>202</v>
      </c>
      <c r="E63" s="132">
        <v>102.05</v>
      </c>
      <c r="F63" s="133">
        <v>4.4000000000000003E-3</v>
      </c>
      <c r="G63" s="132">
        <v>110.11</v>
      </c>
      <c r="H63" s="133">
        <v>0</v>
      </c>
    </row>
    <row r="64" spans="1:8" x14ac:dyDescent="0.25">
      <c r="A64" s="130" t="s">
        <v>7796</v>
      </c>
      <c r="B64" s="131">
        <v>103370</v>
      </c>
      <c r="C64" s="123" t="s">
        <v>7349</v>
      </c>
      <c r="D64" s="131" t="s">
        <v>202</v>
      </c>
      <c r="E64" s="132">
        <v>90.72</v>
      </c>
      <c r="F64" s="133">
        <v>5.0000000000000001E-3</v>
      </c>
      <c r="G64" s="132">
        <v>93.67</v>
      </c>
      <c r="H64" s="133">
        <v>0</v>
      </c>
    </row>
    <row r="65" spans="1:8" x14ac:dyDescent="0.25">
      <c r="A65" s="130" t="s">
        <v>7796</v>
      </c>
      <c r="B65" s="131">
        <v>103371</v>
      </c>
      <c r="C65" s="123" t="s">
        <v>7350</v>
      </c>
      <c r="D65" s="131" t="s">
        <v>202</v>
      </c>
      <c r="E65" s="132">
        <v>91.82</v>
      </c>
      <c r="F65" s="133">
        <v>4.8999999999999998E-3</v>
      </c>
      <c r="G65" s="132">
        <v>95.72</v>
      </c>
      <c r="H65" s="133">
        <v>0</v>
      </c>
    </row>
    <row r="66" spans="1:8" x14ac:dyDescent="0.25">
      <c r="A66" s="130" t="s">
        <v>7796</v>
      </c>
      <c r="B66" s="131">
        <v>103332</v>
      </c>
      <c r="C66" s="123" t="s">
        <v>3789</v>
      </c>
      <c r="D66" s="131" t="s">
        <v>202</v>
      </c>
      <c r="E66" s="132">
        <v>116.71</v>
      </c>
      <c r="F66" s="133">
        <v>2.7000000000000001E-3</v>
      </c>
      <c r="G66" s="132">
        <v>138.41</v>
      </c>
      <c r="H66" s="133">
        <v>0</v>
      </c>
    </row>
    <row r="67" spans="1:8" x14ac:dyDescent="0.25">
      <c r="A67" s="130" t="s">
        <v>7796</v>
      </c>
      <c r="B67" s="131">
        <v>103333</v>
      </c>
      <c r="C67" s="123" t="s">
        <v>3790</v>
      </c>
      <c r="D67" s="131" t="s">
        <v>202</v>
      </c>
      <c r="E67" s="132">
        <v>117.79</v>
      </c>
      <c r="F67" s="133">
        <v>2.5999999999999999E-3</v>
      </c>
      <c r="G67" s="132">
        <v>140.41999999999999</v>
      </c>
      <c r="H67" s="133">
        <v>0</v>
      </c>
    </row>
    <row r="68" spans="1:8" x14ac:dyDescent="0.25">
      <c r="A68" s="130" t="s">
        <v>7796</v>
      </c>
      <c r="B68" s="131">
        <v>103352</v>
      </c>
      <c r="C68" s="123" t="s">
        <v>7333</v>
      </c>
      <c r="D68" s="131" t="s">
        <v>202</v>
      </c>
      <c r="E68" s="132">
        <v>101.04</v>
      </c>
      <c r="F68" s="133">
        <v>3.0999999999999999E-3</v>
      </c>
      <c r="G68" s="132">
        <v>117.59</v>
      </c>
      <c r="H68" s="133">
        <v>0</v>
      </c>
    </row>
    <row r="69" spans="1:8" x14ac:dyDescent="0.25">
      <c r="A69" s="130" t="s">
        <v>7796</v>
      </c>
      <c r="B69" s="131">
        <v>103353</v>
      </c>
      <c r="C69" s="123" t="s">
        <v>7334</v>
      </c>
      <c r="D69" s="131" t="s">
        <v>202</v>
      </c>
      <c r="E69" s="132">
        <v>102.04</v>
      </c>
      <c r="F69" s="133">
        <v>3.0000000000000001E-3</v>
      </c>
      <c r="G69" s="132">
        <v>119.45</v>
      </c>
      <c r="H69" s="133">
        <v>0</v>
      </c>
    </row>
    <row r="70" spans="1:8" x14ac:dyDescent="0.25">
      <c r="A70" s="130" t="s">
        <v>7796</v>
      </c>
      <c r="B70" s="131">
        <v>103328</v>
      </c>
      <c r="C70" s="123" t="s">
        <v>3785</v>
      </c>
      <c r="D70" s="131" t="s">
        <v>202</v>
      </c>
      <c r="E70" s="132">
        <v>92.7</v>
      </c>
      <c r="F70" s="133">
        <v>2.3999999999999998E-3</v>
      </c>
      <c r="G70" s="132">
        <v>107.22</v>
      </c>
      <c r="H70" s="133">
        <v>0</v>
      </c>
    </row>
    <row r="71" spans="1:8" x14ac:dyDescent="0.25">
      <c r="A71" s="130" t="s">
        <v>7796</v>
      </c>
      <c r="B71" s="131">
        <v>103329</v>
      </c>
      <c r="C71" s="123" t="s">
        <v>3786</v>
      </c>
      <c r="D71" s="131" t="s">
        <v>202</v>
      </c>
      <c r="E71" s="132">
        <v>93.64</v>
      </c>
      <c r="F71" s="133">
        <v>2.3E-3</v>
      </c>
      <c r="G71" s="132">
        <v>108.97</v>
      </c>
      <c r="H71" s="133">
        <v>0</v>
      </c>
    </row>
    <row r="72" spans="1:8" x14ac:dyDescent="0.25">
      <c r="A72" s="130" t="s">
        <v>7796</v>
      </c>
      <c r="B72" s="131">
        <v>103356</v>
      </c>
      <c r="C72" s="123" t="s">
        <v>3795</v>
      </c>
      <c r="D72" s="131" t="s">
        <v>202</v>
      </c>
      <c r="E72" s="132">
        <v>62.57</v>
      </c>
      <c r="F72" s="133">
        <v>3.5000000000000001E-3</v>
      </c>
      <c r="G72" s="132">
        <v>66.14</v>
      </c>
      <c r="H72" s="133">
        <v>0</v>
      </c>
    </row>
    <row r="73" spans="1:8" x14ac:dyDescent="0.25">
      <c r="A73" s="130" t="s">
        <v>7796</v>
      </c>
      <c r="B73" s="131">
        <v>103357</v>
      </c>
      <c r="C73" s="123" t="s">
        <v>3796</v>
      </c>
      <c r="D73" s="131" t="s">
        <v>202</v>
      </c>
      <c r="E73" s="132">
        <v>63.36</v>
      </c>
      <c r="F73" s="133">
        <v>3.5000000000000001E-3</v>
      </c>
      <c r="G73" s="132">
        <v>67.62</v>
      </c>
      <c r="H73" s="133">
        <v>0</v>
      </c>
    </row>
    <row r="74" spans="1:8" x14ac:dyDescent="0.25">
      <c r="A74" s="130" t="s">
        <v>7796</v>
      </c>
      <c r="B74" s="131">
        <v>103364</v>
      </c>
      <c r="C74" s="123" t="s">
        <v>7343</v>
      </c>
      <c r="D74" s="131" t="s">
        <v>202</v>
      </c>
      <c r="E74" s="132">
        <v>52.67</v>
      </c>
      <c r="F74" s="133">
        <v>8.5000000000000006E-3</v>
      </c>
      <c r="G74" s="132">
        <v>54.69</v>
      </c>
      <c r="H74" s="133">
        <v>0</v>
      </c>
    </row>
    <row r="75" spans="1:8" x14ac:dyDescent="0.25">
      <c r="A75" s="130" t="s">
        <v>7796</v>
      </c>
      <c r="B75" s="131">
        <v>103365</v>
      </c>
      <c r="C75" s="123" t="s">
        <v>7344</v>
      </c>
      <c r="D75" s="131" t="s">
        <v>202</v>
      </c>
      <c r="E75" s="132">
        <v>53.15</v>
      </c>
      <c r="F75" s="133">
        <v>4.1000000000000003E-3</v>
      </c>
      <c r="G75" s="132">
        <v>55.79</v>
      </c>
      <c r="H75" s="133">
        <v>0</v>
      </c>
    </row>
    <row r="76" spans="1:8" x14ac:dyDescent="0.25">
      <c r="A76" s="130" t="s">
        <v>7796</v>
      </c>
      <c r="B76" s="131">
        <v>103350</v>
      </c>
      <c r="C76" s="123" t="s">
        <v>3793</v>
      </c>
      <c r="D76" s="131" t="s">
        <v>202</v>
      </c>
      <c r="E76" s="132">
        <v>171.71</v>
      </c>
      <c r="F76" s="133">
        <v>2.5000000000000001E-3</v>
      </c>
      <c r="G76" s="132">
        <v>199.84</v>
      </c>
      <c r="H76" s="133">
        <v>0</v>
      </c>
    </row>
    <row r="77" spans="1:8" x14ac:dyDescent="0.25">
      <c r="A77" s="130" t="s">
        <v>7796</v>
      </c>
      <c r="B77" s="131">
        <v>103351</v>
      </c>
      <c r="C77" s="123" t="s">
        <v>3794</v>
      </c>
      <c r="D77" s="131" t="s">
        <v>202</v>
      </c>
      <c r="E77" s="132">
        <v>173.09</v>
      </c>
      <c r="F77" s="133">
        <v>2.5000000000000001E-3</v>
      </c>
      <c r="G77" s="132">
        <v>202.41</v>
      </c>
      <c r="H77" s="133">
        <v>0</v>
      </c>
    </row>
    <row r="78" spans="1:8" x14ac:dyDescent="0.25">
      <c r="A78" s="130" t="s">
        <v>7796</v>
      </c>
      <c r="B78" s="131">
        <v>103344</v>
      </c>
      <c r="C78" s="123" t="s">
        <v>7327</v>
      </c>
      <c r="D78" s="131" t="s">
        <v>202</v>
      </c>
      <c r="E78" s="132">
        <v>85.26</v>
      </c>
      <c r="F78" s="133">
        <v>5.3E-3</v>
      </c>
      <c r="G78" s="132">
        <v>88.39</v>
      </c>
      <c r="H78" s="133">
        <v>0</v>
      </c>
    </row>
    <row r="79" spans="1:8" x14ac:dyDescent="0.25">
      <c r="A79" s="130" t="s">
        <v>7796</v>
      </c>
      <c r="B79" s="131">
        <v>103345</v>
      </c>
      <c r="C79" s="123" t="s">
        <v>7328</v>
      </c>
      <c r="D79" s="131" t="s">
        <v>202</v>
      </c>
      <c r="E79" s="132">
        <v>86.52</v>
      </c>
      <c r="F79" s="133">
        <v>5.1999999999999998E-3</v>
      </c>
      <c r="G79" s="132">
        <v>90.72</v>
      </c>
      <c r="H79" s="133">
        <v>0</v>
      </c>
    </row>
    <row r="80" spans="1:8" x14ac:dyDescent="0.25">
      <c r="A80" s="130" t="s">
        <v>7796</v>
      </c>
      <c r="B80" s="131">
        <v>103348</v>
      </c>
      <c r="C80" s="123" t="s">
        <v>7331</v>
      </c>
      <c r="D80" s="131" t="s">
        <v>202</v>
      </c>
      <c r="E80" s="132">
        <v>72.48</v>
      </c>
      <c r="F80" s="133">
        <v>6.1999999999999998E-3</v>
      </c>
      <c r="G80" s="132">
        <v>73.819999999999993</v>
      </c>
      <c r="H80" s="133">
        <v>0</v>
      </c>
    </row>
    <row r="81" spans="1:8" x14ac:dyDescent="0.25">
      <c r="A81" s="130" t="s">
        <v>7796</v>
      </c>
      <c r="B81" s="131">
        <v>103349</v>
      </c>
      <c r="C81" s="123" t="s">
        <v>7332</v>
      </c>
      <c r="D81" s="131" t="s">
        <v>202</v>
      </c>
      <c r="E81" s="132">
        <v>73.62</v>
      </c>
      <c r="F81" s="133">
        <v>6.1000000000000004E-3</v>
      </c>
      <c r="G81" s="132">
        <v>75.95</v>
      </c>
      <c r="H81" s="133">
        <v>0</v>
      </c>
    </row>
    <row r="82" spans="1:8" x14ac:dyDescent="0.25">
      <c r="A82" s="130" t="s">
        <v>7796</v>
      </c>
      <c r="B82" s="131">
        <v>103346</v>
      </c>
      <c r="C82" s="123" t="s">
        <v>7329</v>
      </c>
      <c r="D82" s="131" t="s">
        <v>202</v>
      </c>
      <c r="E82" s="132">
        <v>93.95</v>
      </c>
      <c r="F82" s="133">
        <v>4.7999999999999996E-3</v>
      </c>
      <c r="G82" s="132">
        <v>99.04</v>
      </c>
      <c r="H82" s="133">
        <v>0</v>
      </c>
    </row>
    <row r="83" spans="1:8" x14ac:dyDescent="0.25">
      <c r="A83" s="130" t="s">
        <v>7796</v>
      </c>
      <c r="B83" s="131">
        <v>103347</v>
      </c>
      <c r="C83" s="123" t="s">
        <v>7330</v>
      </c>
      <c r="D83" s="131" t="s">
        <v>202</v>
      </c>
      <c r="E83" s="132">
        <v>95.29</v>
      </c>
      <c r="F83" s="133">
        <v>4.7000000000000002E-3</v>
      </c>
      <c r="G83" s="132">
        <v>101.54</v>
      </c>
      <c r="H83" s="133">
        <v>0</v>
      </c>
    </row>
    <row r="84" spans="1:8" x14ac:dyDescent="0.25">
      <c r="A84" s="130" t="s">
        <v>7796</v>
      </c>
      <c r="B84" s="131">
        <v>103324</v>
      </c>
      <c r="C84" s="123" t="s">
        <v>3781</v>
      </c>
      <c r="D84" s="131" t="s">
        <v>202</v>
      </c>
      <c r="E84" s="132">
        <v>81.99</v>
      </c>
      <c r="F84" s="133">
        <v>5.4999999999999997E-3</v>
      </c>
      <c r="G84" s="132">
        <v>83.87</v>
      </c>
      <c r="H84" s="133">
        <v>0</v>
      </c>
    </row>
    <row r="85" spans="1:8" x14ac:dyDescent="0.25">
      <c r="A85" s="130" t="s">
        <v>7796</v>
      </c>
      <c r="B85" s="131">
        <v>103325</v>
      </c>
      <c r="C85" s="123" t="s">
        <v>3782</v>
      </c>
      <c r="D85" s="131" t="s">
        <v>202</v>
      </c>
      <c r="E85" s="132">
        <v>83.2</v>
      </c>
      <c r="F85" s="133">
        <v>5.4000000000000003E-3</v>
      </c>
      <c r="G85" s="132">
        <v>86.13</v>
      </c>
      <c r="H85" s="133">
        <v>0</v>
      </c>
    </row>
    <row r="86" spans="1:8" x14ac:dyDescent="0.25">
      <c r="A86" s="130" t="s">
        <v>7796</v>
      </c>
      <c r="B86" s="131">
        <v>103326</v>
      </c>
      <c r="C86" s="123" t="s">
        <v>3783</v>
      </c>
      <c r="D86" s="131" t="s">
        <v>202</v>
      </c>
      <c r="E86" s="132">
        <v>96.75</v>
      </c>
      <c r="F86" s="133">
        <v>4.7000000000000002E-3</v>
      </c>
      <c r="G86" s="132">
        <v>98.57</v>
      </c>
      <c r="H86" s="133">
        <v>0</v>
      </c>
    </row>
    <row r="87" spans="1:8" x14ac:dyDescent="0.25">
      <c r="A87" s="130" t="s">
        <v>7796</v>
      </c>
      <c r="B87" s="131">
        <v>103327</v>
      </c>
      <c r="C87" s="123" t="s">
        <v>3784</v>
      </c>
      <c r="D87" s="131" t="s">
        <v>202</v>
      </c>
      <c r="E87" s="132">
        <v>98.17</v>
      </c>
      <c r="F87" s="133">
        <v>4.5999999999999999E-3</v>
      </c>
      <c r="G87" s="132">
        <v>101.22</v>
      </c>
      <c r="H87" s="133">
        <v>0</v>
      </c>
    </row>
    <row r="88" spans="1:8" x14ac:dyDescent="0.25">
      <c r="A88" s="130" t="s">
        <v>7796</v>
      </c>
      <c r="B88" s="131">
        <v>103322</v>
      </c>
      <c r="C88" s="123" t="s">
        <v>3779</v>
      </c>
      <c r="D88" s="131" t="s">
        <v>202</v>
      </c>
      <c r="E88" s="132">
        <v>61.78</v>
      </c>
      <c r="F88" s="133">
        <v>3.5999999999999999E-3</v>
      </c>
      <c r="G88" s="132">
        <v>62.1</v>
      </c>
      <c r="H88" s="133">
        <v>0</v>
      </c>
    </row>
    <row r="89" spans="1:8" x14ac:dyDescent="0.25">
      <c r="A89" s="130" t="s">
        <v>7796</v>
      </c>
      <c r="B89" s="131">
        <v>103323</v>
      </c>
      <c r="C89" s="123" t="s">
        <v>3780</v>
      </c>
      <c r="D89" s="131" t="s">
        <v>202</v>
      </c>
      <c r="E89" s="132">
        <v>62.86</v>
      </c>
      <c r="F89" s="133">
        <v>3.5000000000000001E-3</v>
      </c>
      <c r="G89" s="132">
        <v>64.09</v>
      </c>
      <c r="H89" s="133">
        <v>0</v>
      </c>
    </row>
    <row r="90" spans="1:8" x14ac:dyDescent="0.25">
      <c r="A90" s="130" t="s">
        <v>7796</v>
      </c>
      <c r="B90" s="131">
        <v>103318</v>
      </c>
      <c r="C90" s="123" t="s">
        <v>3802</v>
      </c>
      <c r="D90" s="131" t="s">
        <v>202</v>
      </c>
      <c r="E90" s="132">
        <v>105.3</v>
      </c>
      <c r="F90" s="133">
        <v>4.3E-3</v>
      </c>
      <c r="G90" s="132">
        <v>106.92</v>
      </c>
      <c r="H90" s="133">
        <v>0</v>
      </c>
    </row>
    <row r="91" spans="1:8" x14ac:dyDescent="0.25">
      <c r="A91" s="130" t="s">
        <v>7796</v>
      </c>
      <c r="B91" s="131">
        <v>103319</v>
      </c>
      <c r="C91" s="123" t="s">
        <v>3803</v>
      </c>
      <c r="D91" s="131" t="s">
        <v>202</v>
      </c>
      <c r="E91" s="132">
        <v>106.35</v>
      </c>
      <c r="F91" s="133">
        <v>4.1999999999999997E-3</v>
      </c>
      <c r="G91" s="132">
        <v>108.87</v>
      </c>
      <c r="H91" s="133">
        <v>0</v>
      </c>
    </row>
    <row r="92" spans="1:8" x14ac:dyDescent="0.25">
      <c r="A92" s="130" t="s">
        <v>7796</v>
      </c>
      <c r="B92" s="131">
        <v>103320</v>
      </c>
      <c r="C92" s="123" t="s">
        <v>3804</v>
      </c>
      <c r="D92" s="131" t="s">
        <v>202</v>
      </c>
      <c r="E92" s="132">
        <v>127.18</v>
      </c>
      <c r="F92" s="133">
        <v>3.5000000000000001E-3</v>
      </c>
      <c r="G92" s="132">
        <v>127.64</v>
      </c>
      <c r="H92" s="133">
        <v>0</v>
      </c>
    </row>
    <row r="93" spans="1:8" x14ac:dyDescent="0.25">
      <c r="A93" s="130" t="s">
        <v>7796</v>
      </c>
      <c r="B93" s="131">
        <v>103321</v>
      </c>
      <c r="C93" s="123" t="s">
        <v>3805</v>
      </c>
      <c r="D93" s="131" t="s">
        <v>202</v>
      </c>
      <c r="E93" s="132">
        <v>128.5</v>
      </c>
      <c r="F93" s="133">
        <v>3.5000000000000001E-3</v>
      </c>
      <c r="G93" s="132">
        <v>130.1</v>
      </c>
      <c r="H93" s="133">
        <v>0</v>
      </c>
    </row>
    <row r="94" spans="1:8" x14ac:dyDescent="0.25">
      <c r="A94" s="130" t="s">
        <v>7796</v>
      </c>
      <c r="B94" s="131">
        <v>103316</v>
      </c>
      <c r="C94" s="123" t="s">
        <v>3800</v>
      </c>
      <c r="D94" s="131" t="s">
        <v>202</v>
      </c>
      <c r="E94" s="132">
        <v>81.63</v>
      </c>
      <c r="F94" s="133">
        <v>2.7000000000000001E-3</v>
      </c>
      <c r="G94" s="132">
        <v>81.95</v>
      </c>
      <c r="H94" s="133">
        <v>0</v>
      </c>
    </row>
    <row r="95" spans="1:8" x14ac:dyDescent="0.25">
      <c r="A95" s="130" t="s">
        <v>7796</v>
      </c>
      <c r="B95" s="131">
        <v>103317</v>
      </c>
      <c r="C95" s="123" t="s">
        <v>3801</v>
      </c>
      <c r="D95" s="131" t="s">
        <v>202</v>
      </c>
      <c r="E95" s="132">
        <v>82.52</v>
      </c>
      <c r="F95" s="133">
        <v>2.7000000000000001E-3</v>
      </c>
      <c r="G95" s="132">
        <v>83.62</v>
      </c>
      <c r="H95" s="133">
        <v>0</v>
      </c>
    </row>
    <row r="96" spans="1:8" x14ac:dyDescent="0.25">
      <c r="A96" s="130" t="s">
        <v>7797</v>
      </c>
      <c r="B96" s="131">
        <v>101166</v>
      </c>
      <c r="C96" s="123" t="s">
        <v>1837</v>
      </c>
      <c r="D96" s="131" t="s">
        <v>1083</v>
      </c>
      <c r="E96" s="132">
        <v>676.07</v>
      </c>
      <c r="F96" s="133">
        <v>0</v>
      </c>
      <c r="G96" s="132">
        <v>715.71</v>
      </c>
      <c r="H96" s="133">
        <v>0</v>
      </c>
    </row>
    <row r="97" spans="1:8" x14ac:dyDescent="0.25">
      <c r="A97" s="130" t="s">
        <v>7797</v>
      </c>
      <c r="B97" s="131">
        <v>101165</v>
      </c>
      <c r="C97" s="123" t="s">
        <v>1836</v>
      </c>
      <c r="D97" s="131" t="s">
        <v>1083</v>
      </c>
      <c r="E97" s="132">
        <v>1043.74</v>
      </c>
      <c r="F97" s="133">
        <v>0</v>
      </c>
      <c r="G97" s="132">
        <v>1064</v>
      </c>
      <c r="H97" s="133">
        <v>0</v>
      </c>
    </row>
    <row r="98" spans="1:8" x14ac:dyDescent="0.25">
      <c r="A98" s="130" t="s">
        <v>7797</v>
      </c>
      <c r="B98" s="131">
        <v>101163</v>
      </c>
      <c r="C98" s="123" t="s">
        <v>3822</v>
      </c>
      <c r="D98" s="131" t="s">
        <v>202</v>
      </c>
      <c r="E98" s="132">
        <v>673.78</v>
      </c>
      <c r="F98" s="133">
        <v>0.75960000000000005</v>
      </c>
      <c r="G98" s="132">
        <v>726.54</v>
      </c>
      <c r="H98" s="133">
        <v>0</v>
      </c>
    </row>
    <row r="99" spans="1:8" x14ac:dyDescent="0.25">
      <c r="A99" s="130" t="s">
        <v>7797</v>
      </c>
      <c r="B99" s="131">
        <v>101164</v>
      </c>
      <c r="C99" s="123" t="s">
        <v>3823</v>
      </c>
      <c r="D99" s="131" t="s">
        <v>202</v>
      </c>
      <c r="E99" s="132">
        <v>684.05</v>
      </c>
      <c r="F99" s="133">
        <v>0.75719999999999998</v>
      </c>
      <c r="G99" s="132">
        <v>736.27</v>
      </c>
      <c r="H99" s="133">
        <v>0</v>
      </c>
    </row>
    <row r="100" spans="1:8" x14ac:dyDescent="0.25">
      <c r="A100" s="130" t="s">
        <v>7797</v>
      </c>
      <c r="B100" s="131">
        <v>101162</v>
      </c>
      <c r="C100" s="123" t="s">
        <v>3799</v>
      </c>
      <c r="D100" s="131" t="s">
        <v>202</v>
      </c>
      <c r="E100" s="132">
        <v>157.12</v>
      </c>
      <c r="F100" s="133">
        <v>0</v>
      </c>
      <c r="G100" s="132">
        <v>171.19</v>
      </c>
      <c r="H100" s="133">
        <v>0</v>
      </c>
    </row>
    <row r="101" spans="1:8" x14ac:dyDescent="0.25">
      <c r="A101" s="130" t="s">
        <v>7797</v>
      </c>
      <c r="B101" s="131">
        <v>101161</v>
      </c>
      <c r="C101" s="123" t="s">
        <v>3821</v>
      </c>
      <c r="D101" s="131" t="s">
        <v>202</v>
      </c>
      <c r="E101" s="132">
        <v>246.68</v>
      </c>
      <c r="F101" s="133">
        <v>0</v>
      </c>
      <c r="G101" s="132">
        <v>243.88</v>
      </c>
      <c r="H101" s="133">
        <v>0</v>
      </c>
    </row>
    <row r="102" spans="1:8" x14ac:dyDescent="0.25">
      <c r="A102" s="130" t="s">
        <v>7797</v>
      </c>
      <c r="B102" s="131">
        <v>101160</v>
      </c>
      <c r="C102" s="123" t="s">
        <v>7798</v>
      </c>
      <c r="D102" s="131" t="s">
        <v>202</v>
      </c>
      <c r="E102" s="132">
        <v>0</v>
      </c>
      <c r="F102" s="133"/>
      <c r="G102" s="132">
        <v>0</v>
      </c>
      <c r="H102" s="133"/>
    </row>
    <row r="103" spans="1:8" x14ac:dyDescent="0.25">
      <c r="A103" s="130" t="s">
        <v>7797</v>
      </c>
      <c r="B103" s="131">
        <v>101159</v>
      </c>
      <c r="C103" s="123" t="s">
        <v>3778</v>
      </c>
      <c r="D103" s="131" t="s">
        <v>202</v>
      </c>
      <c r="E103" s="132">
        <v>135.69999999999999</v>
      </c>
      <c r="F103" s="133">
        <v>0</v>
      </c>
      <c r="G103" s="132">
        <v>148.9</v>
      </c>
      <c r="H103" s="133">
        <v>0</v>
      </c>
    </row>
    <row r="104" spans="1:8" x14ac:dyDescent="0.25">
      <c r="A104" s="130" t="s">
        <v>7797</v>
      </c>
      <c r="B104" s="131">
        <v>101154</v>
      </c>
      <c r="C104" s="123" t="s">
        <v>3830</v>
      </c>
      <c r="D104" s="131" t="s">
        <v>202</v>
      </c>
      <c r="E104" s="132">
        <v>121.75</v>
      </c>
      <c r="F104" s="133">
        <v>0.67589999999999995</v>
      </c>
      <c r="G104" s="132">
        <v>130.76</v>
      </c>
      <c r="H104" s="133">
        <v>0</v>
      </c>
    </row>
    <row r="105" spans="1:8" x14ac:dyDescent="0.25">
      <c r="A105" s="130" t="s">
        <v>7797</v>
      </c>
      <c r="B105" s="131">
        <v>101155</v>
      </c>
      <c r="C105" s="123" t="s">
        <v>3831</v>
      </c>
      <c r="D105" s="131" t="s">
        <v>202</v>
      </c>
      <c r="E105" s="132">
        <v>170.78</v>
      </c>
      <c r="F105" s="133">
        <v>0.70779999999999998</v>
      </c>
      <c r="G105" s="132">
        <v>183.25</v>
      </c>
      <c r="H105" s="133">
        <v>0</v>
      </c>
    </row>
    <row r="106" spans="1:8" x14ac:dyDescent="0.25">
      <c r="A106" s="130" t="s">
        <v>7797</v>
      </c>
      <c r="B106" s="131">
        <v>101156</v>
      </c>
      <c r="C106" s="123" t="s">
        <v>3832</v>
      </c>
      <c r="D106" s="131" t="s">
        <v>202</v>
      </c>
      <c r="E106" s="132">
        <v>250.37</v>
      </c>
      <c r="F106" s="133">
        <v>0.73950000000000005</v>
      </c>
      <c r="G106" s="132">
        <v>267.37</v>
      </c>
      <c r="H106" s="133">
        <v>0</v>
      </c>
    </row>
    <row r="107" spans="1:8" x14ac:dyDescent="0.25">
      <c r="A107" s="130" t="s">
        <v>7797</v>
      </c>
      <c r="B107" s="131">
        <v>101158</v>
      </c>
      <c r="C107" s="123" t="s">
        <v>3798</v>
      </c>
      <c r="D107" s="131" t="s">
        <v>202</v>
      </c>
      <c r="E107" s="132">
        <v>90.44</v>
      </c>
      <c r="F107" s="133">
        <v>0</v>
      </c>
      <c r="G107" s="132">
        <v>86.48</v>
      </c>
      <c r="H107" s="133">
        <v>0</v>
      </c>
    </row>
    <row r="108" spans="1:8" x14ac:dyDescent="0.25">
      <c r="A108" s="130" t="s">
        <v>7797</v>
      </c>
      <c r="B108" s="131">
        <v>101157</v>
      </c>
      <c r="C108" s="123" t="s">
        <v>3797</v>
      </c>
      <c r="D108" s="131" t="s">
        <v>202</v>
      </c>
      <c r="E108" s="132">
        <v>68.77</v>
      </c>
      <c r="F108" s="133">
        <v>0</v>
      </c>
      <c r="G108" s="132">
        <v>66.75</v>
      </c>
      <c r="H108" s="133">
        <v>0</v>
      </c>
    </row>
    <row r="109" spans="1:8" x14ac:dyDescent="0.25">
      <c r="A109" s="130" t="s">
        <v>7799</v>
      </c>
      <c r="B109" s="131">
        <v>87382</v>
      </c>
      <c r="C109" s="123" t="s">
        <v>4353</v>
      </c>
      <c r="D109" s="131" t="s">
        <v>1083</v>
      </c>
      <c r="E109" s="132">
        <v>1814.33</v>
      </c>
      <c r="F109" s="133">
        <v>0</v>
      </c>
      <c r="G109" s="132">
        <v>1735.2</v>
      </c>
      <c r="H109" s="133">
        <v>0</v>
      </c>
    </row>
    <row r="110" spans="1:8" x14ac:dyDescent="0.25">
      <c r="A110" s="130" t="s">
        <v>7799</v>
      </c>
      <c r="B110" s="131">
        <v>87383</v>
      </c>
      <c r="C110" s="123" t="s">
        <v>4354</v>
      </c>
      <c r="D110" s="131" t="s">
        <v>1083</v>
      </c>
      <c r="E110" s="132">
        <v>1806.61</v>
      </c>
      <c r="F110" s="133">
        <v>0</v>
      </c>
      <c r="G110" s="132">
        <v>1723.5</v>
      </c>
      <c r="H110" s="133">
        <v>0</v>
      </c>
    </row>
    <row r="111" spans="1:8" x14ac:dyDescent="0.25">
      <c r="A111" s="130" t="s">
        <v>7799</v>
      </c>
      <c r="B111" s="131">
        <v>87384</v>
      </c>
      <c r="C111" s="123" t="s">
        <v>4355</v>
      </c>
      <c r="D111" s="131" t="s">
        <v>1083</v>
      </c>
      <c r="E111" s="132">
        <v>1792.96</v>
      </c>
      <c r="F111" s="133">
        <v>0</v>
      </c>
      <c r="G111" s="132">
        <v>1709.85</v>
      </c>
      <c r="H111" s="133">
        <v>0</v>
      </c>
    </row>
    <row r="112" spans="1:8" x14ac:dyDescent="0.25">
      <c r="A112" s="130" t="s">
        <v>7799</v>
      </c>
      <c r="B112" s="131">
        <v>87398</v>
      </c>
      <c r="C112" s="123" t="s">
        <v>4368</v>
      </c>
      <c r="D112" s="131" t="s">
        <v>1083</v>
      </c>
      <c r="E112" s="132">
        <v>1999.91</v>
      </c>
      <c r="F112" s="133">
        <v>0</v>
      </c>
      <c r="G112" s="132">
        <v>2019.1</v>
      </c>
      <c r="H112" s="133">
        <v>0</v>
      </c>
    </row>
    <row r="113" spans="1:8" x14ac:dyDescent="0.25">
      <c r="A113" s="130" t="s">
        <v>7799</v>
      </c>
      <c r="B113" s="131">
        <v>87395</v>
      </c>
      <c r="C113" s="123" t="s">
        <v>4365</v>
      </c>
      <c r="D113" s="131" t="s">
        <v>1083</v>
      </c>
      <c r="E113" s="132">
        <v>3541.13</v>
      </c>
      <c r="F113" s="133">
        <v>0</v>
      </c>
      <c r="G113" s="132">
        <v>3362.41</v>
      </c>
      <c r="H113" s="133">
        <v>0</v>
      </c>
    </row>
    <row r="114" spans="1:8" x14ac:dyDescent="0.25">
      <c r="A114" s="130" t="s">
        <v>7799</v>
      </c>
      <c r="B114" s="131">
        <v>87396</v>
      </c>
      <c r="C114" s="123" t="s">
        <v>4366</v>
      </c>
      <c r="D114" s="131" t="s">
        <v>1083</v>
      </c>
      <c r="E114" s="132">
        <v>3558.29</v>
      </c>
      <c r="F114" s="133">
        <v>0</v>
      </c>
      <c r="G114" s="132">
        <v>3373.39</v>
      </c>
      <c r="H114" s="133">
        <v>0</v>
      </c>
    </row>
    <row r="115" spans="1:8" x14ac:dyDescent="0.25">
      <c r="A115" s="130" t="s">
        <v>7799</v>
      </c>
      <c r="B115" s="131">
        <v>87397</v>
      </c>
      <c r="C115" s="123" t="s">
        <v>4367</v>
      </c>
      <c r="D115" s="131" t="s">
        <v>1083</v>
      </c>
      <c r="E115" s="132">
        <v>3573.43</v>
      </c>
      <c r="F115" s="133">
        <v>0</v>
      </c>
      <c r="G115" s="132">
        <v>3388.61</v>
      </c>
      <c r="H115" s="133">
        <v>0</v>
      </c>
    </row>
    <row r="116" spans="1:8" x14ac:dyDescent="0.25">
      <c r="A116" s="130" t="s">
        <v>7799</v>
      </c>
      <c r="B116" s="131">
        <v>87402</v>
      </c>
      <c r="C116" s="123" t="s">
        <v>4371</v>
      </c>
      <c r="D116" s="131" t="s">
        <v>1083</v>
      </c>
      <c r="E116" s="132">
        <v>3778.62</v>
      </c>
      <c r="F116" s="133">
        <v>0</v>
      </c>
      <c r="G116" s="132">
        <v>3721.62</v>
      </c>
      <c r="H116" s="133">
        <v>0</v>
      </c>
    </row>
    <row r="117" spans="1:8" x14ac:dyDescent="0.25">
      <c r="A117" s="130" t="s">
        <v>7799</v>
      </c>
      <c r="B117" s="131">
        <v>87391</v>
      </c>
      <c r="C117" s="123" t="s">
        <v>4362</v>
      </c>
      <c r="D117" s="131" t="s">
        <v>1083</v>
      </c>
      <c r="E117" s="132">
        <v>5613.4</v>
      </c>
      <c r="F117" s="133">
        <v>0</v>
      </c>
      <c r="G117" s="132">
        <v>5317.38</v>
      </c>
      <c r="H117" s="133">
        <v>0</v>
      </c>
    </row>
    <row r="118" spans="1:8" x14ac:dyDescent="0.25">
      <c r="A118" s="130" t="s">
        <v>7799</v>
      </c>
      <c r="B118" s="131">
        <v>87393</v>
      </c>
      <c r="C118" s="123" t="s">
        <v>4363</v>
      </c>
      <c r="D118" s="131" t="s">
        <v>1083</v>
      </c>
      <c r="E118" s="132">
        <v>5658.4</v>
      </c>
      <c r="F118" s="133">
        <v>0</v>
      </c>
      <c r="G118" s="132">
        <v>5354.62</v>
      </c>
      <c r="H118" s="133">
        <v>0</v>
      </c>
    </row>
    <row r="119" spans="1:8" x14ac:dyDescent="0.25">
      <c r="A119" s="130" t="s">
        <v>7799</v>
      </c>
      <c r="B119" s="131">
        <v>87394</v>
      </c>
      <c r="C119" s="123" t="s">
        <v>4364</v>
      </c>
      <c r="D119" s="131" t="s">
        <v>1083</v>
      </c>
      <c r="E119" s="132">
        <v>5700.12</v>
      </c>
      <c r="F119" s="133">
        <v>0</v>
      </c>
      <c r="G119" s="132">
        <v>5394.92</v>
      </c>
      <c r="H119" s="133">
        <v>0</v>
      </c>
    </row>
    <row r="120" spans="1:8" x14ac:dyDescent="0.25">
      <c r="A120" s="130" t="s">
        <v>7799</v>
      </c>
      <c r="B120" s="131">
        <v>87401</v>
      </c>
      <c r="C120" s="123" t="s">
        <v>4370</v>
      </c>
      <c r="D120" s="131" t="s">
        <v>1083</v>
      </c>
      <c r="E120" s="132">
        <v>5893.32</v>
      </c>
      <c r="F120" s="133">
        <v>0</v>
      </c>
      <c r="G120" s="132">
        <v>5716.62</v>
      </c>
      <c r="H120" s="133">
        <v>0</v>
      </c>
    </row>
    <row r="121" spans="1:8" x14ac:dyDescent="0.25">
      <c r="A121" s="130" t="s">
        <v>7799</v>
      </c>
      <c r="B121" s="131">
        <v>87407</v>
      </c>
      <c r="C121" s="123" t="s">
        <v>4373</v>
      </c>
      <c r="D121" s="131" t="s">
        <v>1083</v>
      </c>
      <c r="E121" s="132">
        <v>1848</v>
      </c>
      <c r="F121" s="133">
        <v>0</v>
      </c>
      <c r="G121" s="132">
        <v>1768.86</v>
      </c>
      <c r="H121" s="133">
        <v>0</v>
      </c>
    </row>
    <row r="122" spans="1:8" x14ac:dyDescent="0.25">
      <c r="A122" s="130" t="s">
        <v>7799</v>
      </c>
      <c r="B122" s="131">
        <v>87408</v>
      </c>
      <c r="C122" s="123" t="s">
        <v>7626</v>
      </c>
      <c r="D122" s="131" t="s">
        <v>1083</v>
      </c>
      <c r="E122" s="132">
        <v>1831.06</v>
      </c>
      <c r="F122" s="133">
        <v>0</v>
      </c>
      <c r="G122" s="132">
        <v>1748.2</v>
      </c>
      <c r="H122" s="133">
        <v>0</v>
      </c>
    </row>
    <row r="123" spans="1:8" x14ac:dyDescent="0.25">
      <c r="A123" s="130" t="s">
        <v>7799</v>
      </c>
      <c r="B123" s="131">
        <v>87404</v>
      </c>
      <c r="C123" s="123" t="s">
        <v>4372</v>
      </c>
      <c r="D123" s="131" t="s">
        <v>1083</v>
      </c>
      <c r="E123" s="132">
        <v>5241.58</v>
      </c>
      <c r="F123" s="133">
        <v>0</v>
      </c>
      <c r="G123" s="132">
        <v>4977.1000000000004</v>
      </c>
      <c r="H123" s="133">
        <v>0</v>
      </c>
    </row>
    <row r="124" spans="1:8" x14ac:dyDescent="0.25">
      <c r="A124" s="130" t="s">
        <v>7799</v>
      </c>
      <c r="B124" s="131">
        <v>87405</v>
      </c>
      <c r="C124" s="123" t="s">
        <v>7625</v>
      </c>
      <c r="D124" s="131" t="s">
        <v>1083</v>
      </c>
      <c r="E124" s="132">
        <v>5246.9</v>
      </c>
      <c r="F124" s="133">
        <v>0</v>
      </c>
      <c r="G124" s="132">
        <v>4975.1499999999996</v>
      </c>
      <c r="H124" s="133">
        <v>0</v>
      </c>
    </row>
    <row r="125" spans="1:8" x14ac:dyDescent="0.25">
      <c r="A125" s="130" t="s">
        <v>7799</v>
      </c>
      <c r="B125" s="131">
        <v>87388</v>
      </c>
      <c r="C125" s="123" t="s">
        <v>4359</v>
      </c>
      <c r="D125" s="131" t="s">
        <v>1083</v>
      </c>
      <c r="E125" s="132">
        <v>5039.6400000000003</v>
      </c>
      <c r="F125" s="133">
        <v>0</v>
      </c>
      <c r="G125" s="132">
        <v>4774.59</v>
      </c>
      <c r="H125" s="133">
        <v>0</v>
      </c>
    </row>
    <row r="126" spans="1:8" x14ac:dyDescent="0.25">
      <c r="A126" s="130" t="s">
        <v>7799</v>
      </c>
      <c r="B126" s="131">
        <v>87389</v>
      </c>
      <c r="C126" s="123" t="s">
        <v>4360</v>
      </c>
      <c r="D126" s="131" t="s">
        <v>1083</v>
      </c>
      <c r="E126" s="132">
        <v>5054.63</v>
      </c>
      <c r="F126" s="133">
        <v>0</v>
      </c>
      <c r="G126" s="132">
        <v>4784.0200000000004</v>
      </c>
      <c r="H126" s="133">
        <v>0</v>
      </c>
    </row>
    <row r="127" spans="1:8" x14ac:dyDescent="0.25">
      <c r="A127" s="130" t="s">
        <v>7799</v>
      </c>
      <c r="B127" s="131">
        <v>87390</v>
      </c>
      <c r="C127" s="123" t="s">
        <v>4361</v>
      </c>
      <c r="D127" s="131" t="s">
        <v>1083</v>
      </c>
      <c r="E127" s="132">
        <v>5074.3900000000003</v>
      </c>
      <c r="F127" s="133">
        <v>0</v>
      </c>
      <c r="G127" s="132">
        <v>4801.9799999999996</v>
      </c>
      <c r="H127" s="133">
        <v>0</v>
      </c>
    </row>
    <row r="128" spans="1:8" x14ac:dyDescent="0.25">
      <c r="A128" s="130" t="s">
        <v>7799</v>
      </c>
      <c r="B128" s="131">
        <v>87385</v>
      </c>
      <c r="C128" s="123" t="s">
        <v>4356</v>
      </c>
      <c r="D128" s="131" t="s">
        <v>1083</v>
      </c>
      <c r="E128" s="132">
        <v>2128.17</v>
      </c>
      <c r="F128" s="133">
        <v>0</v>
      </c>
      <c r="G128" s="132">
        <v>2030.84</v>
      </c>
      <c r="H128" s="133">
        <v>0</v>
      </c>
    </row>
    <row r="129" spans="1:8" x14ac:dyDescent="0.25">
      <c r="A129" s="130" t="s">
        <v>7799</v>
      </c>
      <c r="B129" s="131">
        <v>87386</v>
      </c>
      <c r="C129" s="123" t="s">
        <v>4357</v>
      </c>
      <c r="D129" s="131" t="s">
        <v>1083</v>
      </c>
      <c r="E129" s="132">
        <v>2114.2600000000002</v>
      </c>
      <c r="F129" s="133">
        <v>0</v>
      </c>
      <c r="G129" s="132">
        <v>2011.72</v>
      </c>
      <c r="H129" s="133">
        <v>0</v>
      </c>
    </row>
    <row r="130" spans="1:8" x14ac:dyDescent="0.25">
      <c r="A130" s="130" t="s">
        <v>7799</v>
      </c>
      <c r="B130" s="131">
        <v>87387</v>
      </c>
      <c r="C130" s="123" t="s">
        <v>4358</v>
      </c>
      <c r="D130" s="131" t="s">
        <v>1083</v>
      </c>
      <c r="E130" s="132">
        <v>2102.1999999999998</v>
      </c>
      <c r="F130" s="133">
        <v>0</v>
      </c>
      <c r="G130" s="132">
        <v>1999.9</v>
      </c>
      <c r="H130" s="133">
        <v>0</v>
      </c>
    </row>
    <row r="131" spans="1:8" x14ac:dyDescent="0.25">
      <c r="A131" s="130" t="s">
        <v>7799</v>
      </c>
      <c r="B131" s="131">
        <v>87399</v>
      </c>
      <c r="C131" s="123" t="s">
        <v>4369</v>
      </c>
      <c r="D131" s="131" t="s">
        <v>1083</v>
      </c>
      <c r="E131" s="132">
        <v>2313.41</v>
      </c>
      <c r="F131" s="133">
        <v>0</v>
      </c>
      <c r="G131" s="132">
        <v>2320.08</v>
      </c>
      <c r="H131" s="133">
        <v>0</v>
      </c>
    </row>
    <row r="132" spans="1:8" x14ac:dyDescent="0.25">
      <c r="A132" s="130" t="s">
        <v>7799</v>
      </c>
      <c r="B132" s="131">
        <v>100463</v>
      </c>
      <c r="C132" s="123" t="s">
        <v>7800</v>
      </c>
      <c r="D132" s="131" t="s">
        <v>1083</v>
      </c>
      <c r="E132" s="132">
        <v>0</v>
      </c>
      <c r="F132" s="133"/>
      <c r="G132" s="132">
        <v>0</v>
      </c>
      <c r="H132" s="133"/>
    </row>
    <row r="133" spans="1:8" x14ac:dyDescent="0.25">
      <c r="A133" s="130" t="s">
        <v>7799</v>
      </c>
      <c r="B133" s="131">
        <v>100464</v>
      </c>
      <c r="C133" s="123" t="s">
        <v>4381</v>
      </c>
      <c r="D133" s="131" t="s">
        <v>1083</v>
      </c>
      <c r="E133" s="132">
        <v>592.84</v>
      </c>
      <c r="F133" s="133">
        <v>0</v>
      </c>
      <c r="G133" s="132">
        <v>515.91</v>
      </c>
      <c r="H133" s="133">
        <v>0</v>
      </c>
    </row>
    <row r="134" spans="1:8" x14ac:dyDescent="0.25">
      <c r="A134" s="130" t="s">
        <v>7799</v>
      </c>
      <c r="B134" s="131">
        <v>100465</v>
      </c>
      <c r="C134" s="123" t="s">
        <v>4382</v>
      </c>
      <c r="D134" s="131" t="s">
        <v>1083</v>
      </c>
      <c r="E134" s="132">
        <v>548.08000000000004</v>
      </c>
      <c r="F134" s="133">
        <v>0</v>
      </c>
      <c r="G134" s="132">
        <v>465</v>
      </c>
      <c r="H134" s="133">
        <v>0</v>
      </c>
    </row>
    <row r="135" spans="1:8" x14ac:dyDescent="0.25">
      <c r="A135" s="130" t="s">
        <v>7799</v>
      </c>
      <c r="B135" s="131">
        <v>100466</v>
      </c>
      <c r="C135" s="123" t="s">
        <v>4383</v>
      </c>
      <c r="D135" s="131" t="s">
        <v>1083</v>
      </c>
      <c r="E135" s="132">
        <v>523.17999999999995</v>
      </c>
      <c r="F135" s="133">
        <v>0</v>
      </c>
      <c r="G135" s="132">
        <v>440.56</v>
      </c>
      <c r="H135" s="133">
        <v>0</v>
      </c>
    </row>
    <row r="136" spans="1:8" x14ac:dyDescent="0.25">
      <c r="A136" s="130" t="s">
        <v>7799</v>
      </c>
      <c r="B136" s="131">
        <v>88627</v>
      </c>
      <c r="C136" s="123" t="s">
        <v>4376</v>
      </c>
      <c r="D136" s="131" t="s">
        <v>1083</v>
      </c>
      <c r="E136" s="132">
        <v>641.52</v>
      </c>
      <c r="F136" s="133">
        <v>0</v>
      </c>
      <c r="G136" s="132">
        <v>626.09</v>
      </c>
      <c r="H136" s="133">
        <v>0</v>
      </c>
    </row>
    <row r="137" spans="1:8" x14ac:dyDescent="0.25">
      <c r="A137" s="130" t="s">
        <v>7799</v>
      </c>
      <c r="B137" s="131">
        <v>88626</v>
      </c>
      <c r="C137" s="123" t="s">
        <v>4375</v>
      </c>
      <c r="D137" s="131" t="s">
        <v>1083</v>
      </c>
      <c r="E137" s="132">
        <v>562.19000000000005</v>
      </c>
      <c r="F137" s="133">
        <v>0</v>
      </c>
      <c r="G137" s="132">
        <v>478.74</v>
      </c>
      <c r="H137" s="133">
        <v>0</v>
      </c>
    </row>
    <row r="138" spans="1:8" x14ac:dyDescent="0.25">
      <c r="A138" s="130" t="s">
        <v>7799</v>
      </c>
      <c r="B138" s="131">
        <v>100488</v>
      </c>
      <c r="C138" s="123" t="s">
        <v>4401</v>
      </c>
      <c r="D138" s="131" t="s">
        <v>1083</v>
      </c>
      <c r="E138" s="132">
        <v>547.49</v>
      </c>
      <c r="F138" s="133">
        <v>0</v>
      </c>
      <c r="G138" s="132">
        <v>466.64</v>
      </c>
      <c r="H138" s="133">
        <v>0</v>
      </c>
    </row>
    <row r="139" spans="1:8" x14ac:dyDescent="0.25">
      <c r="A139" s="130" t="s">
        <v>7799</v>
      </c>
      <c r="B139" s="131">
        <v>87368</v>
      </c>
      <c r="C139" s="123" t="s">
        <v>4339</v>
      </c>
      <c r="D139" s="131" t="s">
        <v>1083</v>
      </c>
      <c r="E139" s="132">
        <v>669.17</v>
      </c>
      <c r="F139" s="133">
        <v>0</v>
      </c>
      <c r="G139" s="132">
        <v>687.96</v>
      </c>
      <c r="H139" s="133">
        <v>0</v>
      </c>
    </row>
    <row r="140" spans="1:8" x14ac:dyDescent="0.25">
      <c r="A140" s="130" t="s">
        <v>7799</v>
      </c>
      <c r="B140" s="131">
        <v>100450</v>
      </c>
      <c r="C140" s="123" t="s">
        <v>7801</v>
      </c>
      <c r="D140" s="131" t="s">
        <v>1083</v>
      </c>
      <c r="E140" s="132">
        <v>0</v>
      </c>
      <c r="F140" s="133"/>
      <c r="G140" s="132">
        <v>0</v>
      </c>
      <c r="H140" s="133"/>
    </row>
    <row r="141" spans="1:8" x14ac:dyDescent="0.25">
      <c r="A141" s="130" t="s">
        <v>7799</v>
      </c>
      <c r="B141" s="131">
        <v>87289</v>
      </c>
      <c r="C141" s="123" t="s">
        <v>4272</v>
      </c>
      <c r="D141" s="131" t="s">
        <v>1083</v>
      </c>
      <c r="E141" s="132">
        <v>570.9</v>
      </c>
      <c r="F141" s="133">
        <v>0</v>
      </c>
      <c r="G141" s="132">
        <v>500.17</v>
      </c>
      <c r="H141" s="133">
        <v>0</v>
      </c>
    </row>
    <row r="142" spans="1:8" x14ac:dyDescent="0.25">
      <c r="A142" s="130" t="s">
        <v>7799</v>
      </c>
      <c r="B142" s="131">
        <v>87290</v>
      </c>
      <c r="C142" s="123" t="s">
        <v>4273</v>
      </c>
      <c r="D142" s="131" t="s">
        <v>1083</v>
      </c>
      <c r="E142" s="132">
        <v>555.15</v>
      </c>
      <c r="F142" s="133">
        <v>0</v>
      </c>
      <c r="G142" s="132">
        <v>486.48</v>
      </c>
      <c r="H142" s="133">
        <v>0</v>
      </c>
    </row>
    <row r="143" spans="1:8" x14ac:dyDescent="0.25">
      <c r="A143" s="130" t="s">
        <v>7799</v>
      </c>
      <c r="B143" s="131">
        <v>87333</v>
      </c>
      <c r="C143" s="123" t="s">
        <v>4304</v>
      </c>
      <c r="D143" s="131" t="s">
        <v>1083</v>
      </c>
      <c r="E143" s="132">
        <v>577.23</v>
      </c>
      <c r="F143" s="133">
        <v>0</v>
      </c>
      <c r="G143" s="132">
        <v>509.8</v>
      </c>
      <c r="H143" s="133">
        <v>0</v>
      </c>
    </row>
    <row r="144" spans="1:8" x14ac:dyDescent="0.25">
      <c r="A144" s="130" t="s">
        <v>7799</v>
      </c>
      <c r="B144" s="131">
        <v>87334</v>
      </c>
      <c r="C144" s="123" t="s">
        <v>4305</v>
      </c>
      <c r="D144" s="131" t="s">
        <v>1083</v>
      </c>
      <c r="E144" s="132">
        <v>530.97</v>
      </c>
      <c r="F144" s="133">
        <v>0</v>
      </c>
      <c r="G144" s="132">
        <v>462.04</v>
      </c>
      <c r="H144" s="133">
        <v>0</v>
      </c>
    </row>
    <row r="145" spans="1:8" x14ac:dyDescent="0.25">
      <c r="A145" s="130" t="s">
        <v>7799</v>
      </c>
      <c r="B145" s="131">
        <v>105515</v>
      </c>
      <c r="C145" s="123" t="s">
        <v>7628</v>
      </c>
      <c r="D145" s="131" t="s">
        <v>1083</v>
      </c>
      <c r="E145" s="132">
        <v>833.64</v>
      </c>
      <c r="F145" s="133">
        <v>0</v>
      </c>
      <c r="G145" s="132">
        <v>738.3</v>
      </c>
      <c r="H145" s="133">
        <v>0</v>
      </c>
    </row>
    <row r="146" spans="1:8" x14ac:dyDescent="0.25">
      <c r="A146" s="130" t="s">
        <v>7799</v>
      </c>
      <c r="B146" s="131">
        <v>87367</v>
      </c>
      <c r="C146" s="123" t="s">
        <v>4338</v>
      </c>
      <c r="D146" s="131" t="s">
        <v>1083</v>
      </c>
      <c r="E146" s="132">
        <v>683.03</v>
      </c>
      <c r="F146" s="133">
        <v>0</v>
      </c>
      <c r="G146" s="132">
        <v>695.38</v>
      </c>
      <c r="H146" s="133">
        <v>0</v>
      </c>
    </row>
    <row r="147" spans="1:8" x14ac:dyDescent="0.25">
      <c r="A147" s="130" t="s">
        <v>7799</v>
      </c>
      <c r="B147" s="131">
        <v>100449</v>
      </c>
      <c r="C147" s="123" t="s">
        <v>7802</v>
      </c>
      <c r="D147" s="131" t="s">
        <v>1083</v>
      </c>
      <c r="E147" s="132">
        <v>0</v>
      </c>
      <c r="F147" s="133"/>
      <c r="G147" s="132">
        <v>0</v>
      </c>
      <c r="H147" s="133"/>
    </row>
    <row r="148" spans="1:8" x14ac:dyDescent="0.25">
      <c r="A148" s="130" t="s">
        <v>7799</v>
      </c>
      <c r="B148" s="131">
        <v>87286</v>
      </c>
      <c r="C148" s="123" t="s">
        <v>4270</v>
      </c>
      <c r="D148" s="131" t="s">
        <v>1083</v>
      </c>
      <c r="E148" s="132">
        <v>590.12</v>
      </c>
      <c r="F148" s="133">
        <v>0</v>
      </c>
      <c r="G148" s="132">
        <v>515.41999999999996</v>
      </c>
      <c r="H148" s="133">
        <v>0</v>
      </c>
    </row>
    <row r="149" spans="1:8" x14ac:dyDescent="0.25">
      <c r="A149" s="130" t="s">
        <v>7799</v>
      </c>
      <c r="B149" s="131">
        <v>87287</v>
      </c>
      <c r="C149" s="123" t="s">
        <v>4271</v>
      </c>
      <c r="D149" s="131" t="s">
        <v>1083</v>
      </c>
      <c r="E149" s="132">
        <v>563.54999999999995</v>
      </c>
      <c r="F149" s="133">
        <v>0</v>
      </c>
      <c r="G149" s="132">
        <v>488.67</v>
      </c>
      <c r="H149" s="133">
        <v>0</v>
      </c>
    </row>
    <row r="150" spans="1:8" x14ac:dyDescent="0.25">
      <c r="A150" s="130" t="s">
        <v>7799</v>
      </c>
      <c r="B150" s="131">
        <v>87331</v>
      </c>
      <c r="C150" s="123" t="s">
        <v>4302</v>
      </c>
      <c r="D150" s="131" t="s">
        <v>1083</v>
      </c>
      <c r="E150" s="132">
        <v>615.87</v>
      </c>
      <c r="F150" s="133">
        <v>0</v>
      </c>
      <c r="G150" s="132">
        <v>545.51</v>
      </c>
      <c r="H150" s="133">
        <v>0</v>
      </c>
    </row>
    <row r="151" spans="1:8" x14ac:dyDescent="0.25">
      <c r="A151" s="130" t="s">
        <v>7799</v>
      </c>
      <c r="B151" s="131">
        <v>87332</v>
      </c>
      <c r="C151" s="123" t="s">
        <v>4303</v>
      </c>
      <c r="D151" s="131" t="s">
        <v>1083</v>
      </c>
      <c r="E151" s="132">
        <v>541.75</v>
      </c>
      <c r="F151" s="133">
        <v>0</v>
      </c>
      <c r="G151" s="132">
        <v>466.21</v>
      </c>
      <c r="H151" s="133">
        <v>0</v>
      </c>
    </row>
    <row r="152" spans="1:8" x14ac:dyDescent="0.25">
      <c r="A152" s="130" t="s">
        <v>7799</v>
      </c>
      <c r="B152" s="131">
        <v>87369</v>
      </c>
      <c r="C152" s="123" t="s">
        <v>4340</v>
      </c>
      <c r="D152" s="131" t="s">
        <v>1083</v>
      </c>
      <c r="E152" s="132">
        <v>690.46</v>
      </c>
      <c r="F152" s="133">
        <v>0</v>
      </c>
      <c r="G152" s="132">
        <v>701.57</v>
      </c>
      <c r="H152" s="133">
        <v>0</v>
      </c>
    </row>
    <row r="153" spans="1:8" x14ac:dyDescent="0.25">
      <c r="A153" s="130" t="s">
        <v>7799</v>
      </c>
      <c r="B153" s="131">
        <v>100451</v>
      </c>
      <c r="C153" s="123" t="s">
        <v>7803</v>
      </c>
      <c r="D153" s="131" t="s">
        <v>1083</v>
      </c>
      <c r="E153" s="132">
        <v>0</v>
      </c>
      <c r="F153" s="133"/>
      <c r="G153" s="132">
        <v>0</v>
      </c>
      <c r="H153" s="133"/>
    </row>
    <row r="154" spans="1:8" x14ac:dyDescent="0.25">
      <c r="A154" s="130" t="s">
        <v>7799</v>
      </c>
      <c r="B154" s="131">
        <v>87292</v>
      </c>
      <c r="C154" s="123" t="s">
        <v>4274</v>
      </c>
      <c r="D154" s="131" t="s">
        <v>1083</v>
      </c>
      <c r="E154" s="132">
        <v>587.47</v>
      </c>
      <c r="F154" s="133">
        <v>0</v>
      </c>
      <c r="G154" s="132">
        <v>509.85</v>
      </c>
      <c r="H154" s="133">
        <v>0</v>
      </c>
    </row>
    <row r="155" spans="1:8" x14ac:dyDescent="0.25">
      <c r="A155" s="130" t="s">
        <v>7799</v>
      </c>
      <c r="B155" s="131">
        <v>87335</v>
      </c>
      <c r="C155" s="123" t="s">
        <v>4306</v>
      </c>
      <c r="D155" s="131" t="s">
        <v>1083</v>
      </c>
      <c r="E155" s="132">
        <v>568.42999999999995</v>
      </c>
      <c r="F155" s="133">
        <v>0</v>
      </c>
      <c r="G155" s="132">
        <v>499.51</v>
      </c>
      <c r="H155" s="133">
        <v>0</v>
      </c>
    </row>
    <row r="156" spans="1:8" x14ac:dyDescent="0.25">
      <c r="A156" s="130" t="s">
        <v>7799</v>
      </c>
      <c r="B156" s="131">
        <v>87336</v>
      </c>
      <c r="C156" s="123" t="s">
        <v>4307</v>
      </c>
      <c r="D156" s="131" t="s">
        <v>1083</v>
      </c>
      <c r="E156" s="132">
        <v>552.92999999999995</v>
      </c>
      <c r="F156" s="133">
        <v>0</v>
      </c>
      <c r="G156" s="132">
        <v>477.75</v>
      </c>
      <c r="H156" s="133">
        <v>0</v>
      </c>
    </row>
    <row r="157" spans="1:8" x14ac:dyDescent="0.25">
      <c r="A157" s="130" t="s">
        <v>7799</v>
      </c>
      <c r="B157" s="131">
        <v>87370</v>
      </c>
      <c r="C157" s="123" t="s">
        <v>4341</v>
      </c>
      <c r="D157" s="131" t="s">
        <v>1083</v>
      </c>
      <c r="E157" s="132">
        <v>661.91</v>
      </c>
      <c r="F157" s="133">
        <v>0</v>
      </c>
      <c r="G157" s="132">
        <v>681.73</v>
      </c>
      <c r="H157" s="133">
        <v>0</v>
      </c>
    </row>
    <row r="158" spans="1:8" x14ac:dyDescent="0.25">
      <c r="A158" s="130" t="s">
        <v>7799</v>
      </c>
      <c r="B158" s="131">
        <v>100452</v>
      </c>
      <c r="C158" s="123" t="s">
        <v>7804</v>
      </c>
      <c r="D158" s="131" t="s">
        <v>1083</v>
      </c>
      <c r="E158" s="132">
        <v>0</v>
      </c>
      <c r="F158" s="133"/>
      <c r="G158" s="132">
        <v>0</v>
      </c>
      <c r="H158" s="133"/>
    </row>
    <row r="159" spans="1:8" x14ac:dyDescent="0.25">
      <c r="A159" s="130" t="s">
        <v>7799</v>
      </c>
      <c r="B159" s="131">
        <v>88715</v>
      </c>
      <c r="C159" s="123" t="s">
        <v>4380</v>
      </c>
      <c r="D159" s="131" t="s">
        <v>1083</v>
      </c>
      <c r="E159" s="132">
        <v>551.34</v>
      </c>
      <c r="F159" s="133">
        <v>0</v>
      </c>
      <c r="G159" s="132">
        <v>481.07</v>
      </c>
      <c r="H159" s="133">
        <v>0</v>
      </c>
    </row>
    <row r="160" spans="1:8" x14ac:dyDescent="0.25">
      <c r="A160" s="130" t="s">
        <v>7799</v>
      </c>
      <c r="B160" s="131">
        <v>87294</v>
      </c>
      <c r="C160" s="123" t="s">
        <v>4275</v>
      </c>
      <c r="D160" s="131" t="s">
        <v>1083</v>
      </c>
      <c r="E160" s="132">
        <v>553.70000000000005</v>
      </c>
      <c r="F160" s="133">
        <v>0</v>
      </c>
      <c r="G160" s="132">
        <v>489.4</v>
      </c>
      <c r="H160" s="133">
        <v>0</v>
      </c>
    </row>
    <row r="161" spans="1:8" x14ac:dyDescent="0.25">
      <c r="A161" s="130" t="s">
        <v>7799</v>
      </c>
      <c r="B161" s="131">
        <v>87337</v>
      </c>
      <c r="C161" s="123" t="s">
        <v>4308</v>
      </c>
      <c r="D161" s="131" t="s">
        <v>1083</v>
      </c>
      <c r="E161" s="132">
        <v>561.64</v>
      </c>
      <c r="F161" s="133">
        <v>0</v>
      </c>
      <c r="G161" s="132">
        <v>494.99</v>
      </c>
      <c r="H161" s="133">
        <v>0</v>
      </c>
    </row>
    <row r="162" spans="1:8" x14ac:dyDescent="0.25">
      <c r="A162" s="130" t="s">
        <v>7799</v>
      </c>
      <c r="B162" s="131">
        <v>100487</v>
      </c>
      <c r="C162" s="123" t="s">
        <v>4400</v>
      </c>
      <c r="D162" s="131" t="s">
        <v>1083</v>
      </c>
      <c r="E162" s="132">
        <v>520.11</v>
      </c>
      <c r="F162" s="133">
        <v>0</v>
      </c>
      <c r="G162" s="132">
        <v>452.45</v>
      </c>
      <c r="H162" s="133">
        <v>0</v>
      </c>
    </row>
    <row r="163" spans="1:8" x14ac:dyDescent="0.25">
      <c r="A163" s="130" t="s">
        <v>7799</v>
      </c>
      <c r="B163" s="131">
        <v>100467</v>
      </c>
      <c r="C163" s="123" t="s">
        <v>7805</v>
      </c>
      <c r="D163" s="131" t="s">
        <v>1083</v>
      </c>
      <c r="E163" s="132">
        <v>0</v>
      </c>
      <c r="F163" s="133"/>
      <c r="G163" s="132">
        <v>0</v>
      </c>
      <c r="H163" s="133"/>
    </row>
    <row r="164" spans="1:8" x14ac:dyDescent="0.25">
      <c r="A164" s="130" t="s">
        <v>7799</v>
      </c>
      <c r="B164" s="131">
        <v>87380</v>
      </c>
      <c r="C164" s="123" t="s">
        <v>4351</v>
      </c>
      <c r="D164" s="131" t="s">
        <v>1083</v>
      </c>
      <c r="E164" s="132">
        <v>3279.64</v>
      </c>
      <c r="F164" s="133">
        <v>0.83240000000000003</v>
      </c>
      <c r="G164" s="132">
        <v>3306.44</v>
      </c>
      <c r="H164" s="133">
        <v>0</v>
      </c>
    </row>
    <row r="165" spans="1:8" x14ac:dyDescent="0.25">
      <c r="A165" s="130" t="s">
        <v>7799</v>
      </c>
      <c r="B165" s="131">
        <v>100461</v>
      </c>
      <c r="C165" s="123" t="s">
        <v>7806</v>
      </c>
      <c r="D165" s="131" t="s">
        <v>1083</v>
      </c>
      <c r="E165" s="132">
        <v>0</v>
      </c>
      <c r="F165" s="133"/>
      <c r="G165" s="132">
        <v>0</v>
      </c>
      <c r="H165" s="133"/>
    </row>
    <row r="166" spans="1:8" x14ac:dyDescent="0.25">
      <c r="A166" s="130" t="s">
        <v>7799</v>
      </c>
      <c r="B166" s="131">
        <v>87322</v>
      </c>
      <c r="C166" s="123" t="s">
        <v>4294</v>
      </c>
      <c r="D166" s="131" t="s">
        <v>1083</v>
      </c>
      <c r="E166" s="132">
        <v>3206.91</v>
      </c>
      <c r="F166" s="133">
        <v>0.86009999999999998</v>
      </c>
      <c r="G166" s="132">
        <v>3148.06</v>
      </c>
      <c r="H166" s="133">
        <v>0</v>
      </c>
    </row>
    <row r="167" spans="1:8" x14ac:dyDescent="0.25">
      <c r="A167" s="130" t="s">
        <v>7799</v>
      </c>
      <c r="B167" s="131">
        <v>87323</v>
      </c>
      <c r="C167" s="123" t="s">
        <v>4295</v>
      </c>
      <c r="D167" s="131" t="s">
        <v>1083</v>
      </c>
      <c r="E167" s="132">
        <v>3196.77</v>
      </c>
      <c r="F167" s="133">
        <v>0.86670000000000003</v>
      </c>
      <c r="G167" s="132">
        <v>3138.95</v>
      </c>
      <c r="H167" s="133">
        <v>0</v>
      </c>
    </row>
    <row r="168" spans="1:8" x14ac:dyDescent="0.25">
      <c r="A168" s="130" t="s">
        <v>7799</v>
      </c>
      <c r="B168" s="131">
        <v>87360</v>
      </c>
      <c r="C168" s="123" t="s">
        <v>4331</v>
      </c>
      <c r="D168" s="131" t="s">
        <v>1083</v>
      </c>
      <c r="E168" s="132">
        <v>3185.73</v>
      </c>
      <c r="F168" s="133">
        <v>0.84119999999999995</v>
      </c>
      <c r="G168" s="132">
        <v>3135.54</v>
      </c>
      <c r="H168" s="133">
        <v>0</v>
      </c>
    </row>
    <row r="169" spans="1:8" x14ac:dyDescent="0.25">
      <c r="A169" s="130" t="s">
        <v>7799</v>
      </c>
      <c r="B169" s="131">
        <v>87361</v>
      </c>
      <c r="C169" s="123" t="s">
        <v>4332</v>
      </c>
      <c r="D169" s="131" t="s">
        <v>1083</v>
      </c>
      <c r="E169" s="132">
        <v>3129.64</v>
      </c>
      <c r="F169" s="133">
        <v>0.86119999999999997</v>
      </c>
      <c r="G169" s="132">
        <v>3070.73</v>
      </c>
      <c r="H169" s="133">
        <v>0</v>
      </c>
    </row>
    <row r="170" spans="1:8" x14ac:dyDescent="0.25">
      <c r="A170" s="130" t="s">
        <v>7799</v>
      </c>
      <c r="B170" s="131">
        <v>87362</v>
      </c>
      <c r="C170" s="123" t="s">
        <v>4333</v>
      </c>
      <c r="D170" s="131" t="s">
        <v>1083</v>
      </c>
      <c r="E170" s="132">
        <v>3119.35</v>
      </c>
      <c r="F170" s="133">
        <v>0.87050000000000005</v>
      </c>
      <c r="G170" s="132">
        <v>3059.87</v>
      </c>
      <c r="H170" s="133">
        <v>0</v>
      </c>
    </row>
    <row r="171" spans="1:8" x14ac:dyDescent="0.25">
      <c r="A171" s="130" t="s">
        <v>7799</v>
      </c>
      <c r="B171" s="131">
        <v>87377</v>
      </c>
      <c r="C171" s="123" t="s">
        <v>4348</v>
      </c>
      <c r="D171" s="131" t="s">
        <v>1083</v>
      </c>
      <c r="E171" s="132">
        <v>646.63</v>
      </c>
      <c r="F171" s="133">
        <v>0</v>
      </c>
      <c r="G171" s="132">
        <v>654.12</v>
      </c>
      <c r="H171" s="133">
        <v>0</v>
      </c>
    </row>
    <row r="172" spans="1:8" x14ac:dyDescent="0.25">
      <c r="A172" s="130" t="s">
        <v>7799</v>
      </c>
      <c r="B172" s="131">
        <v>100458</v>
      </c>
      <c r="C172" s="123" t="s">
        <v>7807</v>
      </c>
      <c r="D172" s="131" t="s">
        <v>1083</v>
      </c>
      <c r="E172" s="132">
        <v>0</v>
      </c>
      <c r="F172" s="133"/>
      <c r="G172" s="132">
        <v>0</v>
      </c>
      <c r="H172" s="133"/>
    </row>
    <row r="173" spans="1:8" x14ac:dyDescent="0.25">
      <c r="A173" s="130" t="s">
        <v>7799</v>
      </c>
      <c r="B173" s="131">
        <v>87313</v>
      </c>
      <c r="C173" s="123" t="s">
        <v>4288</v>
      </c>
      <c r="D173" s="131" t="s">
        <v>1083</v>
      </c>
      <c r="E173" s="132">
        <v>536.46</v>
      </c>
      <c r="F173" s="133">
        <v>0</v>
      </c>
      <c r="G173" s="132">
        <v>456.13</v>
      </c>
      <c r="H173" s="133">
        <v>0</v>
      </c>
    </row>
    <row r="174" spans="1:8" x14ac:dyDescent="0.25">
      <c r="A174" s="130" t="s">
        <v>7799</v>
      </c>
      <c r="B174" s="131">
        <v>87314</v>
      </c>
      <c r="C174" s="123" t="s">
        <v>4289</v>
      </c>
      <c r="D174" s="131" t="s">
        <v>1083</v>
      </c>
      <c r="E174" s="132">
        <v>522.55999999999995</v>
      </c>
      <c r="F174" s="133">
        <v>0</v>
      </c>
      <c r="G174" s="132">
        <v>444.22</v>
      </c>
      <c r="H174" s="133">
        <v>0</v>
      </c>
    </row>
    <row r="175" spans="1:8" x14ac:dyDescent="0.25">
      <c r="A175" s="130" t="s">
        <v>7799</v>
      </c>
      <c r="B175" s="131">
        <v>87352</v>
      </c>
      <c r="C175" s="123" t="s">
        <v>4323</v>
      </c>
      <c r="D175" s="131" t="s">
        <v>1083</v>
      </c>
      <c r="E175" s="132">
        <v>631.49</v>
      </c>
      <c r="F175" s="133">
        <v>0</v>
      </c>
      <c r="G175" s="132">
        <v>564.82000000000005</v>
      </c>
      <c r="H175" s="133">
        <v>0</v>
      </c>
    </row>
    <row r="176" spans="1:8" x14ac:dyDescent="0.25">
      <c r="A176" s="130" t="s">
        <v>7799</v>
      </c>
      <c r="B176" s="131">
        <v>87353</v>
      </c>
      <c r="C176" s="123" t="s">
        <v>4324</v>
      </c>
      <c r="D176" s="131" t="s">
        <v>1083</v>
      </c>
      <c r="E176" s="132">
        <v>542.72</v>
      </c>
      <c r="F176" s="133">
        <v>0</v>
      </c>
      <c r="G176" s="132">
        <v>465.53</v>
      </c>
      <c r="H176" s="133">
        <v>0</v>
      </c>
    </row>
    <row r="177" spans="1:8" x14ac:dyDescent="0.25">
      <c r="A177" s="130" t="s">
        <v>7799</v>
      </c>
      <c r="B177" s="131">
        <v>87354</v>
      </c>
      <c r="C177" s="123" t="s">
        <v>4325</v>
      </c>
      <c r="D177" s="131" t="s">
        <v>1083</v>
      </c>
      <c r="E177" s="132">
        <v>499.89</v>
      </c>
      <c r="F177" s="133">
        <v>0</v>
      </c>
      <c r="G177" s="132">
        <v>420.27</v>
      </c>
      <c r="H177" s="133">
        <v>0</v>
      </c>
    </row>
    <row r="178" spans="1:8" x14ac:dyDescent="0.25">
      <c r="A178" s="130" t="s">
        <v>7799</v>
      </c>
      <c r="B178" s="131">
        <v>100480</v>
      </c>
      <c r="C178" s="123" t="s">
        <v>4394</v>
      </c>
      <c r="D178" s="131" t="s">
        <v>1083</v>
      </c>
      <c r="E178" s="132">
        <v>803.8</v>
      </c>
      <c r="F178" s="133">
        <v>0</v>
      </c>
      <c r="G178" s="132">
        <v>771.83</v>
      </c>
      <c r="H178" s="133">
        <v>0</v>
      </c>
    </row>
    <row r="179" spans="1:8" x14ac:dyDescent="0.25">
      <c r="A179" s="130" t="s">
        <v>7799</v>
      </c>
      <c r="B179" s="131">
        <v>100476</v>
      </c>
      <c r="C179" s="123" t="s">
        <v>7808</v>
      </c>
      <c r="D179" s="131" t="s">
        <v>1083</v>
      </c>
      <c r="E179" s="132">
        <v>0</v>
      </c>
      <c r="F179" s="133"/>
      <c r="G179" s="132">
        <v>0</v>
      </c>
      <c r="H179" s="133"/>
    </row>
    <row r="180" spans="1:8" x14ac:dyDescent="0.25">
      <c r="A180" s="130" t="s">
        <v>7799</v>
      </c>
      <c r="B180" s="131">
        <v>100475</v>
      </c>
      <c r="C180" s="123" t="s">
        <v>4390</v>
      </c>
      <c r="D180" s="131" t="s">
        <v>1083</v>
      </c>
      <c r="E180" s="132">
        <v>719.97</v>
      </c>
      <c r="F180" s="133">
        <v>0</v>
      </c>
      <c r="G180" s="132">
        <v>618.23</v>
      </c>
      <c r="H180" s="133">
        <v>0</v>
      </c>
    </row>
    <row r="181" spans="1:8" x14ac:dyDescent="0.25">
      <c r="A181" s="130" t="s">
        <v>7799</v>
      </c>
      <c r="B181" s="131">
        <v>100491</v>
      </c>
      <c r="C181" s="123" t="s">
        <v>4404</v>
      </c>
      <c r="D181" s="131" t="s">
        <v>1083</v>
      </c>
      <c r="E181" s="132">
        <v>714.41</v>
      </c>
      <c r="F181" s="133">
        <v>0</v>
      </c>
      <c r="G181" s="132">
        <v>617.38</v>
      </c>
      <c r="H181" s="133">
        <v>0</v>
      </c>
    </row>
    <row r="182" spans="1:8" x14ac:dyDescent="0.25">
      <c r="A182" s="130" t="s">
        <v>7799</v>
      </c>
      <c r="B182" s="131">
        <v>100477</v>
      </c>
      <c r="C182" s="123" t="s">
        <v>4391</v>
      </c>
      <c r="D182" s="131" t="s">
        <v>1083</v>
      </c>
      <c r="E182" s="132">
        <v>794.2</v>
      </c>
      <c r="F182" s="133">
        <v>0</v>
      </c>
      <c r="G182" s="132">
        <v>705.81</v>
      </c>
      <c r="H182" s="133">
        <v>0</v>
      </c>
    </row>
    <row r="183" spans="1:8" x14ac:dyDescent="0.25">
      <c r="A183" s="130" t="s">
        <v>7799</v>
      </c>
      <c r="B183" s="131">
        <v>100478</v>
      </c>
      <c r="C183" s="123" t="s">
        <v>4392</v>
      </c>
      <c r="D183" s="131" t="s">
        <v>1083</v>
      </c>
      <c r="E183" s="132">
        <v>705.94</v>
      </c>
      <c r="F183" s="133">
        <v>0</v>
      </c>
      <c r="G183" s="132">
        <v>605.92999999999995</v>
      </c>
      <c r="H183" s="133">
        <v>0</v>
      </c>
    </row>
    <row r="184" spans="1:8" x14ac:dyDescent="0.25">
      <c r="A184" s="130" t="s">
        <v>7799</v>
      </c>
      <c r="B184" s="131">
        <v>100479</v>
      </c>
      <c r="C184" s="123" t="s">
        <v>4393</v>
      </c>
      <c r="D184" s="131" t="s">
        <v>1083</v>
      </c>
      <c r="E184" s="132">
        <v>684.29</v>
      </c>
      <c r="F184" s="133">
        <v>0</v>
      </c>
      <c r="G184" s="132">
        <v>585.26</v>
      </c>
      <c r="H184" s="133">
        <v>0</v>
      </c>
    </row>
    <row r="185" spans="1:8" x14ac:dyDescent="0.25">
      <c r="A185" s="130" t="s">
        <v>7799</v>
      </c>
      <c r="B185" s="131">
        <v>87372</v>
      </c>
      <c r="C185" s="123" t="s">
        <v>4343</v>
      </c>
      <c r="D185" s="131" t="s">
        <v>1083</v>
      </c>
      <c r="E185" s="132">
        <v>797.49</v>
      </c>
      <c r="F185" s="133">
        <v>0</v>
      </c>
      <c r="G185" s="132">
        <v>779.95</v>
      </c>
      <c r="H185" s="133">
        <v>0</v>
      </c>
    </row>
    <row r="186" spans="1:8" x14ac:dyDescent="0.25">
      <c r="A186" s="130" t="s">
        <v>7799</v>
      </c>
      <c r="B186" s="131">
        <v>100453</v>
      </c>
      <c r="C186" s="123" t="s">
        <v>7809</v>
      </c>
      <c r="D186" s="131" t="s">
        <v>1083</v>
      </c>
      <c r="E186" s="132">
        <v>0</v>
      </c>
      <c r="F186" s="133"/>
      <c r="G186" s="132">
        <v>0</v>
      </c>
      <c r="H186" s="133"/>
    </row>
    <row r="187" spans="1:8" x14ac:dyDescent="0.25">
      <c r="A187" s="130" t="s">
        <v>7799</v>
      </c>
      <c r="B187" s="131">
        <v>87298</v>
      </c>
      <c r="C187" s="123" t="s">
        <v>4278</v>
      </c>
      <c r="D187" s="131" t="s">
        <v>1083</v>
      </c>
      <c r="E187" s="132">
        <v>682.65</v>
      </c>
      <c r="F187" s="133">
        <v>0</v>
      </c>
      <c r="G187" s="132">
        <v>570.54999999999995</v>
      </c>
      <c r="H187" s="133">
        <v>0</v>
      </c>
    </row>
    <row r="188" spans="1:8" x14ac:dyDescent="0.25">
      <c r="A188" s="130" t="s">
        <v>7799</v>
      </c>
      <c r="B188" s="131">
        <v>87299</v>
      </c>
      <c r="C188" s="123" t="s">
        <v>4279</v>
      </c>
      <c r="D188" s="131" t="s">
        <v>1083</v>
      </c>
      <c r="E188" s="132">
        <v>434.81</v>
      </c>
      <c r="F188" s="133">
        <v>0</v>
      </c>
      <c r="G188" s="132">
        <v>392.5</v>
      </c>
      <c r="H188" s="133">
        <v>0</v>
      </c>
    </row>
    <row r="189" spans="1:8" x14ac:dyDescent="0.25">
      <c r="A189" s="130" t="s">
        <v>7799</v>
      </c>
      <c r="B189" s="131">
        <v>87339</v>
      </c>
      <c r="C189" s="123" t="s">
        <v>4310</v>
      </c>
      <c r="D189" s="131" t="s">
        <v>1083</v>
      </c>
      <c r="E189" s="132">
        <v>826.17</v>
      </c>
      <c r="F189" s="133">
        <v>0</v>
      </c>
      <c r="G189" s="132">
        <v>735.98</v>
      </c>
      <c r="H189" s="133">
        <v>0</v>
      </c>
    </row>
    <row r="190" spans="1:8" x14ac:dyDescent="0.25">
      <c r="A190" s="130" t="s">
        <v>7799</v>
      </c>
      <c r="B190" s="131">
        <v>87340</v>
      </c>
      <c r="C190" s="123" t="s">
        <v>4311</v>
      </c>
      <c r="D190" s="131" t="s">
        <v>1083</v>
      </c>
      <c r="E190" s="132">
        <v>681.97</v>
      </c>
      <c r="F190" s="133">
        <v>0</v>
      </c>
      <c r="G190" s="132">
        <v>574.12</v>
      </c>
      <c r="H190" s="133">
        <v>0</v>
      </c>
    </row>
    <row r="191" spans="1:8" x14ac:dyDescent="0.25">
      <c r="A191" s="130" t="s">
        <v>7799</v>
      </c>
      <c r="B191" s="131">
        <v>87341</v>
      </c>
      <c r="C191" s="123" t="s">
        <v>4312</v>
      </c>
      <c r="D191" s="131" t="s">
        <v>1083</v>
      </c>
      <c r="E191" s="132">
        <v>643.15</v>
      </c>
      <c r="F191" s="133">
        <v>0</v>
      </c>
      <c r="G191" s="132">
        <v>533.95000000000005</v>
      </c>
      <c r="H191" s="133">
        <v>0</v>
      </c>
    </row>
    <row r="192" spans="1:8" x14ac:dyDescent="0.25">
      <c r="A192" s="130" t="s">
        <v>7799</v>
      </c>
      <c r="B192" s="131">
        <v>88629</v>
      </c>
      <c r="C192" s="123" t="s">
        <v>4378</v>
      </c>
      <c r="D192" s="131" t="s">
        <v>1083</v>
      </c>
      <c r="E192" s="132">
        <v>653.98</v>
      </c>
      <c r="F192" s="133">
        <v>0</v>
      </c>
      <c r="G192" s="132">
        <v>626.17999999999995</v>
      </c>
      <c r="H192" s="133">
        <v>0</v>
      </c>
    </row>
    <row r="193" spans="1:8" x14ac:dyDescent="0.25">
      <c r="A193" s="130" t="s">
        <v>7799</v>
      </c>
      <c r="B193" s="131">
        <v>88628</v>
      </c>
      <c r="C193" s="123" t="s">
        <v>4377</v>
      </c>
      <c r="D193" s="131" t="s">
        <v>1083</v>
      </c>
      <c r="E193" s="132">
        <v>567.44000000000005</v>
      </c>
      <c r="F193" s="133">
        <v>0</v>
      </c>
      <c r="G193" s="132">
        <v>472.01</v>
      </c>
      <c r="H193" s="133">
        <v>0</v>
      </c>
    </row>
    <row r="194" spans="1:8" x14ac:dyDescent="0.25">
      <c r="A194" s="130" t="s">
        <v>7799</v>
      </c>
      <c r="B194" s="131">
        <v>100489</v>
      </c>
      <c r="C194" s="123" t="s">
        <v>4402</v>
      </c>
      <c r="D194" s="131" t="s">
        <v>1083</v>
      </c>
      <c r="E194" s="132">
        <v>561.16</v>
      </c>
      <c r="F194" s="133">
        <v>0</v>
      </c>
      <c r="G194" s="132">
        <v>469.57</v>
      </c>
      <c r="H194" s="133">
        <v>0</v>
      </c>
    </row>
    <row r="195" spans="1:8" x14ac:dyDescent="0.25">
      <c r="A195" s="130" t="s">
        <v>7799</v>
      </c>
      <c r="B195" s="131">
        <v>100468</v>
      </c>
      <c r="C195" s="123" t="s">
        <v>4384</v>
      </c>
      <c r="D195" s="131" t="s">
        <v>1083</v>
      </c>
      <c r="E195" s="132">
        <v>691.54</v>
      </c>
      <c r="F195" s="133">
        <v>0</v>
      </c>
      <c r="G195" s="132">
        <v>610.75</v>
      </c>
      <c r="H195" s="133">
        <v>0</v>
      </c>
    </row>
    <row r="196" spans="1:8" x14ac:dyDescent="0.25">
      <c r="A196" s="130" t="s">
        <v>7799</v>
      </c>
      <c r="B196" s="131">
        <v>100469</v>
      </c>
      <c r="C196" s="123" t="s">
        <v>4385</v>
      </c>
      <c r="D196" s="131" t="s">
        <v>1083</v>
      </c>
      <c r="E196" s="132">
        <v>557.04999999999995</v>
      </c>
      <c r="F196" s="133">
        <v>0</v>
      </c>
      <c r="G196" s="132">
        <v>463.02</v>
      </c>
      <c r="H196" s="133">
        <v>0</v>
      </c>
    </row>
    <row r="197" spans="1:8" x14ac:dyDescent="0.25">
      <c r="A197" s="130" t="s">
        <v>7799</v>
      </c>
      <c r="B197" s="131">
        <v>100470</v>
      </c>
      <c r="C197" s="123" t="s">
        <v>4386</v>
      </c>
      <c r="D197" s="131" t="s">
        <v>1083</v>
      </c>
      <c r="E197" s="132">
        <v>499.87</v>
      </c>
      <c r="F197" s="133">
        <v>0</v>
      </c>
      <c r="G197" s="132">
        <v>424.16</v>
      </c>
      <c r="H197" s="133">
        <v>0</v>
      </c>
    </row>
    <row r="198" spans="1:8" x14ac:dyDescent="0.25">
      <c r="A198" s="130" t="s">
        <v>7799</v>
      </c>
      <c r="B198" s="131">
        <v>87371</v>
      </c>
      <c r="C198" s="123" t="s">
        <v>4342</v>
      </c>
      <c r="D198" s="131" t="s">
        <v>1083</v>
      </c>
      <c r="E198" s="132">
        <v>651.20000000000005</v>
      </c>
      <c r="F198" s="133">
        <v>0</v>
      </c>
      <c r="G198" s="132">
        <v>671.45</v>
      </c>
      <c r="H198" s="133">
        <v>0</v>
      </c>
    </row>
    <row r="199" spans="1:8" x14ac:dyDescent="0.25">
      <c r="A199" s="130" t="s">
        <v>7799</v>
      </c>
      <c r="B199" s="131">
        <v>87295</v>
      </c>
      <c r="C199" s="123" t="s">
        <v>4276</v>
      </c>
      <c r="D199" s="131" t="s">
        <v>1083</v>
      </c>
      <c r="E199" s="132">
        <v>576.11</v>
      </c>
      <c r="F199" s="133">
        <v>0</v>
      </c>
      <c r="G199" s="132">
        <v>513.41</v>
      </c>
      <c r="H199" s="133">
        <v>0</v>
      </c>
    </row>
    <row r="200" spans="1:8" x14ac:dyDescent="0.25">
      <c r="A200" s="130" t="s">
        <v>7799</v>
      </c>
      <c r="B200" s="131">
        <v>87296</v>
      </c>
      <c r="C200" s="123" t="s">
        <v>4277</v>
      </c>
      <c r="D200" s="131" t="s">
        <v>1083</v>
      </c>
      <c r="E200" s="132">
        <v>538.29999999999995</v>
      </c>
      <c r="F200" s="133">
        <v>0</v>
      </c>
      <c r="G200" s="132">
        <v>474.83</v>
      </c>
      <c r="H200" s="133">
        <v>0</v>
      </c>
    </row>
    <row r="201" spans="1:8" x14ac:dyDescent="0.25">
      <c r="A201" s="130" t="s">
        <v>7799</v>
      </c>
      <c r="B201" s="131">
        <v>87338</v>
      </c>
      <c r="C201" s="123" t="s">
        <v>4309</v>
      </c>
      <c r="D201" s="131" t="s">
        <v>1083</v>
      </c>
      <c r="E201" s="132">
        <v>538.59</v>
      </c>
      <c r="F201" s="133">
        <v>0</v>
      </c>
      <c r="G201" s="132">
        <v>477.5</v>
      </c>
      <c r="H201" s="133">
        <v>0</v>
      </c>
    </row>
    <row r="202" spans="1:8" x14ac:dyDescent="0.25">
      <c r="A202" s="130" t="s">
        <v>7799</v>
      </c>
      <c r="B202" s="131">
        <v>88630</v>
      </c>
      <c r="C202" s="123" t="s">
        <v>7627</v>
      </c>
      <c r="D202" s="131" t="s">
        <v>1083</v>
      </c>
      <c r="E202" s="132">
        <v>476.34</v>
      </c>
      <c r="F202" s="133">
        <v>0</v>
      </c>
      <c r="G202" s="132">
        <v>409.22</v>
      </c>
      <c r="H202" s="133">
        <v>0</v>
      </c>
    </row>
    <row r="203" spans="1:8" x14ac:dyDescent="0.25">
      <c r="A203" s="130" t="s">
        <v>7799</v>
      </c>
      <c r="B203" s="131">
        <v>87381</v>
      </c>
      <c r="C203" s="123" t="s">
        <v>4352</v>
      </c>
      <c r="D203" s="131" t="s">
        <v>1083</v>
      </c>
      <c r="E203" s="132">
        <v>3216.22</v>
      </c>
      <c r="F203" s="133">
        <v>0.84589999999999999</v>
      </c>
      <c r="G203" s="132">
        <v>3253.85</v>
      </c>
      <c r="H203" s="133">
        <v>0</v>
      </c>
    </row>
    <row r="204" spans="1:8" x14ac:dyDescent="0.25">
      <c r="A204" s="130" t="s">
        <v>7799</v>
      </c>
      <c r="B204" s="131">
        <v>100462</v>
      </c>
      <c r="C204" s="123" t="s">
        <v>7810</v>
      </c>
      <c r="D204" s="131" t="s">
        <v>1083</v>
      </c>
      <c r="E204" s="132">
        <v>0</v>
      </c>
      <c r="F204" s="133"/>
      <c r="G204" s="132">
        <v>0</v>
      </c>
      <c r="H204" s="133"/>
    </row>
    <row r="205" spans="1:8" x14ac:dyDescent="0.25">
      <c r="A205" s="130" t="s">
        <v>7799</v>
      </c>
      <c r="B205" s="131">
        <v>87325</v>
      </c>
      <c r="C205" s="123" t="s">
        <v>4296</v>
      </c>
      <c r="D205" s="131" t="s">
        <v>1083</v>
      </c>
      <c r="E205" s="132">
        <v>3127.59</v>
      </c>
      <c r="F205" s="133">
        <v>0.87139999999999995</v>
      </c>
      <c r="G205" s="132">
        <v>3083.82</v>
      </c>
      <c r="H205" s="133">
        <v>0</v>
      </c>
    </row>
    <row r="206" spans="1:8" x14ac:dyDescent="0.25">
      <c r="A206" s="130" t="s">
        <v>7799</v>
      </c>
      <c r="B206" s="131">
        <v>87326</v>
      </c>
      <c r="C206" s="123" t="s">
        <v>4297</v>
      </c>
      <c r="D206" s="131" t="s">
        <v>1083</v>
      </c>
      <c r="E206" s="132">
        <v>3124.03</v>
      </c>
      <c r="F206" s="133">
        <v>0.88080000000000003</v>
      </c>
      <c r="G206" s="132">
        <v>3079.72</v>
      </c>
      <c r="H206" s="133">
        <v>0</v>
      </c>
    </row>
    <row r="207" spans="1:8" x14ac:dyDescent="0.25">
      <c r="A207" s="130" t="s">
        <v>7799</v>
      </c>
      <c r="B207" s="131">
        <v>87363</v>
      </c>
      <c r="C207" s="123" t="s">
        <v>4334</v>
      </c>
      <c r="D207" s="131" t="s">
        <v>1083</v>
      </c>
      <c r="E207" s="132">
        <v>3110.61</v>
      </c>
      <c r="F207" s="133">
        <v>0.86</v>
      </c>
      <c r="G207" s="132">
        <v>3070.71</v>
      </c>
      <c r="H207" s="133">
        <v>0</v>
      </c>
    </row>
    <row r="208" spans="1:8" x14ac:dyDescent="0.25">
      <c r="A208" s="130" t="s">
        <v>7799</v>
      </c>
      <c r="B208" s="131">
        <v>87364</v>
      </c>
      <c r="C208" s="123" t="s">
        <v>4335</v>
      </c>
      <c r="D208" s="131" t="s">
        <v>1083</v>
      </c>
      <c r="E208" s="132">
        <v>3066.12</v>
      </c>
      <c r="F208" s="133">
        <v>0.88190000000000002</v>
      </c>
      <c r="G208" s="132">
        <v>3021.24</v>
      </c>
      <c r="H208" s="133">
        <v>0</v>
      </c>
    </row>
    <row r="209" spans="1:8" x14ac:dyDescent="0.25">
      <c r="A209" s="130" t="s">
        <v>7799</v>
      </c>
      <c r="B209" s="131">
        <v>87378</v>
      </c>
      <c r="C209" s="123" t="s">
        <v>4349</v>
      </c>
      <c r="D209" s="131" t="s">
        <v>1083</v>
      </c>
      <c r="E209" s="132">
        <v>579.34</v>
      </c>
      <c r="F209" s="133">
        <v>0</v>
      </c>
      <c r="G209" s="132">
        <v>601.74</v>
      </c>
      <c r="H209" s="133">
        <v>0</v>
      </c>
    </row>
    <row r="210" spans="1:8" x14ac:dyDescent="0.25">
      <c r="A210" s="130" t="s">
        <v>7799</v>
      </c>
      <c r="B210" s="131">
        <v>100459</v>
      </c>
      <c r="C210" s="123" t="s">
        <v>7811</v>
      </c>
      <c r="D210" s="131" t="s">
        <v>1083</v>
      </c>
      <c r="E210" s="132">
        <v>0</v>
      </c>
      <c r="F210" s="133"/>
      <c r="G210" s="132">
        <v>0</v>
      </c>
      <c r="H210" s="133"/>
    </row>
    <row r="211" spans="1:8" x14ac:dyDescent="0.25">
      <c r="A211" s="130" t="s">
        <v>7799</v>
      </c>
      <c r="B211" s="131">
        <v>87316</v>
      </c>
      <c r="C211" s="123" t="s">
        <v>4290</v>
      </c>
      <c r="D211" s="131" t="s">
        <v>1083</v>
      </c>
      <c r="E211" s="132">
        <v>484.51</v>
      </c>
      <c r="F211" s="133">
        <v>0</v>
      </c>
      <c r="G211" s="132">
        <v>423.45</v>
      </c>
      <c r="H211" s="133">
        <v>0</v>
      </c>
    </row>
    <row r="212" spans="1:8" x14ac:dyDescent="0.25">
      <c r="A212" s="130" t="s">
        <v>7799</v>
      </c>
      <c r="B212" s="131">
        <v>87317</v>
      </c>
      <c r="C212" s="123" t="s">
        <v>4291</v>
      </c>
      <c r="D212" s="131" t="s">
        <v>1083</v>
      </c>
      <c r="E212" s="132">
        <v>462.31</v>
      </c>
      <c r="F212" s="133">
        <v>0</v>
      </c>
      <c r="G212" s="132">
        <v>402.3</v>
      </c>
      <c r="H212" s="133">
        <v>0</v>
      </c>
    </row>
    <row r="213" spans="1:8" x14ac:dyDescent="0.25">
      <c r="A213" s="130" t="s">
        <v>7799</v>
      </c>
      <c r="B213" s="131">
        <v>87355</v>
      </c>
      <c r="C213" s="123" t="s">
        <v>4326</v>
      </c>
      <c r="D213" s="131" t="s">
        <v>1083</v>
      </c>
      <c r="E213" s="132">
        <v>529.85</v>
      </c>
      <c r="F213" s="133">
        <v>0</v>
      </c>
      <c r="G213" s="132">
        <v>476.41</v>
      </c>
      <c r="H213" s="133">
        <v>0</v>
      </c>
    </row>
    <row r="214" spans="1:8" x14ac:dyDescent="0.25">
      <c r="A214" s="130" t="s">
        <v>7799</v>
      </c>
      <c r="B214" s="131">
        <v>87356</v>
      </c>
      <c r="C214" s="123" t="s">
        <v>4327</v>
      </c>
      <c r="D214" s="131" t="s">
        <v>1083</v>
      </c>
      <c r="E214" s="132">
        <v>469.57</v>
      </c>
      <c r="F214" s="133">
        <v>0</v>
      </c>
      <c r="G214" s="132">
        <v>408.41</v>
      </c>
      <c r="H214" s="133">
        <v>0</v>
      </c>
    </row>
    <row r="215" spans="1:8" x14ac:dyDescent="0.25">
      <c r="A215" s="130" t="s">
        <v>7799</v>
      </c>
      <c r="B215" s="131">
        <v>87357</v>
      </c>
      <c r="C215" s="123" t="s">
        <v>4328</v>
      </c>
      <c r="D215" s="131" t="s">
        <v>1083</v>
      </c>
      <c r="E215" s="132">
        <v>438.02</v>
      </c>
      <c r="F215" s="133">
        <v>0</v>
      </c>
      <c r="G215" s="132">
        <v>376.18</v>
      </c>
      <c r="H215" s="133">
        <v>0</v>
      </c>
    </row>
    <row r="216" spans="1:8" x14ac:dyDescent="0.25">
      <c r="A216" s="130" t="s">
        <v>7799</v>
      </c>
      <c r="B216" s="131">
        <v>100486</v>
      </c>
      <c r="C216" s="123" t="s">
        <v>4399</v>
      </c>
      <c r="D216" s="131" t="s">
        <v>1083</v>
      </c>
      <c r="E216" s="132">
        <v>706.03</v>
      </c>
      <c r="F216" s="133">
        <v>0</v>
      </c>
      <c r="G216" s="132">
        <v>692.03</v>
      </c>
      <c r="H216" s="133">
        <v>0</v>
      </c>
    </row>
    <row r="217" spans="1:8" x14ac:dyDescent="0.25">
      <c r="A217" s="130" t="s">
        <v>7799</v>
      </c>
      <c r="B217" s="131">
        <v>100482</v>
      </c>
      <c r="C217" s="123" t="s">
        <v>7812</v>
      </c>
      <c r="D217" s="131" t="s">
        <v>1083</v>
      </c>
      <c r="E217" s="132">
        <v>0</v>
      </c>
      <c r="F217" s="133"/>
      <c r="G217" s="132">
        <v>0</v>
      </c>
      <c r="H217" s="133"/>
    </row>
    <row r="218" spans="1:8" x14ac:dyDescent="0.25">
      <c r="A218" s="130" t="s">
        <v>7799</v>
      </c>
      <c r="B218" s="131">
        <v>100481</v>
      </c>
      <c r="C218" s="123" t="s">
        <v>4395</v>
      </c>
      <c r="D218" s="131" t="s">
        <v>1083</v>
      </c>
      <c r="E218" s="132">
        <v>616.21</v>
      </c>
      <c r="F218" s="133">
        <v>0</v>
      </c>
      <c r="G218" s="132">
        <v>536.19000000000005</v>
      </c>
      <c r="H218" s="133">
        <v>0</v>
      </c>
    </row>
    <row r="219" spans="1:8" x14ac:dyDescent="0.25">
      <c r="A219" s="130" t="s">
        <v>7799</v>
      </c>
      <c r="B219" s="131">
        <v>100492</v>
      </c>
      <c r="C219" s="123" t="s">
        <v>4405</v>
      </c>
      <c r="D219" s="131" t="s">
        <v>1083</v>
      </c>
      <c r="E219" s="132">
        <v>611.46</v>
      </c>
      <c r="F219" s="133">
        <v>0</v>
      </c>
      <c r="G219" s="132">
        <v>535.41</v>
      </c>
      <c r="H219" s="133">
        <v>0</v>
      </c>
    </row>
    <row r="220" spans="1:8" x14ac:dyDescent="0.25">
      <c r="A220" s="130" t="s">
        <v>7799</v>
      </c>
      <c r="B220" s="131">
        <v>100483</v>
      </c>
      <c r="C220" s="123" t="s">
        <v>4396</v>
      </c>
      <c r="D220" s="131" t="s">
        <v>1083</v>
      </c>
      <c r="E220" s="132">
        <v>671.9</v>
      </c>
      <c r="F220" s="133">
        <v>0</v>
      </c>
      <c r="G220" s="132">
        <v>601.55999999999995</v>
      </c>
      <c r="H220" s="133">
        <v>0</v>
      </c>
    </row>
    <row r="221" spans="1:8" x14ac:dyDescent="0.25">
      <c r="A221" s="130" t="s">
        <v>7799</v>
      </c>
      <c r="B221" s="131">
        <v>100484</v>
      </c>
      <c r="C221" s="123" t="s">
        <v>4397</v>
      </c>
      <c r="D221" s="131" t="s">
        <v>1083</v>
      </c>
      <c r="E221" s="132">
        <v>616.24</v>
      </c>
      <c r="F221" s="133">
        <v>0</v>
      </c>
      <c r="G221" s="132">
        <v>538.71</v>
      </c>
      <c r="H221" s="133">
        <v>0</v>
      </c>
    </row>
    <row r="222" spans="1:8" x14ac:dyDescent="0.25">
      <c r="A222" s="130" t="s">
        <v>7799</v>
      </c>
      <c r="B222" s="131">
        <v>100485</v>
      </c>
      <c r="C222" s="123" t="s">
        <v>4398</v>
      </c>
      <c r="D222" s="131" t="s">
        <v>1083</v>
      </c>
      <c r="E222" s="132">
        <v>590.32000000000005</v>
      </c>
      <c r="F222" s="133">
        <v>0</v>
      </c>
      <c r="G222" s="132">
        <v>512.94000000000005</v>
      </c>
      <c r="H222" s="133">
        <v>0</v>
      </c>
    </row>
    <row r="223" spans="1:8" x14ac:dyDescent="0.25">
      <c r="A223" s="130" t="s">
        <v>7799</v>
      </c>
      <c r="B223" s="131">
        <v>87373</v>
      </c>
      <c r="C223" s="123" t="s">
        <v>4344</v>
      </c>
      <c r="D223" s="131" t="s">
        <v>1083</v>
      </c>
      <c r="E223" s="132">
        <v>705.61</v>
      </c>
      <c r="F223" s="133">
        <v>0</v>
      </c>
      <c r="G223" s="132">
        <v>706.46</v>
      </c>
      <c r="H223" s="133">
        <v>0</v>
      </c>
    </row>
    <row r="224" spans="1:8" x14ac:dyDescent="0.25">
      <c r="A224" s="130" t="s">
        <v>7799</v>
      </c>
      <c r="B224" s="131">
        <v>100454</v>
      </c>
      <c r="C224" s="123" t="s">
        <v>7813</v>
      </c>
      <c r="D224" s="131" t="s">
        <v>1083</v>
      </c>
      <c r="E224" s="132">
        <v>0</v>
      </c>
      <c r="F224" s="133"/>
      <c r="G224" s="132">
        <v>0</v>
      </c>
      <c r="H224" s="133"/>
    </row>
    <row r="225" spans="1:8" x14ac:dyDescent="0.25">
      <c r="A225" s="130" t="s">
        <v>7799</v>
      </c>
      <c r="B225" s="131">
        <v>87301</v>
      </c>
      <c r="C225" s="123" t="s">
        <v>4280</v>
      </c>
      <c r="D225" s="131" t="s">
        <v>1083</v>
      </c>
      <c r="E225" s="132">
        <v>610.58000000000004</v>
      </c>
      <c r="F225" s="133">
        <v>0</v>
      </c>
      <c r="G225" s="132">
        <v>524.86</v>
      </c>
      <c r="H225" s="133">
        <v>0</v>
      </c>
    </row>
    <row r="226" spans="1:8" x14ac:dyDescent="0.25">
      <c r="A226" s="130" t="s">
        <v>7799</v>
      </c>
      <c r="B226" s="131">
        <v>87302</v>
      </c>
      <c r="C226" s="123" t="s">
        <v>4281</v>
      </c>
      <c r="D226" s="131" t="s">
        <v>1083</v>
      </c>
      <c r="E226" s="132">
        <v>594.44000000000005</v>
      </c>
      <c r="F226" s="133">
        <v>0</v>
      </c>
      <c r="G226" s="132">
        <v>511</v>
      </c>
      <c r="H226" s="133">
        <v>0</v>
      </c>
    </row>
    <row r="227" spans="1:8" x14ac:dyDescent="0.25">
      <c r="A227" s="130" t="s">
        <v>7799</v>
      </c>
      <c r="B227" s="131">
        <v>87342</v>
      </c>
      <c r="C227" s="123" t="s">
        <v>4313</v>
      </c>
      <c r="D227" s="131" t="s">
        <v>1083</v>
      </c>
      <c r="E227" s="132">
        <v>694.66</v>
      </c>
      <c r="F227" s="133">
        <v>0</v>
      </c>
      <c r="G227" s="132">
        <v>622.25</v>
      </c>
      <c r="H227" s="133">
        <v>0</v>
      </c>
    </row>
    <row r="228" spans="1:8" x14ac:dyDescent="0.25">
      <c r="A228" s="130" t="s">
        <v>7799</v>
      </c>
      <c r="B228" s="131">
        <v>87343</v>
      </c>
      <c r="C228" s="123" t="s">
        <v>4314</v>
      </c>
      <c r="D228" s="131" t="s">
        <v>1083</v>
      </c>
      <c r="E228" s="132">
        <v>613.11</v>
      </c>
      <c r="F228" s="133">
        <v>0</v>
      </c>
      <c r="G228" s="132">
        <v>530.52</v>
      </c>
      <c r="H228" s="133">
        <v>0</v>
      </c>
    </row>
    <row r="229" spans="1:8" x14ac:dyDescent="0.25">
      <c r="A229" s="130" t="s">
        <v>7799</v>
      </c>
      <c r="B229" s="131">
        <v>87344</v>
      </c>
      <c r="C229" s="123" t="s">
        <v>4315</v>
      </c>
      <c r="D229" s="131" t="s">
        <v>1083</v>
      </c>
      <c r="E229" s="132">
        <v>564.99</v>
      </c>
      <c r="F229" s="133">
        <v>0</v>
      </c>
      <c r="G229" s="132">
        <v>479.64</v>
      </c>
      <c r="H229" s="133">
        <v>0</v>
      </c>
    </row>
    <row r="230" spans="1:8" x14ac:dyDescent="0.25">
      <c r="A230" s="130" t="s">
        <v>7799</v>
      </c>
      <c r="B230" s="131">
        <v>88631</v>
      </c>
      <c r="C230" s="123" t="s">
        <v>4379</v>
      </c>
      <c r="D230" s="131" t="s">
        <v>1083</v>
      </c>
      <c r="E230" s="132">
        <v>580.16</v>
      </c>
      <c r="F230" s="133">
        <v>0</v>
      </c>
      <c r="G230" s="132">
        <v>570.47</v>
      </c>
      <c r="H230" s="133">
        <v>0</v>
      </c>
    </row>
    <row r="231" spans="1:8" x14ac:dyDescent="0.25">
      <c r="A231" s="130" t="s">
        <v>7799</v>
      </c>
      <c r="B231" s="131">
        <v>100471</v>
      </c>
      <c r="C231" s="123" t="s">
        <v>7814</v>
      </c>
      <c r="D231" s="131" t="s">
        <v>1083</v>
      </c>
      <c r="E231" s="132">
        <v>0</v>
      </c>
      <c r="F231" s="133"/>
      <c r="G231" s="132">
        <v>0</v>
      </c>
      <c r="H231" s="133"/>
    </row>
    <row r="232" spans="1:8" x14ac:dyDescent="0.25">
      <c r="A232" s="130" t="s">
        <v>7799</v>
      </c>
      <c r="B232" s="131">
        <v>100490</v>
      </c>
      <c r="C232" s="123" t="s">
        <v>4403</v>
      </c>
      <c r="D232" s="131" t="s">
        <v>1083</v>
      </c>
      <c r="E232" s="132">
        <v>489.11</v>
      </c>
      <c r="F232" s="133">
        <v>0</v>
      </c>
      <c r="G232" s="132">
        <v>417.43</v>
      </c>
      <c r="H232" s="133">
        <v>0</v>
      </c>
    </row>
    <row r="233" spans="1:8" x14ac:dyDescent="0.25">
      <c r="A233" s="130" t="s">
        <v>7799</v>
      </c>
      <c r="B233" s="131">
        <v>100472</v>
      </c>
      <c r="C233" s="123" t="s">
        <v>4387</v>
      </c>
      <c r="D233" s="131" t="s">
        <v>1083</v>
      </c>
      <c r="E233" s="132">
        <v>554.09</v>
      </c>
      <c r="F233" s="133">
        <v>0</v>
      </c>
      <c r="G233" s="132">
        <v>488.39</v>
      </c>
      <c r="H233" s="133">
        <v>0</v>
      </c>
    </row>
    <row r="234" spans="1:8" x14ac:dyDescent="0.25">
      <c r="A234" s="130" t="s">
        <v>7799</v>
      </c>
      <c r="B234" s="131">
        <v>100473</v>
      </c>
      <c r="C234" s="123" t="s">
        <v>4388</v>
      </c>
      <c r="D234" s="131" t="s">
        <v>1083</v>
      </c>
      <c r="E234" s="132">
        <v>497.34</v>
      </c>
      <c r="F234" s="133">
        <v>0</v>
      </c>
      <c r="G234" s="132">
        <v>424.58</v>
      </c>
      <c r="H234" s="133">
        <v>0</v>
      </c>
    </row>
    <row r="235" spans="1:8" x14ac:dyDescent="0.25">
      <c r="A235" s="130" t="s">
        <v>7799</v>
      </c>
      <c r="B235" s="131">
        <v>100474</v>
      </c>
      <c r="C235" s="123" t="s">
        <v>4389</v>
      </c>
      <c r="D235" s="131" t="s">
        <v>1083</v>
      </c>
      <c r="E235" s="132">
        <v>469.76</v>
      </c>
      <c r="F235" s="133">
        <v>0</v>
      </c>
      <c r="G235" s="132">
        <v>396.66</v>
      </c>
      <c r="H235" s="133">
        <v>0</v>
      </c>
    </row>
    <row r="236" spans="1:8" x14ac:dyDescent="0.25">
      <c r="A236" s="130" t="s">
        <v>7799</v>
      </c>
      <c r="B236" s="131">
        <v>87379</v>
      </c>
      <c r="C236" s="123" t="s">
        <v>4350</v>
      </c>
      <c r="D236" s="131" t="s">
        <v>1083</v>
      </c>
      <c r="E236" s="132">
        <v>3181.95</v>
      </c>
      <c r="F236" s="133">
        <v>0.85309999999999997</v>
      </c>
      <c r="G236" s="132">
        <v>3230.34</v>
      </c>
      <c r="H236" s="133">
        <v>0</v>
      </c>
    </row>
    <row r="237" spans="1:8" x14ac:dyDescent="0.25">
      <c r="A237" s="130" t="s">
        <v>7799</v>
      </c>
      <c r="B237" s="131">
        <v>100460</v>
      </c>
      <c r="C237" s="123" t="s">
        <v>7815</v>
      </c>
      <c r="D237" s="131" t="s">
        <v>1083</v>
      </c>
      <c r="E237" s="132">
        <v>0</v>
      </c>
      <c r="F237" s="133"/>
      <c r="G237" s="132">
        <v>0</v>
      </c>
      <c r="H237" s="133"/>
    </row>
    <row r="238" spans="1:8" x14ac:dyDescent="0.25">
      <c r="A238" s="130" t="s">
        <v>7799</v>
      </c>
      <c r="B238" s="131">
        <v>87319</v>
      </c>
      <c r="C238" s="123" t="s">
        <v>4292</v>
      </c>
      <c r="D238" s="131" t="s">
        <v>1083</v>
      </c>
      <c r="E238" s="132">
        <v>3094.83</v>
      </c>
      <c r="F238" s="133">
        <v>0.88300000000000001</v>
      </c>
      <c r="G238" s="132">
        <v>3059.26</v>
      </c>
      <c r="H238" s="133">
        <v>0</v>
      </c>
    </row>
    <row r="239" spans="1:8" x14ac:dyDescent="0.25">
      <c r="A239" s="130" t="s">
        <v>7799</v>
      </c>
      <c r="B239" s="131">
        <v>87320</v>
      </c>
      <c r="C239" s="123" t="s">
        <v>4293</v>
      </c>
      <c r="D239" s="131" t="s">
        <v>1083</v>
      </c>
      <c r="E239" s="132">
        <v>3092.83</v>
      </c>
      <c r="F239" s="133">
        <v>0.88680000000000003</v>
      </c>
      <c r="G239" s="132">
        <v>3059.43</v>
      </c>
      <c r="H239" s="133">
        <v>0</v>
      </c>
    </row>
    <row r="240" spans="1:8" x14ac:dyDescent="0.25">
      <c r="A240" s="130" t="s">
        <v>7799</v>
      </c>
      <c r="B240" s="131">
        <v>87358</v>
      </c>
      <c r="C240" s="123" t="s">
        <v>4329</v>
      </c>
      <c r="D240" s="131" t="s">
        <v>1083</v>
      </c>
      <c r="E240" s="132">
        <v>3068.83</v>
      </c>
      <c r="F240" s="133">
        <v>0.87229999999999996</v>
      </c>
      <c r="G240" s="132">
        <v>3036.76</v>
      </c>
      <c r="H240" s="133">
        <v>0</v>
      </c>
    </row>
    <row r="241" spans="1:8" x14ac:dyDescent="0.25">
      <c r="A241" s="130" t="s">
        <v>7799</v>
      </c>
      <c r="B241" s="131">
        <v>87359</v>
      </c>
      <c r="C241" s="123" t="s">
        <v>4330</v>
      </c>
      <c r="D241" s="131" t="s">
        <v>1083</v>
      </c>
      <c r="E241" s="132">
        <v>3029.83</v>
      </c>
      <c r="F241" s="133">
        <v>0.88729999999999998</v>
      </c>
      <c r="G241" s="132">
        <v>2995.88</v>
      </c>
      <c r="H241" s="133">
        <v>0</v>
      </c>
    </row>
    <row r="242" spans="1:8" x14ac:dyDescent="0.25">
      <c r="A242" s="130" t="s">
        <v>7799</v>
      </c>
      <c r="B242" s="131">
        <v>87376</v>
      </c>
      <c r="C242" s="123" t="s">
        <v>4347</v>
      </c>
      <c r="D242" s="131" t="s">
        <v>1083</v>
      </c>
      <c r="E242" s="132">
        <v>542.15</v>
      </c>
      <c r="F242" s="133">
        <v>0</v>
      </c>
      <c r="G242" s="132">
        <v>578.05999999999995</v>
      </c>
      <c r="H242" s="133">
        <v>0</v>
      </c>
    </row>
    <row r="243" spans="1:8" x14ac:dyDescent="0.25">
      <c r="A243" s="130" t="s">
        <v>7799</v>
      </c>
      <c r="B243" s="131">
        <v>100457</v>
      </c>
      <c r="C243" s="123" t="s">
        <v>7816</v>
      </c>
      <c r="D243" s="131" t="s">
        <v>1083</v>
      </c>
      <c r="E243" s="132">
        <v>0</v>
      </c>
      <c r="F243" s="133"/>
      <c r="G243" s="132">
        <v>0</v>
      </c>
      <c r="H243" s="133"/>
    </row>
    <row r="244" spans="1:8" x14ac:dyDescent="0.25">
      <c r="A244" s="130" t="s">
        <v>7799</v>
      </c>
      <c r="B244" s="131">
        <v>87310</v>
      </c>
      <c r="C244" s="123" t="s">
        <v>4286</v>
      </c>
      <c r="D244" s="131" t="s">
        <v>1083</v>
      </c>
      <c r="E244" s="132">
        <v>436.4</v>
      </c>
      <c r="F244" s="133">
        <v>0</v>
      </c>
      <c r="G244" s="132">
        <v>386.33</v>
      </c>
      <c r="H244" s="133">
        <v>0</v>
      </c>
    </row>
    <row r="245" spans="1:8" x14ac:dyDescent="0.25">
      <c r="A245" s="130" t="s">
        <v>7799</v>
      </c>
      <c r="B245" s="131">
        <v>87311</v>
      </c>
      <c r="C245" s="123" t="s">
        <v>4287</v>
      </c>
      <c r="D245" s="131" t="s">
        <v>1083</v>
      </c>
      <c r="E245" s="132">
        <v>420.61</v>
      </c>
      <c r="F245" s="133">
        <v>0</v>
      </c>
      <c r="G245" s="132">
        <v>372.99</v>
      </c>
      <c r="H245" s="133">
        <v>0</v>
      </c>
    </row>
    <row r="246" spans="1:8" x14ac:dyDescent="0.25">
      <c r="A246" s="130" t="s">
        <v>7799</v>
      </c>
      <c r="B246" s="131">
        <v>87350</v>
      </c>
      <c r="C246" s="123" t="s">
        <v>4321</v>
      </c>
      <c r="D246" s="131" t="s">
        <v>1083</v>
      </c>
      <c r="E246" s="132">
        <v>490.35</v>
      </c>
      <c r="F246" s="133">
        <v>0</v>
      </c>
      <c r="G246" s="132">
        <v>447.69</v>
      </c>
      <c r="H246" s="133">
        <v>0</v>
      </c>
    </row>
    <row r="247" spans="1:8" x14ac:dyDescent="0.25">
      <c r="A247" s="130" t="s">
        <v>7799</v>
      </c>
      <c r="B247" s="131">
        <v>87351</v>
      </c>
      <c r="C247" s="123" t="s">
        <v>4322</v>
      </c>
      <c r="D247" s="131" t="s">
        <v>1083</v>
      </c>
      <c r="E247" s="132">
        <v>404.35</v>
      </c>
      <c r="F247" s="133">
        <v>0</v>
      </c>
      <c r="G247" s="132">
        <v>355.59</v>
      </c>
      <c r="H247" s="133">
        <v>0</v>
      </c>
    </row>
    <row r="248" spans="1:8" x14ac:dyDescent="0.25">
      <c r="A248" s="130" t="s">
        <v>7799</v>
      </c>
      <c r="B248" s="131">
        <v>87374</v>
      </c>
      <c r="C248" s="123" t="s">
        <v>4345</v>
      </c>
      <c r="D248" s="131" t="s">
        <v>1083</v>
      </c>
      <c r="E248" s="132">
        <v>653.37</v>
      </c>
      <c r="F248" s="133">
        <v>0</v>
      </c>
      <c r="G248" s="132">
        <v>671.21</v>
      </c>
      <c r="H248" s="133">
        <v>0</v>
      </c>
    </row>
    <row r="249" spans="1:8" x14ac:dyDescent="0.25">
      <c r="A249" s="130" t="s">
        <v>7799</v>
      </c>
      <c r="B249" s="131">
        <v>100455</v>
      </c>
      <c r="C249" s="123" t="s">
        <v>7817</v>
      </c>
      <c r="D249" s="131" t="s">
        <v>1083</v>
      </c>
      <c r="E249" s="132">
        <v>0</v>
      </c>
      <c r="F249" s="133"/>
      <c r="G249" s="132">
        <v>0</v>
      </c>
      <c r="H249" s="133"/>
    </row>
    <row r="250" spans="1:8" x14ac:dyDescent="0.25">
      <c r="A250" s="130" t="s">
        <v>7799</v>
      </c>
      <c r="B250" s="131">
        <v>87304</v>
      </c>
      <c r="C250" s="123" t="s">
        <v>4282</v>
      </c>
      <c r="D250" s="131" t="s">
        <v>1083</v>
      </c>
      <c r="E250" s="132">
        <v>546.44000000000005</v>
      </c>
      <c r="F250" s="133">
        <v>0</v>
      </c>
      <c r="G250" s="132">
        <v>475.46</v>
      </c>
      <c r="H250" s="133">
        <v>0</v>
      </c>
    </row>
    <row r="251" spans="1:8" x14ac:dyDescent="0.25">
      <c r="A251" s="130" t="s">
        <v>7799</v>
      </c>
      <c r="B251" s="131">
        <v>87305</v>
      </c>
      <c r="C251" s="123" t="s">
        <v>4283</v>
      </c>
      <c r="D251" s="131" t="s">
        <v>1083</v>
      </c>
      <c r="E251" s="132">
        <v>544.21</v>
      </c>
      <c r="F251" s="133">
        <v>0</v>
      </c>
      <c r="G251" s="132">
        <v>477.77</v>
      </c>
      <c r="H251" s="133">
        <v>0</v>
      </c>
    </row>
    <row r="252" spans="1:8" x14ac:dyDescent="0.25">
      <c r="A252" s="130" t="s">
        <v>7799</v>
      </c>
      <c r="B252" s="131">
        <v>87345</v>
      </c>
      <c r="C252" s="123" t="s">
        <v>4316</v>
      </c>
      <c r="D252" s="131" t="s">
        <v>1083</v>
      </c>
      <c r="E252" s="132">
        <v>617.71</v>
      </c>
      <c r="F252" s="133">
        <v>0</v>
      </c>
      <c r="G252" s="132">
        <v>558.44000000000005</v>
      </c>
      <c r="H252" s="133">
        <v>0</v>
      </c>
    </row>
    <row r="253" spans="1:8" x14ac:dyDescent="0.25">
      <c r="A253" s="130" t="s">
        <v>7799</v>
      </c>
      <c r="B253" s="131">
        <v>87346</v>
      </c>
      <c r="C253" s="123" t="s">
        <v>4317</v>
      </c>
      <c r="D253" s="131" t="s">
        <v>1083</v>
      </c>
      <c r="E253" s="132">
        <v>550.34</v>
      </c>
      <c r="F253" s="133">
        <v>0</v>
      </c>
      <c r="G253" s="132">
        <v>482.41</v>
      </c>
      <c r="H253" s="133">
        <v>0</v>
      </c>
    </row>
    <row r="254" spans="1:8" x14ac:dyDescent="0.25">
      <c r="A254" s="130" t="s">
        <v>7799</v>
      </c>
      <c r="B254" s="131">
        <v>87347</v>
      </c>
      <c r="C254" s="123" t="s">
        <v>4318</v>
      </c>
      <c r="D254" s="131" t="s">
        <v>1083</v>
      </c>
      <c r="E254" s="132">
        <v>511.56</v>
      </c>
      <c r="F254" s="133">
        <v>0</v>
      </c>
      <c r="G254" s="132">
        <v>442.5</v>
      </c>
      <c r="H254" s="133">
        <v>0</v>
      </c>
    </row>
    <row r="255" spans="1:8" x14ac:dyDescent="0.25">
      <c r="A255" s="130" t="s">
        <v>7799</v>
      </c>
      <c r="B255" s="131">
        <v>87366</v>
      </c>
      <c r="C255" s="123" t="s">
        <v>4337</v>
      </c>
      <c r="D255" s="131" t="s">
        <v>1083</v>
      </c>
      <c r="E255" s="132">
        <v>561.23</v>
      </c>
      <c r="F255" s="133">
        <v>0</v>
      </c>
      <c r="G255" s="132">
        <v>601.26</v>
      </c>
      <c r="H255" s="133">
        <v>0</v>
      </c>
    </row>
    <row r="256" spans="1:8" x14ac:dyDescent="0.25">
      <c r="A256" s="130" t="s">
        <v>7799</v>
      </c>
      <c r="B256" s="131">
        <v>100448</v>
      </c>
      <c r="C256" s="123" t="s">
        <v>7818</v>
      </c>
      <c r="D256" s="131" t="s">
        <v>1083</v>
      </c>
      <c r="E256" s="132">
        <v>0</v>
      </c>
      <c r="F256" s="133"/>
      <c r="G256" s="132">
        <v>0</v>
      </c>
      <c r="H256" s="133"/>
    </row>
    <row r="257" spans="1:8" x14ac:dyDescent="0.25">
      <c r="A257" s="130" t="s">
        <v>7799</v>
      </c>
      <c r="B257" s="131">
        <v>87283</v>
      </c>
      <c r="C257" s="123" t="s">
        <v>4268</v>
      </c>
      <c r="D257" s="131" t="s">
        <v>1083</v>
      </c>
      <c r="E257" s="132">
        <v>451</v>
      </c>
      <c r="F257" s="133">
        <v>0</v>
      </c>
      <c r="G257" s="132">
        <v>402.03</v>
      </c>
      <c r="H257" s="133">
        <v>0</v>
      </c>
    </row>
    <row r="258" spans="1:8" x14ac:dyDescent="0.25">
      <c r="A258" s="130" t="s">
        <v>7799</v>
      </c>
      <c r="B258" s="131">
        <v>87284</v>
      </c>
      <c r="C258" s="123" t="s">
        <v>4269</v>
      </c>
      <c r="D258" s="131" t="s">
        <v>1083</v>
      </c>
      <c r="E258" s="132">
        <v>437.41</v>
      </c>
      <c r="F258" s="133">
        <v>0</v>
      </c>
      <c r="G258" s="132">
        <v>391.3</v>
      </c>
      <c r="H258" s="133">
        <v>0</v>
      </c>
    </row>
    <row r="259" spans="1:8" x14ac:dyDescent="0.25">
      <c r="A259" s="130" t="s">
        <v>7799</v>
      </c>
      <c r="B259" s="131">
        <v>87329</v>
      </c>
      <c r="C259" s="123" t="s">
        <v>4300</v>
      </c>
      <c r="D259" s="131" t="s">
        <v>1083</v>
      </c>
      <c r="E259" s="132">
        <v>499.92</v>
      </c>
      <c r="F259" s="133">
        <v>0</v>
      </c>
      <c r="G259" s="132">
        <v>458.03</v>
      </c>
      <c r="H259" s="133">
        <v>0</v>
      </c>
    </row>
    <row r="260" spans="1:8" x14ac:dyDescent="0.25">
      <c r="A260" s="130" t="s">
        <v>7799</v>
      </c>
      <c r="B260" s="131">
        <v>87330</v>
      </c>
      <c r="C260" s="123" t="s">
        <v>4301</v>
      </c>
      <c r="D260" s="131" t="s">
        <v>1083</v>
      </c>
      <c r="E260" s="132">
        <v>419.47</v>
      </c>
      <c r="F260" s="133">
        <v>0</v>
      </c>
      <c r="G260" s="132">
        <v>372.15</v>
      </c>
      <c r="H260" s="133">
        <v>0</v>
      </c>
    </row>
    <row r="261" spans="1:8" x14ac:dyDescent="0.25">
      <c r="A261" s="130" t="s">
        <v>7799</v>
      </c>
      <c r="B261" s="131">
        <v>87375</v>
      </c>
      <c r="C261" s="123" t="s">
        <v>4346</v>
      </c>
      <c r="D261" s="131" t="s">
        <v>1083</v>
      </c>
      <c r="E261" s="132">
        <v>619.41999999999996</v>
      </c>
      <c r="F261" s="133">
        <v>0</v>
      </c>
      <c r="G261" s="132">
        <v>650.9</v>
      </c>
      <c r="H261" s="133">
        <v>0</v>
      </c>
    </row>
    <row r="262" spans="1:8" x14ac:dyDescent="0.25">
      <c r="A262" s="130" t="s">
        <v>7799</v>
      </c>
      <c r="B262" s="131">
        <v>100456</v>
      </c>
      <c r="C262" s="123" t="s">
        <v>7819</v>
      </c>
      <c r="D262" s="131" t="s">
        <v>1083</v>
      </c>
      <c r="E262" s="132">
        <v>0</v>
      </c>
      <c r="F262" s="133"/>
      <c r="G262" s="132">
        <v>0</v>
      </c>
      <c r="H262" s="133"/>
    </row>
    <row r="263" spans="1:8" x14ac:dyDescent="0.25">
      <c r="A263" s="130" t="s">
        <v>7799</v>
      </c>
      <c r="B263" s="131">
        <v>87307</v>
      </c>
      <c r="C263" s="123" t="s">
        <v>4284</v>
      </c>
      <c r="D263" s="131" t="s">
        <v>1083</v>
      </c>
      <c r="E263" s="132">
        <v>518.69000000000005</v>
      </c>
      <c r="F263" s="133">
        <v>0</v>
      </c>
      <c r="G263" s="132">
        <v>461.13</v>
      </c>
      <c r="H263" s="133">
        <v>0</v>
      </c>
    </row>
    <row r="264" spans="1:8" x14ac:dyDescent="0.25">
      <c r="A264" s="130" t="s">
        <v>7799</v>
      </c>
      <c r="B264" s="131">
        <v>87308</v>
      </c>
      <c r="C264" s="123" t="s">
        <v>4285</v>
      </c>
      <c r="D264" s="131" t="s">
        <v>1083</v>
      </c>
      <c r="E264" s="132">
        <v>502.69</v>
      </c>
      <c r="F264" s="133">
        <v>0</v>
      </c>
      <c r="G264" s="132">
        <v>448.16</v>
      </c>
      <c r="H264" s="133">
        <v>0</v>
      </c>
    </row>
    <row r="265" spans="1:8" x14ac:dyDescent="0.25">
      <c r="A265" s="130" t="s">
        <v>7799</v>
      </c>
      <c r="B265" s="131">
        <v>87348</v>
      </c>
      <c r="C265" s="123" t="s">
        <v>4319</v>
      </c>
      <c r="D265" s="131" t="s">
        <v>1083</v>
      </c>
      <c r="E265" s="132">
        <v>560.03</v>
      </c>
      <c r="F265" s="133">
        <v>0</v>
      </c>
      <c r="G265" s="132">
        <v>510.15</v>
      </c>
      <c r="H265" s="133">
        <v>0</v>
      </c>
    </row>
    <row r="266" spans="1:8" x14ac:dyDescent="0.25">
      <c r="A266" s="130" t="s">
        <v>7799</v>
      </c>
      <c r="B266" s="131">
        <v>87349</v>
      </c>
      <c r="C266" s="123" t="s">
        <v>4320</v>
      </c>
      <c r="D266" s="131" t="s">
        <v>1083</v>
      </c>
      <c r="E266" s="132">
        <v>468.76</v>
      </c>
      <c r="F266" s="133">
        <v>0</v>
      </c>
      <c r="G266" s="132">
        <v>410.58</v>
      </c>
      <c r="H266" s="133">
        <v>0</v>
      </c>
    </row>
    <row r="267" spans="1:8" x14ac:dyDescent="0.25">
      <c r="A267" s="130" t="s">
        <v>7799</v>
      </c>
      <c r="B267" s="131">
        <v>87365</v>
      </c>
      <c r="C267" s="123" t="s">
        <v>4336</v>
      </c>
      <c r="D267" s="131" t="s">
        <v>1083</v>
      </c>
      <c r="E267" s="132">
        <v>529.15</v>
      </c>
      <c r="F267" s="133">
        <v>0</v>
      </c>
      <c r="G267" s="132">
        <v>573.70000000000005</v>
      </c>
      <c r="H267" s="133">
        <v>0</v>
      </c>
    </row>
    <row r="268" spans="1:8" x14ac:dyDescent="0.25">
      <c r="A268" s="130" t="s">
        <v>7799</v>
      </c>
      <c r="B268" s="131">
        <v>100447</v>
      </c>
      <c r="C268" s="123" t="s">
        <v>7820</v>
      </c>
      <c r="D268" s="131" t="s">
        <v>1083</v>
      </c>
      <c r="E268" s="132">
        <v>0</v>
      </c>
      <c r="F268" s="133"/>
      <c r="G268" s="132">
        <v>0</v>
      </c>
      <c r="H268" s="133"/>
    </row>
    <row r="269" spans="1:8" x14ac:dyDescent="0.25">
      <c r="A269" s="130" t="s">
        <v>7799</v>
      </c>
      <c r="B269" s="131">
        <v>87280</v>
      </c>
      <c r="C269" s="123" t="s">
        <v>4266</v>
      </c>
      <c r="D269" s="131" t="s">
        <v>1083</v>
      </c>
      <c r="E269" s="132">
        <v>434.99</v>
      </c>
      <c r="F269" s="133">
        <v>0</v>
      </c>
      <c r="G269" s="132">
        <v>395.66</v>
      </c>
      <c r="H269" s="133">
        <v>0</v>
      </c>
    </row>
    <row r="270" spans="1:8" x14ac:dyDescent="0.25">
      <c r="A270" s="130" t="s">
        <v>7799</v>
      </c>
      <c r="B270" s="131">
        <v>87281</v>
      </c>
      <c r="C270" s="123" t="s">
        <v>4267</v>
      </c>
      <c r="D270" s="131" t="s">
        <v>1083</v>
      </c>
      <c r="E270" s="132">
        <v>422.53</v>
      </c>
      <c r="F270" s="133">
        <v>0</v>
      </c>
      <c r="G270" s="132">
        <v>385.9</v>
      </c>
      <c r="H270" s="133">
        <v>0</v>
      </c>
    </row>
    <row r="271" spans="1:8" x14ac:dyDescent="0.25">
      <c r="A271" s="130" t="s">
        <v>7799</v>
      </c>
      <c r="B271" s="131">
        <v>87327</v>
      </c>
      <c r="C271" s="123" t="s">
        <v>4298</v>
      </c>
      <c r="D271" s="131" t="s">
        <v>1083</v>
      </c>
      <c r="E271" s="132">
        <v>462.37</v>
      </c>
      <c r="F271" s="133">
        <v>0</v>
      </c>
      <c r="G271" s="132">
        <v>426.52</v>
      </c>
      <c r="H271" s="133">
        <v>0</v>
      </c>
    </row>
    <row r="272" spans="1:8" x14ac:dyDescent="0.25">
      <c r="A272" s="130" t="s">
        <v>7799</v>
      </c>
      <c r="B272" s="131">
        <v>87328</v>
      </c>
      <c r="C272" s="123" t="s">
        <v>4299</v>
      </c>
      <c r="D272" s="131" t="s">
        <v>1083</v>
      </c>
      <c r="E272" s="132">
        <v>391.03</v>
      </c>
      <c r="F272" s="133">
        <v>0</v>
      </c>
      <c r="G272" s="132">
        <v>350.66</v>
      </c>
      <c r="H272" s="133">
        <v>0</v>
      </c>
    </row>
    <row r="273" spans="1:8" x14ac:dyDescent="0.25">
      <c r="A273" s="130" t="s">
        <v>7799</v>
      </c>
      <c r="B273" s="131">
        <v>87410</v>
      </c>
      <c r="C273" s="123" t="s">
        <v>4374</v>
      </c>
      <c r="D273" s="131" t="s">
        <v>1083</v>
      </c>
      <c r="E273" s="132">
        <v>991.57</v>
      </c>
      <c r="F273" s="133">
        <v>0</v>
      </c>
      <c r="G273" s="132">
        <v>879.33</v>
      </c>
      <c r="H273" s="133">
        <v>0</v>
      </c>
    </row>
    <row r="274" spans="1:8" x14ac:dyDescent="0.25">
      <c r="A274" s="130" t="s">
        <v>7821</v>
      </c>
      <c r="B274" s="131">
        <v>95577</v>
      </c>
      <c r="C274" s="123" t="s">
        <v>1754</v>
      </c>
      <c r="D274" s="131" t="s">
        <v>1024</v>
      </c>
      <c r="E274" s="132">
        <v>11.2</v>
      </c>
      <c r="F274" s="133">
        <v>9.7999999999999997E-3</v>
      </c>
      <c r="G274" s="132">
        <v>10.77</v>
      </c>
      <c r="H274" s="133">
        <v>0</v>
      </c>
    </row>
    <row r="275" spans="1:8" x14ac:dyDescent="0.25">
      <c r="A275" s="130" t="s">
        <v>7821</v>
      </c>
      <c r="B275" s="131">
        <v>95578</v>
      </c>
      <c r="C275" s="123" t="s">
        <v>1755</v>
      </c>
      <c r="D275" s="131" t="s">
        <v>1024</v>
      </c>
      <c r="E275" s="132">
        <v>9.3800000000000008</v>
      </c>
      <c r="F275" s="133">
        <v>8.5000000000000006E-3</v>
      </c>
      <c r="G275" s="132">
        <v>8.86</v>
      </c>
      <c r="H275" s="133">
        <v>0</v>
      </c>
    </row>
    <row r="276" spans="1:8" x14ac:dyDescent="0.25">
      <c r="A276" s="130" t="s">
        <v>7821</v>
      </c>
      <c r="B276" s="131">
        <v>95579</v>
      </c>
      <c r="C276" s="123" t="s">
        <v>1756</v>
      </c>
      <c r="D276" s="131" t="s">
        <v>1024</v>
      </c>
      <c r="E276" s="132">
        <v>9.09</v>
      </c>
      <c r="F276" s="133">
        <v>4.4000000000000003E-3</v>
      </c>
      <c r="G276" s="132">
        <v>8.4700000000000006</v>
      </c>
      <c r="H276" s="133">
        <v>0</v>
      </c>
    </row>
    <row r="277" spans="1:8" x14ac:dyDescent="0.25">
      <c r="A277" s="130" t="s">
        <v>7821</v>
      </c>
      <c r="B277" s="131">
        <v>95580</v>
      </c>
      <c r="C277" s="123" t="s">
        <v>1757</v>
      </c>
      <c r="D277" s="131" t="s">
        <v>1024</v>
      </c>
      <c r="E277" s="132">
        <v>10.49</v>
      </c>
      <c r="F277" s="133">
        <v>1.9E-3</v>
      </c>
      <c r="G277" s="132">
        <v>9.7200000000000006</v>
      </c>
      <c r="H277" s="133">
        <v>0</v>
      </c>
    </row>
    <row r="278" spans="1:8" x14ac:dyDescent="0.25">
      <c r="A278" s="130" t="s">
        <v>7821</v>
      </c>
      <c r="B278" s="131">
        <v>95581</v>
      </c>
      <c r="C278" s="123" t="s">
        <v>1758</v>
      </c>
      <c r="D278" s="131" t="s">
        <v>1024</v>
      </c>
      <c r="E278" s="132">
        <v>10.45</v>
      </c>
      <c r="F278" s="133">
        <v>1E-3</v>
      </c>
      <c r="G278" s="132">
        <v>9.67</v>
      </c>
      <c r="H278" s="133">
        <v>0</v>
      </c>
    </row>
    <row r="279" spans="1:8" x14ac:dyDescent="0.25">
      <c r="A279" s="130" t="s">
        <v>7821</v>
      </c>
      <c r="B279" s="131">
        <v>95582</v>
      </c>
      <c r="C279" s="123" t="s">
        <v>5393</v>
      </c>
      <c r="D279" s="131" t="s">
        <v>1024</v>
      </c>
      <c r="E279" s="132">
        <v>11.39</v>
      </c>
      <c r="F279" s="133">
        <v>0</v>
      </c>
      <c r="G279" s="132">
        <v>10.51</v>
      </c>
      <c r="H279" s="133">
        <v>0</v>
      </c>
    </row>
    <row r="280" spans="1:8" x14ac:dyDescent="0.25">
      <c r="A280" s="130" t="s">
        <v>7821</v>
      </c>
      <c r="B280" s="131">
        <v>95576</v>
      </c>
      <c r="C280" s="123" t="s">
        <v>1753</v>
      </c>
      <c r="D280" s="131" t="s">
        <v>1024</v>
      </c>
      <c r="E280" s="132">
        <v>13.07</v>
      </c>
      <c r="F280" s="133">
        <v>1.2200000000000001E-2</v>
      </c>
      <c r="G280" s="132">
        <v>13.01</v>
      </c>
      <c r="H280" s="133">
        <v>0</v>
      </c>
    </row>
    <row r="281" spans="1:8" x14ac:dyDescent="0.25">
      <c r="A281" s="130" t="s">
        <v>7821</v>
      </c>
      <c r="B281" s="131">
        <v>95583</v>
      </c>
      <c r="C281" s="123" t="s">
        <v>1759</v>
      </c>
      <c r="D281" s="131" t="s">
        <v>1024</v>
      </c>
      <c r="E281" s="132">
        <v>15.98</v>
      </c>
      <c r="F281" s="133">
        <v>1.6299999999999999E-2</v>
      </c>
      <c r="G281" s="132">
        <v>17.510000000000002</v>
      </c>
      <c r="H281" s="133">
        <v>0</v>
      </c>
    </row>
    <row r="282" spans="1:8" x14ac:dyDescent="0.25">
      <c r="A282" s="130" t="s">
        <v>7821</v>
      </c>
      <c r="B282" s="131">
        <v>95584</v>
      </c>
      <c r="C282" s="123" t="s">
        <v>1760</v>
      </c>
      <c r="D282" s="131" t="s">
        <v>1024</v>
      </c>
      <c r="E282" s="132">
        <v>14.3</v>
      </c>
      <c r="F282" s="133">
        <v>1.47E-2</v>
      </c>
      <c r="G282" s="132">
        <v>14.83</v>
      </c>
      <c r="H282" s="133">
        <v>0</v>
      </c>
    </row>
    <row r="283" spans="1:8" x14ac:dyDescent="0.25">
      <c r="A283" s="130" t="s">
        <v>7821</v>
      </c>
      <c r="B283" s="131">
        <v>95593</v>
      </c>
      <c r="C283" s="123" t="s">
        <v>1762</v>
      </c>
      <c r="D283" s="131" t="s">
        <v>1024</v>
      </c>
      <c r="E283" s="132">
        <v>14.3</v>
      </c>
      <c r="F283" s="133">
        <v>1.47E-2</v>
      </c>
      <c r="G283" s="132">
        <v>14.83</v>
      </c>
      <c r="H283" s="133">
        <v>0</v>
      </c>
    </row>
    <row r="284" spans="1:8" x14ac:dyDescent="0.25">
      <c r="A284" s="130" t="s">
        <v>7821</v>
      </c>
      <c r="B284" s="131">
        <v>95592</v>
      </c>
      <c r="C284" s="123" t="s">
        <v>1761</v>
      </c>
      <c r="D284" s="131" t="s">
        <v>1024</v>
      </c>
      <c r="E284" s="132">
        <v>15.98</v>
      </c>
      <c r="F284" s="133">
        <v>1.6299999999999999E-2</v>
      </c>
      <c r="G284" s="132">
        <v>17.510000000000002</v>
      </c>
      <c r="H284" s="133">
        <v>0</v>
      </c>
    </row>
    <row r="285" spans="1:8" x14ac:dyDescent="0.25">
      <c r="A285" s="130" t="s">
        <v>7822</v>
      </c>
      <c r="B285" s="131">
        <v>92919</v>
      </c>
      <c r="C285" s="123" t="s">
        <v>1748</v>
      </c>
      <c r="D285" s="131" t="s">
        <v>1024</v>
      </c>
      <c r="E285" s="132">
        <v>12.45</v>
      </c>
      <c r="F285" s="133">
        <v>8.8000000000000005E-3</v>
      </c>
      <c r="G285" s="132">
        <v>12.42</v>
      </c>
      <c r="H285" s="133">
        <v>0</v>
      </c>
    </row>
    <row r="286" spans="1:8" x14ac:dyDescent="0.25">
      <c r="A286" s="130" t="s">
        <v>7822</v>
      </c>
      <c r="B286" s="131">
        <v>92921</v>
      </c>
      <c r="C286" s="123" t="s">
        <v>1749</v>
      </c>
      <c r="D286" s="131" t="s">
        <v>1024</v>
      </c>
      <c r="E286" s="132">
        <v>10.33</v>
      </c>
      <c r="F286" s="133">
        <v>7.7000000000000002E-3</v>
      </c>
      <c r="G286" s="132">
        <v>10.119999999999999</v>
      </c>
      <c r="H286" s="133">
        <v>0</v>
      </c>
    </row>
    <row r="287" spans="1:8" x14ac:dyDescent="0.25">
      <c r="A287" s="130" t="s">
        <v>7822</v>
      </c>
      <c r="B287" s="131">
        <v>92922</v>
      </c>
      <c r="C287" s="123" t="s">
        <v>1750</v>
      </c>
      <c r="D287" s="131" t="s">
        <v>1024</v>
      </c>
      <c r="E287" s="132">
        <v>9.89</v>
      </c>
      <c r="F287" s="133">
        <v>4.0000000000000001E-3</v>
      </c>
      <c r="G287" s="132">
        <v>9.5299999999999994</v>
      </c>
      <c r="H287" s="133">
        <v>0</v>
      </c>
    </row>
    <row r="288" spans="1:8" x14ac:dyDescent="0.25">
      <c r="A288" s="130" t="s">
        <v>7822</v>
      </c>
      <c r="B288" s="131">
        <v>92923</v>
      </c>
      <c r="C288" s="123" t="s">
        <v>1751</v>
      </c>
      <c r="D288" s="131" t="s">
        <v>1024</v>
      </c>
      <c r="E288" s="132">
        <v>11.14</v>
      </c>
      <c r="F288" s="133">
        <v>1.8E-3</v>
      </c>
      <c r="G288" s="132">
        <v>10.57</v>
      </c>
      <c r="H288" s="133">
        <v>0</v>
      </c>
    </row>
    <row r="289" spans="1:8" x14ac:dyDescent="0.25">
      <c r="A289" s="130" t="s">
        <v>7822</v>
      </c>
      <c r="B289" s="131">
        <v>92924</v>
      </c>
      <c r="C289" s="123" t="s">
        <v>1752</v>
      </c>
      <c r="D289" s="131" t="s">
        <v>1024</v>
      </c>
      <c r="E289" s="132">
        <v>10.95</v>
      </c>
      <c r="F289" s="133">
        <v>8.9999999999999998E-4</v>
      </c>
      <c r="G289" s="132">
        <v>10.32</v>
      </c>
      <c r="H289" s="133">
        <v>0</v>
      </c>
    </row>
    <row r="290" spans="1:8" x14ac:dyDescent="0.25">
      <c r="A290" s="130" t="s">
        <v>7822</v>
      </c>
      <c r="B290" s="131">
        <v>104104</v>
      </c>
      <c r="C290" s="123" t="s">
        <v>1774</v>
      </c>
      <c r="D290" s="131" t="s">
        <v>1024</v>
      </c>
      <c r="E290" s="132">
        <v>11.54</v>
      </c>
      <c r="F290" s="133">
        <v>0</v>
      </c>
      <c r="G290" s="132">
        <v>10.68</v>
      </c>
      <c r="H290" s="133">
        <v>0</v>
      </c>
    </row>
    <row r="291" spans="1:8" x14ac:dyDescent="0.25">
      <c r="A291" s="130" t="s">
        <v>7822</v>
      </c>
      <c r="B291" s="131">
        <v>92916</v>
      </c>
      <c r="C291" s="123" t="s">
        <v>1746</v>
      </c>
      <c r="D291" s="131" t="s">
        <v>1024</v>
      </c>
      <c r="E291" s="132">
        <v>15.45</v>
      </c>
      <c r="F291" s="133">
        <v>1.3599999999999999E-2</v>
      </c>
      <c r="G291" s="132">
        <v>16.34</v>
      </c>
      <c r="H291" s="133">
        <v>0</v>
      </c>
    </row>
    <row r="292" spans="1:8" x14ac:dyDescent="0.25">
      <c r="A292" s="130" t="s">
        <v>7822</v>
      </c>
      <c r="B292" s="131">
        <v>92917</v>
      </c>
      <c r="C292" s="123" t="s">
        <v>1747</v>
      </c>
      <c r="D292" s="131" t="s">
        <v>1024</v>
      </c>
      <c r="E292" s="132">
        <v>14.2</v>
      </c>
      <c r="F292" s="133">
        <v>1.1299999999999999E-2</v>
      </c>
      <c r="G292" s="132">
        <v>14.49</v>
      </c>
      <c r="H292" s="133">
        <v>0</v>
      </c>
    </row>
    <row r="293" spans="1:8" x14ac:dyDescent="0.25">
      <c r="A293" s="130" t="s">
        <v>7822</v>
      </c>
      <c r="B293" s="131">
        <v>92915</v>
      </c>
      <c r="C293" s="123" t="s">
        <v>1745</v>
      </c>
      <c r="D293" s="131" t="s">
        <v>1024</v>
      </c>
      <c r="E293" s="132">
        <v>16.77</v>
      </c>
      <c r="F293" s="133">
        <v>1.55E-2</v>
      </c>
      <c r="G293" s="132">
        <v>18.53</v>
      </c>
      <c r="H293" s="133">
        <v>0</v>
      </c>
    </row>
    <row r="294" spans="1:8" x14ac:dyDescent="0.25">
      <c r="A294" s="130" t="s">
        <v>7822</v>
      </c>
      <c r="B294" s="131">
        <v>92771</v>
      </c>
      <c r="C294" s="123" t="s">
        <v>1718</v>
      </c>
      <c r="D294" s="131" t="s">
        <v>1024</v>
      </c>
      <c r="E294" s="132">
        <v>11.1</v>
      </c>
      <c r="F294" s="133">
        <v>6.3E-3</v>
      </c>
      <c r="G294" s="132">
        <v>10.62</v>
      </c>
      <c r="H294" s="133">
        <v>0</v>
      </c>
    </row>
    <row r="295" spans="1:8" x14ac:dyDescent="0.25">
      <c r="A295" s="130" t="s">
        <v>7822</v>
      </c>
      <c r="B295" s="131">
        <v>92772</v>
      </c>
      <c r="C295" s="123" t="s">
        <v>1719</v>
      </c>
      <c r="D295" s="131" t="s">
        <v>1024</v>
      </c>
      <c r="E295" s="132">
        <v>9.34</v>
      </c>
      <c r="F295" s="133">
        <v>3.2000000000000002E-3</v>
      </c>
      <c r="G295" s="132">
        <v>8.81</v>
      </c>
      <c r="H295" s="133">
        <v>0</v>
      </c>
    </row>
    <row r="296" spans="1:8" x14ac:dyDescent="0.25">
      <c r="A296" s="130" t="s">
        <v>7822</v>
      </c>
      <c r="B296" s="131">
        <v>92773</v>
      </c>
      <c r="C296" s="123" t="s">
        <v>1720</v>
      </c>
      <c r="D296" s="131" t="s">
        <v>1024</v>
      </c>
      <c r="E296" s="132">
        <v>9.18</v>
      </c>
      <c r="F296" s="133">
        <v>0</v>
      </c>
      <c r="G296" s="132">
        <v>8.59</v>
      </c>
      <c r="H296" s="133">
        <v>0</v>
      </c>
    </row>
    <row r="297" spans="1:8" x14ac:dyDescent="0.25">
      <c r="A297" s="130" t="s">
        <v>7822</v>
      </c>
      <c r="B297" s="131">
        <v>92774</v>
      </c>
      <c r="C297" s="123" t="s">
        <v>1721</v>
      </c>
      <c r="D297" s="131" t="s">
        <v>1024</v>
      </c>
      <c r="E297" s="132">
        <v>10.63</v>
      </c>
      <c r="F297" s="133">
        <v>0</v>
      </c>
      <c r="G297" s="132">
        <v>9.89</v>
      </c>
      <c r="H297" s="133">
        <v>0</v>
      </c>
    </row>
    <row r="298" spans="1:8" x14ac:dyDescent="0.25">
      <c r="A298" s="130" t="s">
        <v>7822</v>
      </c>
      <c r="B298" s="131">
        <v>92769</v>
      </c>
      <c r="C298" s="123" t="s">
        <v>1716</v>
      </c>
      <c r="D298" s="131" t="s">
        <v>1024</v>
      </c>
      <c r="E298" s="132">
        <v>13.11</v>
      </c>
      <c r="F298" s="133">
        <v>2.2100000000000002E-2</v>
      </c>
      <c r="G298" s="132">
        <v>13.18</v>
      </c>
      <c r="H298" s="133">
        <v>0</v>
      </c>
    </row>
    <row r="299" spans="1:8" x14ac:dyDescent="0.25">
      <c r="A299" s="130" t="s">
        <v>7822</v>
      </c>
      <c r="B299" s="131">
        <v>92770</v>
      </c>
      <c r="C299" s="123" t="s">
        <v>1717</v>
      </c>
      <c r="D299" s="131" t="s">
        <v>1024</v>
      </c>
      <c r="E299" s="132">
        <v>12.43</v>
      </c>
      <c r="F299" s="133">
        <v>1.29E-2</v>
      </c>
      <c r="G299" s="132">
        <v>12.1</v>
      </c>
      <c r="H299" s="133">
        <v>0</v>
      </c>
    </row>
    <row r="300" spans="1:8" x14ac:dyDescent="0.25">
      <c r="A300" s="130" t="s">
        <v>7822</v>
      </c>
      <c r="B300" s="131">
        <v>92767</v>
      </c>
      <c r="C300" s="123" t="s">
        <v>1714</v>
      </c>
      <c r="D300" s="131" t="s">
        <v>1024</v>
      </c>
      <c r="E300" s="132">
        <v>15.58</v>
      </c>
      <c r="F300" s="133">
        <v>3.9199999999999999E-2</v>
      </c>
      <c r="G300" s="132">
        <v>16.82</v>
      </c>
      <c r="H300" s="133">
        <v>0</v>
      </c>
    </row>
    <row r="301" spans="1:8" x14ac:dyDescent="0.25">
      <c r="A301" s="130" t="s">
        <v>7822</v>
      </c>
      <c r="B301" s="131">
        <v>92768</v>
      </c>
      <c r="C301" s="123" t="s">
        <v>1715</v>
      </c>
      <c r="D301" s="131" t="s">
        <v>1024</v>
      </c>
      <c r="E301" s="132">
        <v>13.77</v>
      </c>
      <c r="F301" s="133">
        <v>3.3399999999999999E-2</v>
      </c>
      <c r="G301" s="132">
        <v>14.43</v>
      </c>
      <c r="H301" s="133">
        <v>0</v>
      </c>
    </row>
    <row r="302" spans="1:8" x14ac:dyDescent="0.25">
      <c r="A302" s="130" t="s">
        <v>7822</v>
      </c>
      <c r="B302" s="131">
        <v>92762</v>
      </c>
      <c r="C302" s="123" t="s">
        <v>1709</v>
      </c>
      <c r="D302" s="131" t="s">
        <v>1024</v>
      </c>
      <c r="E302" s="132">
        <v>11.53</v>
      </c>
      <c r="F302" s="133">
        <v>9.4999999999999998E-3</v>
      </c>
      <c r="G302" s="132">
        <v>11.18</v>
      </c>
      <c r="H302" s="133">
        <v>0</v>
      </c>
    </row>
    <row r="303" spans="1:8" x14ac:dyDescent="0.25">
      <c r="A303" s="130" t="s">
        <v>7822</v>
      </c>
      <c r="B303" s="131">
        <v>92763</v>
      </c>
      <c r="C303" s="123" t="s">
        <v>1710</v>
      </c>
      <c r="D303" s="131" t="s">
        <v>1024</v>
      </c>
      <c r="E303" s="132">
        <v>9.7200000000000006</v>
      </c>
      <c r="F303" s="133">
        <v>8.2000000000000007E-3</v>
      </c>
      <c r="G303" s="132">
        <v>9.3000000000000007</v>
      </c>
      <c r="H303" s="133">
        <v>0</v>
      </c>
    </row>
    <row r="304" spans="1:8" x14ac:dyDescent="0.25">
      <c r="A304" s="130" t="s">
        <v>7822</v>
      </c>
      <c r="B304" s="131">
        <v>92764</v>
      </c>
      <c r="C304" s="123" t="s">
        <v>1711</v>
      </c>
      <c r="D304" s="131" t="s">
        <v>1024</v>
      </c>
      <c r="E304" s="132">
        <v>9.43</v>
      </c>
      <c r="F304" s="133">
        <v>4.1999999999999997E-3</v>
      </c>
      <c r="G304" s="132">
        <v>8.92</v>
      </c>
      <c r="H304" s="133">
        <v>0</v>
      </c>
    </row>
    <row r="305" spans="1:8" x14ac:dyDescent="0.25">
      <c r="A305" s="130" t="s">
        <v>7822</v>
      </c>
      <c r="B305" s="131">
        <v>92765</v>
      </c>
      <c r="C305" s="123" t="s">
        <v>1712</v>
      </c>
      <c r="D305" s="131" t="s">
        <v>1024</v>
      </c>
      <c r="E305" s="132">
        <v>10.78</v>
      </c>
      <c r="F305" s="133">
        <v>1.9E-3</v>
      </c>
      <c r="G305" s="132">
        <v>10.09</v>
      </c>
      <c r="H305" s="133">
        <v>0</v>
      </c>
    </row>
    <row r="306" spans="1:8" x14ac:dyDescent="0.25">
      <c r="A306" s="130" t="s">
        <v>7822</v>
      </c>
      <c r="B306" s="131">
        <v>92766</v>
      </c>
      <c r="C306" s="123" t="s">
        <v>1713</v>
      </c>
      <c r="D306" s="131" t="s">
        <v>1024</v>
      </c>
      <c r="E306" s="132">
        <v>10.67</v>
      </c>
      <c r="F306" s="133">
        <v>8.9999999999999998E-4</v>
      </c>
      <c r="G306" s="132">
        <v>9.94</v>
      </c>
      <c r="H306" s="133">
        <v>0</v>
      </c>
    </row>
    <row r="307" spans="1:8" x14ac:dyDescent="0.25">
      <c r="A307" s="130" t="s">
        <v>7822</v>
      </c>
      <c r="B307" s="131">
        <v>104105</v>
      </c>
      <c r="C307" s="123" t="s">
        <v>1775</v>
      </c>
      <c r="D307" s="131" t="s">
        <v>1024</v>
      </c>
      <c r="E307" s="132">
        <v>11.54</v>
      </c>
      <c r="F307" s="133">
        <v>0</v>
      </c>
      <c r="G307" s="132">
        <v>10.69</v>
      </c>
      <c r="H307" s="133">
        <v>0</v>
      </c>
    </row>
    <row r="308" spans="1:8" x14ac:dyDescent="0.25">
      <c r="A308" s="130" t="s">
        <v>7822</v>
      </c>
      <c r="B308" s="131">
        <v>92760</v>
      </c>
      <c r="C308" s="123" t="s">
        <v>1707</v>
      </c>
      <c r="D308" s="131" t="s">
        <v>1024</v>
      </c>
      <c r="E308" s="132">
        <v>13.6</v>
      </c>
      <c r="F308" s="133">
        <v>1.54E-2</v>
      </c>
      <c r="G308" s="132">
        <v>13.85</v>
      </c>
      <c r="H308" s="133">
        <v>0</v>
      </c>
    </row>
    <row r="309" spans="1:8" x14ac:dyDescent="0.25">
      <c r="A309" s="130" t="s">
        <v>7822</v>
      </c>
      <c r="B309" s="131">
        <v>92761</v>
      </c>
      <c r="C309" s="123" t="s">
        <v>1708</v>
      </c>
      <c r="D309" s="131" t="s">
        <v>1024</v>
      </c>
      <c r="E309" s="132">
        <v>12.88</v>
      </c>
      <c r="F309" s="133">
        <v>1.24E-2</v>
      </c>
      <c r="G309" s="132">
        <v>12.71</v>
      </c>
      <c r="H309" s="133">
        <v>0</v>
      </c>
    </row>
    <row r="310" spans="1:8" x14ac:dyDescent="0.25">
      <c r="A310" s="130" t="s">
        <v>7822</v>
      </c>
      <c r="B310" s="131">
        <v>92759</v>
      </c>
      <c r="C310" s="123" t="s">
        <v>1706</v>
      </c>
      <c r="D310" s="131" t="s">
        <v>1024</v>
      </c>
      <c r="E310" s="132">
        <v>14.26</v>
      </c>
      <c r="F310" s="133">
        <v>1.8200000000000001E-2</v>
      </c>
      <c r="G310" s="132">
        <v>15.15</v>
      </c>
      <c r="H310" s="133">
        <v>0</v>
      </c>
    </row>
    <row r="311" spans="1:8" x14ac:dyDescent="0.25">
      <c r="A311" s="130" t="s">
        <v>7822</v>
      </c>
      <c r="B311" s="131">
        <v>104108</v>
      </c>
      <c r="C311" s="123" t="s">
        <v>1778</v>
      </c>
      <c r="D311" s="131" t="s">
        <v>1024</v>
      </c>
      <c r="E311" s="132">
        <v>13.17</v>
      </c>
      <c r="F311" s="133">
        <v>8.3999999999999995E-3</v>
      </c>
      <c r="G311" s="132">
        <v>13.38</v>
      </c>
      <c r="H311" s="133">
        <v>0</v>
      </c>
    </row>
    <row r="312" spans="1:8" x14ac:dyDescent="0.25">
      <c r="A312" s="130" t="s">
        <v>7822</v>
      </c>
      <c r="B312" s="131">
        <v>104107</v>
      </c>
      <c r="C312" s="123" t="s">
        <v>1777</v>
      </c>
      <c r="D312" s="131" t="s">
        <v>1024</v>
      </c>
      <c r="E312" s="132">
        <v>11.13</v>
      </c>
      <c r="F312" s="133">
        <v>7.1999999999999998E-3</v>
      </c>
      <c r="G312" s="132">
        <v>11.2</v>
      </c>
      <c r="H312" s="133">
        <v>0</v>
      </c>
    </row>
    <row r="313" spans="1:8" x14ac:dyDescent="0.25">
      <c r="A313" s="130" t="s">
        <v>7822</v>
      </c>
      <c r="B313" s="131">
        <v>104106</v>
      </c>
      <c r="C313" s="123" t="s">
        <v>1776</v>
      </c>
      <c r="D313" s="131" t="s">
        <v>1024</v>
      </c>
      <c r="E313" s="132">
        <v>10.5</v>
      </c>
      <c r="F313" s="133">
        <v>3.8E-3</v>
      </c>
      <c r="G313" s="132">
        <v>10.36</v>
      </c>
      <c r="H313" s="133">
        <v>0</v>
      </c>
    </row>
    <row r="314" spans="1:8" x14ac:dyDescent="0.25">
      <c r="A314" s="130" t="s">
        <v>7822</v>
      </c>
      <c r="B314" s="131">
        <v>104110</v>
      </c>
      <c r="C314" s="123" t="s">
        <v>1780</v>
      </c>
      <c r="D314" s="131" t="s">
        <v>1024</v>
      </c>
      <c r="E314" s="132">
        <v>17.940000000000001</v>
      </c>
      <c r="F314" s="133">
        <v>1.17E-2</v>
      </c>
      <c r="G314" s="132">
        <v>19.690000000000001</v>
      </c>
      <c r="H314" s="133">
        <v>0</v>
      </c>
    </row>
    <row r="315" spans="1:8" x14ac:dyDescent="0.25">
      <c r="A315" s="130" t="s">
        <v>7822</v>
      </c>
      <c r="B315" s="131">
        <v>104109</v>
      </c>
      <c r="C315" s="123" t="s">
        <v>1779</v>
      </c>
      <c r="D315" s="131" t="s">
        <v>1024</v>
      </c>
      <c r="E315" s="132">
        <v>15.97</v>
      </c>
      <c r="F315" s="133">
        <v>0.01</v>
      </c>
      <c r="G315" s="132">
        <v>16.86</v>
      </c>
      <c r="H315" s="133">
        <v>0</v>
      </c>
    </row>
    <row r="316" spans="1:8" x14ac:dyDescent="0.25">
      <c r="A316" s="130" t="s">
        <v>7822</v>
      </c>
      <c r="B316" s="131">
        <v>104111</v>
      </c>
      <c r="C316" s="123" t="s">
        <v>1781</v>
      </c>
      <c r="D316" s="131" t="s">
        <v>1024</v>
      </c>
      <c r="E316" s="132">
        <v>20.14</v>
      </c>
      <c r="F316" s="133">
        <v>1.29E-2</v>
      </c>
      <c r="G316" s="132">
        <v>23.06</v>
      </c>
      <c r="H316" s="133">
        <v>0</v>
      </c>
    </row>
    <row r="317" spans="1:8" x14ac:dyDescent="0.25">
      <c r="A317" s="130" t="s">
        <v>7822</v>
      </c>
      <c r="B317" s="131">
        <v>92884</v>
      </c>
      <c r="C317" s="123" t="s">
        <v>1740</v>
      </c>
      <c r="D317" s="131" t="s">
        <v>1024</v>
      </c>
      <c r="E317" s="132">
        <v>12.74</v>
      </c>
      <c r="F317" s="133">
        <v>8.6E-3</v>
      </c>
      <c r="G317" s="132">
        <v>12.5</v>
      </c>
      <c r="H317" s="133">
        <v>0</v>
      </c>
    </row>
    <row r="318" spans="1:8" x14ac:dyDescent="0.25">
      <c r="A318" s="130" t="s">
        <v>7822</v>
      </c>
      <c r="B318" s="131">
        <v>92885</v>
      </c>
      <c r="C318" s="123" t="s">
        <v>1741</v>
      </c>
      <c r="D318" s="131" t="s">
        <v>1024</v>
      </c>
      <c r="E318" s="132">
        <v>12.14</v>
      </c>
      <c r="F318" s="133">
        <v>6.6E-3</v>
      </c>
      <c r="G318" s="132">
        <v>11.7</v>
      </c>
      <c r="H318" s="133">
        <v>0</v>
      </c>
    </row>
    <row r="319" spans="1:8" x14ac:dyDescent="0.25">
      <c r="A319" s="130" t="s">
        <v>7822</v>
      </c>
      <c r="B319" s="131">
        <v>92886</v>
      </c>
      <c r="C319" s="123" t="s">
        <v>1742</v>
      </c>
      <c r="D319" s="131" t="s">
        <v>1024</v>
      </c>
      <c r="E319" s="132">
        <v>11.64</v>
      </c>
      <c r="F319" s="133">
        <v>3.3999999999999998E-3</v>
      </c>
      <c r="G319" s="132">
        <v>11.03</v>
      </c>
      <c r="H319" s="133">
        <v>0</v>
      </c>
    </row>
    <row r="320" spans="1:8" x14ac:dyDescent="0.25">
      <c r="A320" s="130" t="s">
        <v>7822</v>
      </c>
      <c r="B320" s="131">
        <v>92887</v>
      </c>
      <c r="C320" s="123" t="s">
        <v>1743</v>
      </c>
      <c r="D320" s="131" t="s">
        <v>1024</v>
      </c>
      <c r="E320" s="132">
        <v>11.59</v>
      </c>
      <c r="F320" s="133">
        <v>1.6999999999999999E-3</v>
      </c>
      <c r="G320" s="132">
        <v>10.86</v>
      </c>
      <c r="H320" s="133">
        <v>0</v>
      </c>
    </row>
    <row r="321" spans="1:8" x14ac:dyDescent="0.25">
      <c r="A321" s="130" t="s">
        <v>7822</v>
      </c>
      <c r="B321" s="131">
        <v>92888</v>
      </c>
      <c r="C321" s="123" t="s">
        <v>1744</v>
      </c>
      <c r="D321" s="131" t="s">
        <v>1024</v>
      </c>
      <c r="E321" s="132">
        <v>11.34</v>
      </c>
      <c r="F321" s="133">
        <v>0</v>
      </c>
      <c r="G321" s="132">
        <v>10.54</v>
      </c>
      <c r="H321" s="133">
        <v>0</v>
      </c>
    </row>
    <row r="322" spans="1:8" x14ac:dyDescent="0.25">
      <c r="A322" s="130" t="s">
        <v>7822</v>
      </c>
      <c r="B322" s="131">
        <v>92882</v>
      </c>
      <c r="C322" s="123" t="s">
        <v>1738</v>
      </c>
      <c r="D322" s="131" t="s">
        <v>1024</v>
      </c>
      <c r="E322" s="132">
        <v>13.47</v>
      </c>
      <c r="F322" s="133">
        <v>1.5599999999999999E-2</v>
      </c>
      <c r="G322" s="132">
        <v>14.06</v>
      </c>
      <c r="H322" s="133">
        <v>0</v>
      </c>
    </row>
    <row r="323" spans="1:8" x14ac:dyDescent="0.25">
      <c r="A323" s="130" t="s">
        <v>7822</v>
      </c>
      <c r="B323" s="131">
        <v>92883</v>
      </c>
      <c r="C323" s="123" t="s">
        <v>1739</v>
      </c>
      <c r="D323" s="131" t="s">
        <v>1024</v>
      </c>
      <c r="E323" s="132">
        <v>12.49</v>
      </c>
      <c r="F323" s="133">
        <v>1.2800000000000001E-2</v>
      </c>
      <c r="G323" s="132">
        <v>12.62</v>
      </c>
      <c r="H323" s="133">
        <v>0</v>
      </c>
    </row>
    <row r="324" spans="1:8" x14ac:dyDescent="0.25">
      <c r="A324" s="130" t="s">
        <v>7822</v>
      </c>
      <c r="B324" s="131">
        <v>92877</v>
      </c>
      <c r="C324" s="123" t="s">
        <v>1733</v>
      </c>
      <c r="D324" s="131" t="s">
        <v>1024</v>
      </c>
      <c r="E324" s="132">
        <v>10.6</v>
      </c>
      <c r="F324" s="133">
        <v>0</v>
      </c>
      <c r="G324" s="132">
        <v>9.82</v>
      </c>
      <c r="H324" s="133">
        <v>0</v>
      </c>
    </row>
    <row r="325" spans="1:8" x14ac:dyDescent="0.25">
      <c r="A325" s="130" t="s">
        <v>7822</v>
      </c>
      <c r="B325" s="131">
        <v>92878</v>
      </c>
      <c r="C325" s="123" t="s">
        <v>1734</v>
      </c>
      <c r="D325" s="131" t="s">
        <v>1024</v>
      </c>
      <c r="E325" s="132">
        <v>10.45</v>
      </c>
      <c r="F325" s="133">
        <v>0</v>
      </c>
      <c r="G325" s="132">
        <v>9.61</v>
      </c>
      <c r="H325" s="133">
        <v>0</v>
      </c>
    </row>
    <row r="326" spans="1:8" x14ac:dyDescent="0.25">
      <c r="A326" s="130" t="s">
        <v>7822</v>
      </c>
      <c r="B326" s="131">
        <v>92879</v>
      </c>
      <c r="C326" s="123" t="s">
        <v>1735</v>
      </c>
      <c r="D326" s="131" t="s">
        <v>1024</v>
      </c>
      <c r="E326" s="132">
        <v>10.35</v>
      </c>
      <c r="F326" s="133">
        <v>0</v>
      </c>
      <c r="G326" s="132">
        <v>9.4700000000000006</v>
      </c>
      <c r="H326" s="133">
        <v>0</v>
      </c>
    </row>
    <row r="327" spans="1:8" x14ac:dyDescent="0.25">
      <c r="A327" s="130" t="s">
        <v>7822</v>
      </c>
      <c r="B327" s="131">
        <v>92880</v>
      </c>
      <c r="C327" s="123" t="s">
        <v>1736</v>
      </c>
      <c r="D327" s="131" t="s">
        <v>1024</v>
      </c>
      <c r="E327" s="132">
        <v>10.59</v>
      </c>
      <c r="F327" s="133">
        <v>0</v>
      </c>
      <c r="G327" s="132">
        <v>9.67</v>
      </c>
      <c r="H327" s="133">
        <v>0</v>
      </c>
    </row>
    <row r="328" spans="1:8" x14ac:dyDescent="0.25">
      <c r="A328" s="130" t="s">
        <v>7822</v>
      </c>
      <c r="B328" s="131">
        <v>92881</v>
      </c>
      <c r="C328" s="123" t="s">
        <v>1737</v>
      </c>
      <c r="D328" s="131" t="s">
        <v>1024</v>
      </c>
      <c r="E328" s="132">
        <v>10.56</v>
      </c>
      <c r="F328" s="133">
        <v>0</v>
      </c>
      <c r="G328" s="132">
        <v>9.64</v>
      </c>
      <c r="H328" s="133">
        <v>0</v>
      </c>
    </row>
    <row r="329" spans="1:8" x14ac:dyDescent="0.25">
      <c r="A329" s="130" t="s">
        <v>7822</v>
      </c>
      <c r="B329" s="131">
        <v>92875</v>
      </c>
      <c r="C329" s="123" t="s">
        <v>1731</v>
      </c>
      <c r="D329" s="131" t="s">
        <v>1024</v>
      </c>
      <c r="E329" s="132">
        <v>10.02</v>
      </c>
      <c r="F329" s="133">
        <v>0</v>
      </c>
      <c r="G329" s="132">
        <v>9.65</v>
      </c>
      <c r="H329" s="133">
        <v>0</v>
      </c>
    </row>
    <row r="330" spans="1:8" x14ac:dyDescent="0.25">
      <c r="A330" s="130" t="s">
        <v>7822</v>
      </c>
      <c r="B330" s="131">
        <v>92876</v>
      </c>
      <c r="C330" s="123" t="s">
        <v>1732</v>
      </c>
      <c r="D330" s="131" t="s">
        <v>1024</v>
      </c>
      <c r="E330" s="132">
        <v>9.7899999999999991</v>
      </c>
      <c r="F330" s="133">
        <v>0</v>
      </c>
      <c r="G330" s="132">
        <v>9.1999999999999993</v>
      </c>
      <c r="H330" s="133">
        <v>0</v>
      </c>
    </row>
    <row r="331" spans="1:8" x14ac:dyDescent="0.25">
      <c r="A331" s="130" t="s">
        <v>7822</v>
      </c>
      <c r="B331" s="131">
        <v>92803</v>
      </c>
      <c r="C331" s="123" t="s">
        <v>1727</v>
      </c>
      <c r="D331" s="131" t="s">
        <v>1024</v>
      </c>
      <c r="E331" s="132">
        <v>9.7899999999999991</v>
      </c>
      <c r="F331" s="133">
        <v>0</v>
      </c>
      <c r="G331" s="132">
        <v>9.0399999999999991</v>
      </c>
      <c r="H331" s="133">
        <v>0</v>
      </c>
    </row>
    <row r="332" spans="1:8" x14ac:dyDescent="0.25">
      <c r="A332" s="130" t="s">
        <v>7822</v>
      </c>
      <c r="B332" s="131">
        <v>92804</v>
      </c>
      <c r="C332" s="123" t="s">
        <v>1728</v>
      </c>
      <c r="D332" s="131" t="s">
        <v>1024</v>
      </c>
      <c r="E332" s="132">
        <v>8.41</v>
      </c>
      <c r="F332" s="133">
        <v>0</v>
      </c>
      <c r="G332" s="132">
        <v>7.72</v>
      </c>
      <c r="H332" s="133">
        <v>0</v>
      </c>
    </row>
    <row r="333" spans="1:8" x14ac:dyDescent="0.25">
      <c r="A333" s="130" t="s">
        <v>7822</v>
      </c>
      <c r="B333" s="131">
        <v>92805</v>
      </c>
      <c r="C333" s="123" t="s">
        <v>1729</v>
      </c>
      <c r="D333" s="131" t="s">
        <v>1024</v>
      </c>
      <c r="E333" s="132">
        <v>8.34</v>
      </c>
      <c r="F333" s="133">
        <v>0</v>
      </c>
      <c r="G333" s="132">
        <v>7.62</v>
      </c>
      <c r="H333" s="133">
        <v>0</v>
      </c>
    </row>
    <row r="334" spans="1:8" x14ac:dyDescent="0.25">
      <c r="A334" s="130" t="s">
        <v>7822</v>
      </c>
      <c r="B334" s="131">
        <v>92806</v>
      </c>
      <c r="C334" s="123" t="s">
        <v>1730</v>
      </c>
      <c r="D334" s="131" t="s">
        <v>1024</v>
      </c>
      <c r="E334" s="132">
        <v>9.83</v>
      </c>
      <c r="F334" s="133">
        <v>0</v>
      </c>
      <c r="G334" s="132">
        <v>8.9700000000000006</v>
      </c>
      <c r="H334" s="133">
        <v>0</v>
      </c>
    </row>
    <row r="335" spans="1:8" x14ac:dyDescent="0.25">
      <c r="A335" s="130" t="s">
        <v>7822</v>
      </c>
      <c r="B335" s="131">
        <v>92798</v>
      </c>
      <c r="C335" s="123" t="s">
        <v>1722</v>
      </c>
      <c r="D335" s="131" t="s">
        <v>1024</v>
      </c>
      <c r="E335" s="132">
        <v>9.82</v>
      </c>
      <c r="F335" s="133">
        <v>0</v>
      </c>
      <c r="G335" s="132">
        <v>8.9600000000000009</v>
      </c>
      <c r="H335" s="133">
        <v>0</v>
      </c>
    </row>
    <row r="336" spans="1:8" x14ac:dyDescent="0.25">
      <c r="A336" s="130" t="s">
        <v>7822</v>
      </c>
      <c r="B336" s="131">
        <v>95448</v>
      </c>
      <c r="C336" s="123" t="s">
        <v>6549</v>
      </c>
      <c r="D336" s="131" t="s">
        <v>1024</v>
      </c>
      <c r="E336" s="132">
        <v>10.78</v>
      </c>
      <c r="F336" s="133">
        <v>0</v>
      </c>
      <c r="G336" s="132">
        <v>9.83</v>
      </c>
      <c r="H336" s="133">
        <v>0</v>
      </c>
    </row>
    <row r="337" spans="1:8" x14ac:dyDescent="0.25">
      <c r="A337" s="130" t="s">
        <v>7822</v>
      </c>
      <c r="B337" s="131">
        <v>92801</v>
      </c>
      <c r="C337" s="123" t="s">
        <v>1725</v>
      </c>
      <c r="D337" s="131" t="s">
        <v>1024</v>
      </c>
      <c r="E337" s="132">
        <v>10.6</v>
      </c>
      <c r="F337" s="133">
        <v>0</v>
      </c>
      <c r="G337" s="132">
        <v>10.050000000000001</v>
      </c>
      <c r="H337" s="133">
        <v>0</v>
      </c>
    </row>
    <row r="338" spans="1:8" x14ac:dyDescent="0.25">
      <c r="A338" s="130" t="s">
        <v>7822</v>
      </c>
      <c r="B338" s="131">
        <v>92802</v>
      </c>
      <c r="C338" s="123" t="s">
        <v>1726</v>
      </c>
      <c r="D338" s="131" t="s">
        <v>1024</v>
      </c>
      <c r="E338" s="132">
        <v>10.6</v>
      </c>
      <c r="F338" s="133">
        <v>0</v>
      </c>
      <c r="G338" s="132">
        <v>9.86</v>
      </c>
      <c r="H338" s="133">
        <v>0</v>
      </c>
    </row>
    <row r="339" spans="1:8" x14ac:dyDescent="0.25">
      <c r="A339" s="130" t="s">
        <v>7822</v>
      </c>
      <c r="B339" s="131">
        <v>92799</v>
      </c>
      <c r="C339" s="123" t="s">
        <v>1723</v>
      </c>
      <c r="D339" s="131" t="s">
        <v>1024</v>
      </c>
      <c r="E339" s="132">
        <v>11.42</v>
      </c>
      <c r="F339" s="133">
        <v>0</v>
      </c>
      <c r="G339" s="132">
        <v>11.58</v>
      </c>
      <c r="H339" s="133">
        <v>0</v>
      </c>
    </row>
    <row r="340" spans="1:8" x14ac:dyDescent="0.25">
      <c r="A340" s="130" t="s">
        <v>7822</v>
      </c>
      <c r="B340" s="131">
        <v>92800</v>
      </c>
      <c r="C340" s="123" t="s">
        <v>1724</v>
      </c>
      <c r="D340" s="131" t="s">
        <v>1024</v>
      </c>
      <c r="E340" s="132">
        <v>10.4</v>
      </c>
      <c r="F340" s="133">
        <v>0</v>
      </c>
      <c r="G340" s="132">
        <v>10.210000000000001</v>
      </c>
      <c r="H340" s="133">
        <v>0</v>
      </c>
    </row>
    <row r="341" spans="1:8" x14ac:dyDescent="0.25">
      <c r="A341" s="130" t="s">
        <v>7823</v>
      </c>
      <c r="B341" s="131">
        <v>95605</v>
      </c>
      <c r="C341" s="123" t="s">
        <v>1481</v>
      </c>
      <c r="D341" s="131" t="s">
        <v>38</v>
      </c>
      <c r="E341" s="132">
        <v>135.41999999999999</v>
      </c>
      <c r="F341" s="133">
        <v>0</v>
      </c>
      <c r="G341" s="132">
        <v>171.41</v>
      </c>
      <c r="H341" s="133">
        <v>0</v>
      </c>
    </row>
    <row r="342" spans="1:8" x14ac:dyDescent="0.25">
      <c r="A342" s="130" t="s">
        <v>7823</v>
      </c>
      <c r="B342" s="131">
        <v>95602</v>
      </c>
      <c r="C342" s="123" t="s">
        <v>1478</v>
      </c>
      <c r="D342" s="131" t="s">
        <v>38</v>
      </c>
      <c r="E342" s="132">
        <v>27.85</v>
      </c>
      <c r="F342" s="133">
        <v>0</v>
      </c>
      <c r="G342" s="132">
        <v>35.26</v>
      </c>
      <c r="H342" s="133">
        <v>0</v>
      </c>
    </row>
    <row r="343" spans="1:8" x14ac:dyDescent="0.25">
      <c r="A343" s="130" t="s">
        <v>7823</v>
      </c>
      <c r="B343" s="131">
        <v>95603</v>
      </c>
      <c r="C343" s="123" t="s">
        <v>1479</v>
      </c>
      <c r="D343" s="131" t="s">
        <v>38</v>
      </c>
      <c r="E343" s="132">
        <v>47.52</v>
      </c>
      <c r="F343" s="133">
        <v>0</v>
      </c>
      <c r="G343" s="132">
        <v>60.15</v>
      </c>
      <c r="H343" s="133">
        <v>0</v>
      </c>
    </row>
    <row r="344" spans="1:8" x14ac:dyDescent="0.25">
      <c r="A344" s="130" t="s">
        <v>7823</v>
      </c>
      <c r="B344" s="131">
        <v>95604</v>
      </c>
      <c r="C344" s="123" t="s">
        <v>1480</v>
      </c>
      <c r="D344" s="131" t="s">
        <v>38</v>
      </c>
      <c r="E344" s="132">
        <v>73.75</v>
      </c>
      <c r="F344" s="133">
        <v>0</v>
      </c>
      <c r="G344" s="132">
        <v>93.34</v>
      </c>
      <c r="H344" s="133">
        <v>0</v>
      </c>
    </row>
    <row r="345" spans="1:8" x14ac:dyDescent="0.25">
      <c r="A345" s="130" t="s">
        <v>7823</v>
      </c>
      <c r="B345" s="131">
        <v>95601</v>
      </c>
      <c r="C345" s="123" t="s">
        <v>1477</v>
      </c>
      <c r="D345" s="131" t="s">
        <v>38</v>
      </c>
      <c r="E345" s="132">
        <v>17.399999999999999</v>
      </c>
      <c r="F345" s="133">
        <v>0</v>
      </c>
      <c r="G345" s="132">
        <v>22.03</v>
      </c>
      <c r="H345" s="133">
        <v>0</v>
      </c>
    </row>
    <row r="346" spans="1:8" x14ac:dyDescent="0.25">
      <c r="A346" s="130" t="s">
        <v>7823</v>
      </c>
      <c r="B346" s="131">
        <v>102521</v>
      </c>
      <c r="C346" s="123" t="s">
        <v>1495</v>
      </c>
      <c r="D346" s="131" t="s">
        <v>38</v>
      </c>
      <c r="E346" s="132">
        <v>111.71</v>
      </c>
      <c r="F346" s="133">
        <v>0</v>
      </c>
      <c r="G346" s="132">
        <v>141.4</v>
      </c>
      <c r="H346" s="133">
        <v>0</v>
      </c>
    </row>
    <row r="347" spans="1:8" x14ac:dyDescent="0.25">
      <c r="A347" s="130" t="s">
        <v>7823</v>
      </c>
      <c r="B347" s="131">
        <v>102522</v>
      </c>
      <c r="C347" s="123" t="s">
        <v>1496</v>
      </c>
      <c r="D347" s="131" t="s">
        <v>38</v>
      </c>
      <c r="E347" s="132">
        <v>163.9</v>
      </c>
      <c r="F347" s="133">
        <v>0</v>
      </c>
      <c r="G347" s="132">
        <v>207.45</v>
      </c>
      <c r="H347" s="133">
        <v>0</v>
      </c>
    </row>
    <row r="348" spans="1:8" x14ac:dyDescent="0.25">
      <c r="A348" s="130" t="s">
        <v>7823</v>
      </c>
      <c r="B348" s="131">
        <v>102523</v>
      </c>
      <c r="C348" s="123" t="s">
        <v>1497</v>
      </c>
      <c r="D348" s="131" t="s">
        <v>38</v>
      </c>
      <c r="E348" s="132">
        <v>216.07</v>
      </c>
      <c r="F348" s="133">
        <v>0</v>
      </c>
      <c r="G348" s="132">
        <v>273.48</v>
      </c>
      <c r="H348" s="133">
        <v>0</v>
      </c>
    </row>
    <row r="349" spans="1:8" x14ac:dyDescent="0.25">
      <c r="A349" s="130" t="s">
        <v>7823</v>
      </c>
      <c r="B349" s="131">
        <v>95608</v>
      </c>
      <c r="C349" s="123" t="s">
        <v>1482</v>
      </c>
      <c r="D349" s="131" t="s">
        <v>38</v>
      </c>
      <c r="E349" s="132">
        <v>33.24</v>
      </c>
      <c r="F349" s="133">
        <v>0</v>
      </c>
      <c r="G349" s="132">
        <v>41.79</v>
      </c>
      <c r="H349" s="133">
        <v>0</v>
      </c>
    </row>
    <row r="350" spans="1:8" x14ac:dyDescent="0.25">
      <c r="A350" s="130" t="s">
        <v>7823</v>
      </c>
      <c r="B350" s="131">
        <v>95609</v>
      </c>
      <c r="C350" s="123" t="s">
        <v>1483</v>
      </c>
      <c r="D350" s="131" t="s">
        <v>38</v>
      </c>
      <c r="E350" s="132">
        <v>42.15</v>
      </c>
      <c r="F350" s="133">
        <v>0</v>
      </c>
      <c r="G350" s="132">
        <v>53.01</v>
      </c>
      <c r="H350" s="133">
        <v>0</v>
      </c>
    </row>
    <row r="351" spans="1:8" x14ac:dyDescent="0.25">
      <c r="A351" s="130" t="s">
        <v>7823</v>
      </c>
      <c r="B351" s="131">
        <v>95607</v>
      </c>
      <c r="C351" s="123" t="s">
        <v>6508</v>
      </c>
      <c r="D351" s="131" t="s">
        <v>38</v>
      </c>
      <c r="E351" s="132">
        <v>22.91</v>
      </c>
      <c r="F351" s="133">
        <v>0</v>
      </c>
      <c r="G351" s="132">
        <v>28.81</v>
      </c>
      <c r="H351" s="133">
        <v>0</v>
      </c>
    </row>
    <row r="352" spans="1:8" x14ac:dyDescent="0.25">
      <c r="A352" s="130" t="s">
        <v>7824</v>
      </c>
      <c r="B352" s="131">
        <v>95996</v>
      </c>
      <c r="C352" s="123" t="s">
        <v>3939</v>
      </c>
      <c r="D352" s="131" t="s">
        <v>1083</v>
      </c>
      <c r="E352" s="132">
        <v>1520.88</v>
      </c>
      <c r="F352" s="133">
        <v>2.64E-2</v>
      </c>
      <c r="G352" s="132">
        <v>1268.81</v>
      </c>
      <c r="H352" s="133">
        <v>0</v>
      </c>
    </row>
    <row r="353" spans="1:8" x14ac:dyDescent="0.25">
      <c r="A353" s="130" t="s">
        <v>7824</v>
      </c>
      <c r="B353" s="131">
        <v>95995</v>
      </c>
      <c r="C353" s="123" t="s">
        <v>3938</v>
      </c>
      <c r="D353" s="131" t="s">
        <v>1083</v>
      </c>
      <c r="E353" s="132">
        <v>1756.24</v>
      </c>
      <c r="F353" s="133">
        <v>3.1800000000000002E-2</v>
      </c>
      <c r="G353" s="132">
        <v>1471.37</v>
      </c>
      <c r="H353" s="133">
        <v>0</v>
      </c>
    </row>
    <row r="354" spans="1:8" x14ac:dyDescent="0.25">
      <c r="A354" s="130" t="s">
        <v>7824</v>
      </c>
      <c r="B354" s="131">
        <v>104372</v>
      </c>
      <c r="C354" s="123" t="s">
        <v>7825</v>
      </c>
      <c r="D354" s="131" t="s">
        <v>1083</v>
      </c>
      <c r="E354" s="132">
        <v>0</v>
      </c>
      <c r="F354" s="133"/>
      <c r="G354" s="132">
        <v>0</v>
      </c>
      <c r="H354" s="133"/>
    </row>
    <row r="355" spans="1:8" x14ac:dyDescent="0.25">
      <c r="A355" s="130" t="s">
        <v>7824</v>
      </c>
      <c r="B355" s="131">
        <v>104371</v>
      </c>
      <c r="C355" s="123" t="s">
        <v>7826</v>
      </c>
      <c r="D355" s="131" t="s">
        <v>1083</v>
      </c>
      <c r="E355" s="132">
        <v>0</v>
      </c>
      <c r="F355" s="133"/>
      <c r="G355" s="132">
        <v>0</v>
      </c>
      <c r="H355" s="133"/>
    </row>
    <row r="356" spans="1:8" x14ac:dyDescent="0.25">
      <c r="A356" s="130" t="s">
        <v>7824</v>
      </c>
      <c r="B356" s="131">
        <v>96001</v>
      </c>
      <c r="C356" s="123" t="s">
        <v>3940</v>
      </c>
      <c r="D356" s="131" t="s">
        <v>202</v>
      </c>
      <c r="E356" s="132">
        <v>7.24</v>
      </c>
      <c r="F356" s="133">
        <v>0.68510000000000004</v>
      </c>
      <c r="G356" s="132">
        <v>7.53</v>
      </c>
      <c r="H356" s="133">
        <v>0</v>
      </c>
    </row>
    <row r="357" spans="1:8" x14ac:dyDescent="0.25">
      <c r="A357" s="130" t="s">
        <v>7827</v>
      </c>
      <c r="B357" s="131">
        <v>94880</v>
      </c>
      <c r="C357" s="123" t="s">
        <v>70</v>
      </c>
      <c r="D357" s="131" t="s">
        <v>22</v>
      </c>
      <c r="E357" s="132">
        <v>42.4</v>
      </c>
      <c r="F357" s="133">
        <v>0</v>
      </c>
      <c r="G357" s="132">
        <v>47.47</v>
      </c>
      <c r="H357" s="133">
        <v>0</v>
      </c>
    </row>
    <row r="358" spans="1:8" x14ac:dyDescent="0.25">
      <c r="A358" s="130" t="s">
        <v>7827</v>
      </c>
      <c r="B358" s="131">
        <v>94882</v>
      </c>
      <c r="C358" s="123" t="s">
        <v>72</v>
      </c>
      <c r="D358" s="131" t="s">
        <v>22</v>
      </c>
      <c r="E358" s="132">
        <v>49.11</v>
      </c>
      <c r="F358" s="133">
        <v>0</v>
      </c>
      <c r="G358" s="132">
        <v>55.38</v>
      </c>
      <c r="H358" s="133">
        <v>0</v>
      </c>
    </row>
    <row r="359" spans="1:8" x14ac:dyDescent="0.25">
      <c r="A359" s="130" t="s">
        <v>7827</v>
      </c>
      <c r="B359" s="131">
        <v>94884</v>
      </c>
      <c r="C359" s="123" t="s">
        <v>73</v>
      </c>
      <c r="D359" s="131" t="s">
        <v>22</v>
      </c>
      <c r="E359" s="132">
        <v>62.74</v>
      </c>
      <c r="F359" s="133">
        <v>0</v>
      </c>
      <c r="G359" s="132">
        <v>71.44</v>
      </c>
      <c r="H359" s="133">
        <v>0</v>
      </c>
    </row>
    <row r="360" spans="1:8" x14ac:dyDescent="0.25">
      <c r="A360" s="130" t="s">
        <v>7827</v>
      </c>
      <c r="B360" s="131">
        <v>94870</v>
      </c>
      <c r="C360" s="123" t="s">
        <v>63</v>
      </c>
      <c r="D360" s="131" t="s">
        <v>22</v>
      </c>
      <c r="E360" s="132">
        <v>1.93</v>
      </c>
      <c r="F360" s="133">
        <v>0</v>
      </c>
      <c r="G360" s="132">
        <v>2.0299999999999998</v>
      </c>
      <c r="H360" s="133">
        <v>0</v>
      </c>
    </row>
    <row r="361" spans="1:8" x14ac:dyDescent="0.25">
      <c r="A361" s="130" t="s">
        <v>7827</v>
      </c>
      <c r="B361" s="131">
        <v>94872</v>
      </c>
      <c r="C361" s="123" t="s">
        <v>65</v>
      </c>
      <c r="D361" s="131" t="s">
        <v>22</v>
      </c>
      <c r="E361" s="132">
        <v>2.63</v>
      </c>
      <c r="F361" s="133">
        <v>0</v>
      </c>
      <c r="G361" s="132">
        <v>2.96</v>
      </c>
      <c r="H361" s="133">
        <v>0</v>
      </c>
    </row>
    <row r="362" spans="1:8" x14ac:dyDescent="0.25">
      <c r="A362" s="130" t="s">
        <v>7827</v>
      </c>
      <c r="B362" s="131">
        <v>90746</v>
      </c>
      <c r="C362" s="123" t="s">
        <v>60</v>
      </c>
      <c r="D362" s="131" t="s">
        <v>22</v>
      </c>
      <c r="E362" s="132">
        <v>3.19</v>
      </c>
      <c r="F362" s="133">
        <v>0</v>
      </c>
      <c r="G362" s="132">
        <v>4.62</v>
      </c>
      <c r="H362" s="133">
        <v>0</v>
      </c>
    </row>
    <row r="363" spans="1:8" x14ac:dyDescent="0.25">
      <c r="A363" s="130" t="s">
        <v>7827</v>
      </c>
      <c r="B363" s="131">
        <v>90747</v>
      </c>
      <c r="C363" s="123" t="s">
        <v>61</v>
      </c>
      <c r="D363" s="131" t="s">
        <v>22</v>
      </c>
      <c r="E363" s="132">
        <v>16.57</v>
      </c>
      <c r="F363" s="133">
        <v>0</v>
      </c>
      <c r="G363" s="132">
        <v>19.55</v>
      </c>
      <c r="H363" s="133">
        <v>0</v>
      </c>
    </row>
    <row r="364" spans="1:8" x14ac:dyDescent="0.25">
      <c r="A364" s="130" t="s">
        <v>7827</v>
      </c>
      <c r="B364" s="131">
        <v>94876</v>
      </c>
      <c r="C364" s="123" t="s">
        <v>67</v>
      </c>
      <c r="D364" s="131" t="s">
        <v>22</v>
      </c>
      <c r="E364" s="132">
        <v>28.26</v>
      </c>
      <c r="F364" s="133">
        <v>0</v>
      </c>
      <c r="G364" s="132">
        <v>32.049999999999997</v>
      </c>
      <c r="H364" s="133">
        <v>0</v>
      </c>
    </row>
    <row r="365" spans="1:8" x14ac:dyDescent="0.25">
      <c r="A365" s="130" t="s">
        <v>7827</v>
      </c>
      <c r="B365" s="131">
        <v>94878</v>
      </c>
      <c r="C365" s="123" t="s">
        <v>68</v>
      </c>
      <c r="D365" s="131" t="s">
        <v>22</v>
      </c>
      <c r="E365" s="132">
        <v>32.619999999999997</v>
      </c>
      <c r="F365" s="133">
        <v>0</v>
      </c>
      <c r="G365" s="132">
        <v>37.19</v>
      </c>
      <c r="H365" s="133">
        <v>0</v>
      </c>
    </row>
    <row r="366" spans="1:8" x14ac:dyDescent="0.25">
      <c r="A366" s="130" t="s">
        <v>7827</v>
      </c>
      <c r="B366" s="131">
        <v>90740</v>
      </c>
      <c r="C366" s="123" t="s">
        <v>54</v>
      </c>
      <c r="D366" s="131" t="s">
        <v>22</v>
      </c>
      <c r="E366" s="132">
        <v>3.89</v>
      </c>
      <c r="F366" s="133">
        <v>0</v>
      </c>
      <c r="G366" s="132">
        <v>5.63</v>
      </c>
      <c r="H366" s="133">
        <v>0</v>
      </c>
    </row>
    <row r="367" spans="1:8" x14ac:dyDescent="0.25">
      <c r="A367" s="130" t="s">
        <v>7827</v>
      </c>
      <c r="B367" s="131">
        <v>90741</v>
      </c>
      <c r="C367" s="123" t="s">
        <v>55</v>
      </c>
      <c r="D367" s="131" t="s">
        <v>22</v>
      </c>
      <c r="E367" s="132">
        <v>4.4400000000000004</v>
      </c>
      <c r="F367" s="133">
        <v>0</v>
      </c>
      <c r="G367" s="132">
        <v>6.42</v>
      </c>
      <c r="H367" s="133">
        <v>0</v>
      </c>
    </row>
    <row r="368" spans="1:8" x14ac:dyDescent="0.25">
      <c r="A368" s="130" t="s">
        <v>7827</v>
      </c>
      <c r="B368" s="131">
        <v>90742</v>
      </c>
      <c r="C368" s="123" t="s">
        <v>56</v>
      </c>
      <c r="D368" s="131" t="s">
        <v>22</v>
      </c>
      <c r="E368" s="132">
        <v>4.9800000000000004</v>
      </c>
      <c r="F368" s="133">
        <v>0</v>
      </c>
      <c r="G368" s="132">
        <v>7.21</v>
      </c>
      <c r="H368" s="133">
        <v>0</v>
      </c>
    </row>
    <row r="369" spans="1:8" x14ac:dyDescent="0.25">
      <c r="A369" s="130" t="s">
        <v>7827</v>
      </c>
      <c r="B369" s="131">
        <v>90743</v>
      </c>
      <c r="C369" s="123" t="s">
        <v>57</v>
      </c>
      <c r="D369" s="131" t="s">
        <v>22</v>
      </c>
      <c r="E369" s="132">
        <v>5.53</v>
      </c>
      <c r="F369" s="133">
        <v>0</v>
      </c>
      <c r="G369" s="132">
        <v>8</v>
      </c>
      <c r="H369" s="133">
        <v>0</v>
      </c>
    </row>
    <row r="370" spans="1:8" x14ac:dyDescent="0.25">
      <c r="A370" s="130" t="s">
        <v>7827</v>
      </c>
      <c r="B370" s="131">
        <v>90744</v>
      </c>
      <c r="C370" s="123" t="s">
        <v>58</v>
      </c>
      <c r="D370" s="131" t="s">
        <v>22</v>
      </c>
      <c r="E370" s="132">
        <v>6.08</v>
      </c>
      <c r="F370" s="133">
        <v>0</v>
      </c>
      <c r="G370" s="132">
        <v>8.8000000000000007</v>
      </c>
      <c r="H370" s="133">
        <v>0</v>
      </c>
    </row>
    <row r="371" spans="1:8" x14ac:dyDescent="0.25">
      <c r="A371" s="130" t="s">
        <v>7827</v>
      </c>
      <c r="B371" s="131">
        <v>90745</v>
      </c>
      <c r="C371" s="123" t="s">
        <v>59</v>
      </c>
      <c r="D371" s="131" t="s">
        <v>22</v>
      </c>
      <c r="E371" s="132">
        <v>10</v>
      </c>
      <c r="F371" s="133">
        <v>0</v>
      </c>
      <c r="G371" s="132">
        <v>11.94</v>
      </c>
      <c r="H371" s="133">
        <v>0</v>
      </c>
    </row>
    <row r="372" spans="1:8" x14ac:dyDescent="0.25">
      <c r="A372" s="130" t="s">
        <v>7827</v>
      </c>
      <c r="B372" s="131">
        <v>90733</v>
      </c>
      <c r="C372" s="123" t="s">
        <v>47</v>
      </c>
      <c r="D372" s="131" t="s">
        <v>22</v>
      </c>
      <c r="E372" s="132">
        <v>2.95</v>
      </c>
      <c r="F372" s="133">
        <v>0</v>
      </c>
      <c r="G372" s="132">
        <v>4.2699999999999996</v>
      </c>
      <c r="H372" s="133">
        <v>0</v>
      </c>
    </row>
    <row r="373" spans="1:8" x14ac:dyDescent="0.25">
      <c r="A373" s="130" t="s">
        <v>7827</v>
      </c>
      <c r="B373" s="131">
        <v>90734</v>
      </c>
      <c r="C373" s="123" t="s">
        <v>48</v>
      </c>
      <c r="D373" s="131" t="s">
        <v>22</v>
      </c>
      <c r="E373" s="132">
        <v>3.5</v>
      </c>
      <c r="F373" s="133">
        <v>0</v>
      </c>
      <c r="G373" s="132">
        <v>5.0599999999999996</v>
      </c>
      <c r="H373" s="133">
        <v>0</v>
      </c>
    </row>
    <row r="374" spans="1:8" x14ac:dyDescent="0.25">
      <c r="A374" s="130" t="s">
        <v>7827</v>
      </c>
      <c r="B374" s="131">
        <v>90735</v>
      </c>
      <c r="C374" s="123" t="s">
        <v>49</v>
      </c>
      <c r="D374" s="131" t="s">
        <v>22</v>
      </c>
      <c r="E374" s="132">
        <v>4.04</v>
      </c>
      <c r="F374" s="133">
        <v>0</v>
      </c>
      <c r="G374" s="132">
        <v>5.84</v>
      </c>
      <c r="H374" s="133">
        <v>0</v>
      </c>
    </row>
    <row r="375" spans="1:8" x14ac:dyDescent="0.25">
      <c r="A375" s="130" t="s">
        <v>7827</v>
      </c>
      <c r="B375" s="131">
        <v>90736</v>
      </c>
      <c r="C375" s="123" t="s">
        <v>50</v>
      </c>
      <c r="D375" s="131" t="s">
        <v>22</v>
      </c>
      <c r="E375" s="132">
        <v>4.58</v>
      </c>
      <c r="F375" s="133">
        <v>0</v>
      </c>
      <c r="G375" s="132">
        <v>6.64</v>
      </c>
      <c r="H375" s="133">
        <v>0</v>
      </c>
    </row>
    <row r="376" spans="1:8" x14ac:dyDescent="0.25">
      <c r="A376" s="130" t="s">
        <v>7827</v>
      </c>
      <c r="B376" s="131">
        <v>90737</v>
      </c>
      <c r="C376" s="123" t="s">
        <v>51</v>
      </c>
      <c r="D376" s="131" t="s">
        <v>22</v>
      </c>
      <c r="E376" s="132">
        <v>5.13</v>
      </c>
      <c r="F376" s="133">
        <v>0</v>
      </c>
      <c r="G376" s="132">
        <v>7.42</v>
      </c>
      <c r="H376" s="133">
        <v>0</v>
      </c>
    </row>
    <row r="377" spans="1:8" x14ac:dyDescent="0.25">
      <c r="A377" s="130" t="s">
        <v>7827</v>
      </c>
      <c r="B377" s="131">
        <v>90738</v>
      </c>
      <c r="C377" s="123" t="s">
        <v>52</v>
      </c>
      <c r="D377" s="131" t="s">
        <v>22</v>
      </c>
      <c r="E377" s="132">
        <v>5.68</v>
      </c>
      <c r="F377" s="133">
        <v>0</v>
      </c>
      <c r="G377" s="132">
        <v>8.2100000000000009</v>
      </c>
      <c r="H377" s="133">
        <v>0</v>
      </c>
    </row>
    <row r="378" spans="1:8" x14ac:dyDescent="0.25">
      <c r="A378" s="130" t="s">
        <v>7827</v>
      </c>
      <c r="B378" s="131">
        <v>90739</v>
      </c>
      <c r="C378" s="123" t="s">
        <v>53</v>
      </c>
      <c r="D378" s="131" t="s">
        <v>22</v>
      </c>
      <c r="E378" s="132">
        <v>8.9700000000000006</v>
      </c>
      <c r="F378" s="133">
        <v>0</v>
      </c>
      <c r="G378" s="132">
        <v>10.7</v>
      </c>
      <c r="H378" s="133">
        <v>0</v>
      </c>
    </row>
    <row r="379" spans="1:8" x14ac:dyDescent="0.25">
      <c r="A379" s="130" t="s">
        <v>7827</v>
      </c>
      <c r="B379" s="131">
        <v>90724</v>
      </c>
      <c r="C379" s="123" t="s">
        <v>37</v>
      </c>
      <c r="D379" s="131" t="s">
        <v>38</v>
      </c>
      <c r="E379" s="132">
        <v>21.14</v>
      </c>
      <c r="F379" s="133">
        <v>0</v>
      </c>
      <c r="G379" s="132">
        <v>30.01</v>
      </c>
      <c r="H379" s="133">
        <v>0</v>
      </c>
    </row>
    <row r="380" spans="1:8" x14ac:dyDescent="0.25">
      <c r="A380" s="130" t="s">
        <v>7827</v>
      </c>
      <c r="B380" s="131">
        <v>102267</v>
      </c>
      <c r="C380" s="123" t="s">
        <v>77</v>
      </c>
      <c r="D380" s="131" t="s">
        <v>38</v>
      </c>
      <c r="E380" s="132">
        <v>114.43</v>
      </c>
      <c r="F380" s="133">
        <v>0</v>
      </c>
      <c r="G380" s="132">
        <v>160.57</v>
      </c>
      <c r="H380" s="133">
        <v>0</v>
      </c>
    </row>
    <row r="381" spans="1:8" x14ac:dyDescent="0.25">
      <c r="A381" s="130" t="s">
        <v>7827</v>
      </c>
      <c r="B381" s="131">
        <v>102268</v>
      </c>
      <c r="C381" s="123" t="s">
        <v>78</v>
      </c>
      <c r="D381" s="131" t="s">
        <v>38</v>
      </c>
      <c r="E381" s="132">
        <v>129.13999999999999</v>
      </c>
      <c r="F381" s="133">
        <v>0</v>
      </c>
      <c r="G381" s="132">
        <v>181.16</v>
      </c>
      <c r="H381" s="133">
        <v>0</v>
      </c>
    </row>
    <row r="382" spans="1:8" x14ac:dyDescent="0.25">
      <c r="A382" s="130" t="s">
        <v>7827</v>
      </c>
      <c r="B382" s="131">
        <v>90725</v>
      </c>
      <c r="C382" s="123" t="s">
        <v>39</v>
      </c>
      <c r="D382" s="131" t="s">
        <v>38</v>
      </c>
      <c r="E382" s="132">
        <v>26.05</v>
      </c>
      <c r="F382" s="133">
        <v>0</v>
      </c>
      <c r="G382" s="132">
        <v>36.869999999999997</v>
      </c>
      <c r="H382" s="133">
        <v>0</v>
      </c>
    </row>
    <row r="383" spans="1:8" x14ac:dyDescent="0.25">
      <c r="A383" s="130" t="s">
        <v>7827</v>
      </c>
      <c r="B383" s="131">
        <v>102269</v>
      </c>
      <c r="C383" s="123" t="s">
        <v>79</v>
      </c>
      <c r="D383" s="131" t="s">
        <v>38</v>
      </c>
      <c r="E383" s="132">
        <v>158.55000000000001</v>
      </c>
      <c r="F383" s="133">
        <v>0</v>
      </c>
      <c r="G383" s="132">
        <v>222.34</v>
      </c>
      <c r="H383" s="133">
        <v>0</v>
      </c>
    </row>
    <row r="384" spans="1:8" x14ac:dyDescent="0.25">
      <c r="A384" s="130" t="s">
        <v>7827</v>
      </c>
      <c r="B384" s="131">
        <v>90726</v>
      </c>
      <c r="C384" s="123" t="s">
        <v>40</v>
      </c>
      <c r="D384" s="131" t="s">
        <v>38</v>
      </c>
      <c r="E384" s="132">
        <v>31.01</v>
      </c>
      <c r="F384" s="133">
        <v>0</v>
      </c>
      <c r="G384" s="132">
        <v>43.8</v>
      </c>
      <c r="H384" s="133">
        <v>0</v>
      </c>
    </row>
    <row r="385" spans="1:8" x14ac:dyDescent="0.25">
      <c r="A385" s="130" t="s">
        <v>7827</v>
      </c>
      <c r="B385" s="131">
        <v>90727</v>
      </c>
      <c r="C385" s="123" t="s">
        <v>41</v>
      </c>
      <c r="D385" s="131" t="s">
        <v>38</v>
      </c>
      <c r="E385" s="132">
        <v>35.92</v>
      </c>
      <c r="F385" s="133">
        <v>0</v>
      </c>
      <c r="G385" s="132">
        <v>50.67</v>
      </c>
      <c r="H385" s="133">
        <v>0</v>
      </c>
    </row>
    <row r="386" spans="1:8" x14ac:dyDescent="0.25">
      <c r="A386" s="130" t="s">
        <v>7827</v>
      </c>
      <c r="B386" s="131">
        <v>90728</v>
      </c>
      <c r="C386" s="123" t="s">
        <v>42</v>
      </c>
      <c r="D386" s="131" t="s">
        <v>38</v>
      </c>
      <c r="E386" s="132">
        <v>40.83</v>
      </c>
      <c r="F386" s="133">
        <v>0</v>
      </c>
      <c r="G386" s="132">
        <v>57.53</v>
      </c>
      <c r="H386" s="133">
        <v>0</v>
      </c>
    </row>
    <row r="387" spans="1:8" x14ac:dyDescent="0.25">
      <c r="A387" s="130" t="s">
        <v>7827</v>
      </c>
      <c r="B387" s="131">
        <v>90729</v>
      </c>
      <c r="C387" s="123" t="s">
        <v>43</v>
      </c>
      <c r="D387" s="131" t="s">
        <v>38</v>
      </c>
      <c r="E387" s="132">
        <v>45.73</v>
      </c>
      <c r="F387" s="133">
        <v>0</v>
      </c>
      <c r="G387" s="132">
        <v>64.400000000000006</v>
      </c>
      <c r="H387" s="133">
        <v>0</v>
      </c>
    </row>
    <row r="388" spans="1:8" x14ac:dyDescent="0.25">
      <c r="A388" s="130" t="s">
        <v>7827</v>
      </c>
      <c r="B388" s="131">
        <v>90730</v>
      </c>
      <c r="C388" s="123" t="s">
        <v>44</v>
      </c>
      <c r="D388" s="131" t="s">
        <v>38</v>
      </c>
      <c r="E388" s="132">
        <v>50.63</v>
      </c>
      <c r="F388" s="133">
        <v>0</v>
      </c>
      <c r="G388" s="132">
        <v>71.260000000000005</v>
      </c>
      <c r="H388" s="133">
        <v>0</v>
      </c>
    </row>
    <row r="389" spans="1:8" x14ac:dyDescent="0.25">
      <c r="A389" s="130" t="s">
        <v>7827</v>
      </c>
      <c r="B389" s="131">
        <v>90731</v>
      </c>
      <c r="C389" s="123" t="s">
        <v>45</v>
      </c>
      <c r="D389" s="131" t="s">
        <v>38</v>
      </c>
      <c r="E389" s="132">
        <v>55.53</v>
      </c>
      <c r="F389" s="133">
        <v>0</v>
      </c>
      <c r="G389" s="132">
        <v>78.12</v>
      </c>
      <c r="H389" s="133">
        <v>0</v>
      </c>
    </row>
    <row r="390" spans="1:8" x14ac:dyDescent="0.25">
      <c r="A390" s="130" t="s">
        <v>7827</v>
      </c>
      <c r="B390" s="131">
        <v>90732</v>
      </c>
      <c r="C390" s="123" t="s">
        <v>46</v>
      </c>
      <c r="D390" s="131" t="s">
        <v>38</v>
      </c>
      <c r="E390" s="132">
        <v>70.25</v>
      </c>
      <c r="F390" s="133">
        <v>0</v>
      </c>
      <c r="G390" s="132">
        <v>98.73</v>
      </c>
      <c r="H390" s="133">
        <v>0</v>
      </c>
    </row>
    <row r="391" spans="1:8" x14ac:dyDescent="0.25">
      <c r="A391" s="130" t="s">
        <v>7827</v>
      </c>
      <c r="B391" s="131">
        <v>102265</v>
      </c>
      <c r="C391" s="123" t="s">
        <v>75</v>
      </c>
      <c r="D391" s="131" t="s">
        <v>38</v>
      </c>
      <c r="E391" s="132">
        <v>89.85</v>
      </c>
      <c r="F391" s="133">
        <v>0</v>
      </c>
      <c r="G391" s="132">
        <v>126.17</v>
      </c>
      <c r="H391" s="133">
        <v>0</v>
      </c>
    </row>
    <row r="392" spans="1:8" x14ac:dyDescent="0.25">
      <c r="A392" s="130" t="s">
        <v>7827</v>
      </c>
      <c r="B392" s="131">
        <v>102266</v>
      </c>
      <c r="C392" s="123" t="s">
        <v>76</v>
      </c>
      <c r="D392" s="131" t="s">
        <v>38</v>
      </c>
      <c r="E392" s="132">
        <v>99.65</v>
      </c>
      <c r="F392" s="133">
        <v>0</v>
      </c>
      <c r="G392" s="132">
        <v>139.91</v>
      </c>
      <c r="H392" s="133">
        <v>0</v>
      </c>
    </row>
    <row r="393" spans="1:8" x14ac:dyDescent="0.25">
      <c r="A393" s="130" t="s">
        <v>7827</v>
      </c>
      <c r="B393" s="131">
        <v>94879</v>
      </c>
      <c r="C393" s="123" t="s">
        <v>69</v>
      </c>
      <c r="D393" s="131" t="s">
        <v>22</v>
      </c>
      <c r="E393" s="132">
        <v>1979.53</v>
      </c>
      <c r="F393" s="133">
        <v>0</v>
      </c>
      <c r="G393" s="132">
        <v>1678.02</v>
      </c>
      <c r="H393" s="133">
        <v>0</v>
      </c>
    </row>
    <row r="394" spans="1:8" x14ac:dyDescent="0.25">
      <c r="A394" s="130" t="s">
        <v>7827</v>
      </c>
      <c r="B394" s="131">
        <v>94881</v>
      </c>
      <c r="C394" s="123" t="s">
        <v>71</v>
      </c>
      <c r="D394" s="131" t="s">
        <v>22</v>
      </c>
      <c r="E394" s="132">
        <v>2726.34</v>
      </c>
      <c r="F394" s="133">
        <v>0</v>
      </c>
      <c r="G394" s="132">
        <v>2308.91</v>
      </c>
      <c r="H394" s="133">
        <v>0</v>
      </c>
    </row>
    <row r="395" spans="1:8" x14ac:dyDescent="0.25">
      <c r="A395" s="130" t="s">
        <v>7827</v>
      </c>
      <c r="B395" s="131">
        <v>94869</v>
      </c>
      <c r="C395" s="123" t="s">
        <v>62</v>
      </c>
      <c r="D395" s="131" t="s">
        <v>22</v>
      </c>
      <c r="E395" s="132">
        <v>139.66999999999999</v>
      </c>
      <c r="F395" s="133">
        <v>0</v>
      </c>
      <c r="G395" s="132">
        <v>117.98</v>
      </c>
      <c r="H395" s="133">
        <v>0</v>
      </c>
    </row>
    <row r="396" spans="1:8" x14ac:dyDescent="0.25">
      <c r="A396" s="130" t="s">
        <v>7827</v>
      </c>
      <c r="B396" s="131">
        <v>94871</v>
      </c>
      <c r="C396" s="123" t="s">
        <v>64</v>
      </c>
      <c r="D396" s="131" t="s">
        <v>22</v>
      </c>
      <c r="E396" s="132">
        <v>218.44</v>
      </c>
      <c r="F396" s="133">
        <v>0</v>
      </c>
      <c r="G396" s="132">
        <v>184.62</v>
      </c>
      <c r="H396" s="133">
        <v>0</v>
      </c>
    </row>
    <row r="397" spans="1:8" x14ac:dyDescent="0.25">
      <c r="A397" s="130" t="s">
        <v>7827</v>
      </c>
      <c r="B397" s="131">
        <v>90708</v>
      </c>
      <c r="C397" s="123" t="s">
        <v>36</v>
      </c>
      <c r="D397" s="131" t="s">
        <v>22</v>
      </c>
      <c r="E397" s="132">
        <v>791.79</v>
      </c>
      <c r="F397" s="133">
        <v>0</v>
      </c>
      <c r="G397" s="132">
        <v>671.94</v>
      </c>
      <c r="H397" s="133">
        <v>0</v>
      </c>
    </row>
    <row r="398" spans="1:8" x14ac:dyDescent="0.25">
      <c r="A398" s="130" t="s">
        <v>7827</v>
      </c>
      <c r="B398" s="131">
        <v>94875</v>
      </c>
      <c r="C398" s="123" t="s">
        <v>66</v>
      </c>
      <c r="D398" s="131" t="s">
        <v>22</v>
      </c>
      <c r="E398" s="132">
        <v>1285.75</v>
      </c>
      <c r="F398" s="133">
        <v>0</v>
      </c>
      <c r="G398" s="132">
        <v>1090.52</v>
      </c>
      <c r="H398" s="133">
        <v>0</v>
      </c>
    </row>
    <row r="399" spans="1:8" x14ac:dyDescent="0.25">
      <c r="A399" s="130" t="s">
        <v>7827</v>
      </c>
      <c r="B399" s="131">
        <v>102264</v>
      </c>
      <c r="C399" s="123" t="s">
        <v>74</v>
      </c>
      <c r="D399" s="131" t="s">
        <v>22</v>
      </c>
      <c r="E399" s="132">
        <v>19.77</v>
      </c>
      <c r="F399" s="133">
        <v>0</v>
      </c>
      <c r="G399" s="132">
        <v>21.86</v>
      </c>
      <c r="H399" s="133">
        <v>0</v>
      </c>
    </row>
    <row r="400" spans="1:8" x14ac:dyDescent="0.25">
      <c r="A400" s="130" t="s">
        <v>7827</v>
      </c>
      <c r="B400" s="131">
        <v>90701</v>
      </c>
      <c r="C400" s="123" t="s">
        <v>30</v>
      </c>
      <c r="D400" s="131" t="s">
        <v>22</v>
      </c>
      <c r="E400" s="132">
        <v>69.099999999999994</v>
      </c>
      <c r="F400" s="133">
        <v>0</v>
      </c>
      <c r="G400" s="132">
        <v>74.17</v>
      </c>
      <c r="H400" s="133">
        <v>0</v>
      </c>
    </row>
    <row r="401" spans="1:8" x14ac:dyDescent="0.25">
      <c r="A401" s="130" t="s">
        <v>7827</v>
      </c>
      <c r="B401" s="131">
        <v>90702</v>
      </c>
      <c r="C401" s="123" t="s">
        <v>31</v>
      </c>
      <c r="D401" s="131" t="s">
        <v>22</v>
      </c>
      <c r="E401" s="132">
        <v>114.73</v>
      </c>
      <c r="F401" s="133">
        <v>0</v>
      </c>
      <c r="G401" s="132">
        <v>122.49</v>
      </c>
      <c r="H401" s="133">
        <v>0</v>
      </c>
    </row>
    <row r="402" spans="1:8" x14ac:dyDescent="0.25">
      <c r="A402" s="130" t="s">
        <v>7827</v>
      </c>
      <c r="B402" s="131">
        <v>90703</v>
      </c>
      <c r="C402" s="123" t="s">
        <v>32</v>
      </c>
      <c r="D402" s="131" t="s">
        <v>22</v>
      </c>
      <c r="E402" s="132">
        <v>180.26</v>
      </c>
      <c r="F402" s="133">
        <v>0</v>
      </c>
      <c r="G402" s="132">
        <v>191.03</v>
      </c>
      <c r="H402" s="133">
        <v>0</v>
      </c>
    </row>
    <row r="403" spans="1:8" x14ac:dyDescent="0.25">
      <c r="A403" s="130" t="s">
        <v>7827</v>
      </c>
      <c r="B403" s="131">
        <v>90704</v>
      </c>
      <c r="C403" s="123" t="s">
        <v>33</v>
      </c>
      <c r="D403" s="131" t="s">
        <v>22</v>
      </c>
      <c r="E403" s="132">
        <v>268.69</v>
      </c>
      <c r="F403" s="133">
        <v>0</v>
      </c>
      <c r="G403" s="132">
        <v>282.64</v>
      </c>
      <c r="H403" s="133">
        <v>0</v>
      </c>
    </row>
    <row r="404" spans="1:8" x14ac:dyDescent="0.25">
      <c r="A404" s="130" t="s">
        <v>7827</v>
      </c>
      <c r="B404" s="131">
        <v>90705</v>
      </c>
      <c r="C404" s="123" t="s">
        <v>34</v>
      </c>
      <c r="D404" s="131" t="s">
        <v>22</v>
      </c>
      <c r="E404" s="132">
        <v>350.54</v>
      </c>
      <c r="F404" s="133">
        <v>0</v>
      </c>
      <c r="G404" s="132">
        <v>370.81</v>
      </c>
      <c r="H404" s="133">
        <v>0</v>
      </c>
    </row>
    <row r="405" spans="1:8" x14ac:dyDescent="0.25">
      <c r="A405" s="130" t="s">
        <v>7827</v>
      </c>
      <c r="B405" s="131">
        <v>90706</v>
      </c>
      <c r="C405" s="123" t="s">
        <v>35</v>
      </c>
      <c r="D405" s="131" t="s">
        <v>22</v>
      </c>
      <c r="E405" s="132">
        <v>465.61</v>
      </c>
      <c r="F405" s="133">
        <v>0</v>
      </c>
      <c r="G405" s="132">
        <v>490.6</v>
      </c>
      <c r="H405" s="133">
        <v>0</v>
      </c>
    </row>
    <row r="406" spans="1:8" x14ac:dyDescent="0.25">
      <c r="A406" s="130" t="s">
        <v>7827</v>
      </c>
      <c r="B406" s="131">
        <v>90694</v>
      </c>
      <c r="C406" s="123" t="s">
        <v>23</v>
      </c>
      <c r="D406" s="131" t="s">
        <v>22</v>
      </c>
      <c r="E406" s="132">
        <v>46.13</v>
      </c>
      <c r="F406" s="133">
        <v>0</v>
      </c>
      <c r="G406" s="132">
        <v>49.97</v>
      </c>
      <c r="H406" s="133">
        <v>0</v>
      </c>
    </row>
    <row r="407" spans="1:8" x14ac:dyDescent="0.25">
      <c r="A407" s="130" t="s">
        <v>7827</v>
      </c>
      <c r="B407" s="131">
        <v>90695</v>
      </c>
      <c r="C407" s="123" t="s">
        <v>24</v>
      </c>
      <c r="D407" s="131" t="s">
        <v>22</v>
      </c>
      <c r="E407" s="132">
        <v>88.01</v>
      </c>
      <c r="F407" s="133">
        <v>0</v>
      </c>
      <c r="G407" s="132">
        <v>94.57</v>
      </c>
      <c r="H407" s="133">
        <v>0</v>
      </c>
    </row>
    <row r="408" spans="1:8" x14ac:dyDescent="0.25">
      <c r="A408" s="130" t="s">
        <v>7827</v>
      </c>
      <c r="B408" s="131">
        <v>90696</v>
      </c>
      <c r="C408" s="123" t="s">
        <v>25</v>
      </c>
      <c r="D408" s="131" t="s">
        <v>22</v>
      </c>
      <c r="E408" s="132">
        <v>147.33000000000001</v>
      </c>
      <c r="F408" s="133">
        <v>0</v>
      </c>
      <c r="G408" s="132">
        <v>157.68</v>
      </c>
      <c r="H408" s="133">
        <v>0</v>
      </c>
    </row>
    <row r="409" spans="1:8" x14ac:dyDescent="0.25">
      <c r="A409" s="130" t="s">
        <v>7827</v>
      </c>
      <c r="B409" s="131">
        <v>90697</v>
      </c>
      <c r="C409" s="123" t="s">
        <v>26</v>
      </c>
      <c r="D409" s="131" t="s">
        <v>22</v>
      </c>
      <c r="E409" s="132">
        <v>228.84</v>
      </c>
      <c r="F409" s="133">
        <v>0</v>
      </c>
      <c r="G409" s="132">
        <v>244.33</v>
      </c>
      <c r="H409" s="133">
        <v>0</v>
      </c>
    </row>
    <row r="410" spans="1:8" x14ac:dyDescent="0.25">
      <c r="A410" s="130" t="s">
        <v>7827</v>
      </c>
      <c r="B410" s="131">
        <v>90698</v>
      </c>
      <c r="C410" s="123" t="s">
        <v>27</v>
      </c>
      <c r="D410" s="131" t="s">
        <v>22</v>
      </c>
      <c r="E410" s="132">
        <v>350.11</v>
      </c>
      <c r="F410" s="133">
        <v>0</v>
      </c>
      <c r="G410" s="132">
        <v>373.11</v>
      </c>
      <c r="H410" s="133">
        <v>0</v>
      </c>
    </row>
    <row r="411" spans="1:8" x14ac:dyDescent="0.25">
      <c r="A411" s="130" t="s">
        <v>7827</v>
      </c>
      <c r="B411" s="131">
        <v>90699</v>
      </c>
      <c r="C411" s="123" t="s">
        <v>28</v>
      </c>
      <c r="D411" s="131" t="s">
        <v>22</v>
      </c>
      <c r="E411" s="132">
        <v>493.03</v>
      </c>
      <c r="F411" s="133">
        <v>0</v>
      </c>
      <c r="G411" s="132">
        <v>524.88</v>
      </c>
      <c r="H411" s="133">
        <v>0</v>
      </c>
    </row>
    <row r="412" spans="1:8" x14ac:dyDescent="0.25">
      <c r="A412" s="130" t="s">
        <v>7827</v>
      </c>
      <c r="B412" s="131">
        <v>90700</v>
      </c>
      <c r="C412" s="123" t="s">
        <v>29</v>
      </c>
      <c r="D412" s="131" t="s">
        <v>22</v>
      </c>
      <c r="E412" s="132">
        <v>576.52</v>
      </c>
      <c r="F412" s="133">
        <v>0</v>
      </c>
      <c r="G412" s="132">
        <v>612.41</v>
      </c>
      <c r="H412" s="133">
        <v>0</v>
      </c>
    </row>
    <row r="413" spans="1:8" x14ac:dyDescent="0.25">
      <c r="A413" s="130" t="s">
        <v>7828</v>
      </c>
      <c r="B413" s="131">
        <v>105378</v>
      </c>
      <c r="C413" s="123" t="s">
        <v>6041</v>
      </c>
      <c r="D413" s="131" t="s">
        <v>38</v>
      </c>
      <c r="E413" s="132">
        <v>11.65</v>
      </c>
      <c r="F413" s="133">
        <v>0</v>
      </c>
      <c r="G413" s="132">
        <v>13.66</v>
      </c>
      <c r="H413" s="133">
        <v>0</v>
      </c>
    </row>
    <row r="414" spans="1:8" x14ac:dyDescent="0.25">
      <c r="A414" s="130" t="s">
        <v>7828</v>
      </c>
      <c r="B414" s="131">
        <v>105373</v>
      </c>
      <c r="C414" s="123" t="s">
        <v>6133</v>
      </c>
      <c r="D414" s="131" t="s">
        <v>38</v>
      </c>
      <c r="E414" s="132">
        <v>9.0500000000000007</v>
      </c>
      <c r="F414" s="133">
        <v>0</v>
      </c>
      <c r="G414" s="132">
        <v>10.68</v>
      </c>
      <c r="H414" s="133">
        <v>0</v>
      </c>
    </row>
    <row r="415" spans="1:8" x14ac:dyDescent="0.25">
      <c r="A415" s="130" t="s">
        <v>7828</v>
      </c>
      <c r="B415" s="131">
        <v>105380</v>
      </c>
      <c r="C415" s="123" t="s">
        <v>6043</v>
      </c>
      <c r="D415" s="131" t="s">
        <v>38</v>
      </c>
      <c r="E415" s="132">
        <v>90.41</v>
      </c>
      <c r="F415" s="133">
        <v>0</v>
      </c>
      <c r="G415" s="132">
        <v>110.55</v>
      </c>
      <c r="H415" s="133">
        <v>0</v>
      </c>
    </row>
    <row r="416" spans="1:8" x14ac:dyDescent="0.25">
      <c r="A416" s="130" t="s">
        <v>7828</v>
      </c>
      <c r="B416" s="131">
        <v>105267</v>
      </c>
      <c r="C416" s="123" t="s">
        <v>5981</v>
      </c>
      <c r="D416" s="131" t="s">
        <v>38</v>
      </c>
      <c r="E416" s="132">
        <v>73.13</v>
      </c>
      <c r="F416" s="133">
        <v>0</v>
      </c>
      <c r="G416" s="132">
        <v>90.14</v>
      </c>
      <c r="H416" s="133">
        <v>0</v>
      </c>
    </row>
    <row r="417" spans="1:8" x14ac:dyDescent="0.25">
      <c r="A417" s="130" t="s">
        <v>7828</v>
      </c>
      <c r="B417" s="131">
        <v>105249</v>
      </c>
      <c r="C417" s="123" t="s">
        <v>5964</v>
      </c>
      <c r="D417" s="131" t="s">
        <v>38</v>
      </c>
      <c r="E417" s="132">
        <v>110.9</v>
      </c>
      <c r="F417" s="133">
        <v>0</v>
      </c>
      <c r="G417" s="132">
        <v>134.21</v>
      </c>
      <c r="H417" s="133">
        <v>0</v>
      </c>
    </row>
    <row r="418" spans="1:8" x14ac:dyDescent="0.25">
      <c r="A418" s="130" t="s">
        <v>7828</v>
      </c>
      <c r="B418" s="131">
        <v>105268</v>
      </c>
      <c r="C418" s="123" t="s">
        <v>5982</v>
      </c>
      <c r="D418" s="131" t="s">
        <v>38</v>
      </c>
      <c r="E418" s="132">
        <v>90.54</v>
      </c>
      <c r="F418" s="133">
        <v>0</v>
      </c>
      <c r="G418" s="132">
        <v>110.12</v>
      </c>
      <c r="H418" s="133">
        <v>0</v>
      </c>
    </row>
    <row r="419" spans="1:8" x14ac:dyDescent="0.25">
      <c r="A419" s="130" t="s">
        <v>7828</v>
      </c>
      <c r="B419" s="131">
        <v>105379</v>
      </c>
      <c r="C419" s="123" t="s">
        <v>6042</v>
      </c>
      <c r="D419" s="131" t="s">
        <v>38</v>
      </c>
      <c r="E419" s="132">
        <v>15.29</v>
      </c>
      <c r="F419" s="133">
        <v>0</v>
      </c>
      <c r="G419" s="132">
        <v>18.25</v>
      </c>
      <c r="H419" s="133">
        <v>0</v>
      </c>
    </row>
    <row r="420" spans="1:8" x14ac:dyDescent="0.25">
      <c r="A420" s="130" t="s">
        <v>7828</v>
      </c>
      <c r="B420" s="131">
        <v>105388</v>
      </c>
      <c r="C420" s="123" t="s">
        <v>6044</v>
      </c>
      <c r="D420" s="131" t="s">
        <v>38</v>
      </c>
      <c r="E420" s="132">
        <v>12.06</v>
      </c>
      <c r="F420" s="133">
        <v>0</v>
      </c>
      <c r="G420" s="132">
        <v>14.55</v>
      </c>
      <c r="H420" s="133">
        <v>0</v>
      </c>
    </row>
    <row r="421" spans="1:8" x14ac:dyDescent="0.25">
      <c r="A421" s="130" t="s">
        <v>7828</v>
      </c>
      <c r="B421" s="131">
        <v>105392</v>
      </c>
      <c r="C421" s="123" t="s">
        <v>6048</v>
      </c>
      <c r="D421" s="131" t="s">
        <v>38</v>
      </c>
      <c r="E421" s="132">
        <v>18.96</v>
      </c>
      <c r="F421" s="133">
        <v>0</v>
      </c>
      <c r="G421" s="132">
        <v>22.86</v>
      </c>
      <c r="H421" s="133">
        <v>0</v>
      </c>
    </row>
    <row r="422" spans="1:8" x14ac:dyDescent="0.25">
      <c r="A422" s="130" t="s">
        <v>7828</v>
      </c>
      <c r="B422" s="131">
        <v>105389</v>
      </c>
      <c r="C422" s="123" t="s">
        <v>6045</v>
      </c>
      <c r="D422" s="131" t="s">
        <v>38</v>
      </c>
      <c r="E422" s="132">
        <v>15.1</v>
      </c>
      <c r="F422" s="133">
        <v>0</v>
      </c>
      <c r="G422" s="132">
        <v>18.41</v>
      </c>
      <c r="H422" s="133">
        <v>0</v>
      </c>
    </row>
    <row r="423" spans="1:8" x14ac:dyDescent="0.25">
      <c r="A423" s="130" t="s">
        <v>7828</v>
      </c>
      <c r="B423" s="131">
        <v>105393</v>
      </c>
      <c r="C423" s="123" t="s">
        <v>6049</v>
      </c>
      <c r="D423" s="131" t="s">
        <v>38</v>
      </c>
      <c r="E423" s="132">
        <v>22.79</v>
      </c>
      <c r="F423" s="133">
        <v>0</v>
      </c>
      <c r="G423" s="132">
        <v>27.61</v>
      </c>
      <c r="H423" s="133">
        <v>0</v>
      </c>
    </row>
    <row r="424" spans="1:8" x14ac:dyDescent="0.25">
      <c r="A424" s="130" t="s">
        <v>7828</v>
      </c>
      <c r="B424" s="131">
        <v>105316</v>
      </c>
      <c r="C424" s="123" t="s">
        <v>6106</v>
      </c>
      <c r="D424" s="131" t="s">
        <v>38</v>
      </c>
      <c r="E424" s="132">
        <v>18.32</v>
      </c>
      <c r="F424" s="133">
        <v>0</v>
      </c>
      <c r="G424" s="132">
        <v>22.4</v>
      </c>
      <c r="H424" s="133">
        <v>0</v>
      </c>
    </row>
    <row r="425" spans="1:8" x14ac:dyDescent="0.25">
      <c r="A425" s="130" t="s">
        <v>7828</v>
      </c>
      <c r="B425" s="131">
        <v>105394</v>
      </c>
      <c r="C425" s="123" t="s">
        <v>6050</v>
      </c>
      <c r="D425" s="131" t="s">
        <v>38</v>
      </c>
      <c r="E425" s="132">
        <v>26.58</v>
      </c>
      <c r="F425" s="133">
        <v>0</v>
      </c>
      <c r="G425" s="132">
        <v>32.33</v>
      </c>
      <c r="H425" s="133">
        <v>0</v>
      </c>
    </row>
    <row r="426" spans="1:8" x14ac:dyDescent="0.25">
      <c r="A426" s="130" t="s">
        <v>7828</v>
      </c>
      <c r="B426" s="131">
        <v>105317</v>
      </c>
      <c r="C426" s="123" t="s">
        <v>6010</v>
      </c>
      <c r="D426" s="131" t="s">
        <v>38</v>
      </c>
      <c r="E426" s="132">
        <v>21.49</v>
      </c>
      <c r="F426" s="133">
        <v>0</v>
      </c>
      <c r="G426" s="132">
        <v>26.37</v>
      </c>
      <c r="H426" s="133">
        <v>0</v>
      </c>
    </row>
    <row r="427" spans="1:8" x14ac:dyDescent="0.25">
      <c r="A427" s="130" t="s">
        <v>7828</v>
      </c>
      <c r="B427" s="131">
        <v>105395</v>
      </c>
      <c r="C427" s="123" t="s">
        <v>6051</v>
      </c>
      <c r="D427" s="131" t="s">
        <v>38</v>
      </c>
      <c r="E427" s="132">
        <v>30.39</v>
      </c>
      <c r="F427" s="133">
        <v>0</v>
      </c>
      <c r="G427" s="132">
        <v>37.049999999999997</v>
      </c>
      <c r="H427" s="133">
        <v>0</v>
      </c>
    </row>
    <row r="428" spans="1:8" x14ac:dyDescent="0.25">
      <c r="A428" s="130" t="s">
        <v>7828</v>
      </c>
      <c r="B428" s="131">
        <v>105318</v>
      </c>
      <c r="C428" s="123" t="s">
        <v>6011</v>
      </c>
      <c r="D428" s="131" t="s">
        <v>38</v>
      </c>
      <c r="E428" s="132">
        <v>24.68</v>
      </c>
      <c r="F428" s="133">
        <v>0</v>
      </c>
      <c r="G428" s="132">
        <v>30.35</v>
      </c>
      <c r="H428" s="133">
        <v>0</v>
      </c>
    </row>
    <row r="429" spans="1:8" x14ac:dyDescent="0.25">
      <c r="A429" s="130" t="s">
        <v>7828</v>
      </c>
      <c r="B429" s="131">
        <v>105396</v>
      </c>
      <c r="C429" s="123" t="s">
        <v>6052</v>
      </c>
      <c r="D429" s="131" t="s">
        <v>38</v>
      </c>
      <c r="E429" s="132">
        <v>34.200000000000003</v>
      </c>
      <c r="F429" s="133">
        <v>0</v>
      </c>
      <c r="G429" s="132">
        <v>41.76</v>
      </c>
      <c r="H429" s="133">
        <v>0</v>
      </c>
    </row>
    <row r="430" spans="1:8" x14ac:dyDescent="0.25">
      <c r="A430" s="130" t="s">
        <v>7828</v>
      </c>
      <c r="B430" s="131">
        <v>105258</v>
      </c>
      <c r="C430" s="123" t="s">
        <v>5973</v>
      </c>
      <c r="D430" s="131" t="s">
        <v>38</v>
      </c>
      <c r="E430" s="132">
        <v>27.87</v>
      </c>
      <c r="F430" s="133">
        <v>0</v>
      </c>
      <c r="G430" s="132">
        <v>34.33</v>
      </c>
      <c r="H430" s="133">
        <v>0</v>
      </c>
    </row>
    <row r="431" spans="1:8" x14ac:dyDescent="0.25">
      <c r="A431" s="130" t="s">
        <v>7828</v>
      </c>
      <c r="B431" s="131">
        <v>105397</v>
      </c>
      <c r="C431" s="123" t="s">
        <v>6053</v>
      </c>
      <c r="D431" s="131" t="s">
        <v>38</v>
      </c>
      <c r="E431" s="132">
        <v>38.15</v>
      </c>
      <c r="F431" s="133">
        <v>0</v>
      </c>
      <c r="G431" s="132">
        <v>46.6</v>
      </c>
      <c r="H431" s="133">
        <v>0</v>
      </c>
    </row>
    <row r="432" spans="1:8" x14ac:dyDescent="0.25">
      <c r="A432" s="130" t="s">
        <v>7828</v>
      </c>
      <c r="B432" s="131">
        <v>105261</v>
      </c>
      <c r="C432" s="123" t="s">
        <v>5975</v>
      </c>
      <c r="D432" s="131" t="s">
        <v>38</v>
      </c>
      <c r="E432" s="132">
        <v>31.19</v>
      </c>
      <c r="F432" s="133">
        <v>0</v>
      </c>
      <c r="G432" s="132">
        <v>38.409999999999997</v>
      </c>
      <c r="H432" s="133">
        <v>0</v>
      </c>
    </row>
    <row r="433" spans="1:8" x14ac:dyDescent="0.25">
      <c r="A433" s="130" t="s">
        <v>7828</v>
      </c>
      <c r="B433" s="131">
        <v>105398</v>
      </c>
      <c r="C433" s="123" t="s">
        <v>6054</v>
      </c>
      <c r="D433" s="131" t="s">
        <v>38</v>
      </c>
      <c r="E433" s="132">
        <v>48.19</v>
      </c>
      <c r="F433" s="133">
        <v>0</v>
      </c>
      <c r="G433" s="132">
        <v>58.39</v>
      </c>
      <c r="H433" s="133">
        <v>0</v>
      </c>
    </row>
    <row r="434" spans="1:8" x14ac:dyDescent="0.25">
      <c r="A434" s="130" t="s">
        <v>7828</v>
      </c>
      <c r="B434" s="131">
        <v>105262</v>
      </c>
      <c r="C434" s="123" t="s">
        <v>5976</v>
      </c>
      <c r="D434" s="131" t="s">
        <v>38</v>
      </c>
      <c r="E434" s="132">
        <v>38.619999999999997</v>
      </c>
      <c r="F434" s="133">
        <v>0</v>
      </c>
      <c r="G434" s="132">
        <v>47.16</v>
      </c>
      <c r="H434" s="133">
        <v>0</v>
      </c>
    </row>
    <row r="435" spans="1:8" x14ac:dyDescent="0.25">
      <c r="A435" s="130" t="s">
        <v>7828</v>
      </c>
      <c r="B435" s="131">
        <v>105399</v>
      </c>
      <c r="C435" s="123" t="s">
        <v>6055</v>
      </c>
      <c r="D435" s="131" t="s">
        <v>38</v>
      </c>
      <c r="E435" s="132">
        <v>56.99</v>
      </c>
      <c r="F435" s="133">
        <v>0</v>
      </c>
      <c r="G435" s="132">
        <v>69.099999999999994</v>
      </c>
      <c r="H435" s="133">
        <v>0</v>
      </c>
    </row>
    <row r="436" spans="1:8" x14ac:dyDescent="0.25">
      <c r="A436" s="130" t="s">
        <v>7828</v>
      </c>
      <c r="B436" s="131">
        <v>105263</v>
      </c>
      <c r="C436" s="123" t="s">
        <v>5977</v>
      </c>
      <c r="D436" s="131" t="s">
        <v>38</v>
      </c>
      <c r="E436" s="132">
        <v>45.88</v>
      </c>
      <c r="F436" s="133">
        <v>0</v>
      </c>
      <c r="G436" s="132">
        <v>56.04</v>
      </c>
      <c r="H436" s="133">
        <v>0</v>
      </c>
    </row>
    <row r="437" spans="1:8" x14ac:dyDescent="0.25">
      <c r="A437" s="130" t="s">
        <v>7828</v>
      </c>
      <c r="B437" s="131">
        <v>105400</v>
      </c>
      <c r="C437" s="123" t="s">
        <v>6056</v>
      </c>
      <c r="D437" s="131" t="s">
        <v>38</v>
      </c>
      <c r="E437" s="132">
        <v>64.97</v>
      </c>
      <c r="F437" s="133">
        <v>0</v>
      </c>
      <c r="G437" s="132">
        <v>79.19</v>
      </c>
      <c r="H437" s="133">
        <v>0</v>
      </c>
    </row>
    <row r="438" spans="1:8" x14ac:dyDescent="0.25">
      <c r="A438" s="130" t="s">
        <v>7828</v>
      </c>
      <c r="B438" s="131">
        <v>105264</v>
      </c>
      <c r="C438" s="123" t="s">
        <v>5978</v>
      </c>
      <c r="D438" s="131" t="s">
        <v>38</v>
      </c>
      <c r="E438" s="132">
        <v>52.32</v>
      </c>
      <c r="F438" s="133">
        <v>0</v>
      </c>
      <c r="G438" s="132">
        <v>64.28</v>
      </c>
      <c r="H438" s="133">
        <v>0</v>
      </c>
    </row>
    <row r="439" spans="1:8" x14ac:dyDescent="0.25">
      <c r="A439" s="130" t="s">
        <v>7828</v>
      </c>
      <c r="B439" s="131">
        <v>105297</v>
      </c>
      <c r="C439" s="123" t="s">
        <v>5999</v>
      </c>
      <c r="D439" s="131" t="s">
        <v>38</v>
      </c>
      <c r="E439" s="132">
        <v>10.16</v>
      </c>
      <c r="F439" s="133">
        <v>0</v>
      </c>
      <c r="G439" s="132">
        <v>11.79</v>
      </c>
      <c r="H439" s="133">
        <v>0</v>
      </c>
    </row>
    <row r="440" spans="1:8" x14ac:dyDescent="0.25">
      <c r="A440" s="130" t="s">
        <v>7828</v>
      </c>
      <c r="B440" s="131">
        <v>105372</v>
      </c>
      <c r="C440" s="123" t="s">
        <v>6132</v>
      </c>
      <c r="D440" s="131" t="s">
        <v>38</v>
      </c>
      <c r="E440" s="132">
        <v>7.8</v>
      </c>
      <c r="F440" s="133">
        <v>0</v>
      </c>
      <c r="G440" s="132">
        <v>9.1199999999999992</v>
      </c>
      <c r="H440" s="133">
        <v>0</v>
      </c>
    </row>
    <row r="441" spans="1:8" x14ac:dyDescent="0.25">
      <c r="A441" s="130" t="s">
        <v>7828</v>
      </c>
      <c r="B441" s="131">
        <v>105401</v>
      </c>
      <c r="C441" s="123" t="s">
        <v>6057</v>
      </c>
      <c r="D441" s="131" t="s">
        <v>38</v>
      </c>
      <c r="E441" s="132">
        <v>73.27</v>
      </c>
      <c r="F441" s="133">
        <v>0</v>
      </c>
      <c r="G441" s="132">
        <v>89.5</v>
      </c>
      <c r="H441" s="133">
        <v>0</v>
      </c>
    </row>
    <row r="442" spans="1:8" x14ac:dyDescent="0.25">
      <c r="A442" s="130" t="s">
        <v>7828</v>
      </c>
      <c r="B442" s="131">
        <v>105265</v>
      </c>
      <c r="C442" s="123" t="s">
        <v>5979</v>
      </c>
      <c r="D442" s="131" t="s">
        <v>38</v>
      </c>
      <c r="E442" s="132">
        <v>59.06</v>
      </c>
      <c r="F442" s="133">
        <v>0</v>
      </c>
      <c r="G442" s="132">
        <v>72.739999999999995</v>
      </c>
      <c r="H442" s="133">
        <v>0</v>
      </c>
    </row>
    <row r="443" spans="1:8" x14ac:dyDescent="0.25">
      <c r="A443" s="130" t="s">
        <v>7828</v>
      </c>
      <c r="B443" s="131">
        <v>105402</v>
      </c>
      <c r="C443" s="123" t="s">
        <v>6058</v>
      </c>
      <c r="D443" s="131" t="s">
        <v>38</v>
      </c>
      <c r="E443" s="132">
        <v>81.790000000000006</v>
      </c>
      <c r="F443" s="133">
        <v>0</v>
      </c>
      <c r="G443" s="132">
        <v>99.98</v>
      </c>
      <c r="H443" s="133">
        <v>0</v>
      </c>
    </row>
    <row r="444" spans="1:8" x14ac:dyDescent="0.25">
      <c r="A444" s="130" t="s">
        <v>7828</v>
      </c>
      <c r="B444" s="131">
        <v>105266</v>
      </c>
      <c r="C444" s="123" t="s">
        <v>5980</v>
      </c>
      <c r="D444" s="131" t="s">
        <v>38</v>
      </c>
      <c r="E444" s="132">
        <v>66.05</v>
      </c>
      <c r="F444" s="133">
        <v>0</v>
      </c>
      <c r="G444" s="132">
        <v>81.39</v>
      </c>
      <c r="H444" s="133">
        <v>0</v>
      </c>
    </row>
    <row r="445" spans="1:8" x14ac:dyDescent="0.25">
      <c r="A445" s="130" t="s">
        <v>7828</v>
      </c>
      <c r="B445" s="131">
        <v>105361</v>
      </c>
      <c r="C445" s="123" t="s">
        <v>6122</v>
      </c>
      <c r="D445" s="131" t="s">
        <v>38</v>
      </c>
      <c r="E445" s="132">
        <v>15.54</v>
      </c>
      <c r="F445" s="133">
        <v>0</v>
      </c>
      <c r="G445" s="132">
        <v>21.33</v>
      </c>
      <c r="H445" s="133">
        <v>0</v>
      </c>
    </row>
    <row r="446" spans="1:8" x14ac:dyDescent="0.25">
      <c r="A446" s="130" t="s">
        <v>7828</v>
      </c>
      <c r="B446" s="131">
        <v>105382</v>
      </c>
      <c r="C446" s="123" t="s">
        <v>6138</v>
      </c>
      <c r="D446" s="131" t="s">
        <v>38</v>
      </c>
      <c r="E446" s="132">
        <v>12.93</v>
      </c>
      <c r="F446" s="133">
        <v>0</v>
      </c>
      <c r="G446" s="132">
        <v>17.559999999999999</v>
      </c>
      <c r="H446" s="133">
        <v>0</v>
      </c>
    </row>
    <row r="447" spans="1:8" x14ac:dyDescent="0.25">
      <c r="A447" s="130" t="s">
        <v>7828</v>
      </c>
      <c r="B447" s="131">
        <v>105359</v>
      </c>
      <c r="C447" s="123" t="s">
        <v>6120</v>
      </c>
      <c r="D447" s="131" t="s">
        <v>38</v>
      </c>
      <c r="E447" s="132">
        <v>10.91</v>
      </c>
      <c r="F447" s="133">
        <v>0</v>
      </c>
      <c r="G447" s="132">
        <v>15.27</v>
      </c>
      <c r="H447" s="133">
        <v>0</v>
      </c>
    </row>
    <row r="448" spans="1:8" x14ac:dyDescent="0.25">
      <c r="A448" s="130" t="s">
        <v>7828</v>
      </c>
      <c r="B448" s="131">
        <v>105315</v>
      </c>
      <c r="C448" s="123" t="s">
        <v>6105</v>
      </c>
      <c r="D448" s="131" t="s">
        <v>38</v>
      </c>
      <c r="E448" s="132">
        <v>8.99</v>
      </c>
      <c r="F448" s="133">
        <v>0</v>
      </c>
      <c r="G448" s="132">
        <v>12.5</v>
      </c>
      <c r="H448" s="133">
        <v>0</v>
      </c>
    </row>
    <row r="449" spans="1:8" x14ac:dyDescent="0.25">
      <c r="A449" s="130" t="s">
        <v>7828</v>
      </c>
      <c r="B449" s="131">
        <v>105360</v>
      </c>
      <c r="C449" s="123" t="s">
        <v>6121</v>
      </c>
      <c r="D449" s="131" t="s">
        <v>38</v>
      </c>
      <c r="E449" s="132">
        <v>13.32</v>
      </c>
      <c r="F449" s="133">
        <v>0</v>
      </c>
      <c r="G449" s="132">
        <v>18.39</v>
      </c>
      <c r="H449" s="133">
        <v>0</v>
      </c>
    </row>
    <row r="450" spans="1:8" x14ac:dyDescent="0.25">
      <c r="A450" s="130" t="s">
        <v>7828</v>
      </c>
      <c r="B450" s="131">
        <v>105381</v>
      </c>
      <c r="C450" s="123" t="s">
        <v>6137</v>
      </c>
      <c r="D450" s="131" t="s">
        <v>38</v>
      </c>
      <c r="E450" s="132">
        <v>11.05</v>
      </c>
      <c r="F450" s="133">
        <v>0</v>
      </c>
      <c r="G450" s="132">
        <v>15.11</v>
      </c>
      <c r="H450" s="133">
        <v>0</v>
      </c>
    </row>
    <row r="451" spans="1:8" x14ac:dyDescent="0.25">
      <c r="A451" s="130" t="s">
        <v>7828</v>
      </c>
      <c r="B451" s="131">
        <v>105251</v>
      </c>
      <c r="C451" s="123" t="s">
        <v>5966</v>
      </c>
      <c r="D451" s="131" t="s">
        <v>38</v>
      </c>
      <c r="E451" s="132">
        <v>16.989999999999998</v>
      </c>
      <c r="F451" s="133">
        <v>0</v>
      </c>
      <c r="G451" s="132">
        <v>20.12</v>
      </c>
      <c r="H451" s="133">
        <v>0</v>
      </c>
    </row>
    <row r="452" spans="1:8" x14ac:dyDescent="0.25">
      <c r="A452" s="130" t="s">
        <v>7828</v>
      </c>
      <c r="B452" s="131">
        <v>105282</v>
      </c>
      <c r="C452" s="123" t="s">
        <v>5996</v>
      </c>
      <c r="D452" s="131" t="s">
        <v>38</v>
      </c>
      <c r="E452" s="132">
        <v>13.08</v>
      </c>
      <c r="F452" s="133">
        <v>0</v>
      </c>
      <c r="G452" s="132">
        <v>15.67</v>
      </c>
      <c r="H452" s="133">
        <v>0</v>
      </c>
    </row>
    <row r="453" spans="1:8" x14ac:dyDescent="0.25">
      <c r="A453" s="130" t="s">
        <v>7828</v>
      </c>
      <c r="B453" s="131">
        <v>105276</v>
      </c>
      <c r="C453" s="123" t="s">
        <v>5990</v>
      </c>
      <c r="D453" s="131" t="s">
        <v>38</v>
      </c>
      <c r="E453" s="132">
        <v>131.32</v>
      </c>
      <c r="F453" s="133">
        <v>0</v>
      </c>
      <c r="G453" s="132">
        <v>162.49</v>
      </c>
      <c r="H453" s="133">
        <v>0</v>
      </c>
    </row>
    <row r="454" spans="1:8" x14ac:dyDescent="0.25">
      <c r="A454" s="130" t="s">
        <v>7828</v>
      </c>
      <c r="B454" s="131">
        <v>105341</v>
      </c>
      <c r="C454" s="123" t="s">
        <v>6021</v>
      </c>
      <c r="D454" s="131" t="s">
        <v>38</v>
      </c>
      <c r="E454" s="132">
        <v>105.41</v>
      </c>
      <c r="F454" s="133">
        <v>0</v>
      </c>
      <c r="G454" s="132">
        <v>131.85</v>
      </c>
      <c r="H454" s="133">
        <v>0</v>
      </c>
    </row>
    <row r="455" spans="1:8" x14ac:dyDescent="0.25">
      <c r="A455" s="130" t="s">
        <v>7828</v>
      </c>
      <c r="B455" s="131">
        <v>105277</v>
      </c>
      <c r="C455" s="123" t="s">
        <v>5991</v>
      </c>
      <c r="D455" s="131" t="s">
        <v>38</v>
      </c>
      <c r="E455" s="132">
        <v>159.41999999999999</v>
      </c>
      <c r="F455" s="133">
        <v>0</v>
      </c>
      <c r="G455" s="132">
        <v>195.91</v>
      </c>
      <c r="H455" s="133">
        <v>0</v>
      </c>
    </row>
    <row r="456" spans="1:8" x14ac:dyDescent="0.25">
      <c r="A456" s="130" t="s">
        <v>7828</v>
      </c>
      <c r="B456" s="131">
        <v>105342</v>
      </c>
      <c r="C456" s="123" t="s">
        <v>6022</v>
      </c>
      <c r="D456" s="131" t="s">
        <v>38</v>
      </c>
      <c r="E456" s="132">
        <v>128.88</v>
      </c>
      <c r="F456" s="133">
        <v>0</v>
      </c>
      <c r="G456" s="132">
        <v>159.78</v>
      </c>
      <c r="H456" s="133">
        <v>0</v>
      </c>
    </row>
    <row r="457" spans="1:8" x14ac:dyDescent="0.25">
      <c r="A457" s="130" t="s">
        <v>7828</v>
      </c>
      <c r="B457" s="131">
        <v>105252</v>
      </c>
      <c r="C457" s="123" t="s">
        <v>5967</v>
      </c>
      <c r="D457" s="131" t="s">
        <v>38</v>
      </c>
      <c r="E457" s="132">
        <v>22.32</v>
      </c>
      <c r="F457" s="133">
        <v>0</v>
      </c>
      <c r="G457" s="132">
        <v>26.91</v>
      </c>
      <c r="H457" s="133">
        <v>0</v>
      </c>
    </row>
    <row r="458" spans="1:8" x14ac:dyDescent="0.25">
      <c r="A458" s="130" t="s">
        <v>7828</v>
      </c>
      <c r="B458" s="131">
        <v>105298</v>
      </c>
      <c r="C458" s="123" t="s">
        <v>6000</v>
      </c>
      <c r="D458" s="131" t="s">
        <v>38</v>
      </c>
      <c r="E458" s="132">
        <v>17.47</v>
      </c>
      <c r="F458" s="133">
        <v>0</v>
      </c>
      <c r="G458" s="132">
        <v>21.33</v>
      </c>
      <c r="H458" s="133">
        <v>0</v>
      </c>
    </row>
    <row r="459" spans="1:8" x14ac:dyDescent="0.25">
      <c r="A459" s="130" t="s">
        <v>7828</v>
      </c>
      <c r="B459" s="131">
        <v>105253</v>
      </c>
      <c r="C459" s="123" t="s">
        <v>5968</v>
      </c>
      <c r="D459" s="131" t="s">
        <v>38</v>
      </c>
      <c r="E459" s="132">
        <v>27.66</v>
      </c>
      <c r="F459" s="133">
        <v>0</v>
      </c>
      <c r="G459" s="132">
        <v>33.69</v>
      </c>
      <c r="H459" s="133">
        <v>0</v>
      </c>
    </row>
    <row r="460" spans="1:8" x14ac:dyDescent="0.25">
      <c r="A460" s="130" t="s">
        <v>7828</v>
      </c>
      <c r="B460" s="131">
        <v>105299</v>
      </c>
      <c r="C460" s="123" t="s">
        <v>6001</v>
      </c>
      <c r="D460" s="131" t="s">
        <v>38</v>
      </c>
      <c r="E460" s="132">
        <v>21.88</v>
      </c>
      <c r="F460" s="133">
        <v>0</v>
      </c>
      <c r="G460" s="132">
        <v>26.99</v>
      </c>
      <c r="H460" s="133">
        <v>0</v>
      </c>
    </row>
    <row r="461" spans="1:8" x14ac:dyDescent="0.25">
      <c r="A461" s="130" t="s">
        <v>7828</v>
      </c>
      <c r="B461" s="131">
        <v>105254</v>
      </c>
      <c r="C461" s="123" t="s">
        <v>5969</v>
      </c>
      <c r="D461" s="131" t="s">
        <v>38</v>
      </c>
      <c r="E461" s="132">
        <v>33.159999999999997</v>
      </c>
      <c r="F461" s="133">
        <v>0</v>
      </c>
      <c r="G461" s="132">
        <v>40.61</v>
      </c>
      <c r="H461" s="133">
        <v>0</v>
      </c>
    </row>
    <row r="462" spans="1:8" x14ac:dyDescent="0.25">
      <c r="A462" s="130" t="s">
        <v>7828</v>
      </c>
      <c r="B462" s="131">
        <v>105300</v>
      </c>
      <c r="C462" s="123" t="s">
        <v>6002</v>
      </c>
      <c r="D462" s="131" t="s">
        <v>38</v>
      </c>
      <c r="E462" s="132">
        <v>26.44</v>
      </c>
      <c r="F462" s="133">
        <v>0</v>
      </c>
      <c r="G462" s="132">
        <v>32.799999999999997</v>
      </c>
      <c r="H462" s="133">
        <v>0</v>
      </c>
    </row>
    <row r="463" spans="1:8" x14ac:dyDescent="0.25">
      <c r="A463" s="130" t="s">
        <v>7828</v>
      </c>
      <c r="B463" s="131">
        <v>105255</v>
      </c>
      <c r="C463" s="123" t="s">
        <v>5970</v>
      </c>
      <c r="D463" s="131" t="s">
        <v>38</v>
      </c>
      <c r="E463" s="132">
        <v>38.64</v>
      </c>
      <c r="F463" s="133">
        <v>0</v>
      </c>
      <c r="G463" s="132">
        <v>47.53</v>
      </c>
      <c r="H463" s="133">
        <v>0</v>
      </c>
    </row>
    <row r="464" spans="1:8" x14ac:dyDescent="0.25">
      <c r="A464" s="130" t="s">
        <v>7828</v>
      </c>
      <c r="B464" s="131">
        <v>105301</v>
      </c>
      <c r="C464" s="123" t="s">
        <v>6003</v>
      </c>
      <c r="D464" s="131" t="s">
        <v>38</v>
      </c>
      <c r="E464" s="132">
        <v>31</v>
      </c>
      <c r="F464" s="133">
        <v>0</v>
      </c>
      <c r="G464" s="132">
        <v>38.590000000000003</v>
      </c>
      <c r="H464" s="133">
        <v>0</v>
      </c>
    </row>
    <row r="465" spans="1:8" x14ac:dyDescent="0.25">
      <c r="A465" s="130" t="s">
        <v>7828</v>
      </c>
      <c r="B465" s="131">
        <v>105256</v>
      </c>
      <c r="C465" s="123" t="s">
        <v>5971</v>
      </c>
      <c r="D465" s="131" t="s">
        <v>38</v>
      </c>
      <c r="E465" s="132">
        <v>44.12</v>
      </c>
      <c r="F465" s="133">
        <v>0</v>
      </c>
      <c r="G465" s="132">
        <v>54.42</v>
      </c>
      <c r="H465" s="133">
        <v>0</v>
      </c>
    </row>
    <row r="466" spans="1:8" x14ac:dyDescent="0.25">
      <c r="A466" s="130" t="s">
        <v>7828</v>
      </c>
      <c r="B466" s="131">
        <v>105302</v>
      </c>
      <c r="C466" s="123" t="s">
        <v>6004</v>
      </c>
      <c r="D466" s="131" t="s">
        <v>38</v>
      </c>
      <c r="E466" s="132">
        <v>35.54</v>
      </c>
      <c r="F466" s="133">
        <v>0</v>
      </c>
      <c r="G466" s="132">
        <v>44.37</v>
      </c>
      <c r="H466" s="133">
        <v>0</v>
      </c>
    </row>
    <row r="467" spans="1:8" x14ac:dyDescent="0.25">
      <c r="A467" s="130" t="s">
        <v>7828</v>
      </c>
      <c r="B467" s="131">
        <v>105257</v>
      </c>
      <c r="C467" s="123" t="s">
        <v>5972</v>
      </c>
      <c r="D467" s="131" t="s">
        <v>38</v>
      </c>
      <c r="E467" s="132">
        <v>49.6</v>
      </c>
      <c r="F467" s="133">
        <v>0</v>
      </c>
      <c r="G467" s="132">
        <v>61.32</v>
      </c>
      <c r="H467" s="133">
        <v>0</v>
      </c>
    </row>
    <row r="468" spans="1:8" x14ac:dyDescent="0.25">
      <c r="A468" s="130" t="s">
        <v>7828</v>
      </c>
      <c r="B468" s="131">
        <v>105303</v>
      </c>
      <c r="C468" s="123" t="s">
        <v>6005</v>
      </c>
      <c r="D468" s="131" t="s">
        <v>38</v>
      </c>
      <c r="E468" s="132">
        <v>40.08</v>
      </c>
      <c r="F468" s="133">
        <v>0</v>
      </c>
      <c r="G468" s="132">
        <v>50.15</v>
      </c>
      <c r="H468" s="133">
        <v>0</v>
      </c>
    </row>
    <row r="469" spans="1:8" x14ac:dyDescent="0.25">
      <c r="A469" s="130" t="s">
        <v>7828</v>
      </c>
      <c r="B469" s="131">
        <v>105270</v>
      </c>
      <c r="C469" s="123" t="s">
        <v>5984</v>
      </c>
      <c r="D469" s="131" t="s">
        <v>38</v>
      </c>
      <c r="E469" s="132">
        <v>55.24</v>
      </c>
      <c r="F469" s="133">
        <v>0</v>
      </c>
      <c r="G469" s="132">
        <v>68.34</v>
      </c>
      <c r="H469" s="133">
        <v>0</v>
      </c>
    </row>
    <row r="470" spans="1:8" x14ac:dyDescent="0.25">
      <c r="A470" s="130" t="s">
        <v>7828</v>
      </c>
      <c r="B470" s="131">
        <v>105304</v>
      </c>
      <c r="C470" s="123" t="s">
        <v>6006</v>
      </c>
      <c r="D470" s="131" t="s">
        <v>38</v>
      </c>
      <c r="E470" s="132">
        <v>44.79</v>
      </c>
      <c r="F470" s="133">
        <v>0</v>
      </c>
      <c r="G470" s="132">
        <v>56.05</v>
      </c>
      <c r="H470" s="133">
        <v>0</v>
      </c>
    </row>
    <row r="471" spans="1:8" x14ac:dyDescent="0.25">
      <c r="A471" s="130" t="s">
        <v>7828</v>
      </c>
      <c r="B471" s="131">
        <v>105271</v>
      </c>
      <c r="C471" s="123" t="s">
        <v>5985</v>
      </c>
      <c r="D471" s="131" t="s">
        <v>38</v>
      </c>
      <c r="E471" s="132">
        <v>70</v>
      </c>
      <c r="F471" s="133">
        <v>0</v>
      </c>
      <c r="G471" s="132">
        <v>85.83</v>
      </c>
      <c r="H471" s="133">
        <v>0</v>
      </c>
    </row>
    <row r="472" spans="1:8" x14ac:dyDescent="0.25">
      <c r="A472" s="130" t="s">
        <v>7828</v>
      </c>
      <c r="B472" s="131">
        <v>105305</v>
      </c>
      <c r="C472" s="123" t="s">
        <v>6007</v>
      </c>
      <c r="D472" s="131" t="s">
        <v>38</v>
      </c>
      <c r="E472" s="132">
        <v>55.66</v>
      </c>
      <c r="F472" s="133">
        <v>0</v>
      </c>
      <c r="G472" s="132">
        <v>68.989999999999995</v>
      </c>
      <c r="H472" s="133">
        <v>0</v>
      </c>
    </row>
    <row r="473" spans="1:8" x14ac:dyDescent="0.25">
      <c r="A473" s="130" t="s">
        <v>7828</v>
      </c>
      <c r="B473" s="131">
        <v>105272</v>
      </c>
      <c r="C473" s="123" t="s">
        <v>5986</v>
      </c>
      <c r="D473" s="131" t="s">
        <v>38</v>
      </c>
      <c r="E473" s="132">
        <v>82.64</v>
      </c>
      <c r="F473" s="133">
        <v>0</v>
      </c>
      <c r="G473" s="132">
        <v>101.44</v>
      </c>
      <c r="H473" s="133">
        <v>0</v>
      </c>
    </row>
    <row r="474" spans="1:8" x14ac:dyDescent="0.25">
      <c r="A474" s="130" t="s">
        <v>7828</v>
      </c>
      <c r="B474" s="131">
        <v>105306</v>
      </c>
      <c r="C474" s="123" t="s">
        <v>6008</v>
      </c>
      <c r="D474" s="131" t="s">
        <v>38</v>
      </c>
      <c r="E474" s="132">
        <v>65.98</v>
      </c>
      <c r="F474" s="133">
        <v>0</v>
      </c>
      <c r="G474" s="132">
        <v>81.849999999999994</v>
      </c>
      <c r="H474" s="133">
        <v>0</v>
      </c>
    </row>
    <row r="475" spans="1:8" x14ac:dyDescent="0.25">
      <c r="A475" s="130" t="s">
        <v>7828</v>
      </c>
      <c r="B475" s="131">
        <v>105273</v>
      </c>
      <c r="C475" s="123" t="s">
        <v>5987</v>
      </c>
      <c r="D475" s="131" t="s">
        <v>38</v>
      </c>
      <c r="E475" s="132">
        <v>94.43</v>
      </c>
      <c r="F475" s="133">
        <v>0</v>
      </c>
      <c r="G475" s="132">
        <v>116.42</v>
      </c>
      <c r="H475" s="133">
        <v>0</v>
      </c>
    </row>
    <row r="476" spans="1:8" x14ac:dyDescent="0.25">
      <c r="A476" s="130" t="s">
        <v>7828</v>
      </c>
      <c r="B476" s="131">
        <v>105307</v>
      </c>
      <c r="C476" s="123" t="s">
        <v>6009</v>
      </c>
      <c r="D476" s="131" t="s">
        <v>38</v>
      </c>
      <c r="E476" s="132">
        <v>75.459999999999994</v>
      </c>
      <c r="F476" s="133">
        <v>0</v>
      </c>
      <c r="G476" s="132">
        <v>94.06</v>
      </c>
      <c r="H476" s="133">
        <v>0</v>
      </c>
    </row>
    <row r="477" spans="1:8" x14ac:dyDescent="0.25">
      <c r="A477" s="130" t="s">
        <v>7828</v>
      </c>
      <c r="B477" s="131">
        <v>105250</v>
      </c>
      <c r="C477" s="123" t="s">
        <v>5965</v>
      </c>
      <c r="D477" s="131" t="s">
        <v>38</v>
      </c>
      <c r="E477" s="132">
        <v>14.83</v>
      </c>
      <c r="F477" s="133">
        <v>0</v>
      </c>
      <c r="G477" s="132">
        <v>17.37</v>
      </c>
      <c r="H477" s="133">
        <v>0</v>
      </c>
    </row>
    <row r="478" spans="1:8" x14ac:dyDescent="0.25">
      <c r="A478" s="130" t="s">
        <v>7828</v>
      </c>
      <c r="B478" s="131">
        <v>105269</v>
      </c>
      <c r="C478" s="123" t="s">
        <v>5983</v>
      </c>
      <c r="D478" s="131" t="s">
        <v>38</v>
      </c>
      <c r="E478" s="132">
        <v>11.29</v>
      </c>
      <c r="F478" s="133">
        <v>0</v>
      </c>
      <c r="G478" s="132">
        <v>13.37</v>
      </c>
      <c r="H478" s="133">
        <v>0</v>
      </c>
    </row>
    <row r="479" spans="1:8" x14ac:dyDescent="0.25">
      <c r="A479" s="130" t="s">
        <v>7828</v>
      </c>
      <c r="B479" s="131">
        <v>105274</v>
      </c>
      <c r="C479" s="123" t="s">
        <v>5988</v>
      </c>
      <c r="D479" s="131" t="s">
        <v>38</v>
      </c>
      <c r="E479" s="132">
        <v>106.55</v>
      </c>
      <c r="F479" s="133">
        <v>0</v>
      </c>
      <c r="G479" s="132">
        <v>131.62</v>
      </c>
      <c r="H479" s="133">
        <v>0</v>
      </c>
    </row>
    <row r="480" spans="1:8" x14ac:dyDescent="0.25">
      <c r="A480" s="130" t="s">
        <v>7828</v>
      </c>
      <c r="B480" s="131">
        <v>105340</v>
      </c>
      <c r="C480" s="123" t="s">
        <v>6020</v>
      </c>
      <c r="D480" s="131" t="s">
        <v>38</v>
      </c>
      <c r="E480" s="132">
        <v>85.25</v>
      </c>
      <c r="F480" s="133">
        <v>0</v>
      </c>
      <c r="G480" s="132">
        <v>106.5</v>
      </c>
      <c r="H480" s="133">
        <v>0</v>
      </c>
    </row>
    <row r="481" spans="1:8" x14ac:dyDescent="0.25">
      <c r="A481" s="130" t="s">
        <v>7828</v>
      </c>
      <c r="B481" s="131">
        <v>105275</v>
      </c>
      <c r="C481" s="123" t="s">
        <v>5989</v>
      </c>
      <c r="D481" s="131" t="s">
        <v>38</v>
      </c>
      <c r="E481" s="132">
        <v>118.88</v>
      </c>
      <c r="F481" s="133">
        <v>0</v>
      </c>
      <c r="G481" s="132">
        <v>146.99</v>
      </c>
      <c r="H481" s="133">
        <v>0</v>
      </c>
    </row>
    <row r="482" spans="1:8" x14ac:dyDescent="0.25">
      <c r="A482" s="130" t="s">
        <v>7828</v>
      </c>
      <c r="B482" s="131">
        <v>105390</v>
      </c>
      <c r="C482" s="123" t="s">
        <v>6046</v>
      </c>
      <c r="D482" s="131" t="s">
        <v>38</v>
      </c>
      <c r="E482" s="132">
        <v>95.26</v>
      </c>
      <c r="F482" s="133">
        <v>0</v>
      </c>
      <c r="G482" s="132">
        <v>119.11</v>
      </c>
      <c r="H482" s="133">
        <v>0</v>
      </c>
    </row>
    <row r="483" spans="1:8" x14ac:dyDescent="0.25">
      <c r="A483" s="130" t="s">
        <v>7828</v>
      </c>
      <c r="B483" s="131">
        <v>105364</v>
      </c>
      <c r="C483" s="123" t="s">
        <v>6125</v>
      </c>
      <c r="D483" s="131" t="s">
        <v>38</v>
      </c>
      <c r="E483" s="132">
        <v>22.46</v>
      </c>
      <c r="F483" s="133">
        <v>0</v>
      </c>
      <c r="G483" s="132">
        <v>31.35</v>
      </c>
      <c r="H483" s="133">
        <v>0</v>
      </c>
    </row>
    <row r="484" spans="1:8" x14ac:dyDescent="0.25">
      <c r="A484" s="130" t="s">
        <v>7828</v>
      </c>
      <c r="B484" s="131">
        <v>105385</v>
      </c>
      <c r="C484" s="123" t="s">
        <v>6141</v>
      </c>
      <c r="D484" s="131" t="s">
        <v>38</v>
      </c>
      <c r="E484" s="132">
        <v>18.55</v>
      </c>
      <c r="F484" s="133">
        <v>0</v>
      </c>
      <c r="G484" s="132">
        <v>25.68</v>
      </c>
      <c r="H484" s="133">
        <v>0</v>
      </c>
    </row>
    <row r="485" spans="1:8" x14ac:dyDescent="0.25">
      <c r="A485" s="130" t="s">
        <v>7828</v>
      </c>
      <c r="B485" s="131">
        <v>105362</v>
      </c>
      <c r="C485" s="123" t="s">
        <v>6123</v>
      </c>
      <c r="D485" s="131" t="s">
        <v>38</v>
      </c>
      <c r="E485" s="132">
        <v>15.99</v>
      </c>
      <c r="F485" s="133">
        <v>0</v>
      </c>
      <c r="G485" s="132">
        <v>22.61</v>
      </c>
      <c r="H485" s="133">
        <v>0</v>
      </c>
    </row>
    <row r="486" spans="1:8" x14ac:dyDescent="0.25">
      <c r="A486" s="130" t="s">
        <v>7828</v>
      </c>
      <c r="B486" s="131">
        <v>105383</v>
      </c>
      <c r="C486" s="123" t="s">
        <v>6139</v>
      </c>
      <c r="D486" s="131" t="s">
        <v>38</v>
      </c>
      <c r="E486" s="132">
        <v>13.11</v>
      </c>
      <c r="F486" s="133">
        <v>0</v>
      </c>
      <c r="G486" s="132">
        <v>18.45</v>
      </c>
      <c r="H486" s="133">
        <v>0</v>
      </c>
    </row>
    <row r="487" spans="1:8" x14ac:dyDescent="0.25">
      <c r="A487" s="130" t="s">
        <v>7828</v>
      </c>
      <c r="B487" s="131">
        <v>105363</v>
      </c>
      <c r="C487" s="123" t="s">
        <v>6124</v>
      </c>
      <c r="D487" s="131" t="s">
        <v>38</v>
      </c>
      <c r="E487" s="132">
        <v>19.32</v>
      </c>
      <c r="F487" s="133">
        <v>0</v>
      </c>
      <c r="G487" s="132">
        <v>27.05</v>
      </c>
      <c r="H487" s="133">
        <v>0</v>
      </c>
    </row>
    <row r="488" spans="1:8" x14ac:dyDescent="0.25">
      <c r="A488" s="130" t="s">
        <v>7828</v>
      </c>
      <c r="B488" s="131">
        <v>105384</v>
      </c>
      <c r="C488" s="123" t="s">
        <v>6140</v>
      </c>
      <c r="D488" s="131" t="s">
        <v>38</v>
      </c>
      <c r="E488" s="132">
        <v>15.92</v>
      </c>
      <c r="F488" s="133">
        <v>0</v>
      </c>
      <c r="G488" s="132">
        <v>22.15</v>
      </c>
      <c r="H488" s="133">
        <v>0</v>
      </c>
    </row>
    <row r="489" spans="1:8" x14ac:dyDescent="0.25">
      <c r="A489" s="130" t="s">
        <v>7828</v>
      </c>
      <c r="B489" s="131">
        <v>105279</v>
      </c>
      <c r="C489" s="123" t="s">
        <v>5993</v>
      </c>
      <c r="D489" s="131" t="s">
        <v>38</v>
      </c>
      <c r="E489" s="132">
        <v>23.33</v>
      </c>
      <c r="F489" s="133">
        <v>0</v>
      </c>
      <c r="G489" s="132">
        <v>27.34</v>
      </c>
      <c r="H489" s="133">
        <v>0</v>
      </c>
    </row>
    <row r="490" spans="1:8" x14ac:dyDescent="0.25">
      <c r="A490" s="130" t="s">
        <v>7828</v>
      </c>
      <c r="B490" s="131">
        <v>105259</v>
      </c>
      <c r="C490" s="123" t="s">
        <v>5974</v>
      </c>
      <c r="D490" s="131" t="s">
        <v>38</v>
      </c>
      <c r="E490" s="132">
        <v>18.12</v>
      </c>
      <c r="F490" s="133">
        <v>0</v>
      </c>
      <c r="G490" s="132">
        <v>21.41</v>
      </c>
      <c r="H490" s="133">
        <v>0</v>
      </c>
    </row>
    <row r="491" spans="1:8" x14ac:dyDescent="0.25">
      <c r="A491" s="130" t="s">
        <v>7828</v>
      </c>
      <c r="B491" s="131">
        <v>105357</v>
      </c>
      <c r="C491" s="123" t="s">
        <v>6037</v>
      </c>
      <c r="D491" s="131" t="s">
        <v>38</v>
      </c>
      <c r="E491" s="132">
        <v>180.86</v>
      </c>
      <c r="F491" s="133">
        <v>0</v>
      </c>
      <c r="G491" s="132">
        <v>221.12</v>
      </c>
      <c r="H491" s="133">
        <v>0</v>
      </c>
    </row>
    <row r="492" spans="1:8" x14ac:dyDescent="0.25">
      <c r="A492" s="130" t="s">
        <v>7828</v>
      </c>
      <c r="B492" s="131">
        <v>105346</v>
      </c>
      <c r="C492" s="123" t="s">
        <v>6026</v>
      </c>
      <c r="D492" s="131" t="s">
        <v>38</v>
      </c>
      <c r="E492" s="132">
        <v>146.30000000000001</v>
      </c>
      <c r="F492" s="133">
        <v>0</v>
      </c>
      <c r="G492" s="132">
        <v>180.28</v>
      </c>
      <c r="H492" s="133">
        <v>0</v>
      </c>
    </row>
    <row r="493" spans="1:8" x14ac:dyDescent="0.25">
      <c r="A493" s="130" t="s">
        <v>7828</v>
      </c>
      <c r="B493" s="131">
        <v>105358</v>
      </c>
      <c r="C493" s="123" t="s">
        <v>6038</v>
      </c>
      <c r="D493" s="131" t="s">
        <v>38</v>
      </c>
      <c r="E493" s="132">
        <v>221.81</v>
      </c>
      <c r="F493" s="133">
        <v>0</v>
      </c>
      <c r="G493" s="132">
        <v>268.43</v>
      </c>
      <c r="H493" s="133">
        <v>0</v>
      </c>
    </row>
    <row r="494" spans="1:8" x14ac:dyDescent="0.25">
      <c r="A494" s="130" t="s">
        <v>7828</v>
      </c>
      <c r="B494" s="131">
        <v>105347</v>
      </c>
      <c r="C494" s="123" t="s">
        <v>6027</v>
      </c>
      <c r="D494" s="131" t="s">
        <v>38</v>
      </c>
      <c r="E494" s="132">
        <v>181.07</v>
      </c>
      <c r="F494" s="133">
        <v>0</v>
      </c>
      <c r="G494" s="132">
        <v>220.23</v>
      </c>
      <c r="H494" s="133">
        <v>0</v>
      </c>
    </row>
    <row r="495" spans="1:8" x14ac:dyDescent="0.25">
      <c r="A495" s="130" t="s">
        <v>7828</v>
      </c>
      <c r="B495" s="131">
        <v>105280</v>
      </c>
      <c r="C495" s="123" t="s">
        <v>5994</v>
      </c>
      <c r="D495" s="131" t="s">
        <v>38</v>
      </c>
      <c r="E495" s="132">
        <v>30.64</v>
      </c>
      <c r="F495" s="133">
        <v>0</v>
      </c>
      <c r="G495" s="132">
        <v>36.54</v>
      </c>
      <c r="H495" s="133">
        <v>0</v>
      </c>
    </row>
    <row r="496" spans="1:8" x14ac:dyDescent="0.25">
      <c r="A496" s="130" t="s">
        <v>7828</v>
      </c>
      <c r="B496" s="131">
        <v>105283</v>
      </c>
      <c r="C496" s="123" t="s">
        <v>5997</v>
      </c>
      <c r="D496" s="131" t="s">
        <v>38</v>
      </c>
      <c r="E496" s="132">
        <v>24.18</v>
      </c>
      <c r="F496" s="133">
        <v>0</v>
      </c>
      <c r="G496" s="132">
        <v>29.12</v>
      </c>
      <c r="H496" s="133">
        <v>0</v>
      </c>
    </row>
    <row r="497" spans="1:8" x14ac:dyDescent="0.25">
      <c r="A497" s="130" t="s">
        <v>7828</v>
      </c>
      <c r="B497" s="131">
        <v>105281</v>
      </c>
      <c r="C497" s="123" t="s">
        <v>5995</v>
      </c>
      <c r="D497" s="131" t="s">
        <v>38</v>
      </c>
      <c r="E497" s="132">
        <v>37.94</v>
      </c>
      <c r="F497" s="133">
        <v>0</v>
      </c>
      <c r="G497" s="132">
        <v>45.75</v>
      </c>
      <c r="H497" s="133">
        <v>0</v>
      </c>
    </row>
    <row r="498" spans="1:8" x14ac:dyDescent="0.25">
      <c r="A498" s="130" t="s">
        <v>7828</v>
      </c>
      <c r="B498" s="131">
        <v>105319</v>
      </c>
      <c r="C498" s="123" t="s">
        <v>6012</v>
      </c>
      <c r="D498" s="131" t="s">
        <v>38</v>
      </c>
      <c r="E498" s="132">
        <v>30.24</v>
      </c>
      <c r="F498" s="133">
        <v>0</v>
      </c>
      <c r="G498" s="132">
        <v>36.840000000000003</v>
      </c>
      <c r="H498" s="133">
        <v>0</v>
      </c>
    </row>
    <row r="499" spans="1:8" x14ac:dyDescent="0.25">
      <c r="A499" s="130" t="s">
        <v>7828</v>
      </c>
      <c r="B499" s="131">
        <v>105284</v>
      </c>
      <c r="C499" s="123" t="s">
        <v>5998</v>
      </c>
      <c r="D499" s="131" t="s">
        <v>38</v>
      </c>
      <c r="E499" s="132">
        <v>45.6</v>
      </c>
      <c r="F499" s="133">
        <v>0</v>
      </c>
      <c r="G499" s="132">
        <v>55.23</v>
      </c>
      <c r="H499" s="133">
        <v>0</v>
      </c>
    </row>
    <row r="500" spans="1:8" x14ac:dyDescent="0.25">
      <c r="A500" s="130" t="s">
        <v>7828</v>
      </c>
      <c r="B500" s="131">
        <v>105320</v>
      </c>
      <c r="C500" s="123" t="s">
        <v>6013</v>
      </c>
      <c r="D500" s="131" t="s">
        <v>38</v>
      </c>
      <c r="E500" s="132">
        <v>36.659999999999997</v>
      </c>
      <c r="F500" s="133">
        <v>0</v>
      </c>
      <c r="G500" s="132">
        <v>44.82</v>
      </c>
      <c r="H500" s="133">
        <v>0</v>
      </c>
    </row>
    <row r="501" spans="1:8" x14ac:dyDescent="0.25">
      <c r="A501" s="130" t="s">
        <v>7828</v>
      </c>
      <c r="B501" s="131">
        <v>105348</v>
      </c>
      <c r="C501" s="123" t="s">
        <v>6028</v>
      </c>
      <c r="D501" s="131" t="s">
        <v>38</v>
      </c>
      <c r="E501" s="132">
        <v>53.21</v>
      </c>
      <c r="F501" s="133">
        <v>0</v>
      </c>
      <c r="G501" s="132">
        <v>64.680000000000007</v>
      </c>
      <c r="H501" s="133">
        <v>0</v>
      </c>
    </row>
    <row r="502" spans="1:8" x14ac:dyDescent="0.25">
      <c r="A502" s="130" t="s">
        <v>7828</v>
      </c>
      <c r="B502" s="131">
        <v>105321</v>
      </c>
      <c r="C502" s="123" t="s">
        <v>6014</v>
      </c>
      <c r="D502" s="131" t="s">
        <v>38</v>
      </c>
      <c r="E502" s="132">
        <v>43.02</v>
      </c>
      <c r="F502" s="133">
        <v>0</v>
      </c>
      <c r="G502" s="132">
        <v>52.77</v>
      </c>
      <c r="H502" s="133">
        <v>0</v>
      </c>
    </row>
    <row r="503" spans="1:8" x14ac:dyDescent="0.25">
      <c r="A503" s="130" t="s">
        <v>7828</v>
      </c>
      <c r="B503" s="131">
        <v>105349</v>
      </c>
      <c r="C503" s="123" t="s">
        <v>6029</v>
      </c>
      <c r="D503" s="131" t="s">
        <v>38</v>
      </c>
      <c r="E503" s="132">
        <v>60.82</v>
      </c>
      <c r="F503" s="133">
        <v>0</v>
      </c>
      <c r="G503" s="132">
        <v>74.12</v>
      </c>
      <c r="H503" s="133">
        <v>0</v>
      </c>
    </row>
    <row r="504" spans="1:8" x14ac:dyDescent="0.25">
      <c r="A504" s="130" t="s">
        <v>7828</v>
      </c>
      <c r="B504" s="131">
        <v>105322</v>
      </c>
      <c r="C504" s="123" t="s">
        <v>6015</v>
      </c>
      <c r="D504" s="131" t="s">
        <v>38</v>
      </c>
      <c r="E504" s="132">
        <v>49.39</v>
      </c>
      <c r="F504" s="133">
        <v>0</v>
      </c>
      <c r="G504" s="132">
        <v>60.73</v>
      </c>
      <c r="H504" s="133">
        <v>0</v>
      </c>
    </row>
    <row r="505" spans="1:8" x14ac:dyDescent="0.25">
      <c r="A505" s="130" t="s">
        <v>7828</v>
      </c>
      <c r="B505" s="131">
        <v>105350</v>
      </c>
      <c r="C505" s="123" t="s">
        <v>6030</v>
      </c>
      <c r="D505" s="131" t="s">
        <v>38</v>
      </c>
      <c r="E505" s="132">
        <v>68.44</v>
      </c>
      <c r="F505" s="133">
        <v>0</v>
      </c>
      <c r="G505" s="132">
        <v>83.57</v>
      </c>
      <c r="H505" s="133">
        <v>0</v>
      </c>
    </row>
    <row r="506" spans="1:8" x14ac:dyDescent="0.25">
      <c r="A506" s="130" t="s">
        <v>7828</v>
      </c>
      <c r="B506" s="131">
        <v>105323</v>
      </c>
      <c r="C506" s="123" t="s">
        <v>6016</v>
      </c>
      <c r="D506" s="131" t="s">
        <v>38</v>
      </c>
      <c r="E506" s="132">
        <v>55.76</v>
      </c>
      <c r="F506" s="133">
        <v>0</v>
      </c>
      <c r="G506" s="132">
        <v>68.67</v>
      </c>
      <c r="H506" s="133">
        <v>0</v>
      </c>
    </row>
    <row r="507" spans="1:8" x14ac:dyDescent="0.25">
      <c r="A507" s="130" t="s">
        <v>7828</v>
      </c>
      <c r="B507" s="131">
        <v>105351</v>
      </c>
      <c r="C507" s="123" t="s">
        <v>6031</v>
      </c>
      <c r="D507" s="131" t="s">
        <v>38</v>
      </c>
      <c r="E507" s="132">
        <v>76.34</v>
      </c>
      <c r="F507" s="133">
        <v>0</v>
      </c>
      <c r="G507" s="132">
        <v>93.25</v>
      </c>
      <c r="H507" s="133">
        <v>0</v>
      </c>
    </row>
    <row r="508" spans="1:8" x14ac:dyDescent="0.25">
      <c r="A508" s="130" t="s">
        <v>7828</v>
      </c>
      <c r="B508" s="131">
        <v>105324</v>
      </c>
      <c r="C508" s="123" t="s">
        <v>6017</v>
      </c>
      <c r="D508" s="131" t="s">
        <v>38</v>
      </c>
      <c r="E508" s="132">
        <v>62.43</v>
      </c>
      <c r="F508" s="133">
        <v>0</v>
      </c>
      <c r="G508" s="132">
        <v>76.86</v>
      </c>
      <c r="H508" s="133">
        <v>0</v>
      </c>
    </row>
    <row r="509" spans="1:8" x14ac:dyDescent="0.25">
      <c r="A509" s="130" t="s">
        <v>7828</v>
      </c>
      <c r="B509" s="131">
        <v>105352</v>
      </c>
      <c r="C509" s="123" t="s">
        <v>6032</v>
      </c>
      <c r="D509" s="131" t="s">
        <v>38</v>
      </c>
      <c r="E509" s="132">
        <v>96.38</v>
      </c>
      <c r="F509" s="133">
        <v>0</v>
      </c>
      <c r="G509" s="132">
        <v>116.82</v>
      </c>
      <c r="H509" s="133">
        <v>0</v>
      </c>
    </row>
    <row r="510" spans="1:8" x14ac:dyDescent="0.25">
      <c r="A510" s="130" t="s">
        <v>7828</v>
      </c>
      <c r="B510" s="131">
        <v>105325</v>
      </c>
      <c r="C510" s="123" t="s">
        <v>6018</v>
      </c>
      <c r="D510" s="131" t="s">
        <v>38</v>
      </c>
      <c r="E510" s="132">
        <v>77.239999999999995</v>
      </c>
      <c r="F510" s="133">
        <v>0</v>
      </c>
      <c r="G510" s="132">
        <v>94.35</v>
      </c>
      <c r="H510" s="133">
        <v>0</v>
      </c>
    </row>
    <row r="511" spans="1:8" x14ac:dyDescent="0.25">
      <c r="A511" s="130" t="s">
        <v>7828</v>
      </c>
      <c r="B511" s="131">
        <v>105353</v>
      </c>
      <c r="C511" s="123" t="s">
        <v>6033</v>
      </c>
      <c r="D511" s="131" t="s">
        <v>38</v>
      </c>
      <c r="E511" s="132">
        <v>114.02</v>
      </c>
      <c r="F511" s="133">
        <v>0</v>
      </c>
      <c r="G511" s="132">
        <v>138.25</v>
      </c>
      <c r="H511" s="133">
        <v>0</v>
      </c>
    </row>
    <row r="512" spans="1:8" x14ac:dyDescent="0.25">
      <c r="A512" s="130" t="s">
        <v>7828</v>
      </c>
      <c r="B512" s="131">
        <v>105326</v>
      </c>
      <c r="C512" s="123" t="s">
        <v>6019</v>
      </c>
      <c r="D512" s="131" t="s">
        <v>38</v>
      </c>
      <c r="E512" s="132">
        <v>91.8</v>
      </c>
      <c r="F512" s="133">
        <v>0</v>
      </c>
      <c r="G512" s="132">
        <v>112.11</v>
      </c>
      <c r="H512" s="133">
        <v>0</v>
      </c>
    </row>
    <row r="513" spans="1:8" x14ac:dyDescent="0.25">
      <c r="A513" s="130" t="s">
        <v>7828</v>
      </c>
      <c r="B513" s="131">
        <v>105354</v>
      </c>
      <c r="C513" s="123" t="s">
        <v>6034</v>
      </c>
      <c r="D513" s="131" t="s">
        <v>38</v>
      </c>
      <c r="E513" s="132">
        <v>129.94999999999999</v>
      </c>
      <c r="F513" s="133">
        <v>0</v>
      </c>
      <c r="G513" s="132">
        <v>158.38999999999999</v>
      </c>
      <c r="H513" s="133">
        <v>0</v>
      </c>
    </row>
    <row r="514" spans="1:8" x14ac:dyDescent="0.25">
      <c r="A514" s="130" t="s">
        <v>7828</v>
      </c>
      <c r="B514" s="131">
        <v>105344</v>
      </c>
      <c r="C514" s="123" t="s">
        <v>6024</v>
      </c>
      <c r="D514" s="131" t="s">
        <v>38</v>
      </c>
      <c r="E514" s="132">
        <v>104.65</v>
      </c>
      <c r="F514" s="133">
        <v>0</v>
      </c>
      <c r="G514" s="132">
        <v>128.56</v>
      </c>
      <c r="H514" s="133">
        <v>0</v>
      </c>
    </row>
    <row r="515" spans="1:8" x14ac:dyDescent="0.25">
      <c r="A515" s="130" t="s">
        <v>7828</v>
      </c>
      <c r="B515" s="131">
        <v>105278</v>
      </c>
      <c r="C515" s="123" t="s">
        <v>5992</v>
      </c>
      <c r="D515" s="131" t="s">
        <v>38</v>
      </c>
      <c r="E515" s="132">
        <v>20.329999999999998</v>
      </c>
      <c r="F515" s="133">
        <v>0</v>
      </c>
      <c r="G515" s="132">
        <v>23.58</v>
      </c>
      <c r="H515" s="133">
        <v>0</v>
      </c>
    </row>
    <row r="516" spans="1:8" x14ac:dyDescent="0.25">
      <c r="A516" s="130" t="s">
        <v>7828</v>
      </c>
      <c r="B516" s="131">
        <v>105343</v>
      </c>
      <c r="C516" s="123" t="s">
        <v>6023</v>
      </c>
      <c r="D516" s="131" t="s">
        <v>38</v>
      </c>
      <c r="E516" s="132">
        <v>15.61</v>
      </c>
      <c r="F516" s="133">
        <v>0</v>
      </c>
      <c r="G516" s="132">
        <v>18.27</v>
      </c>
      <c r="H516" s="133">
        <v>0</v>
      </c>
    </row>
    <row r="517" spans="1:8" x14ac:dyDescent="0.25">
      <c r="A517" s="130" t="s">
        <v>7828</v>
      </c>
      <c r="B517" s="131">
        <v>105355</v>
      </c>
      <c r="C517" s="123" t="s">
        <v>6035</v>
      </c>
      <c r="D517" s="131" t="s">
        <v>38</v>
      </c>
      <c r="E517" s="132">
        <v>146.54</v>
      </c>
      <c r="F517" s="133">
        <v>0</v>
      </c>
      <c r="G517" s="132">
        <v>178.98</v>
      </c>
      <c r="H517" s="133">
        <v>0</v>
      </c>
    </row>
    <row r="518" spans="1:8" x14ac:dyDescent="0.25">
      <c r="A518" s="130" t="s">
        <v>7828</v>
      </c>
      <c r="B518" s="131">
        <v>105391</v>
      </c>
      <c r="C518" s="123" t="s">
        <v>6047</v>
      </c>
      <c r="D518" s="131" t="s">
        <v>38</v>
      </c>
      <c r="E518" s="132">
        <v>118.14</v>
      </c>
      <c r="F518" s="133">
        <v>0</v>
      </c>
      <c r="G518" s="132">
        <v>145.47999999999999</v>
      </c>
      <c r="H518" s="133">
        <v>0</v>
      </c>
    </row>
    <row r="519" spans="1:8" x14ac:dyDescent="0.25">
      <c r="A519" s="130" t="s">
        <v>7828</v>
      </c>
      <c r="B519" s="131">
        <v>105356</v>
      </c>
      <c r="C519" s="123" t="s">
        <v>6036</v>
      </c>
      <c r="D519" s="131" t="s">
        <v>38</v>
      </c>
      <c r="E519" s="132">
        <v>163.56</v>
      </c>
      <c r="F519" s="133">
        <v>0</v>
      </c>
      <c r="G519" s="132">
        <v>199.96</v>
      </c>
      <c r="H519" s="133">
        <v>0</v>
      </c>
    </row>
    <row r="520" spans="1:8" x14ac:dyDescent="0.25">
      <c r="A520" s="130" t="s">
        <v>7828</v>
      </c>
      <c r="B520" s="131">
        <v>105345</v>
      </c>
      <c r="C520" s="123" t="s">
        <v>6025</v>
      </c>
      <c r="D520" s="131" t="s">
        <v>38</v>
      </c>
      <c r="E520" s="132">
        <v>132.08000000000001</v>
      </c>
      <c r="F520" s="133">
        <v>0</v>
      </c>
      <c r="G520" s="132">
        <v>162.78</v>
      </c>
      <c r="H520" s="133">
        <v>0</v>
      </c>
    </row>
    <row r="521" spans="1:8" x14ac:dyDescent="0.25">
      <c r="A521" s="130" t="s">
        <v>7828</v>
      </c>
      <c r="B521" s="131">
        <v>105367</v>
      </c>
      <c r="C521" s="123" t="s">
        <v>6128</v>
      </c>
      <c r="D521" s="131" t="s">
        <v>38</v>
      </c>
      <c r="E521" s="132">
        <v>31.11</v>
      </c>
      <c r="F521" s="133">
        <v>0</v>
      </c>
      <c r="G521" s="132">
        <v>42.69</v>
      </c>
      <c r="H521" s="133">
        <v>0</v>
      </c>
    </row>
    <row r="522" spans="1:8" x14ac:dyDescent="0.25">
      <c r="A522" s="130" t="s">
        <v>7828</v>
      </c>
      <c r="B522" s="131">
        <v>105371</v>
      </c>
      <c r="C522" s="123" t="s">
        <v>6131</v>
      </c>
      <c r="D522" s="131" t="s">
        <v>38</v>
      </c>
      <c r="E522" s="132">
        <v>25.88</v>
      </c>
      <c r="F522" s="133">
        <v>0</v>
      </c>
      <c r="G522" s="132">
        <v>35.14</v>
      </c>
      <c r="H522" s="133">
        <v>0</v>
      </c>
    </row>
    <row r="523" spans="1:8" x14ac:dyDescent="0.25">
      <c r="A523" s="130" t="s">
        <v>7828</v>
      </c>
      <c r="B523" s="131">
        <v>105365</v>
      </c>
      <c r="C523" s="123" t="s">
        <v>6126</v>
      </c>
      <c r="D523" s="131" t="s">
        <v>38</v>
      </c>
      <c r="E523" s="132">
        <v>21.83</v>
      </c>
      <c r="F523" s="133">
        <v>0</v>
      </c>
      <c r="G523" s="132">
        <v>30.54</v>
      </c>
      <c r="H523" s="133">
        <v>0</v>
      </c>
    </row>
    <row r="524" spans="1:8" x14ac:dyDescent="0.25">
      <c r="A524" s="130" t="s">
        <v>7828</v>
      </c>
      <c r="B524" s="131">
        <v>105386</v>
      </c>
      <c r="C524" s="123" t="s">
        <v>6142</v>
      </c>
      <c r="D524" s="131" t="s">
        <v>38</v>
      </c>
      <c r="E524" s="132">
        <v>17.989999999999998</v>
      </c>
      <c r="F524" s="133">
        <v>0</v>
      </c>
      <c r="G524" s="132">
        <v>25</v>
      </c>
      <c r="H524" s="133">
        <v>0</v>
      </c>
    </row>
    <row r="525" spans="1:8" x14ac:dyDescent="0.25">
      <c r="A525" s="130" t="s">
        <v>7828</v>
      </c>
      <c r="B525" s="131">
        <v>105366</v>
      </c>
      <c r="C525" s="123" t="s">
        <v>6127</v>
      </c>
      <c r="D525" s="131" t="s">
        <v>38</v>
      </c>
      <c r="E525" s="132">
        <v>26.66</v>
      </c>
      <c r="F525" s="133">
        <v>0</v>
      </c>
      <c r="G525" s="132">
        <v>36.770000000000003</v>
      </c>
      <c r="H525" s="133">
        <v>0</v>
      </c>
    </row>
    <row r="526" spans="1:8" x14ac:dyDescent="0.25">
      <c r="A526" s="130" t="s">
        <v>7828</v>
      </c>
      <c r="B526" s="131">
        <v>105387</v>
      </c>
      <c r="C526" s="123" t="s">
        <v>6143</v>
      </c>
      <c r="D526" s="131" t="s">
        <v>38</v>
      </c>
      <c r="E526" s="132">
        <v>22.13</v>
      </c>
      <c r="F526" s="133">
        <v>0</v>
      </c>
      <c r="G526" s="132">
        <v>30.23</v>
      </c>
      <c r="H526" s="133">
        <v>0</v>
      </c>
    </row>
    <row r="527" spans="1:8" x14ac:dyDescent="0.25">
      <c r="A527" s="130" t="s">
        <v>7828</v>
      </c>
      <c r="B527" s="131">
        <v>97177</v>
      </c>
      <c r="C527" s="123" t="s">
        <v>6063</v>
      </c>
      <c r="D527" s="131" t="s">
        <v>22</v>
      </c>
      <c r="E527" s="132">
        <v>67.69</v>
      </c>
      <c r="F527" s="133">
        <v>0</v>
      </c>
      <c r="G527" s="132">
        <v>93.9</v>
      </c>
      <c r="H527" s="133">
        <v>0</v>
      </c>
    </row>
    <row r="528" spans="1:8" x14ac:dyDescent="0.25">
      <c r="A528" s="130" t="s">
        <v>7828</v>
      </c>
      <c r="B528" s="131">
        <v>97187</v>
      </c>
      <c r="C528" s="123" t="s">
        <v>6073</v>
      </c>
      <c r="D528" s="131" t="s">
        <v>22</v>
      </c>
      <c r="E528" s="132">
        <v>60.25</v>
      </c>
      <c r="F528" s="133">
        <v>0</v>
      </c>
      <c r="G528" s="132">
        <v>85.27</v>
      </c>
      <c r="H528" s="133">
        <v>0</v>
      </c>
    </row>
    <row r="529" spans="1:8" x14ac:dyDescent="0.25">
      <c r="A529" s="130" t="s">
        <v>7828</v>
      </c>
      <c r="B529" s="131">
        <v>97178</v>
      </c>
      <c r="C529" s="123" t="s">
        <v>6064</v>
      </c>
      <c r="D529" s="131" t="s">
        <v>22</v>
      </c>
      <c r="E529" s="132">
        <v>82.3</v>
      </c>
      <c r="F529" s="133">
        <v>0</v>
      </c>
      <c r="G529" s="132">
        <v>114.35</v>
      </c>
      <c r="H529" s="133">
        <v>0</v>
      </c>
    </row>
    <row r="530" spans="1:8" x14ac:dyDescent="0.25">
      <c r="A530" s="130" t="s">
        <v>7828</v>
      </c>
      <c r="B530" s="131">
        <v>97188</v>
      </c>
      <c r="C530" s="123" t="s">
        <v>6074</v>
      </c>
      <c r="D530" s="131" t="s">
        <v>22</v>
      </c>
      <c r="E530" s="132">
        <v>73.37</v>
      </c>
      <c r="F530" s="133">
        <v>0</v>
      </c>
      <c r="G530" s="132">
        <v>103.92</v>
      </c>
      <c r="H530" s="133">
        <v>0</v>
      </c>
    </row>
    <row r="531" spans="1:8" x14ac:dyDescent="0.25">
      <c r="A531" s="130" t="s">
        <v>7828</v>
      </c>
      <c r="B531" s="131">
        <v>97179</v>
      </c>
      <c r="C531" s="123" t="s">
        <v>6065</v>
      </c>
      <c r="D531" s="131" t="s">
        <v>22</v>
      </c>
      <c r="E531" s="132">
        <v>96.9</v>
      </c>
      <c r="F531" s="133">
        <v>0</v>
      </c>
      <c r="G531" s="132">
        <v>134.78</v>
      </c>
      <c r="H531" s="133">
        <v>0</v>
      </c>
    </row>
    <row r="532" spans="1:8" x14ac:dyDescent="0.25">
      <c r="A532" s="130" t="s">
        <v>7828</v>
      </c>
      <c r="B532" s="131">
        <v>97189</v>
      </c>
      <c r="C532" s="123" t="s">
        <v>6075</v>
      </c>
      <c r="D532" s="131" t="s">
        <v>22</v>
      </c>
      <c r="E532" s="132">
        <v>86.46</v>
      </c>
      <c r="F532" s="133">
        <v>0</v>
      </c>
      <c r="G532" s="132">
        <v>122.57</v>
      </c>
      <c r="H532" s="133">
        <v>0</v>
      </c>
    </row>
    <row r="533" spans="1:8" x14ac:dyDescent="0.25">
      <c r="A533" s="130" t="s">
        <v>7828</v>
      </c>
      <c r="B533" s="131">
        <v>97180</v>
      </c>
      <c r="C533" s="123" t="s">
        <v>6066</v>
      </c>
      <c r="D533" s="131" t="s">
        <v>22</v>
      </c>
      <c r="E533" s="132">
        <v>111.49</v>
      </c>
      <c r="F533" s="133">
        <v>0</v>
      </c>
      <c r="G533" s="132">
        <v>155.21</v>
      </c>
      <c r="H533" s="133">
        <v>0</v>
      </c>
    </row>
    <row r="534" spans="1:8" x14ac:dyDescent="0.25">
      <c r="A534" s="130" t="s">
        <v>7828</v>
      </c>
      <c r="B534" s="131">
        <v>97190</v>
      </c>
      <c r="C534" s="123" t="s">
        <v>6076</v>
      </c>
      <c r="D534" s="131" t="s">
        <v>22</v>
      </c>
      <c r="E534" s="132">
        <v>99.55</v>
      </c>
      <c r="F534" s="133">
        <v>0</v>
      </c>
      <c r="G534" s="132">
        <v>141.19</v>
      </c>
      <c r="H534" s="133">
        <v>0</v>
      </c>
    </row>
    <row r="535" spans="1:8" x14ac:dyDescent="0.25">
      <c r="A535" s="130" t="s">
        <v>7828</v>
      </c>
      <c r="B535" s="131">
        <v>97181</v>
      </c>
      <c r="C535" s="123" t="s">
        <v>6067</v>
      </c>
      <c r="D535" s="131" t="s">
        <v>22</v>
      </c>
      <c r="E535" s="132">
        <v>126.07</v>
      </c>
      <c r="F535" s="133">
        <v>0</v>
      </c>
      <c r="G535" s="132">
        <v>175.65</v>
      </c>
      <c r="H535" s="133">
        <v>0</v>
      </c>
    </row>
    <row r="536" spans="1:8" x14ac:dyDescent="0.25">
      <c r="A536" s="130" t="s">
        <v>7828</v>
      </c>
      <c r="B536" s="131">
        <v>97191</v>
      </c>
      <c r="C536" s="123" t="s">
        <v>6077</v>
      </c>
      <c r="D536" s="131" t="s">
        <v>22</v>
      </c>
      <c r="E536" s="132">
        <v>112.62</v>
      </c>
      <c r="F536" s="133">
        <v>0</v>
      </c>
      <c r="G536" s="132">
        <v>159.85</v>
      </c>
      <c r="H536" s="133">
        <v>0</v>
      </c>
    </row>
    <row r="537" spans="1:8" x14ac:dyDescent="0.25">
      <c r="A537" s="130" t="s">
        <v>7828</v>
      </c>
      <c r="B537" s="131">
        <v>97182</v>
      </c>
      <c r="C537" s="123" t="s">
        <v>6068</v>
      </c>
      <c r="D537" s="131" t="s">
        <v>22</v>
      </c>
      <c r="E537" s="132">
        <v>145</v>
      </c>
      <c r="F537" s="133">
        <v>0</v>
      </c>
      <c r="G537" s="132">
        <v>200.51</v>
      </c>
      <c r="H537" s="133">
        <v>0</v>
      </c>
    </row>
    <row r="538" spans="1:8" x14ac:dyDescent="0.25">
      <c r="A538" s="130" t="s">
        <v>7828</v>
      </c>
      <c r="B538" s="131">
        <v>97192</v>
      </c>
      <c r="C538" s="123" t="s">
        <v>6078</v>
      </c>
      <c r="D538" s="131" t="s">
        <v>22</v>
      </c>
      <c r="E538" s="132">
        <v>129.05000000000001</v>
      </c>
      <c r="F538" s="133">
        <v>0</v>
      </c>
      <c r="G538" s="132">
        <v>181.88</v>
      </c>
      <c r="H538" s="133">
        <v>0</v>
      </c>
    </row>
    <row r="539" spans="1:8" x14ac:dyDescent="0.25">
      <c r="A539" s="130" t="s">
        <v>7828</v>
      </c>
      <c r="B539" s="131">
        <v>97173</v>
      </c>
      <c r="C539" s="123" t="s">
        <v>6059</v>
      </c>
      <c r="D539" s="131" t="s">
        <v>22</v>
      </c>
      <c r="E539" s="132">
        <v>38.51</v>
      </c>
      <c r="F539" s="133">
        <v>0</v>
      </c>
      <c r="G539" s="132">
        <v>53.05</v>
      </c>
      <c r="H539" s="133">
        <v>0</v>
      </c>
    </row>
    <row r="540" spans="1:8" x14ac:dyDescent="0.25">
      <c r="A540" s="130" t="s">
        <v>7828</v>
      </c>
      <c r="B540" s="131">
        <v>97183</v>
      </c>
      <c r="C540" s="123" t="s">
        <v>6069</v>
      </c>
      <c r="D540" s="131" t="s">
        <v>22</v>
      </c>
      <c r="E540" s="132">
        <v>34.090000000000003</v>
      </c>
      <c r="F540" s="133">
        <v>0</v>
      </c>
      <c r="G540" s="132">
        <v>47.99</v>
      </c>
      <c r="H540" s="133">
        <v>0</v>
      </c>
    </row>
    <row r="541" spans="1:8" x14ac:dyDescent="0.25">
      <c r="A541" s="130" t="s">
        <v>7828</v>
      </c>
      <c r="B541" s="131">
        <v>97174</v>
      </c>
      <c r="C541" s="123" t="s">
        <v>6060</v>
      </c>
      <c r="D541" s="131" t="s">
        <v>22</v>
      </c>
      <c r="E541" s="132">
        <v>45.81</v>
      </c>
      <c r="F541" s="133">
        <v>0</v>
      </c>
      <c r="G541" s="132">
        <v>63.26</v>
      </c>
      <c r="H541" s="133">
        <v>0</v>
      </c>
    </row>
    <row r="542" spans="1:8" x14ac:dyDescent="0.25">
      <c r="A542" s="130" t="s">
        <v>7828</v>
      </c>
      <c r="B542" s="131">
        <v>97184</v>
      </c>
      <c r="C542" s="123" t="s">
        <v>6070</v>
      </c>
      <c r="D542" s="131" t="s">
        <v>22</v>
      </c>
      <c r="E542" s="132">
        <v>40.630000000000003</v>
      </c>
      <c r="F542" s="133">
        <v>0</v>
      </c>
      <c r="G542" s="132">
        <v>57.31</v>
      </c>
      <c r="H542" s="133">
        <v>0</v>
      </c>
    </row>
    <row r="543" spans="1:8" x14ac:dyDescent="0.25">
      <c r="A543" s="130" t="s">
        <v>7828</v>
      </c>
      <c r="B543" s="131">
        <v>97175</v>
      </c>
      <c r="C543" s="123" t="s">
        <v>6061</v>
      </c>
      <c r="D543" s="131" t="s">
        <v>22</v>
      </c>
      <c r="E543" s="132">
        <v>53.11</v>
      </c>
      <c r="F543" s="133">
        <v>0</v>
      </c>
      <c r="G543" s="132">
        <v>73.48</v>
      </c>
      <c r="H543" s="133">
        <v>0</v>
      </c>
    </row>
    <row r="544" spans="1:8" x14ac:dyDescent="0.25">
      <c r="A544" s="130" t="s">
        <v>7828</v>
      </c>
      <c r="B544" s="131">
        <v>97185</v>
      </c>
      <c r="C544" s="123" t="s">
        <v>6071</v>
      </c>
      <c r="D544" s="131" t="s">
        <v>22</v>
      </c>
      <c r="E544" s="132">
        <v>47.17</v>
      </c>
      <c r="F544" s="133">
        <v>0</v>
      </c>
      <c r="G544" s="132">
        <v>66.63</v>
      </c>
      <c r="H544" s="133">
        <v>0</v>
      </c>
    </row>
    <row r="545" spans="1:8" x14ac:dyDescent="0.25">
      <c r="A545" s="130" t="s">
        <v>7828</v>
      </c>
      <c r="B545" s="131">
        <v>97176</v>
      </c>
      <c r="C545" s="123" t="s">
        <v>6062</v>
      </c>
      <c r="D545" s="131" t="s">
        <v>22</v>
      </c>
      <c r="E545" s="132">
        <v>60.41</v>
      </c>
      <c r="F545" s="133">
        <v>0</v>
      </c>
      <c r="G545" s="132">
        <v>83.7</v>
      </c>
      <c r="H545" s="133">
        <v>0</v>
      </c>
    </row>
    <row r="546" spans="1:8" x14ac:dyDescent="0.25">
      <c r="A546" s="130" t="s">
        <v>7828</v>
      </c>
      <c r="B546" s="131">
        <v>97186</v>
      </c>
      <c r="C546" s="123" t="s">
        <v>6072</v>
      </c>
      <c r="D546" s="131" t="s">
        <v>22</v>
      </c>
      <c r="E546" s="132">
        <v>53.73</v>
      </c>
      <c r="F546" s="133">
        <v>0</v>
      </c>
      <c r="G546" s="132">
        <v>75.959999999999994</v>
      </c>
      <c r="H546" s="133">
        <v>0</v>
      </c>
    </row>
    <row r="547" spans="1:8" x14ac:dyDescent="0.25">
      <c r="A547" s="130" t="s">
        <v>7828</v>
      </c>
      <c r="B547" s="131">
        <v>97142</v>
      </c>
      <c r="C547" s="123" t="s">
        <v>5933</v>
      </c>
      <c r="D547" s="131" t="s">
        <v>22</v>
      </c>
      <c r="E547" s="132">
        <v>5.34</v>
      </c>
      <c r="F547" s="133">
        <v>0</v>
      </c>
      <c r="G547" s="132">
        <v>6.39</v>
      </c>
      <c r="H547" s="133">
        <v>0</v>
      </c>
    </row>
    <row r="548" spans="1:8" x14ac:dyDescent="0.25">
      <c r="A548" s="130" t="s">
        <v>7828</v>
      </c>
      <c r="B548" s="131">
        <v>97158</v>
      </c>
      <c r="C548" s="123" t="s">
        <v>5949</v>
      </c>
      <c r="D548" s="131" t="s">
        <v>22</v>
      </c>
      <c r="E548" s="132">
        <v>4.07</v>
      </c>
      <c r="F548" s="133">
        <v>0</v>
      </c>
      <c r="G548" s="132">
        <v>4.95</v>
      </c>
      <c r="H548" s="133">
        <v>0</v>
      </c>
    </row>
    <row r="549" spans="1:8" x14ac:dyDescent="0.25">
      <c r="A549" s="130" t="s">
        <v>7828</v>
      </c>
      <c r="B549" s="131">
        <v>97155</v>
      </c>
      <c r="C549" s="123" t="s">
        <v>5946</v>
      </c>
      <c r="D549" s="131" t="s">
        <v>22</v>
      </c>
      <c r="E549" s="132">
        <v>41.1</v>
      </c>
      <c r="F549" s="133">
        <v>0</v>
      </c>
      <c r="G549" s="132">
        <v>51.57</v>
      </c>
      <c r="H549" s="133">
        <v>0</v>
      </c>
    </row>
    <row r="550" spans="1:8" x14ac:dyDescent="0.25">
      <c r="A550" s="130" t="s">
        <v>7828</v>
      </c>
      <c r="B550" s="131">
        <v>97171</v>
      </c>
      <c r="C550" s="123" t="s">
        <v>5962</v>
      </c>
      <c r="D550" s="131" t="s">
        <v>22</v>
      </c>
      <c r="E550" s="132">
        <v>32.69</v>
      </c>
      <c r="F550" s="133">
        <v>0</v>
      </c>
      <c r="G550" s="132">
        <v>41.62</v>
      </c>
      <c r="H550" s="133">
        <v>0</v>
      </c>
    </row>
    <row r="551" spans="1:8" x14ac:dyDescent="0.25">
      <c r="A551" s="130" t="s">
        <v>7828</v>
      </c>
      <c r="B551" s="131">
        <v>97156</v>
      </c>
      <c r="C551" s="123" t="s">
        <v>5947</v>
      </c>
      <c r="D551" s="131" t="s">
        <v>22</v>
      </c>
      <c r="E551" s="132">
        <v>49.28</v>
      </c>
      <c r="F551" s="133">
        <v>0</v>
      </c>
      <c r="G551" s="132">
        <v>61.69</v>
      </c>
      <c r="H551" s="133">
        <v>0</v>
      </c>
    </row>
    <row r="552" spans="1:8" x14ac:dyDescent="0.25">
      <c r="A552" s="130" t="s">
        <v>7828</v>
      </c>
      <c r="B552" s="131">
        <v>97172</v>
      </c>
      <c r="C552" s="123" t="s">
        <v>5963</v>
      </c>
      <c r="D552" s="131" t="s">
        <v>22</v>
      </c>
      <c r="E552" s="132">
        <v>39.36</v>
      </c>
      <c r="F552" s="133">
        <v>0</v>
      </c>
      <c r="G552" s="132">
        <v>49.95</v>
      </c>
      <c r="H552" s="133">
        <v>0</v>
      </c>
    </row>
    <row r="553" spans="1:8" x14ac:dyDescent="0.25">
      <c r="A553" s="130" t="s">
        <v>7828</v>
      </c>
      <c r="B553" s="131">
        <v>97143</v>
      </c>
      <c r="C553" s="123" t="s">
        <v>5934</v>
      </c>
      <c r="D553" s="131" t="s">
        <v>22</v>
      </c>
      <c r="E553" s="132">
        <v>7.03</v>
      </c>
      <c r="F553" s="133">
        <v>0</v>
      </c>
      <c r="G553" s="132">
        <v>8.56</v>
      </c>
      <c r="H553" s="133">
        <v>0</v>
      </c>
    </row>
    <row r="554" spans="1:8" x14ac:dyDescent="0.25">
      <c r="A554" s="130" t="s">
        <v>7828</v>
      </c>
      <c r="B554" s="131">
        <v>97159</v>
      </c>
      <c r="C554" s="123" t="s">
        <v>5950</v>
      </c>
      <c r="D554" s="131" t="s">
        <v>22</v>
      </c>
      <c r="E554" s="132">
        <v>5.46</v>
      </c>
      <c r="F554" s="133">
        <v>0</v>
      </c>
      <c r="G554" s="132">
        <v>6.76</v>
      </c>
      <c r="H554" s="133">
        <v>0</v>
      </c>
    </row>
    <row r="555" spans="1:8" x14ac:dyDescent="0.25">
      <c r="A555" s="130" t="s">
        <v>7828</v>
      </c>
      <c r="B555" s="131">
        <v>97144</v>
      </c>
      <c r="C555" s="123" t="s">
        <v>5935</v>
      </c>
      <c r="D555" s="131" t="s">
        <v>22</v>
      </c>
      <c r="E555" s="132">
        <v>8.7200000000000006</v>
      </c>
      <c r="F555" s="133">
        <v>0</v>
      </c>
      <c r="G555" s="132">
        <v>10.74</v>
      </c>
      <c r="H555" s="133">
        <v>0</v>
      </c>
    </row>
    <row r="556" spans="1:8" x14ac:dyDescent="0.25">
      <c r="A556" s="130" t="s">
        <v>7828</v>
      </c>
      <c r="B556" s="131">
        <v>97160</v>
      </c>
      <c r="C556" s="123" t="s">
        <v>5951</v>
      </c>
      <c r="D556" s="131" t="s">
        <v>22</v>
      </c>
      <c r="E556" s="132">
        <v>6.85</v>
      </c>
      <c r="F556" s="133">
        <v>0</v>
      </c>
      <c r="G556" s="132">
        <v>8.56</v>
      </c>
      <c r="H556" s="133">
        <v>0</v>
      </c>
    </row>
    <row r="557" spans="1:8" x14ac:dyDescent="0.25">
      <c r="A557" s="130" t="s">
        <v>7828</v>
      </c>
      <c r="B557" s="131">
        <v>97145</v>
      </c>
      <c r="C557" s="123" t="s">
        <v>5936</v>
      </c>
      <c r="D557" s="131" t="s">
        <v>22</v>
      </c>
      <c r="E557" s="132">
        <v>10.43</v>
      </c>
      <c r="F557" s="133">
        <v>0</v>
      </c>
      <c r="G557" s="132">
        <v>12.93</v>
      </c>
      <c r="H557" s="133">
        <v>0</v>
      </c>
    </row>
    <row r="558" spans="1:8" x14ac:dyDescent="0.25">
      <c r="A558" s="130" t="s">
        <v>7828</v>
      </c>
      <c r="B558" s="131">
        <v>97161</v>
      </c>
      <c r="C558" s="123" t="s">
        <v>5952</v>
      </c>
      <c r="D558" s="131" t="s">
        <v>22</v>
      </c>
      <c r="E558" s="132">
        <v>8.25</v>
      </c>
      <c r="F558" s="133">
        <v>0</v>
      </c>
      <c r="G558" s="132">
        <v>10.38</v>
      </c>
      <c r="H558" s="133">
        <v>0</v>
      </c>
    </row>
    <row r="559" spans="1:8" x14ac:dyDescent="0.25">
      <c r="A559" s="130" t="s">
        <v>7828</v>
      </c>
      <c r="B559" s="131">
        <v>97146</v>
      </c>
      <c r="C559" s="123" t="s">
        <v>5937</v>
      </c>
      <c r="D559" s="131" t="s">
        <v>22</v>
      </c>
      <c r="E559" s="132">
        <v>12.14</v>
      </c>
      <c r="F559" s="133">
        <v>0</v>
      </c>
      <c r="G559" s="132">
        <v>15.13</v>
      </c>
      <c r="H559" s="133">
        <v>0</v>
      </c>
    </row>
    <row r="560" spans="1:8" x14ac:dyDescent="0.25">
      <c r="A560" s="130" t="s">
        <v>7828</v>
      </c>
      <c r="B560" s="131">
        <v>97162</v>
      </c>
      <c r="C560" s="123" t="s">
        <v>5953</v>
      </c>
      <c r="D560" s="131" t="s">
        <v>22</v>
      </c>
      <c r="E560" s="132">
        <v>9.66</v>
      </c>
      <c r="F560" s="133">
        <v>0</v>
      </c>
      <c r="G560" s="132">
        <v>12.22</v>
      </c>
      <c r="H560" s="133">
        <v>0</v>
      </c>
    </row>
    <row r="561" spans="1:8" x14ac:dyDescent="0.25">
      <c r="A561" s="130" t="s">
        <v>7828</v>
      </c>
      <c r="B561" s="131">
        <v>97147</v>
      </c>
      <c r="C561" s="123" t="s">
        <v>5938</v>
      </c>
      <c r="D561" s="131" t="s">
        <v>22</v>
      </c>
      <c r="E561" s="132">
        <v>13.85</v>
      </c>
      <c r="F561" s="133">
        <v>0</v>
      </c>
      <c r="G561" s="132">
        <v>17.3</v>
      </c>
      <c r="H561" s="133">
        <v>0</v>
      </c>
    </row>
    <row r="562" spans="1:8" x14ac:dyDescent="0.25">
      <c r="A562" s="130" t="s">
        <v>7828</v>
      </c>
      <c r="B562" s="131">
        <v>97163</v>
      </c>
      <c r="C562" s="123" t="s">
        <v>5954</v>
      </c>
      <c r="D562" s="131" t="s">
        <v>22</v>
      </c>
      <c r="E562" s="132">
        <v>11.06</v>
      </c>
      <c r="F562" s="133">
        <v>0</v>
      </c>
      <c r="G562" s="132">
        <v>14.03</v>
      </c>
      <c r="H562" s="133">
        <v>0</v>
      </c>
    </row>
    <row r="563" spans="1:8" x14ac:dyDescent="0.25">
      <c r="A563" s="130" t="s">
        <v>7828</v>
      </c>
      <c r="B563" s="131">
        <v>97148</v>
      </c>
      <c r="C563" s="123" t="s">
        <v>5939</v>
      </c>
      <c r="D563" s="131" t="s">
        <v>22</v>
      </c>
      <c r="E563" s="132">
        <v>15.55</v>
      </c>
      <c r="F563" s="133">
        <v>0</v>
      </c>
      <c r="G563" s="132">
        <v>19.489999999999998</v>
      </c>
      <c r="H563" s="133">
        <v>0</v>
      </c>
    </row>
    <row r="564" spans="1:8" x14ac:dyDescent="0.25">
      <c r="A564" s="130" t="s">
        <v>7828</v>
      </c>
      <c r="B564" s="131">
        <v>97164</v>
      </c>
      <c r="C564" s="123" t="s">
        <v>5955</v>
      </c>
      <c r="D564" s="131" t="s">
        <v>22</v>
      </c>
      <c r="E564" s="132">
        <v>12.48</v>
      </c>
      <c r="F564" s="133">
        <v>0</v>
      </c>
      <c r="G564" s="132">
        <v>15.87</v>
      </c>
      <c r="H564" s="133">
        <v>0</v>
      </c>
    </row>
    <row r="565" spans="1:8" x14ac:dyDescent="0.25">
      <c r="A565" s="130" t="s">
        <v>7828</v>
      </c>
      <c r="B565" s="131">
        <v>97149</v>
      </c>
      <c r="C565" s="123" t="s">
        <v>5940</v>
      </c>
      <c r="D565" s="131" t="s">
        <v>22</v>
      </c>
      <c r="E565" s="132">
        <v>17.309999999999999</v>
      </c>
      <c r="F565" s="133">
        <v>0</v>
      </c>
      <c r="G565" s="132">
        <v>21.71</v>
      </c>
      <c r="H565" s="133">
        <v>0</v>
      </c>
    </row>
    <row r="566" spans="1:8" x14ac:dyDescent="0.25">
      <c r="A566" s="130" t="s">
        <v>7828</v>
      </c>
      <c r="B566" s="131">
        <v>97165</v>
      </c>
      <c r="C566" s="123" t="s">
        <v>5956</v>
      </c>
      <c r="D566" s="131" t="s">
        <v>22</v>
      </c>
      <c r="E566" s="132">
        <v>13.9</v>
      </c>
      <c r="F566" s="133">
        <v>0</v>
      </c>
      <c r="G566" s="132">
        <v>17.71</v>
      </c>
      <c r="H566" s="133">
        <v>0</v>
      </c>
    </row>
    <row r="567" spans="1:8" x14ac:dyDescent="0.25">
      <c r="A567" s="130" t="s">
        <v>7828</v>
      </c>
      <c r="B567" s="131">
        <v>97150</v>
      </c>
      <c r="C567" s="123" t="s">
        <v>5941</v>
      </c>
      <c r="D567" s="131" t="s">
        <v>22</v>
      </c>
      <c r="E567" s="132">
        <v>22.02</v>
      </c>
      <c r="F567" s="133">
        <v>0</v>
      </c>
      <c r="G567" s="132">
        <v>27.31</v>
      </c>
      <c r="H567" s="133">
        <v>0</v>
      </c>
    </row>
    <row r="568" spans="1:8" x14ac:dyDescent="0.25">
      <c r="A568" s="130" t="s">
        <v>7828</v>
      </c>
      <c r="B568" s="131">
        <v>97166</v>
      </c>
      <c r="C568" s="123" t="s">
        <v>5957</v>
      </c>
      <c r="D568" s="131" t="s">
        <v>22</v>
      </c>
      <c r="E568" s="132">
        <v>17.36</v>
      </c>
      <c r="F568" s="133">
        <v>0</v>
      </c>
      <c r="G568" s="132">
        <v>21.84</v>
      </c>
      <c r="H568" s="133">
        <v>0</v>
      </c>
    </row>
    <row r="569" spans="1:8" x14ac:dyDescent="0.25">
      <c r="A569" s="130" t="s">
        <v>7828</v>
      </c>
      <c r="B569" s="131">
        <v>97151</v>
      </c>
      <c r="C569" s="123" t="s">
        <v>5942</v>
      </c>
      <c r="D569" s="131" t="s">
        <v>22</v>
      </c>
      <c r="E569" s="132">
        <v>25.94</v>
      </c>
      <c r="F569" s="133">
        <v>0</v>
      </c>
      <c r="G569" s="132">
        <v>32.25</v>
      </c>
      <c r="H569" s="133">
        <v>0</v>
      </c>
    </row>
    <row r="570" spans="1:8" x14ac:dyDescent="0.25">
      <c r="A570" s="130" t="s">
        <v>7828</v>
      </c>
      <c r="B570" s="131">
        <v>97167</v>
      </c>
      <c r="C570" s="123" t="s">
        <v>5958</v>
      </c>
      <c r="D570" s="131" t="s">
        <v>22</v>
      </c>
      <c r="E570" s="132">
        <v>20.52</v>
      </c>
      <c r="F570" s="133">
        <v>0</v>
      </c>
      <c r="G570" s="132">
        <v>25.87</v>
      </c>
      <c r="H570" s="133">
        <v>0</v>
      </c>
    </row>
    <row r="571" spans="1:8" x14ac:dyDescent="0.25">
      <c r="A571" s="130" t="s">
        <v>7828</v>
      </c>
      <c r="B571" s="131">
        <v>97152</v>
      </c>
      <c r="C571" s="123" t="s">
        <v>5943</v>
      </c>
      <c r="D571" s="131" t="s">
        <v>22</v>
      </c>
      <c r="E571" s="132">
        <v>29.57</v>
      </c>
      <c r="F571" s="133">
        <v>0</v>
      </c>
      <c r="G571" s="132">
        <v>36.950000000000003</v>
      </c>
      <c r="H571" s="133">
        <v>0</v>
      </c>
    </row>
    <row r="572" spans="1:8" x14ac:dyDescent="0.25">
      <c r="A572" s="130" t="s">
        <v>7828</v>
      </c>
      <c r="B572" s="131">
        <v>97168</v>
      </c>
      <c r="C572" s="123" t="s">
        <v>5959</v>
      </c>
      <c r="D572" s="131" t="s">
        <v>22</v>
      </c>
      <c r="E572" s="132">
        <v>23.4</v>
      </c>
      <c r="F572" s="133">
        <v>0</v>
      </c>
      <c r="G572" s="132">
        <v>29.68</v>
      </c>
      <c r="H572" s="133">
        <v>0</v>
      </c>
    </row>
    <row r="573" spans="1:8" x14ac:dyDescent="0.25">
      <c r="A573" s="130" t="s">
        <v>7828</v>
      </c>
      <c r="B573" s="131">
        <v>97141</v>
      </c>
      <c r="C573" s="123" t="s">
        <v>5932</v>
      </c>
      <c r="D573" s="131" t="s">
        <v>22</v>
      </c>
      <c r="E573" s="132">
        <v>4.67</v>
      </c>
      <c r="F573" s="133">
        <v>0</v>
      </c>
      <c r="G573" s="132">
        <v>5.51</v>
      </c>
      <c r="H573" s="133">
        <v>0</v>
      </c>
    </row>
    <row r="574" spans="1:8" x14ac:dyDescent="0.25">
      <c r="A574" s="130" t="s">
        <v>7828</v>
      </c>
      <c r="B574" s="131">
        <v>97157</v>
      </c>
      <c r="C574" s="123" t="s">
        <v>5948</v>
      </c>
      <c r="D574" s="131" t="s">
        <v>22</v>
      </c>
      <c r="E574" s="132">
        <v>3.51</v>
      </c>
      <c r="F574" s="133">
        <v>0</v>
      </c>
      <c r="G574" s="132">
        <v>4.22</v>
      </c>
      <c r="H574" s="133">
        <v>0</v>
      </c>
    </row>
    <row r="575" spans="1:8" x14ac:dyDescent="0.25">
      <c r="A575" s="130" t="s">
        <v>7828</v>
      </c>
      <c r="B575" s="131">
        <v>97153</v>
      </c>
      <c r="C575" s="123" t="s">
        <v>5944</v>
      </c>
      <c r="D575" s="131" t="s">
        <v>22</v>
      </c>
      <c r="E575" s="132">
        <v>33.380000000000003</v>
      </c>
      <c r="F575" s="133">
        <v>0</v>
      </c>
      <c r="G575" s="132">
        <v>41.8</v>
      </c>
      <c r="H575" s="133">
        <v>0</v>
      </c>
    </row>
    <row r="576" spans="1:8" x14ac:dyDescent="0.25">
      <c r="A576" s="130" t="s">
        <v>7828</v>
      </c>
      <c r="B576" s="131">
        <v>97169</v>
      </c>
      <c r="C576" s="123" t="s">
        <v>5960</v>
      </c>
      <c r="D576" s="131" t="s">
        <v>22</v>
      </c>
      <c r="E576" s="132">
        <v>26.46</v>
      </c>
      <c r="F576" s="133">
        <v>0</v>
      </c>
      <c r="G576" s="132">
        <v>33.64</v>
      </c>
      <c r="H576" s="133">
        <v>0</v>
      </c>
    </row>
    <row r="577" spans="1:8" x14ac:dyDescent="0.25">
      <c r="A577" s="130" t="s">
        <v>7828</v>
      </c>
      <c r="B577" s="131">
        <v>97154</v>
      </c>
      <c r="C577" s="123" t="s">
        <v>5945</v>
      </c>
      <c r="D577" s="131" t="s">
        <v>22</v>
      </c>
      <c r="E577" s="132">
        <v>37.22</v>
      </c>
      <c r="F577" s="133">
        <v>0</v>
      </c>
      <c r="G577" s="132">
        <v>46.69</v>
      </c>
      <c r="H577" s="133">
        <v>0</v>
      </c>
    </row>
    <row r="578" spans="1:8" x14ac:dyDescent="0.25">
      <c r="A578" s="130" t="s">
        <v>7828</v>
      </c>
      <c r="B578" s="131">
        <v>97170</v>
      </c>
      <c r="C578" s="123" t="s">
        <v>5961</v>
      </c>
      <c r="D578" s="131" t="s">
        <v>22</v>
      </c>
      <c r="E578" s="132">
        <v>29.55</v>
      </c>
      <c r="F578" s="133">
        <v>0</v>
      </c>
      <c r="G578" s="132">
        <v>37.630000000000003</v>
      </c>
      <c r="H578" s="133">
        <v>0</v>
      </c>
    </row>
    <row r="579" spans="1:8" x14ac:dyDescent="0.25">
      <c r="A579" s="130" t="s">
        <v>7828</v>
      </c>
      <c r="B579" s="131">
        <v>105311</v>
      </c>
      <c r="C579" s="123" t="s">
        <v>6101</v>
      </c>
      <c r="D579" s="131" t="s">
        <v>22</v>
      </c>
      <c r="E579" s="132">
        <v>3.44</v>
      </c>
      <c r="F579" s="133">
        <v>0</v>
      </c>
      <c r="G579" s="132">
        <v>4.79</v>
      </c>
      <c r="H579" s="133">
        <v>0</v>
      </c>
    </row>
    <row r="580" spans="1:8" x14ac:dyDescent="0.25">
      <c r="A580" s="130" t="s">
        <v>7828</v>
      </c>
      <c r="B580" s="131">
        <v>105339</v>
      </c>
      <c r="C580" s="123" t="s">
        <v>6119</v>
      </c>
      <c r="D580" s="131" t="s">
        <v>22</v>
      </c>
      <c r="E580" s="132">
        <v>2.84</v>
      </c>
      <c r="F580" s="133">
        <v>0</v>
      </c>
      <c r="G580" s="132">
        <v>3.92</v>
      </c>
      <c r="H580" s="133">
        <v>0</v>
      </c>
    </row>
    <row r="581" spans="1:8" x14ac:dyDescent="0.25">
      <c r="A581" s="130" t="s">
        <v>7828</v>
      </c>
      <c r="B581" s="131">
        <v>97127</v>
      </c>
      <c r="C581" s="123" t="s">
        <v>6222</v>
      </c>
      <c r="D581" s="131" t="s">
        <v>22</v>
      </c>
      <c r="E581" s="132">
        <v>4.51</v>
      </c>
      <c r="F581" s="133">
        <v>0</v>
      </c>
      <c r="G581" s="132">
        <v>6.23</v>
      </c>
      <c r="H581" s="133">
        <v>0</v>
      </c>
    </row>
    <row r="582" spans="1:8" x14ac:dyDescent="0.25">
      <c r="A582" s="130" t="s">
        <v>7828</v>
      </c>
      <c r="B582" s="131">
        <v>97134</v>
      </c>
      <c r="C582" s="123" t="s">
        <v>6229</v>
      </c>
      <c r="D582" s="131" t="s">
        <v>22</v>
      </c>
      <c r="E582" s="132">
        <v>3.74</v>
      </c>
      <c r="F582" s="133">
        <v>0</v>
      </c>
      <c r="G582" s="132">
        <v>5.1100000000000003</v>
      </c>
      <c r="H582" s="133">
        <v>0</v>
      </c>
    </row>
    <row r="583" spans="1:8" x14ac:dyDescent="0.25">
      <c r="A583" s="130" t="s">
        <v>7828</v>
      </c>
      <c r="B583" s="131">
        <v>97128</v>
      </c>
      <c r="C583" s="123" t="s">
        <v>6223</v>
      </c>
      <c r="D583" s="131" t="s">
        <v>22</v>
      </c>
      <c r="E583" s="132">
        <v>9.36</v>
      </c>
      <c r="F583" s="133">
        <v>0</v>
      </c>
      <c r="G583" s="132">
        <v>11.7</v>
      </c>
      <c r="H583" s="133">
        <v>0</v>
      </c>
    </row>
    <row r="584" spans="1:8" x14ac:dyDescent="0.25">
      <c r="A584" s="130" t="s">
        <v>7828</v>
      </c>
      <c r="B584" s="131">
        <v>97135</v>
      </c>
      <c r="C584" s="123" t="s">
        <v>6230</v>
      </c>
      <c r="D584" s="131" t="s">
        <v>22</v>
      </c>
      <c r="E584" s="132">
        <v>7.15</v>
      </c>
      <c r="F584" s="133">
        <v>0</v>
      </c>
      <c r="G584" s="132">
        <v>8.9499999999999993</v>
      </c>
      <c r="H584" s="133">
        <v>0</v>
      </c>
    </row>
    <row r="585" spans="1:8" x14ac:dyDescent="0.25">
      <c r="A585" s="130" t="s">
        <v>7828</v>
      </c>
      <c r="B585" s="131">
        <v>97129</v>
      </c>
      <c r="C585" s="123" t="s">
        <v>6224</v>
      </c>
      <c r="D585" s="131" t="s">
        <v>22</v>
      </c>
      <c r="E585" s="132">
        <v>11.08</v>
      </c>
      <c r="F585" s="133">
        <v>0</v>
      </c>
      <c r="G585" s="132">
        <v>13.85</v>
      </c>
      <c r="H585" s="133">
        <v>0</v>
      </c>
    </row>
    <row r="586" spans="1:8" x14ac:dyDescent="0.25">
      <c r="A586" s="130" t="s">
        <v>7828</v>
      </c>
      <c r="B586" s="131">
        <v>97136</v>
      </c>
      <c r="C586" s="123" t="s">
        <v>6231</v>
      </c>
      <c r="D586" s="131" t="s">
        <v>22</v>
      </c>
      <c r="E586" s="132">
        <v>8.4600000000000009</v>
      </c>
      <c r="F586" s="133">
        <v>0</v>
      </c>
      <c r="G586" s="132">
        <v>10.6</v>
      </c>
      <c r="H586" s="133">
        <v>0</v>
      </c>
    </row>
    <row r="587" spans="1:8" x14ac:dyDescent="0.25">
      <c r="A587" s="130" t="s">
        <v>7828</v>
      </c>
      <c r="B587" s="131">
        <v>97130</v>
      </c>
      <c r="C587" s="123" t="s">
        <v>6225</v>
      </c>
      <c r="D587" s="131" t="s">
        <v>22</v>
      </c>
      <c r="E587" s="132">
        <v>12.82</v>
      </c>
      <c r="F587" s="133">
        <v>0</v>
      </c>
      <c r="G587" s="132">
        <v>16.02</v>
      </c>
      <c r="H587" s="133">
        <v>0</v>
      </c>
    </row>
    <row r="588" spans="1:8" x14ac:dyDescent="0.25">
      <c r="A588" s="130" t="s">
        <v>7828</v>
      </c>
      <c r="B588" s="131">
        <v>97137</v>
      </c>
      <c r="C588" s="123" t="s">
        <v>6232</v>
      </c>
      <c r="D588" s="131" t="s">
        <v>22</v>
      </c>
      <c r="E588" s="132">
        <v>9.8000000000000007</v>
      </c>
      <c r="F588" s="133">
        <v>0</v>
      </c>
      <c r="G588" s="132">
        <v>12.27</v>
      </c>
      <c r="H588" s="133">
        <v>0</v>
      </c>
    </row>
    <row r="589" spans="1:8" x14ac:dyDescent="0.25">
      <c r="A589" s="130" t="s">
        <v>7828</v>
      </c>
      <c r="B589" s="131">
        <v>97131</v>
      </c>
      <c r="C589" s="123" t="s">
        <v>6226</v>
      </c>
      <c r="D589" s="131" t="s">
        <v>22</v>
      </c>
      <c r="E589" s="132">
        <v>14.55</v>
      </c>
      <c r="F589" s="133">
        <v>0</v>
      </c>
      <c r="G589" s="132">
        <v>18.170000000000002</v>
      </c>
      <c r="H589" s="133">
        <v>0</v>
      </c>
    </row>
    <row r="590" spans="1:8" x14ac:dyDescent="0.25">
      <c r="A590" s="130" t="s">
        <v>7828</v>
      </c>
      <c r="B590" s="131">
        <v>97138</v>
      </c>
      <c r="C590" s="123" t="s">
        <v>6233</v>
      </c>
      <c r="D590" s="131" t="s">
        <v>22</v>
      </c>
      <c r="E590" s="132">
        <v>11.14</v>
      </c>
      <c r="F590" s="133">
        <v>0</v>
      </c>
      <c r="G590" s="132">
        <v>13.93</v>
      </c>
      <c r="H590" s="133">
        <v>0</v>
      </c>
    </row>
    <row r="591" spans="1:8" x14ac:dyDescent="0.25">
      <c r="A591" s="130" t="s">
        <v>7828</v>
      </c>
      <c r="B591" s="131">
        <v>97132</v>
      </c>
      <c r="C591" s="123" t="s">
        <v>6227</v>
      </c>
      <c r="D591" s="131" t="s">
        <v>22</v>
      </c>
      <c r="E591" s="132">
        <v>16.32</v>
      </c>
      <c r="F591" s="133">
        <v>0</v>
      </c>
      <c r="G591" s="132">
        <v>20.34</v>
      </c>
      <c r="H591" s="133">
        <v>0</v>
      </c>
    </row>
    <row r="592" spans="1:8" x14ac:dyDescent="0.25">
      <c r="A592" s="130" t="s">
        <v>7828</v>
      </c>
      <c r="B592" s="131">
        <v>97139</v>
      </c>
      <c r="C592" s="123" t="s">
        <v>6234</v>
      </c>
      <c r="D592" s="131" t="s">
        <v>22</v>
      </c>
      <c r="E592" s="132">
        <v>12.49</v>
      </c>
      <c r="F592" s="133">
        <v>0</v>
      </c>
      <c r="G592" s="132">
        <v>15.61</v>
      </c>
      <c r="H592" s="133">
        <v>0</v>
      </c>
    </row>
    <row r="593" spans="1:8" x14ac:dyDescent="0.25">
      <c r="A593" s="130" t="s">
        <v>7828</v>
      </c>
      <c r="B593" s="131">
        <v>97133</v>
      </c>
      <c r="C593" s="123" t="s">
        <v>6228</v>
      </c>
      <c r="D593" s="131" t="s">
        <v>22</v>
      </c>
      <c r="E593" s="132">
        <v>19.77</v>
      </c>
      <c r="F593" s="133">
        <v>0</v>
      </c>
      <c r="G593" s="132">
        <v>24.66</v>
      </c>
      <c r="H593" s="133">
        <v>0</v>
      </c>
    </row>
    <row r="594" spans="1:8" x14ac:dyDescent="0.25">
      <c r="A594" s="130" t="s">
        <v>7828</v>
      </c>
      <c r="B594" s="131">
        <v>97140</v>
      </c>
      <c r="C594" s="123" t="s">
        <v>6235</v>
      </c>
      <c r="D594" s="131" t="s">
        <v>22</v>
      </c>
      <c r="E594" s="132">
        <v>15.11</v>
      </c>
      <c r="F594" s="133">
        <v>0</v>
      </c>
      <c r="G594" s="132">
        <v>18.920000000000002</v>
      </c>
      <c r="H594" s="133">
        <v>0</v>
      </c>
    </row>
    <row r="595" spans="1:8" x14ac:dyDescent="0.25">
      <c r="A595" s="130" t="s">
        <v>7828</v>
      </c>
      <c r="B595" s="131">
        <v>97123</v>
      </c>
      <c r="C595" s="123" t="s">
        <v>6081</v>
      </c>
      <c r="D595" s="131" t="s">
        <v>22</v>
      </c>
      <c r="E595" s="132">
        <v>3.69</v>
      </c>
      <c r="F595" s="133">
        <v>0</v>
      </c>
      <c r="G595" s="132">
        <v>5.16</v>
      </c>
      <c r="H595" s="133">
        <v>0</v>
      </c>
    </row>
    <row r="596" spans="1:8" x14ac:dyDescent="0.25">
      <c r="A596" s="130" t="s">
        <v>7828</v>
      </c>
      <c r="B596" s="131">
        <v>97126</v>
      </c>
      <c r="C596" s="123" t="s">
        <v>6084</v>
      </c>
      <c r="D596" s="131" t="s">
        <v>22</v>
      </c>
      <c r="E596" s="132">
        <v>3.05</v>
      </c>
      <c r="F596" s="133">
        <v>0</v>
      </c>
      <c r="G596" s="132">
        <v>4.2300000000000004</v>
      </c>
      <c r="H596" s="133">
        <v>0</v>
      </c>
    </row>
    <row r="597" spans="1:8" x14ac:dyDescent="0.25">
      <c r="A597" s="130" t="s">
        <v>7828</v>
      </c>
      <c r="B597" s="131">
        <v>105308</v>
      </c>
      <c r="C597" s="123" t="s">
        <v>6098</v>
      </c>
      <c r="D597" s="131" t="s">
        <v>22</v>
      </c>
      <c r="E597" s="132">
        <v>4.28</v>
      </c>
      <c r="F597" s="133">
        <v>0</v>
      </c>
      <c r="G597" s="132">
        <v>5.93</v>
      </c>
      <c r="H597" s="133">
        <v>0</v>
      </c>
    </row>
    <row r="598" spans="1:8" x14ac:dyDescent="0.25">
      <c r="A598" s="130" t="s">
        <v>7828</v>
      </c>
      <c r="B598" s="131">
        <v>105312</v>
      </c>
      <c r="C598" s="123" t="s">
        <v>6102</v>
      </c>
      <c r="D598" s="131" t="s">
        <v>22</v>
      </c>
      <c r="E598" s="132">
        <v>3.55</v>
      </c>
      <c r="F598" s="133">
        <v>0</v>
      </c>
      <c r="G598" s="132">
        <v>4.8600000000000003</v>
      </c>
      <c r="H598" s="133">
        <v>0</v>
      </c>
    </row>
    <row r="599" spans="1:8" x14ac:dyDescent="0.25">
      <c r="A599" s="130" t="s">
        <v>7828</v>
      </c>
      <c r="B599" s="131">
        <v>105309</v>
      </c>
      <c r="C599" s="123" t="s">
        <v>6099</v>
      </c>
      <c r="D599" s="131" t="s">
        <v>22</v>
      </c>
      <c r="E599" s="132">
        <v>4.62</v>
      </c>
      <c r="F599" s="133">
        <v>0</v>
      </c>
      <c r="G599" s="132">
        <v>6.36</v>
      </c>
      <c r="H599" s="133">
        <v>0</v>
      </c>
    </row>
    <row r="600" spans="1:8" x14ac:dyDescent="0.25">
      <c r="A600" s="130" t="s">
        <v>7828</v>
      </c>
      <c r="B600" s="131">
        <v>105313</v>
      </c>
      <c r="C600" s="123" t="s">
        <v>6103</v>
      </c>
      <c r="D600" s="131" t="s">
        <v>22</v>
      </c>
      <c r="E600" s="132">
        <v>3.83</v>
      </c>
      <c r="F600" s="133">
        <v>0</v>
      </c>
      <c r="G600" s="132">
        <v>5.23</v>
      </c>
      <c r="H600" s="133">
        <v>0</v>
      </c>
    </row>
    <row r="601" spans="1:8" x14ac:dyDescent="0.25">
      <c r="A601" s="130" t="s">
        <v>7828</v>
      </c>
      <c r="B601" s="131">
        <v>105310</v>
      </c>
      <c r="C601" s="123" t="s">
        <v>6100</v>
      </c>
      <c r="D601" s="131" t="s">
        <v>22</v>
      </c>
      <c r="E601" s="132">
        <v>5.44</v>
      </c>
      <c r="F601" s="133">
        <v>0</v>
      </c>
      <c r="G601" s="132">
        <v>7.5</v>
      </c>
      <c r="H601" s="133">
        <v>0</v>
      </c>
    </row>
    <row r="602" spans="1:8" x14ac:dyDescent="0.25">
      <c r="A602" s="130" t="s">
        <v>7828</v>
      </c>
      <c r="B602" s="131">
        <v>105314</v>
      </c>
      <c r="C602" s="123" t="s">
        <v>6104</v>
      </c>
      <c r="D602" s="131" t="s">
        <v>22</v>
      </c>
      <c r="E602" s="132">
        <v>4.53</v>
      </c>
      <c r="F602" s="133">
        <v>0</v>
      </c>
      <c r="G602" s="132">
        <v>6.16</v>
      </c>
      <c r="H602" s="133">
        <v>0</v>
      </c>
    </row>
    <row r="603" spans="1:8" x14ac:dyDescent="0.25">
      <c r="A603" s="130" t="s">
        <v>7828</v>
      </c>
      <c r="B603" s="131">
        <v>97121</v>
      </c>
      <c r="C603" s="123" t="s">
        <v>6079</v>
      </c>
      <c r="D603" s="131" t="s">
        <v>22</v>
      </c>
      <c r="E603" s="132">
        <v>2.62</v>
      </c>
      <c r="F603" s="133">
        <v>0</v>
      </c>
      <c r="G603" s="132">
        <v>3.72</v>
      </c>
      <c r="H603" s="133">
        <v>0</v>
      </c>
    </row>
    <row r="604" spans="1:8" x14ac:dyDescent="0.25">
      <c r="A604" s="130" t="s">
        <v>7828</v>
      </c>
      <c r="B604" s="131">
        <v>97124</v>
      </c>
      <c r="C604" s="123" t="s">
        <v>6082</v>
      </c>
      <c r="D604" s="131" t="s">
        <v>22</v>
      </c>
      <c r="E604" s="132">
        <v>2.15</v>
      </c>
      <c r="F604" s="133">
        <v>0</v>
      </c>
      <c r="G604" s="132">
        <v>3.03</v>
      </c>
      <c r="H604" s="133">
        <v>0</v>
      </c>
    </row>
    <row r="605" spans="1:8" x14ac:dyDescent="0.25">
      <c r="A605" s="130" t="s">
        <v>7828</v>
      </c>
      <c r="B605" s="131">
        <v>97122</v>
      </c>
      <c r="C605" s="123" t="s">
        <v>6080</v>
      </c>
      <c r="D605" s="131" t="s">
        <v>22</v>
      </c>
      <c r="E605" s="132">
        <v>3.18</v>
      </c>
      <c r="F605" s="133">
        <v>0</v>
      </c>
      <c r="G605" s="132">
        <v>4.46</v>
      </c>
      <c r="H605" s="133">
        <v>0</v>
      </c>
    </row>
    <row r="606" spans="1:8" x14ac:dyDescent="0.25">
      <c r="A606" s="130" t="s">
        <v>7828</v>
      </c>
      <c r="B606" s="131">
        <v>97125</v>
      </c>
      <c r="C606" s="123" t="s">
        <v>6083</v>
      </c>
      <c r="D606" s="131" t="s">
        <v>22</v>
      </c>
      <c r="E606" s="132">
        <v>2.62</v>
      </c>
      <c r="F606" s="133">
        <v>0</v>
      </c>
      <c r="G606" s="132">
        <v>3.64</v>
      </c>
      <c r="H606" s="133">
        <v>0</v>
      </c>
    </row>
    <row r="607" spans="1:8" x14ac:dyDescent="0.25">
      <c r="A607" s="130" t="s">
        <v>7828</v>
      </c>
      <c r="B607" s="131">
        <v>105296</v>
      </c>
      <c r="C607" s="123" t="s">
        <v>6097</v>
      </c>
      <c r="D607" s="131" t="s">
        <v>38</v>
      </c>
      <c r="E607" s="132">
        <v>135.5</v>
      </c>
      <c r="F607" s="133">
        <v>0</v>
      </c>
      <c r="G607" s="132">
        <v>180.94</v>
      </c>
      <c r="H607" s="133">
        <v>0</v>
      </c>
    </row>
    <row r="608" spans="1:8" x14ac:dyDescent="0.25">
      <c r="A608" s="130" t="s">
        <v>7828</v>
      </c>
      <c r="B608" s="131">
        <v>105374</v>
      </c>
      <c r="C608" s="123" t="s">
        <v>6134</v>
      </c>
      <c r="D608" s="131" t="s">
        <v>38</v>
      </c>
      <c r="E608" s="132">
        <v>131.59</v>
      </c>
      <c r="F608" s="133">
        <v>0</v>
      </c>
      <c r="G608" s="132">
        <v>175.27</v>
      </c>
      <c r="H608" s="133">
        <v>0</v>
      </c>
    </row>
    <row r="609" spans="1:8" x14ac:dyDescent="0.25">
      <c r="A609" s="130" t="s">
        <v>7828</v>
      </c>
      <c r="B609" s="131">
        <v>105292</v>
      </c>
      <c r="C609" s="123" t="s">
        <v>6093</v>
      </c>
      <c r="D609" s="131" t="s">
        <v>38</v>
      </c>
      <c r="E609" s="132">
        <v>40.67</v>
      </c>
      <c r="F609" s="133">
        <v>0</v>
      </c>
      <c r="G609" s="132">
        <v>55.26</v>
      </c>
      <c r="H609" s="133">
        <v>0</v>
      </c>
    </row>
    <row r="610" spans="1:8" x14ac:dyDescent="0.25">
      <c r="A610" s="130" t="s">
        <v>7828</v>
      </c>
      <c r="B610" s="131">
        <v>105293</v>
      </c>
      <c r="C610" s="123" t="s">
        <v>6094</v>
      </c>
      <c r="D610" s="131" t="s">
        <v>38</v>
      </c>
      <c r="E610" s="132">
        <v>37.79</v>
      </c>
      <c r="F610" s="133">
        <v>0</v>
      </c>
      <c r="G610" s="132">
        <v>51.1</v>
      </c>
      <c r="H610" s="133">
        <v>0</v>
      </c>
    </row>
    <row r="611" spans="1:8" x14ac:dyDescent="0.25">
      <c r="A611" s="130" t="s">
        <v>7828</v>
      </c>
      <c r="B611" s="131">
        <v>105294</v>
      </c>
      <c r="C611" s="123" t="s">
        <v>6095</v>
      </c>
      <c r="D611" s="131" t="s">
        <v>38</v>
      </c>
      <c r="E611" s="132">
        <v>80.22</v>
      </c>
      <c r="F611" s="133">
        <v>0</v>
      </c>
      <c r="G611" s="132">
        <v>107.64</v>
      </c>
      <c r="H611" s="133">
        <v>0</v>
      </c>
    </row>
    <row r="612" spans="1:8" x14ac:dyDescent="0.25">
      <c r="A612" s="130" t="s">
        <v>7828</v>
      </c>
      <c r="B612" s="131">
        <v>105295</v>
      </c>
      <c r="C612" s="123" t="s">
        <v>6096</v>
      </c>
      <c r="D612" s="131" t="s">
        <v>38</v>
      </c>
      <c r="E612" s="132">
        <v>76.819999999999993</v>
      </c>
      <c r="F612" s="133">
        <v>0</v>
      </c>
      <c r="G612" s="132">
        <v>102.74</v>
      </c>
      <c r="H612" s="133">
        <v>0</v>
      </c>
    </row>
    <row r="613" spans="1:8" x14ac:dyDescent="0.25">
      <c r="A613" s="130" t="s">
        <v>7828</v>
      </c>
      <c r="B613" s="131">
        <v>105290</v>
      </c>
      <c r="C613" s="123" t="s">
        <v>6091</v>
      </c>
      <c r="D613" s="131" t="s">
        <v>38</v>
      </c>
      <c r="E613" s="132">
        <v>53.19</v>
      </c>
      <c r="F613" s="133">
        <v>0</v>
      </c>
      <c r="G613" s="132">
        <v>71.150000000000006</v>
      </c>
      <c r="H613" s="133">
        <v>0</v>
      </c>
    </row>
    <row r="614" spans="1:8" x14ac:dyDescent="0.25">
      <c r="A614" s="130" t="s">
        <v>7828</v>
      </c>
      <c r="B614" s="131">
        <v>105291</v>
      </c>
      <c r="C614" s="123" t="s">
        <v>6092</v>
      </c>
      <c r="D614" s="131" t="s">
        <v>38</v>
      </c>
      <c r="E614" s="132">
        <v>50.58</v>
      </c>
      <c r="F614" s="133">
        <v>0</v>
      </c>
      <c r="G614" s="132">
        <v>67.38</v>
      </c>
      <c r="H614" s="133">
        <v>0</v>
      </c>
    </row>
    <row r="615" spans="1:8" x14ac:dyDescent="0.25">
      <c r="A615" s="130" t="s">
        <v>7828</v>
      </c>
      <c r="B615" s="131">
        <v>105286</v>
      </c>
      <c r="C615" s="123" t="s">
        <v>6087</v>
      </c>
      <c r="D615" s="131" t="s">
        <v>38</v>
      </c>
      <c r="E615" s="132">
        <v>24.66</v>
      </c>
      <c r="F615" s="133">
        <v>0</v>
      </c>
      <c r="G615" s="132">
        <v>33.47</v>
      </c>
      <c r="H615" s="133">
        <v>0</v>
      </c>
    </row>
    <row r="616" spans="1:8" x14ac:dyDescent="0.25">
      <c r="A616" s="130" t="s">
        <v>7828</v>
      </c>
      <c r="B616" s="131">
        <v>105287</v>
      </c>
      <c r="C616" s="123" t="s">
        <v>6088</v>
      </c>
      <c r="D616" s="131" t="s">
        <v>38</v>
      </c>
      <c r="E616" s="132">
        <v>22.74</v>
      </c>
      <c r="F616" s="133">
        <v>0</v>
      </c>
      <c r="G616" s="132">
        <v>30.7</v>
      </c>
      <c r="H616" s="133">
        <v>0</v>
      </c>
    </row>
    <row r="617" spans="1:8" x14ac:dyDescent="0.25">
      <c r="A617" s="130" t="s">
        <v>7828</v>
      </c>
      <c r="B617" s="131">
        <v>105288</v>
      </c>
      <c r="C617" s="123" t="s">
        <v>6089</v>
      </c>
      <c r="D617" s="131" t="s">
        <v>38</v>
      </c>
      <c r="E617" s="132">
        <v>39.85</v>
      </c>
      <c r="F617" s="133">
        <v>0</v>
      </c>
      <c r="G617" s="132">
        <v>53.49</v>
      </c>
      <c r="H617" s="133">
        <v>0</v>
      </c>
    </row>
    <row r="618" spans="1:8" x14ac:dyDescent="0.25">
      <c r="A618" s="130" t="s">
        <v>7828</v>
      </c>
      <c r="B618" s="131">
        <v>105289</v>
      </c>
      <c r="C618" s="123" t="s">
        <v>6090</v>
      </c>
      <c r="D618" s="131" t="s">
        <v>38</v>
      </c>
      <c r="E618" s="132">
        <v>37.58</v>
      </c>
      <c r="F618" s="133">
        <v>0</v>
      </c>
      <c r="G618" s="132">
        <v>50.21</v>
      </c>
      <c r="H618" s="133">
        <v>0</v>
      </c>
    </row>
    <row r="619" spans="1:8" x14ac:dyDescent="0.25">
      <c r="A619" s="130" t="s">
        <v>7828</v>
      </c>
      <c r="B619" s="131">
        <v>105375</v>
      </c>
      <c r="C619" s="123" t="s">
        <v>6135</v>
      </c>
      <c r="D619" s="131" t="s">
        <v>38</v>
      </c>
      <c r="E619" s="132">
        <v>107.65</v>
      </c>
      <c r="F619" s="133">
        <v>0</v>
      </c>
      <c r="G619" s="132">
        <v>143.97</v>
      </c>
      <c r="H619" s="133">
        <v>0</v>
      </c>
    </row>
    <row r="620" spans="1:8" x14ac:dyDescent="0.25">
      <c r="A620" s="130" t="s">
        <v>7828</v>
      </c>
      <c r="B620" s="131">
        <v>105376</v>
      </c>
      <c r="C620" s="123" t="s">
        <v>6136</v>
      </c>
      <c r="D620" s="131" t="s">
        <v>38</v>
      </c>
      <c r="E620" s="132">
        <v>102.42</v>
      </c>
      <c r="F620" s="133">
        <v>0</v>
      </c>
      <c r="G620" s="132">
        <v>136.41999999999999</v>
      </c>
      <c r="H620" s="133">
        <v>0</v>
      </c>
    </row>
    <row r="621" spans="1:8" x14ac:dyDescent="0.25">
      <c r="A621" s="130" t="s">
        <v>7828</v>
      </c>
      <c r="B621" s="131">
        <v>105331</v>
      </c>
      <c r="C621" s="123" t="s">
        <v>6111</v>
      </c>
      <c r="D621" s="131" t="s">
        <v>22</v>
      </c>
      <c r="E621" s="132">
        <v>43.44</v>
      </c>
      <c r="F621" s="133">
        <v>0</v>
      </c>
      <c r="G621" s="132">
        <v>57.73</v>
      </c>
      <c r="H621" s="133">
        <v>0</v>
      </c>
    </row>
    <row r="622" spans="1:8" x14ac:dyDescent="0.25">
      <c r="A622" s="130" t="s">
        <v>7828</v>
      </c>
      <c r="B622" s="131">
        <v>105332</v>
      </c>
      <c r="C622" s="123" t="s">
        <v>6112</v>
      </c>
      <c r="D622" s="131" t="s">
        <v>22</v>
      </c>
      <c r="E622" s="132">
        <v>42.84</v>
      </c>
      <c r="F622" s="133">
        <v>0</v>
      </c>
      <c r="G622" s="132">
        <v>56.86</v>
      </c>
      <c r="H622" s="133">
        <v>0</v>
      </c>
    </row>
    <row r="623" spans="1:8" x14ac:dyDescent="0.25">
      <c r="A623" s="130" t="s">
        <v>7828</v>
      </c>
      <c r="B623" s="131">
        <v>105333</v>
      </c>
      <c r="C623" s="123" t="s">
        <v>6113</v>
      </c>
      <c r="D623" s="131" t="s">
        <v>22</v>
      </c>
      <c r="E623" s="132">
        <v>191.84</v>
      </c>
      <c r="F623" s="133">
        <v>0</v>
      </c>
      <c r="G623" s="132">
        <v>253.16</v>
      </c>
      <c r="H623" s="133">
        <v>0</v>
      </c>
    </row>
    <row r="624" spans="1:8" x14ac:dyDescent="0.25">
      <c r="A624" s="130" t="s">
        <v>7828</v>
      </c>
      <c r="B624" s="131">
        <v>105334</v>
      </c>
      <c r="C624" s="123" t="s">
        <v>6114</v>
      </c>
      <c r="D624" s="131" t="s">
        <v>22</v>
      </c>
      <c r="E624" s="132">
        <v>189.63</v>
      </c>
      <c r="F624" s="133">
        <v>0</v>
      </c>
      <c r="G624" s="132">
        <v>250.41</v>
      </c>
      <c r="H624" s="133">
        <v>0</v>
      </c>
    </row>
    <row r="625" spans="1:8" x14ac:dyDescent="0.25">
      <c r="A625" s="130" t="s">
        <v>7828</v>
      </c>
      <c r="B625" s="131">
        <v>105335</v>
      </c>
      <c r="C625" s="123" t="s">
        <v>6115</v>
      </c>
      <c r="D625" s="131" t="s">
        <v>22</v>
      </c>
      <c r="E625" s="132">
        <v>288.87</v>
      </c>
      <c r="F625" s="133">
        <v>0</v>
      </c>
      <c r="G625" s="132">
        <v>381.44</v>
      </c>
      <c r="H625" s="133">
        <v>0</v>
      </c>
    </row>
    <row r="626" spans="1:8" x14ac:dyDescent="0.25">
      <c r="A626" s="130" t="s">
        <v>7828</v>
      </c>
      <c r="B626" s="131">
        <v>105336</v>
      </c>
      <c r="C626" s="123" t="s">
        <v>6116</v>
      </c>
      <c r="D626" s="131" t="s">
        <v>22</v>
      </c>
      <c r="E626" s="132">
        <v>286.25</v>
      </c>
      <c r="F626" s="133">
        <v>0</v>
      </c>
      <c r="G626" s="132">
        <v>378.19</v>
      </c>
      <c r="H626" s="133">
        <v>0</v>
      </c>
    </row>
    <row r="627" spans="1:8" x14ac:dyDescent="0.25">
      <c r="A627" s="130" t="s">
        <v>7828</v>
      </c>
      <c r="B627" s="131">
        <v>105337</v>
      </c>
      <c r="C627" s="123" t="s">
        <v>6117</v>
      </c>
      <c r="D627" s="131" t="s">
        <v>22</v>
      </c>
      <c r="E627" s="132">
        <v>407.3</v>
      </c>
      <c r="F627" s="133">
        <v>0</v>
      </c>
      <c r="G627" s="132">
        <v>538.01</v>
      </c>
      <c r="H627" s="133">
        <v>0</v>
      </c>
    </row>
    <row r="628" spans="1:8" x14ac:dyDescent="0.25">
      <c r="A628" s="130" t="s">
        <v>7828</v>
      </c>
      <c r="B628" s="131">
        <v>105338</v>
      </c>
      <c r="C628" s="123" t="s">
        <v>6118</v>
      </c>
      <c r="D628" s="131" t="s">
        <v>22</v>
      </c>
      <c r="E628" s="132">
        <v>404.28</v>
      </c>
      <c r="F628" s="133">
        <v>0</v>
      </c>
      <c r="G628" s="132">
        <v>534.26</v>
      </c>
      <c r="H628" s="133">
        <v>0</v>
      </c>
    </row>
    <row r="629" spans="1:8" x14ac:dyDescent="0.25">
      <c r="A629" s="130" t="s">
        <v>7828</v>
      </c>
      <c r="B629" s="131">
        <v>105329</v>
      </c>
      <c r="C629" s="123" t="s">
        <v>6109</v>
      </c>
      <c r="D629" s="131" t="s">
        <v>38</v>
      </c>
      <c r="E629" s="132">
        <v>61.21</v>
      </c>
      <c r="F629" s="133">
        <v>0</v>
      </c>
      <c r="G629" s="132">
        <v>81.27</v>
      </c>
      <c r="H629" s="133">
        <v>0</v>
      </c>
    </row>
    <row r="630" spans="1:8" x14ac:dyDescent="0.25">
      <c r="A630" s="130" t="s">
        <v>7828</v>
      </c>
      <c r="B630" s="131">
        <v>105330</v>
      </c>
      <c r="C630" s="123" t="s">
        <v>6110</v>
      </c>
      <c r="D630" s="131" t="s">
        <v>38</v>
      </c>
      <c r="E630" s="132">
        <v>60.57</v>
      </c>
      <c r="F630" s="133">
        <v>0</v>
      </c>
      <c r="G630" s="132">
        <v>80.34</v>
      </c>
      <c r="H630" s="133">
        <v>0</v>
      </c>
    </row>
    <row r="631" spans="1:8" x14ac:dyDescent="0.25">
      <c r="A631" s="130" t="s">
        <v>7828</v>
      </c>
      <c r="B631" s="131">
        <v>105260</v>
      </c>
      <c r="C631" s="123" t="s">
        <v>6085</v>
      </c>
      <c r="D631" s="131" t="s">
        <v>38</v>
      </c>
      <c r="E631" s="132">
        <v>20.14</v>
      </c>
      <c r="F631" s="133">
        <v>0</v>
      </c>
      <c r="G631" s="132">
        <v>26.91</v>
      </c>
      <c r="H631" s="133">
        <v>0</v>
      </c>
    </row>
    <row r="632" spans="1:8" x14ac:dyDescent="0.25">
      <c r="A632" s="130" t="s">
        <v>7828</v>
      </c>
      <c r="B632" s="131">
        <v>105285</v>
      </c>
      <c r="C632" s="123" t="s">
        <v>6086</v>
      </c>
      <c r="D632" s="131" t="s">
        <v>38</v>
      </c>
      <c r="E632" s="132">
        <v>19.670000000000002</v>
      </c>
      <c r="F632" s="133">
        <v>0</v>
      </c>
      <c r="G632" s="132">
        <v>26.22</v>
      </c>
      <c r="H632" s="133">
        <v>0</v>
      </c>
    </row>
    <row r="633" spans="1:8" x14ac:dyDescent="0.25">
      <c r="A633" s="130" t="s">
        <v>7828</v>
      </c>
      <c r="B633" s="131">
        <v>105327</v>
      </c>
      <c r="C633" s="123" t="s">
        <v>6107</v>
      </c>
      <c r="D633" s="131" t="s">
        <v>38</v>
      </c>
      <c r="E633" s="132">
        <v>37.6</v>
      </c>
      <c r="F633" s="133">
        <v>0</v>
      </c>
      <c r="G633" s="132">
        <v>50.01</v>
      </c>
      <c r="H633" s="133">
        <v>0</v>
      </c>
    </row>
    <row r="634" spans="1:8" x14ac:dyDescent="0.25">
      <c r="A634" s="130" t="s">
        <v>7828</v>
      </c>
      <c r="B634" s="131">
        <v>105328</v>
      </c>
      <c r="C634" s="123" t="s">
        <v>6108</v>
      </c>
      <c r="D634" s="131" t="s">
        <v>38</v>
      </c>
      <c r="E634" s="132">
        <v>37.04</v>
      </c>
      <c r="F634" s="133">
        <v>0</v>
      </c>
      <c r="G634" s="132">
        <v>49.19</v>
      </c>
      <c r="H634" s="133">
        <v>0</v>
      </c>
    </row>
    <row r="635" spans="1:8" x14ac:dyDescent="0.25">
      <c r="A635" s="130" t="s">
        <v>7828</v>
      </c>
      <c r="B635" s="131">
        <v>105377</v>
      </c>
      <c r="C635" s="123" t="s">
        <v>6040</v>
      </c>
      <c r="D635" s="131" t="s">
        <v>38</v>
      </c>
      <c r="E635" s="132">
        <v>45.37</v>
      </c>
      <c r="F635" s="133">
        <v>0.67310000000000003</v>
      </c>
      <c r="G635" s="132">
        <v>47.91</v>
      </c>
      <c r="H635" s="133">
        <v>0</v>
      </c>
    </row>
    <row r="636" spans="1:8" x14ac:dyDescent="0.25">
      <c r="A636" s="130" t="s">
        <v>7828</v>
      </c>
      <c r="B636" s="131">
        <v>105368</v>
      </c>
      <c r="C636" s="123" t="s">
        <v>6129</v>
      </c>
      <c r="D636" s="131" t="s">
        <v>38</v>
      </c>
      <c r="E636" s="132">
        <v>41.83</v>
      </c>
      <c r="F636" s="133">
        <v>0.73009999999999997</v>
      </c>
      <c r="G636" s="132">
        <v>43.91</v>
      </c>
      <c r="H636" s="133">
        <v>0</v>
      </c>
    </row>
    <row r="637" spans="1:8" x14ac:dyDescent="0.25">
      <c r="A637" s="130" t="s">
        <v>7828</v>
      </c>
      <c r="B637" s="131">
        <v>105369</v>
      </c>
      <c r="C637" s="123" t="s">
        <v>6039</v>
      </c>
      <c r="D637" s="131" t="s">
        <v>38</v>
      </c>
      <c r="E637" s="132">
        <v>71.52</v>
      </c>
      <c r="F637" s="133">
        <v>0.7157</v>
      </c>
      <c r="G637" s="132">
        <v>74.77</v>
      </c>
      <c r="H637" s="133">
        <v>0</v>
      </c>
    </row>
    <row r="638" spans="1:8" x14ac:dyDescent="0.25">
      <c r="A638" s="130" t="s">
        <v>7828</v>
      </c>
      <c r="B638" s="131">
        <v>105370</v>
      </c>
      <c r="C638" s="123" t="s">
        <v>6130</v>
      </c>
      <c r="D638" s="131" t="s">
        <v>38</v>
      </c>
      <c r="E638" s="132">
        <v>66.8</v>
      </c>
      <c r="F638" s="133">
        <v>0.76629999999999998</v>
      </c>
      <c r="G638" s="132">
        <v>69.459999999999994</v>
      </c>
      <c r="H638" s="133">
        <v>0</v>
      </c>
    </row>
    <row r="639" spans="1:8" x14ac:dyDescent="0.25">
      <c r="A639" s="130" t="s">
        <v>7829</v>
      </c>
      <c r="B639" s="131">
        <v>92864</v>
      </c>
      <c r="C639" s="123" t="s">
        <v>6175</v>
      </c>
      <c r="D639" s="131" t="s">
        <v>22</v>
      </c>
      <c r="E639" s="132">
        <v>90.91</v>
      </c>
      <c r="F639" s="133">
        <v>0</v>
      </c>
      <c r="G639" s="132">
        <v>94.24</v>
      </c>
      <c r="H639" s="133">
        <v>0</v>
      </c>
    </row>
    <row r="640" spans="1:8" x14ac:dyDescent="0.25">
      <c r="A640" s="130" t="s">
        <v>7829</v>
      </c>
      <c r="B640" s="131">
        <v>92848</v>
      </c>
      <c r="C640" s="123" t="s">
        <v>6159</v>
      </c>
      <c r="D640" s="131" t="s">
        <v>22</v>
      </c>
      <c r="E640" s="132">
        <v>81.53</v>
      </c>
      <c r="F640" s="133">
        <v>0</v>
      </c>
      <c r="G640" s="132">
        <v>82.77</v>
      </c>
      <c r="H640" s="133">
        <v>0</v>
      </c>
    </row>
    <row r="641" spans="1:8" x14ac:dyDescent="0.25">
      <c r="A641" s="130" t="s">
        <v>7829</v>
      </c>
      <c r="B641" s="131">
        <v>104937</v>
      </c>
      <c r="C641" s="123" t="s">
        <v>7830</v>
      </c>
      <c r="D641" s="131" t="s">
        <v>22</v>
      </c>
      <c r="E641" s="132">
        <v>0</v>
      </c>
      <c r="F641" s="133"/>
      <c r="G641" s="132">
        <v>0</v>
      </c>
      <c r="H641" s="133"/>
    </row>
    <row r="642" spans="1:8" x14ac:dyDescent="0.25">
      <c r="A642" s="130" t="s">
        <v>7829</v>
      </c>
      <c r="B642" s="131">
        <v>104933</v>
      </c>
      <c r="C642" s="123" t="s">
        <v>7831</v>
      </c>
      <c r="D642" s="131" t="s">
        <v>22</v>
      </c>
      <c r="E642" s="132">
        <v>0</v>
      </c>
      <c r="F642" s="133"/>
      <c r="G642" s="132">
        <v>0</v>
      </c>
      <c r="H642" s="133"/>
    </row>
    <row r="643" spans="1:8" x14ac:dyDescent="0.25">
      <c r="A643" s="130" t="s">
        <v>7829</v>
      </c>
      <c r="B643" s="131">
        <v>104939</v>
      </c>
      <c r="C643" s="123" t="s">
        <v>7832</v>
      </c>
      <c r="D643" s="131" t="s">
        <v>22</v>
      </c>
      <c r="E643" s="132">
        <v>0</v>
      </c>
      <c r="F643" s="133"/>
      <c r="G643" s="132">
        <v>0</v>
      </c>
      <c r="H643" s="133"/>
    </row>
    <row r="644" spans="1:8" x14ac:dyDescent="0.25">
      <c r="A644" s="130" t="s">
        <v>7829</v>
      </c>
      <c r="B644" s="131">
        <v>104935</v>
      </c>
      <c r="C644" s="123" t="s">
        <v>7833</v>
      </c>
      <c r="D644" s="131" t="s">
        <v>22</v>
      </c>
      <c r="E644" s="132">
        <v>0</v>
      </c>
      <c r="F644" s="133"/>
      <c r="G644" s="132">
        <v>0</v>
      </c>
      <c r="H644" s="133"/>
    </row>
    <row r="645" spans="1:8" x14ac:dyDescent="0.25">
      <c r="A645" s="130" t="s">
        <v>7829</v>
      </c>
      <c r="B645" s="131">
        <v>92850</v>
      </c>
      <c r="C645" s="123" t="s">
        <v>6161</v>
      </c>
      <c r="D645" s="131" t="s">
        <v>22</v>
      </c>
      <c r="E645" s="132">
        <v>22.44</v>
      </c>
      <c r="F645" s="133">
        <v>0</v>
      </c>
      <c r="G645" s="132">
        <v>23.35</v>
      </c>
      <c r="H645" s="133">
        <v>0</v>
      </c>
    </row>
    <row r="646" spans="1:8" x14ac:dyDescent="0.25">
      <c r="A646" s="130" t="s">
        <v>7829</v>
      </c>
      <c r="B646" s="131">
        <v>92834</v>
      </c>
      <c r="C646" s="123" t="s">
        <v>6145</v>
      </c>
      <c r="D646" s="131" t="s">
        <v>22</v>
      </c>
      <c r="E646" s="132">
        <v>20.079999999999998</v>
      </c>
      <c r="F646" s="133">
        <v>0</v>
      </c>
      <c r="G646" s="132">
        <v>20.48</v>
      </c>
      <c r="H646" s="133">
        <v>0</v>
      </c>
    </row>
    <row r="647" spans="1:8" x14ac:dyDescent="0.25">
      <c r="A647" s="130" t="s">
        <v>7829</v>
      </c>
      <c r="B647" s="131">
        <v>92852</v>
      </c>
      <c r="C647" s="123" t="s">
        <v>6163</v>
      </c>
      <c r="D647" s="131" t="s">
        <v>22</v>
      </c>
      <c r="E647" s="132">
        <v>29.78</v>
      </c>
      <c r="F647" s="133">
        <v>0</v>
      </c>
      <c r="G647" s="132">
        <v>31.54</v>
      </c>
      <c r="H647" s="133">
        <v>0</v>
      </c>
    </row>
    <row r="648" spans="1:8" x14ac:dyDescent="0.25">
      <c r="A648" s="130" t="s">
        <v>7829</v>
      </c>
      <c r="B648" s="131">
        <v>92836</v>
      </c>
      <c r="C648" s="123" t="s">
        <v>6147</v>
      </c>
      <c r="D648" s="131" t="s">
        <v>22</v>
      </c>
      <c r="E648" s="132">
        <v>26.42</v>
      </c>
      <c r="F648" s="133">
        <v>0</v>
      </c>
      <c r="G648" s="132">
        <v>27.43</v>
      </c>
      <c r="H648" s="133">
        <v>0</v>
      </c>
    </row>
    <row r="649" spans="1:8" x14ac:dyDescent="0.25">
      <c r="A649" s="130" t="s">
        <v>7829</v>
      </c>
      <c r="B649" s="131">
        <v>92854</v>
      </c>
      <c r="C649" s="123" t="s">
        <v>6165</v>
      </c>
      <c r="D649" s="131" t="s">
        <v>22</v>
      </c>
      <c r="E649" s="132">
        <v>37.5</v>
      </c>
      <c r="F649" s="133">
        <v>0</v>
      </c>
      <c r="G649" s="132">
        <v>40.03</v>
      </c>
      <c r="H649" s="133">
        <v>0</v>
      </c>
    </row>
    <row r="650" spans="1:8" x14ac:dyDescent="0.25">
      <c r="A650" s="130" t="s">
        <v>7829</v>
      </c>
      <c r="B650" s="131">
        <v>92838</v>
      </c>
      <c r="C650" s="123" t="s">
        <v>6149</v>
      </c>
      <c r="D650" s="131" t="s">
        <v>22</v>
      </c>
      <c r="E650" s="132">
        <v>33.15</v>
      </c>
      <c r="F650" s="133">
        <v>0</v>
      </c>
      <c r="G650" s="132">
        <v>34.700000000000003</v>
      </c>
      <c r="H650" s="133">
        <v>0</v>
      </c>
    </row>
    <row r="651" spans="1:8" x14ac:dyDescent="0.25">
      <c r="A651" s="130" t="s">
        <v>7829</v>
      </c>
      <c r="B651" s="131">
        <v>92856</v>
      </c>
      <c r="C651" s="123" t="s">
        <v>6167</v>
      </c>
      <c r="D651" s="131" t="s">
        <v>22</v>
      </c>
      <c r="E651" s="132">
        <v>45.52</v>
      </c>
      <c r="F651" s="133">
        <v>0</v>
      </c>
      <c r="G651" s="132">
        <v>48.75</v>
      </c>
      <c r="H651" s="133">
        <v>0</v>
      </c>
    </row>
    <row r="652" spans="1:8" x14ac:dyDescent="0.25">
      <c r="A652" s="130" t="s">
        <v>7829</v>
      </c>
      <c r="B652" s="131">
        <v>92840</v>
      </c>
      <c r="C652" s="123" t="s">
        <v>6151</v>
      </c>
      <c r="D652" s="131" t="s">
        <v>22</v>
      </c>
      <c r="E652" s="132">
        <v>40.159999999999997</v>
      </c>
      <c r="F652" s="133">
        <v>0</v>
      </c>
      <c r="G652" s="132">
        <v>42.2</v>
      </c>
      <c r="H652" s="133">
        <v>0</v>
      </c>
    </row>
    <row r="653" spans="1:8" x14ac:dyDescent="0.25">
      <c r="A653" s="130" t="s">
        <v>7829</v>
      </c>
      <c r="B653" s="131">
        <v>92858</v>
      </c>
      <c r="C653" s="123" t="s">
        <v>6169</v>
      </c>
      <c r="D653" s="131" t="s">
        <v>22</v>
      </c>
      <c r="E653" s="132">
        <v>56.89</v>
      </c>
      <c r="F653" s="133">
        <v>0</v>
      </c>
      <c r="G653" s="132">
        <v>60.16</v>
      </c>
      <c r="H653" s="133">
        <v>0</v>
      </c>
    </row>
    <row r="654" spans="1:8" x14ac:dyDescent="0.25">
      <c r="A654" s="130" t="s">
        <v>7829</v>
      </c>
      <c r="B654" s="131">
        <v>92842</v>
      </c>
      <c r="C654" s="123" t="s">
        <v>6153</v>
      </c>
      <c r="D654" s="131" t="s">
        <v>22</v>
      </c>
      <c r="E654" s="132">
        <v>50.53</v>
      </c>
      <c r="F654" s="133">
        <v>0</v>
      </c>
      <c r="G654" s="132">
        <v>52.36</v>
      </c>
      <c r="H654" s="133">
        <v>0</v>
      </c>
    </row>
    <row r="655" spans="1:8" x14ac:dyDescent="0.25">
      <c r="A655" s="130" t="s">
        <v>7829</v>
      </c>
      <c r="B655" s="131">
        <v>92860</v>
      </c>
      <c r="C655" s="123" t="s">
        <v>6171</v>
      </c>
      <c r="D655" s="131" t="s">
        <v>22</v>
      </c>
      <c r="E655" s="132">
        <v>67.510000000000005</v>
      </c>
      <c r="F655" s="133">
        <v>0</v>
      </c>
      <c r="G655" s="132">
        <v>70.94</v>
      </c>
      <c r="H655" s="133">
        <v>0</v>
      </c>
    </row>
    <row r="656" spans="1:8" x14ac:dyDescent="0.25">
      <c r="A656" s="130" t="s">
        <v>7829</v>
      </c>
      <c r="B656" s="131">
        <v>92844</v>
      </c>
      <c r="C656" s="123" t="s">
        <v>6155</v>
      </c>
      <c r="D656" s="131" t="s">
        <v>22</v>
      </c>
      <c r="E656" s="132">
        <v>60.12</v>
      </c>
      <c r="F656" s="133">
        <v>0</v>
      </c>
      <c r="G656" s="132">
        <v>61.91</v>
      </c>
      <c r="H656" s="133">
        <v>0</v>
      </c>
    </row>
    <row r="657" spans="1:8" x14ac:dyDescent="0.25">
      <c r="A657" s="130" t="s">
        <v>7829</v>
      </c>
      <c r="B657" s="131">
        <v>92862</v>
      </c>
      <c r="C657" s="123" t="s">
        <v>6173</v>
      </c>
      <c r="D657" s="131" t="s">
        <v>22</v>
      </c>
      <c r="E657" s="132">
        <v>77.36</v>
      </c>
      <c r="F657" s="133">
        <v>0</v>
      </c>
      <c r="G657" s="132">
        <v>81.12</v>
      </c>
      <c r="H657" s="133">
        <v>0</v>
      </c>
    </row>
    <row r="658" spans="1:8" x14ac:dyDescent="0.25">
      <c r="A658" s="130" t="s">
        <v>7829</v>
      </c>
      <c r="B658" s="131">
        <v>92846</v>
      </c>
      <c r="C658" s="123" t="s">
        <v>6157</v>
      </c>
      <c r="D658" s="131" t="s">
        <v>22</v>
      </c>
      <c r="E658" s="132">
        <v>68.989999999999995</v>
      </c>
      <c r="F658" s="133">
        <v>0</v>
      </c>
      <c r="G658" s="132">
        <v>70.87</v>
      </c>
      <c r="H658" s="133">
        <v>0</v>
      </c>
    </row>
    <row r="659" spans="1:8" x14ac:dyDescent="0.25">
      <c r="A659" s="130" t="s">
        <v>7829</v>
      </c>
      <c r="B659" s="131">
        <v>92828</v>
      </c>
      <c r="C659" s="123" t="s">
        <v>6209</v>
      </c>
      <c r="D659" s="131" t="s">
        <v>22</v>
      </c>
      <c r="E659" s="132">
        <v>102.86</v>
      </c>
      <c r="F659" s="133">
        <v>0</v>
      </c>
      <c r="G659" s="132">
        <v>123.16</v>
      </c>
      <c r="H659" s="133">
        <v>0</v>
      </c>
    </row>
    <row r="660" spans="1:8" x14ac:dyDescent="0.25">
      <c r="A660" s="130" t="s">
        <v>7829</v>
      </c>
      <c r="B660" s="131">
        <v>92815</v>
      </c>
      <c r="C660" s="123" t="s">
        <v>6197</v>
      </c>
      <c r="D660" s="131" t="s">
        <v>22</v>
      </c>
      <c r="E660" s="132">
        <v>93.48</v>
      </c>
      <c r="F660" s="133">
        <v>0</v>
      </c>
      <c r="G660" s="132">
        <v>111.67</v>
      </c>
      <c r="H660" s="133">
        <v>0</v>
      </c>
    </row>
    <row r="661" spans="1:8" x14ac:dyDescent="0.25">
      <c r="A661" s="130" t="s">
        <v>7829</v>
      </c>
      <c r="B661" s="131">
        <v>92830</v>
      </c>
      <c r="C661" s="123" t="s">
        <v>6211</v>
      </c>
      <c r="D661" s="131" t="s">
        <v>22</v>
      </c>
      <c r="E661" s="132">
        <v>127.06</v>
      </c>
      <c r="F661" s="133">
        <v>0</v>
      </c>
      <c r="G661" s="132">
        <v>151.46</v>
      </c>
      <c r="H661" s="133">
        <v>0</v>
      </c>
    </row>
    <row r="662" spans="1:8" x14ac:dyDescent="0.25">
      <c r="A662" s="130" t="s">
        <v>7829</v>
      </c>
      <c r="B662" s="131">
        <v>92817</v>
      </c>
      <c r="C662" s="123" t="s">
        <v>6199</v>
      </c>
      <c r="D662" s="131" t="s">
        <v>22</v>
      </c>
      <c r="E662" s="132">
        <v>115.69</v>
      </c>
      <c r="F662" s="133">
        <v>0</v>
      </c>
      <c r="G662" s="132">
        <v>137.52000000000001</v>
      </c>
      <c r="H662" s="133">
        <v>0</v>
      </c>
    </row>
    <row r="663" spans="1:8" x14ac:dyDescent="0.25">
      <c r="A663" s="130" t="s">
        <v>7829</v>
      </c>
      <c r="B663" s="131">
        <v>92832</v>
      </c>
      <c r="C663" s="123" t="s">
        <v>6213</v>
      </c>
      <c r="D663" s="131" t="s">
        <v>22</v>
      </c>
      <c r="E663" s="132">
        <v>165.23</v>
      </c>
      <c r="F663" s="133">
        <v>0</v>
      </c>
      <c r="G663" s="132">
        <v>195.67</v>
      </c>
      <c r="H663" s="133">
        <v>0</v>
      </c>
    </row>
    <row r="664" spans="1:8" x14ac:dyDescent="0.25">
      <c r="A664" s="130" t="s">
        <v>7829</v>
      </c>
      <c r="B664" s="131">
        <v>92819</v>
      </c>
      <c r="C664" s="123" t="s">
        <v>6201</v>
      </c>
      <c r="D664" s="131" t="s">
        <v>22</v>
      </c>
      <c r="E664" s="132">
        <v>150.81</v>
      </c>
      <c r="F664" s="133">
        <v>0</v>
      </c>
      <c r="G664" s="132">
        <v>178.03</v>
      </c>
      <c r="H664" s="133">
        <v>0</v>
      </c>
    </row>
    <row r="665" spans="1:8" x14ac:dyDescent="0.25">
      <c r="A665" s="130" t="s">
        <v>7829</v>
      </c>
      <c r="B665" s="131">
        <v>92820</v>
      </c>
      <c r="C665" s="123" t="s">
        <v>6202</v>
      </c>
      <c r="D665" s="131" t="s">
        <v>22</v>
      </c>
      <c r="E665" s="132">
        <v>25.87</v>
      </c>
      <c r="F665" s="133">
        <v>0</v>
      </c>
      <c r="G665" s="132">
        <v>31.53</v>
      </c>
      <c r="H665" s="133">
        <v>0</v>
      </c>
    </row>
    <row r="666" spans="1:8" x14ac:dyDescent="0.25">
      <c r="A666" s="130" t="s">
        <v>7829</v>
      </c>
      <c r="B666" s="131">
        <v>92808</v>
      </c>
      <c r="C666" s="123" t="s">
        <v>6190</v>
      </c>
      <c r="D666" s="131" t="s">
        <v>22</v>
      </c>
      <c r="E666" s="132">
        <v>23.5</v>
      </c>
      <c r="F666" s="133">
        <v>0</v>
      </c>
      <c r="G666" s="132">
        <v>28.64</v>
      </c>
      <c r="H666" s="133">
        <v>0</v>
      </c>
    </row>
    <row r="667" spans="1:8" x14ac:dyDescent="0.25">
      <c r="A667" s="130" t="s">
        <v>7829</v>
      </c>
      <c r="B667" s="131">
        <v>92821</v>
      </c>
      <c r="C667" s="123" t="s">
        <v>6203</v>
      </c>
      <c r="D667" s="131" t="s">
        <v>22</v>
      </c>
      <c r="E667" s="132">
        <v>36.08</v>
      </c>
      <c r="F667" s="133">
        <v>0</v>
      </c>
      <c r="G667" s="132">
        <v>43.88</v>
      </c>
      <c r="H667" s="133">
        <v>0</v>
      </c>
    </row>
    <row r="668" spans="1:8" x14ac:dyDescent="0.25">
      <c r="A668" s="130" t="s">
        <v>7829</v>
      </c>
      <c r="B668" s="131">
        <v>92809</v>
      </c>
      <c r="C668" s="123" t="s">
        <v>6191</v>
      </c>
      <c r="D668" s="131" t="s">
        <v>22</v>
      </c>
      <c r="E668" s="132">
        <v>32.729999999999997</v>
      </c>
      <c r="F668" s="133">
        <v>0</v>
      </c>
      <c r="G668" s="132">
        <v>39.76</v>
      </c>
      <c r="H668" s="133">
        <v>0</v>
      </c>
    </row>
    <row r="669" spans="1:8" x14ac:dyDescent="0.25">
      <c r="A669" s="130" t="s">
        <v>7829</v>
      </c>
      <c r="B669" s="131">
        <v>92822</v>
      </c>
      <c r="C669" s="123" t="s">
        <v>6204</v>
      </c>
      <c r="D669" s="131" t="s">
        <v>22</v>
      </c>
      <c r="E669" s="132">
        <v>46.62</v>
      </c>
      <c r="F669" s="133">
        <v>0</v>
      </c>
      <c r="G669" s="132">
        <v>56.51</v>
      </c>
      <c r="H669" s="133">
        <v>0</v>
      </c>
    </row>
    <row r="670" spans="1:8" x14ac:dyDescent="0.25">
      <c r="A670" s="130" t="s">
        <v>7829</v>
      </c>
      <c r="B670" s="131">
        <v>92810</v>
      </c>
      <c r="C670" s="123" t="s">
        <v>6192</v>
      </c>
      <c r="D670" s="131" t="s">
        <v>22</v>
      </c>
      <c r="E670" s="132">
        <v>42.26</v>
      </c>
      <c r="F670" s="133">
        <v>0</v>
      </c>
      <c r="G670" s="132">
        <v>51.17</v>
      </c>
      <c r="H670" s="133">
        <v>0</v>
      </c>
    </row>
    <row r="671" spans="1:8" x14ac:dyDescent="0.25">
      <c r="A671" s="130" t="s">
        <v>7829</v>
      </c>
      <c r="B671" s="131">
        <v>92824</v>
      </c>
      <c r="C671" s="123" t="s">
        <v>6205</v>
      </c>
      <c r="D671" s="131" t="s">
        <v>22</v>
      </c>
      <c r="E671" s="132">
        <v>57.35</v>
      </c>
      <c r="F671" s="133">
        <v>0</v>
      </c>
      <c r="G671" s="132">
        <v>69.349999999999994</v>
      </c>
      <c r="H671" s="133">
        <v>0</v>
      </c>
    </row>
    <row r="672" spans="1:8" x14ac:dyDescent="0.25">
      <c r="A672" s="130" t="s">
        <v>7829</v>
      </c>
      <c r="B672" s="131">
        <v>92811</v>
      </c>
      <c r="C672" s="123" t="s">
        <v>6193</v>
      </c>
      <c r="D672" s="131" t="s">
        <v>22</v>
      </c>
      <c r="E672" s="132">
        <v>52</v>
      </c>
      <c r="F672" s="133">
        <v>0</v>
      </c>
      <c r="G672" s="132">
        <v>62.8</v>
      </c>
      <c r="H672" s="133">
        <v>0</v>
      </c>
    </row>
    <row r="673" spans="1:8" x14ac:dyDescent="0.25">
      <c r="A673" s="130" t="s">
        <v>7829</v>
      </c>
      <c r="B673" s="131">
        <v>92825</v>
      </c>
      <c r="C673" s="123" t="s">
        <v>6206</v>
      </c>
      <c r="D673" s="131" t="s">
        <v>22</v>
      </c>
      <c r="E673" s="132">
        <v>68.34</v>
      </c>
      <c r="F673" s="133">
        <v>0</v>
      </c>
      <c r="G673" s="132">
        <v>82.44</v>
      </c>
      <c r="H673" s="133">
        <v>0</v>
      </c>
    </row>
    <row r="674" spans="1:8" x14ac:dyDescent="0.25">
      <c r="A674" s="130" t="s">
        <v>7829</v>
      </c>
      <c r="B674" s="131">
        <v>92812</v>
      </c>
      <c r="C674" s="123" t="s">
        <v>6194</v>
      </c>
      <c r="D674" s="131" t="s">
        <v>22</v>
      </c>
      <c r="E674" s="132">
        <v>61.98</v>
      </c>
      <c r="F674" s="133">
        <v>0</v>
      </c>
      <c r="G674" s="132">
        <v>74.66</v>
      </c>
      <c r="H674" s="133">
        <v>0</v>
      </c>
    </row>
    <row r="675" spans="1:8" x14ac:dyDescent="0.25">
      <c r="A675" s="130" t="s">
        <v>7829</v>
      </c>
      <c r="B675" s="131">
        <v>92826</v>
      </c>
      <c r="C675" s="123" t="s">
        <v>6207</v>
      </c>
      <c r="D675" s="131" t="s">
        <v>22</v>
      </c>
      <c r="E675" s="132">
        <v>79.61</v>
      </c>
      <c r="F675" s="133">
        <v>0</v>
      </c>
      <c r="G675" s="132">
        <v>95.78</v>
      </c>
      <c r="H675" s="133">
        <v>0</v>
      </c>
    </row>
    <row r="676" spans="1:8" x14ac:dyDescent="0.25">
      <c r="A676" s="130" t="s">
        <v>7829</v>
      </c>
      <c r="B676" s="131">
        <v>92813</v>
      </c>
      <c r="C676" s="123" t="s">
        <v>6195</v>
      </c>
      <c r="D676" s="131" t="s">
        <v>22</v>
      </c>
      <c r="E676" s="132">
        <v>72.260000000000005</v>
      </c>
      <c r="F676" s="133">
        <v>0</v>
      </c>
      <c r="G676" s="132">
        <v>86.78</v>
      </c>
      <c r="H676" s="133">
        <v>0</v>
      </c>
    </row>
    <row r="677" spans="1:8" x14ac:dyDescent="0.25">
      <c r="A677" s="130" t="s">
        <v>7829</v>
      </c>
      <c r="B677" s="131">
        <v>92827</v>
      </c>
      <c r="C677" s="123" t="s">
        <v>6208</v>
      </c>
      <c r="D677" s="131" t="s">
        <v>22</v>
      </c>
      <c r="E677" s="132">
        <v>91.14</v>
      </c>
      <c r="F677" s="133">
        <v>0</v>
      </c>
      <c r="G677" s="132">
        <v>109.39</v>
      </c>
      <c r="H677" s="133">
        <v>0</v>
      </c>
    </row>
    <row r="678" spans="1:8" x14ac:dyDescent="0.25">
      <c r="A678" s="130" t="s">
        <v>7829</v>
      </c>
      <c r="B678" s="131">
        <v>92814</v>
      </c>
      <c r="C678" s="123" t="s">
        <v>6196</v>
      </c>
      <c r="D678" s="131" t="s">
        <v>22</v>
      </c>
      <c r="E678" s="132">
        <v>82.74</v>
      </c>
      <c r="F678" s="133">
        <v>0</v>
      </c>
      <c r="G678" s="132">
        <v>99.12</v>
      </c>
      <c r="H678" s="133">
        <v>0</v>
      </c>
    </row>
    <row r="679" spans="1:8" x14ac:dyDescent="0.25">
      <c r="A679" s="130" t="s">
        <v>7829</v>
      </c>
      <c r="B679" s="131">
        <v>95570</v>
      </c>
      <c r="C679" s="123" t="s">
        <v>6219</v>
      </c>
      <c r="D679" s="131" t="s">
        <v>22</v>
      </c>
      <c r="E679" s="132">
        <v>95.91</v>
      </c>
      <c r="F679" s="133">
        <v>0.73029999999999995</v>
      </c>
      <c r="G679" s="132">
        <v>101.57</v>
      </c>
      <c r="H679" s="133">
        <v>0</v>
      </c>
    </row>
    <row r="680" spans="1:8" x14ac:dyDescent="0.25">
      <c r="A680" s="130" t="s">
        <v>7829</v>
      </c>
      <c r="B680" s="131">
        <v>95567</v>
      </c>
      <c r="C680" s="123" t="s">
        <v>6216</v>
      </c>
      <c r="D680" s="131" t="s">
        <v>22</v>
      </c>
      <c r="E680" s="132">
        <v>93.54</v>
      </c>
      <c r="F680" s="133">
        <v>0.74880000000000002</v>
      </c>
      <c r="G680" s="132">
        <v>98.68</v>
      </c>
      <c r="H680" s="133">
        <v>0</v>
      </c>
    </row>
    <row r="681" spans="1:8" x14ac:dyDescent="0.25">
      <c r="A681" s="130" t="s">
        <v>7829</v>
      </c>
      <c r="B681" s="131">
        <v>95571</v>
      </c>
      <c r="C681" s="123" t="s">
        <v>6220</v>
      </c>
      <c r="D681" s="131" t="s">
        <v>22</v>
      </c>
      <c r="E681" s="132">
        <v>118.84</v>
      </c>
      <c r="F681" s="133">
        <v>0.69640000000000002</v>
      </c>
      <c r="G681" s="132">
        <v>126.64</v>
      </c>
      <c r="H681" s="133">
        <v>0</v>
      </c>
    </row>
    <row r="682" spans="1:8" x14ac:dyDescent="0.25">
      <c r="A682" s="130" t="s">
        <v>7829</v>
      </c>
      <c r="B682" s="131">
        <v>95568</v>
      </c>
      <c r="C682" s="123" t="s">
        <v>6217</v>
      </c>
      <c r="D682" s="131" t="s">
        <v>22</v>
      </c>
      <c r="E682" s="132">
        <v>115.49</v>
      </c>
      <c r="F682" s="133">
        <v>0.71660000000000001</v>
      </c>
      <c r="G682" s="132">
        <v>122.52</v>
      </c>
      <c r="H682" s="133">
        <v>0</v>
      </c>
    </row>
    <row r="683" spans="1:8" x14ac:dyDescent="0.25">
      <c r="A683" s="130" t="s">
        <v>7829</v>
      </c>
      <c r="B683" s="131">
        <v>95572</v>
      </c>
      <c r="C683" s="123" t="s">
        <v>6221</v>
      </c>
      <c r="D683" s="131" t="s">
        <v>22</v>
      </c>
      <c r="E683" s="132">
        <v>169.79</v>
      </c>
      <c r="F683" s="133">
        <v>0.72540000000000004</v>
      </c>
      <c r="G683" s="132">
        <v>179.68</v>
      </c>
      <c r="H683" s="133">
        <v>0</v>
      </c>
    </row>
    <row r="684" spans="1:8" x14ac:dyDescent="0.25">
      <c r="A684" s="130" t="s">
        <v>7829</v>
      </c>
      <c r="B684" s="131">
        <v>95569</v>
      </c>
      <c r="C684" s="123" t="s">
        <v>6218</v>
      </c>
      <c r="D684" s="131" t="s">
        <v>22</v>
      </c>
      <c r="E684" s="132">
        <v>165.43</v>
      </c>
      <c r="F684" s="133">
        <v>0.74450000000000005</v>
      </c>
      <c r="G684" s="132">
        <v>174.34</v>
      </c>
      <c r="H684" s="133">
        <v>0</v>
      </c>
    </row>
    <row r="685" spans="1:8" x14ac:dyDescent="0.25">
      <c r="A685" s="130" t="s">
        <v>7829</v>
      </c>
      <c r="B685" s="131">
        <v>92863</v>
      </c>
      <c r="C685" s="123" t="s">
        <v>6174</v>
      </c>
      <c r="D685" s="131" t="s">
        <v>22</v>
      </c>
      <c r="E685" s="132">
        <v>1109.3499999999999</v>
      </c>
      <c r="F685" s="133">
        <v>0</v>
      </c>
      <c r="G685" s="132">
        <v>1078.3900000000001</v>
      </c>
      <c r="H685" s="133">
        <v>0</v>
      </c>
    </row>
    <row r="686" spans="1:8" x14ac:dyDescent="0.25">
      <c r="A686" s="130" t="s">
        <v>7829</v>
      </c>
      <c r="B686" s="131">
        <v>92847</v>
      </c>
      <c r="C686" s="123" t="s">
        <v>6158</v>
      </c>
      <c r="D686" s="131" t="s">
        <v>22</v>
      </c>
      <c r="E686" s="132">
        <v>1099.97</v>
      </c>
      <c r="F686" s="133">
        <v>0</v>
      </c>
      <c r="G686" s="132">
        <v>1066.92</v>
      </c>
      <c r="H686" s="133">
        <v>0</v>
      </c>
    </row>
    <row r="687" spans="1:8" x14ac:dyDescent="0.25">
      <c r="A687" s="130" t="s">
        <v>7829</v>
      </c>
      <c r="B687" s="131">
        <v>104936</v>
      </c>
      <c r="C687" s="123" t="s">
        <v>7834</v>
      </c>
      <c r="D687" s="131" t="s">
        <v>22</v>
      </c>
      <c r="E687" s="132">
        <v>0</v>
      </c>
      <c r="F687" s="133"/>
      <c r="G687" s="132">
        <v>0</v>
      </c>
      <c r="H687" s="133"/>
    </row>
    <row r="688" spans="1:8" x14ac:dyDescent="0.25">
      <c r="A688" s="130" t="s">
        <v>7829</v>
      </c>
      <c r="B688" s="131">
        <v>104932</v>
      </c>
      <c r="C688" s="123" t="s">
        <v>7835</v>
      </c>
      <c r="D688" s="131" t="s">
        <v>22</v>
      </c>
      <c r="E688" s="132">
        <v>0</v>
      </c>
      <c r="F688" s="133"/>
      <c r="G688" s="132">
        <v>0</v>
      </c>
      <c r="H688" s="133"/>
    </row>
    <row r="689" spans="1:8" x14ac:dyDescent="0.25">
      <c r="A689" s="130" t="s">
        <v>7829</v>
      </c>
      <c r="B689" s="131">
        <v>104938</v>
      </c>
      <c r="C689" s="123" t="s">
        <v>7836</v>
      </c>
      <c r="D689" s="131" t="s">
        <v>22</v>
      </c>
      <c r="E689" s="132">
        <v>0</v>
      </c>
      <c r="F689" s="133"/>
      <c r="G689" s="132">
        <v>0</v>
      </c>
      <c r="H689" s="133"/>
    </row>
    <row r="690" spans="1:8" x14ac:dyDescent="0.25">
      <c r="A690" s="130" t="s">
        <v>7829</v>
      </c>
      <c r="B690" s="131">
        <v>104934</v>
      </c>
      <c r="C690" s="123" t="s">
        <v>7837</v>
      </c>
      <c r="D690" s="131" t="s">
        <v>22</v>
      </c>
      <c r="E690" s="132">
        <v>0</v>
      </c>
      <c r="F690" s="133"/>
      <c r="G690" s="132">
        <v>0</v>
      </c>
      <c r="H690" s="133"/>
    </row>
    <row r="691" spans="1:8" x14ac:dyDescent="0.25">
      <c r="A691" s="130" t="s">
        <v>7829</v>
      </c>
      <c r="B691" s="131">
        <v>92849</v>
      </c>
      <c r="C691" s="123" t="s">
        <v>6160</v>
      </c>
      <c r="D691" s="131" t="s">
        <v>22</v>
      </c>
      <c r="E691" s="132">
        <v>235.52</v>
      </c>
      <c r="F691" s="133">
        <v>0</v>
      </c>
      <c r="G691" s="132">
        <v>229.25</v>
      </c>
      <c r="H691" s="133">
        <v>0</v>
      </c>
    </row>
    <row r="692" spans="1:8" x14ac:dyDescent="0.25">
      <c r="A692" s="130" t="s">
        <v>7829</v>
      </c>
      <c r="B692" s="131">
        <v>92833</v>
      </c>
      <c r="C692" s="123" t="s">
        <v>6144</v>
      </c>
      <c r="D692" s="131" t="s">
        <v>22</v>
      </c>
      <c r="E692" s="132">
        <v>233.16</v>
      </c>
      <c r="F692" s="133">
        <v>0</v>
      </c>
      <c r="G692" s="132">
        <v>226.38</v>
      </c>
      <c r="H692" s="133">
        <v>0</v>
      </c>
    </row>
    <row r="693" spans="1:8" x14ac:dyDescent="0.25">
      <c r="A693" s="130" t="s">
        <v>7829</v>
      </c>
      <c r="B693" s="131">
        <v>92851</v>
      </c>
      <c r="C693" s="123" t="s">
        <v>6162</v>
      </c>
      <c r="D693" s="131" t="s">
        <v>22</v>
      </c>
      <c r="E693" s="132">
        <v>248.32</v>
      </c>
      <c r="F693" s="133">
        <v>0</v>
      </c>
      <c r="G693" s="132">
        <v>242.73</v>
      </c>
      <c r="H693" s="133">
        <v>0</v>
      </c>
    </row>
    <row r="694" spans="1:8" x14ac:dyDescent="0.25">
      <c r="A694" s="130" t="s">
        <v>7829</v>
      </c>
      <c r="B694" s="131">
        <v>92835</v>
      </c>
      <c r="C694" s="123" t="s">
        <v>6146</v>
      </c>
      <c r="D694" s="131" t="s">
        <v>22</v>
      </c>
      <c r="E694" s="132">
        <v>244.96</v>
      </c>
      <c r="F694" s="133">
        <v>0</v>
      </c>
      <c r="G694" s="132">
        <v>238.62</v>
      </c>
      <c r="H694" s="133">
        <v>0</v>
      </c>
    </row>
    <row r="695" spans="1:8" x14ac:dyDescent="0.25">
      <c r="A695" s="130" t="s">
        <v>7829</v>
      </c>
      <c r="B695" s="131">
        <v>92853</v>
      </c>
      <c r="C695" s="123" t="s">
        <v>6164</v>
      </c>
      <c r="D695" s="131" t="s">
        <v>22</v>
      </c>
      <c r="E695" s="132">
        <v>441.81</v>
      </c>
      <c r="F695" s="133">
        <v>0</v>
      </c>
      <c r="G695" s="132">
        <v>430.72</v>
      </c>
      <c r="H695" s="133">
        <v>0</v>
      </c>
    </row>
    <row r="696" spans="1:8" x14ac:dyDescent="0.25">
      <c r="A696" s="130" t="s">
        <v>7829</v>
      </c>
      <c r="B696" s="131">
        <v>92837</v>
      </c>
      <c r="C696" s="123" t="s">
        <v>6148</v>
      </c>
      <c r="D696" s="131" t="s">
        <v>22</v>
      </c>
      <c r="E696" s="132">
        <v>437.46</v>
      </c>
      <c r="F696" s="133">
        <v>0</v>
      </c>
      <c r="G696" s="132">
        <v>425.39</v>
      </c>
      <c r="H696" s="133">
        <v>0</v>
      </c>
    </row>
    <row r="697" spans="1:8" x14ac:dyDescent="0.25">
      <c r="A697" s="130" t="s">
        <v>7829</v>
      </c>
      <c r="B697" s="131">
        <v>92855</v>
      </c>
      <c r="C697" s="123" t="s">
        <v>6166</v>
      </c>
      <c r="D697" s="131" t="s">
        <v>22</v>
      </c>
      <c r="E697" s="132">
        <v>541.61</v>
      </c>
      <c r="F697" s="133">
        <v>0</v>
      </c>
      <c r="G697" s="132">
        <v>528.15</v>
      </c>
      <c r="H697" s="133">
        <v>0</v>
      </c>
    </row>
    <row r="698" spans="1:8" x14ac:dyDescent="0.25">
      <c r="A698" s="130" t="s">
        <v>7829</v>
      </c>
      <c r="B698" s="131">
        <v>92839</v>
      </c>
      <c r="C698" s="123" t="s">
        <v>6150</v>
      </c>
      <c r="D698" s="131" t="s">
        <v>22</v>
      </c>
      <c r="E698" s="132">
        <v>536.25</v>
      </c>
      <c r="F698" s="133">
        <v>0</v>
      </c>
      <c r="G698" s="132">
        <v>521.6</v>
      </c>
      <c r="H698" s="133">
        <v>0</v>
      </c>
    </row>
    <row r="699" spans="1:8" x14ac:dyDescent="0.25">
      <c r="A699" s="130" t="s">
        <v>7829</v>
      </c>
      <c r="B699" s="131">
        <v>92857</v>
      </c>
      <c r="C699" s="123" t="s">
        <v>6168</v>
      </c>
      <c r="D699" s="131" t="s">
        <v>22</v>
      </c>
      <c r="E699" s="132">
        <v>704.88</v>
      </c>
      <c r="F699" s="133">
        <v>0</v>
      </c>
      <c r="G699" s="132">
        <v>686.33</v>
      </c>
      <c r="H699" s="133">
        <v>0</v>
      </c>
    </row>
    <row r="700" spans="1:8" x14ac:dyDescent="0.25">
      <c r="A700" s="130" t="s">
        <v>7829</v>
      </c>
      <c r="B700" s="131">
        <v>92841</v>
      </c>
      <c r="C700" s="123" t="s">
        <v>6152</v>
      </c>
      <c r="D700" s="131" t="s">
        <v>22</v>
      </c>
      <c r="E700" s="132">
        <v>698.52</v>
      </c>
      <c r="F700" s="133">
        <v>0</v>
      </c>
      <c r="G700" s="132">
        <v>678.53</v>
      </c>
      <c r="H700" s="133">
        <v>0</v>
      </c>
    </row>
    <row r="701" spans="1:8" x14ac:dyDescent="0.25">
      <c r="A701" s="130" t="s">
        <v>7829</v>
      </c>
      <c r="B701" s="131">
        <v>92859</v>
      </c>
      <c r="C701" s="123" t="s">
        <v>6170</v>
      </c>
      <c r="D701" s="131" t="s">
        <v>22</v>
      </c>
      <c r="E701" s="132">
        <v>729.82</v>
      </c>
      <c r="F701" s="133">
        <v>0</v>
      </c>
      <c r="G701" s="132">
        <v>710.95</v>
      </c>
      <c r="H701" s="133">
        <v>0</v>
      </c>
    </row>
    <row r="702" spans="1:8" x14ac:dyDescent="0.25">
      <c r="A702" s="130" t="s">
        <v>7829</v>
      </c>
      <c r="B702" s="131">
        <v>92843</v>
      </c>
      <c r="C702" s="123" t="s">
        <v>6154</v>
      </c>
      <c r="D702" s="131" t="s">
        <v>22</v>
      </c>
      <c r="E702" s="132">
        <v>722.43</v>
      </c>
      <c r="F702" s="133">
        <v>0</v>
      </c>
      <c r="G702" s="132">
        <v>701.92</v>
      </c>
      <c r="H702" s="133">
        <v>0</v>
      </c>
    </row>
    <row r="703" spans="1:8" x14ac:dyDescent="0.25">
      <c r="A703" s="130" t="s">
        <v>7829</v>
      </c>
      <c r="B703" s="131">
        <v>92861</v>
      </c>
      <c r="C703" s="123" t="s">
        <v>6172</v>
      </c>
      <c r="D703" s="131" t="s">
        <v>22</v>
      </c>
      <c r="E703" s="132">
        <v>1081.58</v>
      </c>
      <c r="F703" s="133">
        <v>0</v>
      </c>
      <c r="G703" s="132">
        <v>1051.54</v>
      </c>
      <c r="H703" s="133">
        <v>0</v>
      </c>
    </row>
    <row r="704" spans="1:8" x14ac:dyDescent="0.25">
      <c r="A704" s="130" t="s">
        <v>7829</v>
      </c>
      <c r="B704" s="131">
        <v>92845</v>
      </c>
      <c r="C704" s="123" t="s">
        <v>6156</v>
      </c>
      <c r="D704" s="131" t="s">
        <v>22</v>
      </c>
      <c r="E704" s="132">
        <v>1073.21</v>
      </c>
      <c r="F704" s="133">
        <v>0</v>
      </c>
      <c r="G704" s="132">
        <v>1041.29</v>
      </c>
      <c r="H704" s="133">
        <v>0</v>
      </c>
    </row>
    <row r="705" spans="1:8" x14ac:dyDescent="0.25">
      <c r="A705" s="130" t="s">
        <v>7829</v>
      </c>
      <c r="B705" s="131">
        <v>92226</v>
      </c>
      <c r="C705" s="123" t="s">
        <v>6189</v>
      </c>
      <c r="D705" s="131" t="s">
        <v>22</v>
      </c>
      <c r="E705" s="132">
        <v>609.88</v>
      </c>
      <c r="F705" s="133">
        <v>0</v>
      </c>
      <c r="G705" s="132">
        <v>613.12</v>
      </c>
      <c r="H705" s="133">
        <v>0</v>
      </c>
    </row>
    <row r="706" spans="1:8" x14ac:dyDescent="0.25">
      <c r="A706" s="130" t="s">
        <v>7829</v>
      </c>
      <c r="B706" s="131">
        <v>92216</v>
      </c>
      <c r="C706" s="123" t="s">
        <v>6182</v>
      </c>
      <c r="D706" s="131" t="s">
        <v>22</v>
      </c>
      <c r="E706" s="132">
        <v>600.5</v>
      </c>
      <c r="F706" s="133">
        <v>0</v>
      </c>
      <c r="G706" s="132">
        <v>601.63</v>
      </c>
      <c r="H706" s="133">
        <v>0</v>
      </c>
    </row>
    <row r="707" spans="1:8" x14ac:dyDescent="0.25">
      <c r="A707" s="130" t="s">
        <v>7829</v>
      </c>
      <c r="B707" s="131">
        <v>92829</v>
      </c>
      <c r="C707" s="123" t="s">
        <v>6210</v>
      </c>
      <c r="D707" s="131" t="s">
        <v>22</v>
      </c>
      <c r="E707" s="132">
        <v>884.33</v>
      </c>
      <c r="F707" s="133">
        <v>0</v>
      </c>
      <c r="G707" s="132">
        <v>883.24</v>
      </c>
      <c r="H707" s="133">
        <v>0</v>
      </c>
    </row>
    <row r="708" spans="1:8" x14ac:dyDescent="0.25">
      <c r="A708" s="130" t="s">
        <v>7829</v>
      </c>
      <c r="B708" s="131">
        <v>92816</v>
      </c>
      <c r="C708" s="123" t="s">
        <v>6198</v>
      </c>
      <c r="D708" s="131" t="s">
        <v>22</v>
      </c>
      <c r="E708" s="132">
        <v>872.96</v>
      </c>
      <c r="F708" s="133">
        <v>0</v>
      </c>
      <c r="G708" s="132">
        <v>869.3</v>
      </c>
      <c r="H708" s="133">
        <v>0</v>
      </c>
    </row>
    <row r="709" spans="1:8" x14ac:dyDescent="0.25">
      <c r="A709" s="130" t="s">
        <v>7829</v>
      </c>
      <c r="B709" s="131">
        <v>92831</v>
      </c>
      <c r="C709" s="123" t="s">
        <v>6212</v>
      </c>
      <c r="D709" s="131" t="s">
        <v>22</v>
      </c>
      <c r="E709" s="132">
        <v>1262.3399999999999</v>
      </c>
      <c r="F709" s="133">
        <v>0</v>
      </c>
      <c r="G709" s="132">
        <v>1255.8499999999999</v>
      </c>
      <c r="H709" s="133">
        <v>0</v>
      </c>
    </row>
    <row r="710" spans="1:8" x14ac:dyDescent="0.25">
      <c r="A710" s="130" t="s">
        <v>7829</v>
      </c>
      <c r="B710" s="131">
        <v>92818</v>
      </c>
      <c r="C710" s="123" t="s">
        <v>6200</v>
      </c>
      <c r="D710" s="131" t="s">
        <v>22</v>
      </c>
      <c r="E710" s="132">
        <v>1247.92</v>
      </c>
      <c r="F710" s="133">
        <v>0</v>
      </c>
      <c r="G710" s="132">
        <v>1238.21</v>
      </c>
      <c r="H710" s="133">
        <v>0</v>
      </c>
    </row>
    <row r="711" spans="1:8" x14ac:dyDescent="0.25">
      <c r="A711" s="130" t="s">
        <v>7829</v>
      </c>
      <c r="B711" s="131">
        <v>95566</v>
      </c>
      <c r="C711" s="123" t="s">
        <v>6215</v>
      </c>
      <c r="D711" s="131" t="s">
        <v>22</v>
      </c>
      <c r="E711" s="132">
        <v>144.97</v>
      </c>
      <c r="F711" s="133">
        <v>0</v>
      </c>
      <c r="G711" s="132">
        <v>146.62</v>
      </c>
      <c r="H711" s="133">
        <v>0</v>
      </c>
    </row>
    <row r="712" spans="1:8" x14ac:dyDescent="0.25">
      <c r="A712" s="130" t="s">
        <v>7829</v>
      </c>
      <c r="B712" s="131">
        <v>95565</v>
      </c>
      <c r="C712" s="123" t="s">
        <v>6214</v>
      </c>
      <c r="D712" s="131" t="s">
        <v>22</v>
      </c>
      <c r="E712" s="132">
        <v>142.6</v>
      </c>
      <c r="F712" s="133">
        <v>0</v>
      </c>
      <c r="G712" s="132">
        <v>143.72999999999999</v>
      </c>
      <c r="H712" s="133">
        <v>0</v>
      </c>
    </row>
    <row r="713" spans="1:8" x14ac:dyDescent="0.25">
      <c r="A713" s="130" t="s">
        <v>7829</v>
      </c>
      <c r="B713" s="131">
        <v>92219</v>
      </c>
      <c r="C713" s="123" t="s">
        <v>6183</v>
      </c>
      <c r="D713" s="131" t="s">
        <v>22</v>
      </c>
      <c r="E713" s="132">
        <v>170.48</v>
      </c>
      <c r="F713" s="133">
        <v>0</v>
      </c>
      <c r="G713" s="132">
        <v>173.76</v>
      </c>
      <c r="H713" s="133">
        <v>0</v>
      </c>
    </row>
    <row r="714" spans="1:8" x14ac:dyDescent="0.25">
      <c r="A714" s="130" t="s">
        <v>7829</v>
      </c>
      <c r="B714" s="131">
        <v>92210</v>
      </c>
      <c r="C714" s="123" t="s">
        <v>6176</v>
      </c>
      <c r="D714" s="131" t="s">
        <v>22</v>
      </c>
      <c r="E714" s="132">
        <v>167.13</v>
      </c>
      <c r="F714" s="133">
        <v>0</v>
      </c>
      <c r="G714" s="132">
        <v>169.64</v>
      </c>
      <c r="H714" s="133">
        <v>0</v>
      </c>
    </row>
    <row r="715" spans="1:8" x14ac:dyDescent="0.25">
      <c r="A715" s="130" t="s">
        <v>7829</v>
      </c>
      <c r="B715" s="131">
        <v>92220</v>
      </c>
      <c r="C715" s="123" t="s">
        <v>6184</v>
      </c>
      <c r="D715" s="131" t="s">
        <v>22</v>
      </c>
      <c r="E715" s="132">
        <v>207.24</v>
      </c>
      <c r="F715" s="133">
        <v>0</v>
      </c>
      <c r="G715" s="132">
        <v>211.73</v>
      </c>
      <c r="H715" s="133">
        <v>0</v>
      </c>
    </row>
    <row r="716" spans="1:8" x14ac:dyDescent="0.25">
      <c r="A716" s="130" t="s">
        <v>7829</v>
      </c>
      <c r="B716" s="131">
        <v>92211</v>
      </c>
      <c r="C716" s="123" t="s">
        <v>6177</v>
      </c>
      <c r="D716" s="131" t="s">
        <v>22</v>
      </c>
      <c r="E716" s="132">
        <v>202.88</v>
      </c>
      <c r="F716" s="133">
        <v>0</v>
      </c>
      <c r="G716" s="132">
        <v>206.39</v>
      </c>
      <c r="H716" s="133">
        <v>0</v>
      </c>
    </row>
    <row r="717" spans="1:8" x14ac:dyDescent="0.25">
      <c r="A717" s="130" t="s">
        <v>7829</v>
      </c>
      <c r="B717" s="131">
        <v>92221</v>
      </c>
      <c r="C717" s="123" t="s">
        <v>6185</v>
      </c>
      <c r="D717" s="131" t="s">
        <v>22</v>
      </c>
      <c r="E717" s="132">
        <v>317.42</v>
      </c>
      <c r="F717" s="133">
        <v>0</v>
      </c>
      <c r="G717" s="132">
        <v>320.67</v>
      </c>
      <c r="H717" s="133">
        <v>0</v>
      </c>
    </row>
    <row r="718" spans="1:8" x14ac:dyDescent="0.25">
      <c r="A718" s="130" t="s">
        <v>7829</v>
      </c>
      <c r="B718" s="131">
        <v>92212</v>
      </c>
      <c r="C718" s="123" t="s">
        <v>6178</v>
      </c>
      <c r="D718" s="131" t="s">
        <v>22</v>
      </c>
      <c r="E718" s="132">
        <v>312.07</v>
      </c>
      <c r="F718" s="133">
        <v>0</v>
      </c>
      <c r="G718" s="132">
        <v>314.12</v>
      </c>
      <c r="H718" s="133">
        <v>0</v>
      </c>
    </row>
    <row r="719" spans="1:8" x14ac:dyDescent="0.25">
      <c r="A719" s="130" t="s">
        <v>7829</v>
      </c>
      <c r="B719" s="131">
        <v>92222</v>
      </c>
      <c r="C719" s="123" t="s">
        <v>6186</v>
      </c>
      <c r="D719" s="131" t="s">
        <v>22</v>
      </c>
      <c r="E719" s="132">
        <v>422.82</v>
      </c>
      <c r="F719" s="133">
        <v>0</v>
      </c>
      <c r="G719" s="132">
        <v>424.98</v>
      </c>
      <c r="H719" s="133">
        <v>0</v>
      </c>
    </row>
    <row r="720" spans="1:8" x14ac:dyDescent="0.25">
      <c r="A720" s="130" t="s">
        <v>7829</v>
      </c>
      <c r="B720" s="131">
        <v>92213</v>
      </c>
      <c r="C720" s="123" t="s">
        <v>6179</v>
      </c>
      <c r="D720" s="131" t="s">
        <v>22</v>
      </c>
      <c r="E720" s="132">
        <v>416.46</v>
      </c>
      <c r="F720" s="133">
        <v>0</v>
      </c>
      <c r="G720" s="132">
        <v>417.2</v>
      </c>
      <c r="H720" s="133">
        <v>0</v>
      </c>
    </row>
    <row r="721" spans="1:8" x14ac:dyDescent="0.25">
      <c r="A721" s="130" t="s">
        <v>7829</v>
      </c>
      <c r="B721" s="131">
        <v>92223</v>
      </c>
      <c r="C721" s="123" t="s">
        <v>6187</v>
      </c>
      <c r="D721" s="131" t="s">
        <v>22</v>
      </c>
      <c r="E721" s="132">
        <v>512.33000000000004</v>
      </c>
      <c r="F721" s="133">
        <v>0</v>
      </c>
      <c r="G721" s="132">
        <v>513.92999999999995</v>
      </c>
      <c r="H721" s="133">
        <v>0</v>
      </c>
    </row>
    <row r="722" spans="1:8" x14ac:dyDescent="0.25">
      <c r="A722" s="130" t="s">
        <v>7829</v>
      </c>
      <c r="B722" s="131">
        <v>92214</v>
      </c>
      <c r="C722" s="123" t="s">
        <v>6180</v>
      </c>
      <c r="D722" s="131" t="s">
        <v>22</v>
      </c>
      <c r="E722" s="132">
        <v>504.98</v>
      </c>
      <c r="F722" s="133">
        <v>0</v>
      </c>
      <c r="G722" s="132">
        <v>504.93</v>
      </c>
      <c r="H722" s="133">
        <v>0</v>
      </c>
    </row>
    <row r="723" spans="1:8" x14ac:dyDescent="0.25">
      <c r="A723" s="130" t="s">
        <v>7829</v>
      </c>
      <c r="B723" s="131">
        <v>92224</v>
      </c>
      <c r="C723" s="123" t="s">
        <v>6188</v>
      </c>
      <c r="D723" s="131" t="s">
        <v>22</v>
      </c>
      <c r="E723" s="132">
        <v>588.34</v>
      </c>
      <c r="F723" s="133">
        <v>0</v>
      </c>
      <c r="G723" s="132">
        <v>589.85</v>
      </c>
      <c r="H723" s="133">
        <v>0</v>
      </c>
    </row>
    <row r="724" spans="1:8" x14ac:dyDescent="0.25">
      <c r="A724" s="130" t="s">
        <v>7829</v>
      </c>
      <c r="B724" s="131">
        <v>92215</v>
      </c>
      <c r="C724" s="123" t="s">
        <v>6181</v>
      </c>
      <c r="D724" s="131" t="s">
        <v>22</v>
      </c>
      <c r="E724" s="132">
        <v>579.94000000000005</v>
      </c>
      <c r="F724" s="133">
        <v>0</v>
      </c>
      <c r="G724" s="132">
        <v>579.58000000000004</v>
      </c>
      <c r="H724" s="133">
        <v>0</v>
      </c>
    </row>
    <row r="725" spans="1:8" x14ac:dyDescent="0.25">
      <c r="A725" s="130" t="s">
        <v>7838</v>
      </c>
      <c r="B725" s="131">
        <v>94342</v>
      </c>
      <c r="C725" s="123" t="s">
        <v>5858</v>
      </c>
      <c r="D725" s="131" t="s">
        <v>1083</v>
      </c>
      <c r="E725" s="132">
        <v>83.71</v>
      </c>
      <c r="F725" s="133">
        <v>6.6E-3</v>
      </c>
      <c r="G725" s="132">
        <v>92.36</v>
      </c>
      <c r="H725" s="133">
        <v>0</v>
      </c>
    </row>
    <row r="726" spans="1:8" x14ac:dyDescent="0.25">
      <c r="A726" s="130" t="s">
        <v>7838</v>
      </c>
      <c r="B726" s="131">
        <v>94319</v>
      </c>
      <c r="C726" s="123" t="s">
        <v>5852</v>
      </c>
      <c r="D726" s="131" t="s">
        <v>1083</v>
      </c>
      <c r="E726" s="132">
        <v>79.209999999999994</v>
      </c>
      <c r="F726" s="133">
        <v>0.6865</v>
      </c>
      <c r="G726" s="132">
        <v>87.17</v>
      </c>
      <c r="H726" s="133">
        <v>0</v>
      </c>
    </row>
    <row r="727" spans="1:8" x14ac:dyDescent="0.25">
      <c r="A727" s="130" t="s">
        <v>7838</v>
      </c>
      <c r="B727" s="131">
        <v>94304</v>
      </c>
      <c r="C727" s="123" t="s">
        <v>5847</v>
      </c>
      <c r="D727" s="131" t="s">
        <v>1083</v>
      </c>
      <c r="E727" s="132">
        <v>77.19</v>
      </c>
      <c r="F727" s="133">
        <v>0.70450000000000002</v>
      </c>
      <c r="G727" s="132">
        <v>79.41</v>
      </c>
      <c r="H727" s="133">
        <v>0</v>
      </c>
    </row>
    <row r="728" spans="1:8" x14ac:dyDescent="0.25">
      <c r="A728" s="130" t="s">
        <v>7838</v>
      </c>
      <c r="B728" s="131">
        <v>94306</v>
      </c>
      <c r="C728" s="123" t="s">
        <v>5848</v>
      </c>
      <c r="D728" s="131" t="s">
        <v>1083</v>
      </c>
      <c r="E728" s="132">
        <v>70.66</v>
      </c>
      <c r="F728" s="133">
        <v>0.76959999999999995</v>
      </c>
      <c r="G728" s="132">
        <v>72.239999999999995</v>
      </c>
      <c r="H728" s="133">
        <v>0</v>
      </c>
    </row>
    <row r="729" spans="1:8" x14ac:dyDescent="0.25">
      <c r="A729" s="130" t="s">
        <v>7838</v>
      </c>
      <c r="B729" s="131">
        <v>94327</v>
      </c>
      <c r="C729" s="123" t="s">
        <v>5853</v>
      </c>
      <c r="D729" s="131" t="s">
        <v>1083</v>
      </c>
      <c r="E729" s="132">
        <v>81.69</v>
      </c>
      <c r="F729" s="133">
        <v>6.7000000000000002E-3</v>
      </c>
      <c r="G729" s="132">
        <v>84.6</v>
      </c>
      <c r="H729" s="133">
        <v>0</v>
      </c>
    </row>
    <row r="730" spans="1:8" x14ac:dyDescent="0.25">
      <c r="A730" s="130" t="s">
        <v>7838</v>
      </c>
      <c r="B730" s="131">
        <v>94329</v>
      </c>
      <c r="C730" s="123" t="s">
        <v>5854</v>
      </c>
      <c r="D730" s="131" t="s">
        <v>1083</v>
      </c>
      <c r="E730" s="132">
        <v>75.16</v>
      </c>
      <c r="F730" s="133">
        <v>7.3000000000000001E-3</v>
      </c>
      <c r="G730" s="132">
        <v>77.430000000000007</v>
      </c>
      <c r="H730" s="133">
        <v>0</v>
      </c>
    </row>
    <row r="731" spans="1:8" x14ac:dyDescent="0.25">
      <c r="A731" s="130" t="s">
        <v>7838</v>
      </c>
      <c r="B731" s="131">
        <v>94333</v>
      </c>
      <c r="C731" s="123" t="s">
        <v>5855</v>
      </c>
      <c r="D731" s="131" t="s">
        <v>1083</v>
      </c>
      <c r="E731" s="132">
        <v>72.209999999999994</v>
      </c>
      <c r="F731" s="133">
        <v>7.6E-3</v>
      </c>
      <c r="G731" s="132">
        <v>74.19</v>
      </c>
      <c r="H731" s="133">
        <v>0</v>
      </c>
    </row>
    <row r="732" spans="1:8" x14ac:dyDescent="0.25">
      <c r="A732" s="130" t="s">
        <v>7838</v>
      </c>
      <c r="B732" s="131">
        <v>94310</v>
      </c>
      <c r="C732" s="123" t="s">
        <v>5849</v>
      </c>
      <c r="D732" s="131" t="s">
        <v>1083</v>
      </c>
      <c r="E732" s="132">
        <v>67.709999999999994</v>
      </c>
      <c r="F732" s="133">
        <v>0.80310000000000004</v>
      </c>
      <c r="G732" s="132">
        <v>69</v>
      </c>
      <c r="H732" s="133">
        <v>0</v>
      </c>
    </row>
    <row r="733" spans="1:8" x14ac:dyDescent="0.25">
      <c r="A733" s="130" t="s">
        <v>7838</v>
      </c>
      <c r="B733" s="131">
        <v>104739</v>
      </c>
      <c r="C733" s="123" t="s">
        <v>5874</v>
      </c>
      <c r="D733" s="131" t="s">
        <v>1083</v>
      </c>
      <c r="E733" s="132">
        <v>86.09</v>
      </c>
      <c r="F733" s="133">
        <v>0.1021</v>
      </c>
      <c r="G733" s="132">
        <v>88.95</v>
      </c>
      <c r="H733" s="133">
        <v>0</v>
      </c>
    </row>
    <row r="734" spans="1:8" x14ac:dyDescent="0.25">
      <c r="A734" s="130" t="s">
        <v>7838</v>
      </c>
      <c r="B734" s="131">
        <v>104738</v>
      </c>
      <c r="C734" s="123" t="s">
        <v>5873</v>
      </c>
      <c r="D734" s="131" t="s">
        <v>1083</v>
      </c>
      <c r="E734" s="132">
        <v>81.59</v>
      </c>
      <c r="F734" s="133">
        <v>0.76749999999999996</v>
      </c>
      <c r="G734" s="132">
        <v>83.76</v>
      </c>
      <c r="H734" s="133">
        <v>0</v>
      </c>
    </row>
    <row r="735" spans="1:8" x14ac:dyDescent="0.25">
      <c r="A735" s="130" t="s">
        <v>7838</v>
      </c>
      <c r="B735" s="131">
        <v>94316</v>
      </c>
      <c r="C735" s="123" t="s">
        <v>5850</v>
      </c>
      <c r="D735" s="131" t="s">
        <v>1083</v>
      </c>
      <c r="E735" s="132">
        <v>72.319999999999993</v>
      </c>
      <c r="F735" s="133">
        <v>0.75190000000000001</v>
      </c>
      <c r="G735" s="132">
        <v>73.97</v>
      </c>
      <c r="H735" s="133">
        <v>0</v>
      </c>
    </row>
    <row r="736" spans="1:8" x14ac:dyDescent="0.25">
      <c r="A736" s="130" t="s">
        <v>7838</v>
      </c>
      <c r="B736" s="131">
        <v>94318</v>
      </c>
      <c r="C736" s="123" t="s">
        <v>5851</v>
      </c>
      <c r="D736" s="131" t="s">
        <v>1083</v>
      </c>
      <c r="E736" s="132">
        <v>66.569999999999993</v>
      </c>
      <c r="F736" s="133">
        <v>0.81689999999999996</v>
      </c>
      <c r="G736" s="132">
        <v>67.7</v>
      </c>
      <c r="H736" s="133">
        <v>0</v>
      </c>
    </row>
    <row r="737" spans="1:8" x14ac:dyDescent="0.25">
      <c r="A737" s="130" t="s">
        <v>7838</v>
      </c>
      <c r="B737" s="131">
        <v>94339</v>
      </c>
      <c r="C737" s="123" t="s">
        <v>5856</v>
      </c>
      <c r="D737" s="131" t="s">
        <v>1083</v>
      </c>
      <c r="E737" s="132">
        <v>76.819999999999993</v>
      </c>
      <c r="F737" s="133">
        <v>7.1999999999999998E-3</v>
      </c>
      <c r="G737" s="132">
        <v>79.16</v>
      </c>
      <c r="H737" s="133">
        <v>0</v>
      </c>
    </row>
    <row r="738" spans="1:8" x14ac:dyDescent="0.25">
      <c r="A738" s="130" t="s">
        <v>7838</v>
      </c>
      <c r="B738" s="131">
        <v>94341</v>
      </c>
      <c r="C738" s="123" t="s">
        <v>5857</v>
      </c>
      <c r="D738" s="131" t="s">
        <v>1083</v>
      </c>
      <c r="E738" s="132">
        <v>71.069999999999993</v>
      </c>
      <c r="F738" s="133">
        <v>7.7000000000000002E-3</v>
      </c>
      <c r="G738" s="132">
        <v>72.89</v>
      </c>
      <c r="H738" s="133">
        <v>0</v>
      </c>
    </row>
    <row r="739" spans="1:8" x14ac:dyDescent="0.25">
      <c r="A739" s="130" t="s">
        <v>7838</v>
      </c>
      <c r="B739" s="131">
        <v>104742</v>
      </c>
      <c r="C739" s="123" t="s">
        <v>5877</v>
      </c>
      <c r="D739" s="131" t="s">
        <v>202</v>
      </c>
      <c r="E739" s="132">
        <v>8.5399999999999991</v>
      </c>
      <c r="F739" s="133">
        <v>0.51170000000000004</v>
      </c>
      <c r="G739" s="132">
        <v>8.84</v>
      </c>
      <c r="H739" s="133">
        <v>0</v>
      </c>
    </row>
    <row r="740" spans="1:8" x14ac:dyDescent="0.25">
      <c r="A740" s="130" t="s">
        <v>7838</v>
      </c>
      <c r="B740" s="131">
        <v>93382</v>
      </c>
      <c r="C740" s="123" t="s">
        <v>5862</v>
      </c>
      <c r="D740" s="131" t="s">
        <v>1083</v>
      </c>
      <c r="E740" s="132">
        <v>25.38</v>
      </c>
      <c r="F740" s="133">
        <v>2.1700000000000001E-2</v>
      </c>
      <c r="G740" s="132">
        <v>33.340000000000003</v>
      </c>
      <c r="H740" s="133">
        <v>0</v>
      </c>
    </row>
    <row r="741" spans="1:8" x14ac:dyDescent="0.25">
      <c r="A741" s="130" t="s">
        <v>7838</v>
      </c>
      <c r="B741" s="131">
        <v>104737</v>
      </c>
      <c r="C741" s="123" t="s">
        <v>5872</v>
      </c>
      <c r="D741" s="131" t="s">
        <v>1083</v>
      </c>
      <c r="E741" s="132">
        <v>21.02</v>
      </c>
      <c r="F741" s="133">
        <v>2.6200000000000001E-2</v>
      </c>
      <c r="G741" s="132">
        <v>29.06</v>
      </c>
      <c r="H741" s="133">
        <v>0</v>
      </c>
    </row>
    <row r="742" spans="1:8" x14ac:dyDescent="0.25">
      <c r="A742" s="130" t="s">
        <v>7838</v>
      </c>
      <c r="B742" s="131">
        <v>93369</v>
      </c>
      <c r="C742" s="123" t="s">
        <v>7321</v>
      </c>
      <c r="D742" s="131" t="s">
        <v>1083</v>
      </c>
      <c r="E742" s="132">
        <v>16.829999999999998</v>
      </c>
      <c r="F742" s="133">
        <v>3.27E-2</v>
      </c>
      <c r="G742" s="132">
        <v>18.41</v>
      </c>
      <c r="H742" s="133">
        <v>0</v>
      </c>
    </row>
    <row r="743" spans="1:8" x14ac:dyDescent="0.25">
      <c r="A743" s="130" t="s">
        <v>7838</v>
      </c>
      <c r="B743" s="131">
        <v>93373</v>
      </c>
      <c r="C743" s="123" t="s">
        <v>7322</v>
      </c>
      <c r="D743" s="131" t="s">
        <v>1083</v>
      </c>
      <c r="E743" s="132">
        <v>13.88</v>
      </c>
      <c r="F743" s="133">
        <v>3.9600000000000003E-2</v>
      </c>
      <c r="G743" s="132">
        <v>15.17</v>
      </c>
      <c r="H743" s="133">
        <v>0</v>
      </c>
    </row>
    <row r="744" spans="1:8" x14ac:dyDescent="0.25">
      <c r="A744" s="130" t="s">
        <v>7838</v>
      </c>
      <c r="B744" s="131">
        <v>93368</v>
      </c>
      <c r="C744" s="123" t="s">
        <v>5860</v>
      </c>
      <c r="D744" s="131" t="s">
        <v>1083</v>
      </c>
      <c r="E744" s="132">
        <v>20.47</v>
      </c>
      <c r="F744" s="133">
        <v>2.69E-2</v>
      </c>
      <c r="G744" s="132">
        <v>22.39</v>
      </c>
      <c r="H744" s="133">
        <v>0</v>
      </c>
    </row>
    <row r="745" spans="1:8" x14ac:dyDescent="0.25">
      <c r="A745" s="130" t="s">
        <v>7838</v>
      </c>
      <c r="B745" s="131">
        <v>104729</v>
      </c>
      <c r="C745" s="123" t="s">
        <v>5864</v>
      </c>
      <c r="D745" s="131" t="s">
        <v>1083</v>
      </c>
      <c r="E745" s="132">
        <v>16.53</v>
      </c>
      <c r="F745" s="133">
        <v>3.3300000000000003E-2</v>
      </c>
      <c r="G745" s="132">
        <v>18.170000000000002</v>
      </c>
      <c r="H745" s="133">
        <v>0</v>
      </c>
    </row>
    <row r="746" spans="1:8" x14ac:dyDescent="0.25">
      <c r="A746" s="130" t="s">
        <v>7838</v>
      </c>
      <c r="B746" s="131">
        <v>93372</v>
      </c>
      <c r="C746" s="123" t="s">
        <v>5861</v>
      </c>
      <c r="D746" s="131" t="s">
        <v>1083</v>
      </c>
      <c r="E746" s="132">
        <v>16.18</v>
      </c>
      <c r="F746" s="133">
        <v>3.4000000000000002E-2</v>
      </c>
      <c r="G746" s="132">
        <v>17.690000000000001</v>
      </c>
      <c r="H746" s="133">
        <v>0</v>
      </c>
    </row>
    <row r="747" spans="1:8" x14ac:dyDescent="0.25">
      <c r="A747" s="130" t="s">
        <v>7838</v>
      </c>
      <c r="B747" s="131">
        <v>104731</v>
      </c>
      <c r="C747" s="123" t="s">
        <v>5866</v>
      </c>
      <c r="D747" s="131" t="s">
        <v>1083</v>
      </c>
      <c r="E747" s="132">
        <v>12.27</v>
      </c>
      <c r="F747" s="133">
        <v>4.48E-2</v>
      </c>
      <c r="G747" s="132">
        <v>13.48</v>
      </c>
      <c r="H747" s="133">
        <v>0</v>
      </c>
    </row>
    <row r="748" spans="1:8" x14ac:dyDescent="0.25">
      <c r="A748" s="130" t="s">
        <v>7838</v>
      </c>
      <c r="B748" s="131">
        <v>93367</v>
      </c>
      <c r="C748" s="123" t="s">
        <v>5859</v>
      </c>
      <c r="D748" s="131" t="s">
        <v>1083</v>
      </c>
      <c r="E748" s="132">
        <v>23.36</v>
      </c>
      <c r="F748" s="133">
        <v>2.35E-2</v>
      </c>
      <c r="G748" s="132">
        <v>25.58</v>
      </c>
      <c r="H748" s="133">
        <v>0</v>
      </c>
    </row>
    <row r="749" spans="1:8" x14ac:dyDescent="0.25">
      <c r="A749" s="130" t="s">
        <v>7838</v>
      </c>
      <c r="B749" s="131">
        <v>104728</v>
      </c>
      <c r="C749" s="123" t="s">
        <v>5863</v>
      </c>
      <c r="D749" s="131" t="s">
        <v>1083</v>
      </c>
      <c r="E749" s="132">
        <v>19.39</v>
      </c>
      <c r="F749" s="133">
        <v>2.8400000000000002E-2</v>
      </c>
      <c r="G749" s="132">
        <v>21.35</v>
      </c>
      <c r="H749" s="133">
        <v>0</v>
      </c>
    </row>
    <row r="750" spans="1:8" x14ac:dyDescent="0.25">
      <c r="A750" s="130" t="s">
        <v>7838</v>
      </c>
      <c r="B750" s="131">
        <v>104730</v>
      </c>
      <c r="C750" s="123" t="s">
        <v>5865</v>
      </c>
      <c r="D750" s="131" t="s">
        <v>1083</v>
      </c>
      <c r="E750" s="132">
        <v>12.91</v>
      </c>
      <c r="F750" s="133">
        <v>4.2599999999999999E-2</v>
      </c>
      <c r="G750" s="132">
        <v>14.19</v>
      </c>
      <c r="H750" s="133">
        <v>0</v>
      </c>
    </row>
    <row r="751" spans="1:8" x14ac:dyDescent="0.25">
      <c r="A751" s="130" t="s">
        <v>7838</v>
      </c>
      <c r="B751" s="131">
        <v>104732</v>
      </c>
      <c r="C751" s="123" t="s">
        <v>5867</v>
      </c>
      <c r="D751" s="131" t="s">
        <v>1083</v>
      </c>
      <c r="E751" s="132">
        <v>9.9600000000000009</v>
      </c>
      <c r="F751" s="133">
        <v>5.5199999999999999E-2</v>
      </c>
      <c r="G751" s="132">
        <v>10.96</v>
      </c>
      <c r="H751" s="133">
        <v>0</v>
      </c>
    </row>
    <row r="752" spans="1:8" x14ac:dyDescent="0.25">
      <c r="A752" s="130" t="s">
        <v>7838</v>
      </c>
      <c r="B752" s="131">
        <v>104740</v>
      </c>
      <c r="C752" s="123" t="s">
        <v>5875</v>
      </c>
      <c r="D752" s="131" t="s">
        <v>1083</v>
      </c>
      <c r="E752" s="132">
        <v>27.76</v>
      </c>
      <c r="F752" s="133">
        <v>0.31659999999999999</v>
      </c>
      <c r="G752" s="132">
        <v>29.93</v>
      </c>
      <c r="H752" s="133">
        <v>0</v>
      </c>
    </row>
    <row r="753" spans="1:8" x14ac:dyDescent="0.25">
      <c r="A753" s="130" t="s">
        <v>7838</v>
      </c>
      <c r="B753" s="131">
        <v>104741</v>
      </c>
      <c r="C753" s="123" t="s">
        <v>5876</v>
      </c>
      <c r="D753" s="131" t="s">
        <v>1083</v>
      </c>
      <c r="E753" s="132">
        <v>23.41</v>
      </c>
      <c r="F753" s="133">
        <v>0.3755</v>
      </c>
      <c r="G753" s="132">
        <v>25.65</v>
      </c>
      <c r="H753" s="133">
        <v>0</v>
      </c>
    </row>
    <row r="754" spans="1:8" x14ac:dyDescent="0.25">
      <c r="A754" s="130" t="s">
        <v>7838</v>
      </c>
      <c r="B754" s="131">
        <v>104733</v>
      </c>
      <c r="C754" s="123" t="s">
        <v>5868</v>
      </c>
      <c r="D754" s="131" t="s">
        <v>1083</v>
      </c>
      <c r="E754" s="132">
        <v>19.7</v>
      </c>
      <c r="F754" s="133">
        <v>2.7900000000000001E-2</v>
      </c>
      <c r="G754" s="132">
        <v>21.93</v>
      </c>
      <c r="H754" s="133">
        <v>0</v>
      </c>
    </row>
    <row r="755" spans="1:8" x14ac:dyDescent="0.25">
      <c r="A755" s="130" t="s">
        <v>7838</v>
      </c>
      <c r="B755" s="131">
        <v>104735</v>
      </c>
      <c r="C755" s="123" t="s">
        <v>5870</v>
      </c>
      <c r="D755" s="131" t="s">
        <v>1083</v>
      </c>
      <c r="E755" s="132">
        <v>11.72</v>
      </c>
      <c r="F755" s="133">
        <v>4.6899999999999997E-2</v>
      </c>
      <c r="G755" s="132">
        <v>12.89</v>
      </c>
      <c r="H755" s="133">
        <v>0</v>
      </c>
    </row>
    <row r="756" spans="1:8" x14ac:dyDescent="0.25">
      <c r="A756" s="130" t="s">
        <v>7838</v>
      </c>
      <c r="B756" s="131">
        <v>104734</v>
      </c>
      <c r="C756" s="123" t="s">
        <v>5869</v>
      </c>
      <c r="D756" s="131" t="s">
        <v>1083</v>
      </c>
      <c r="E756" s="132">
        <v>14.34</v>
      </c>
      <c r="F756" s="133">
        <v>3.8399999999999997E-2</v>
      </c>
      <c r="G756" s="132">
        <v>15.88</v>
      </c>
      <c r="H756" s="133">
        <v>0</v>
      </c>
    </row>
    <row r="757" spans="1:8" x14ac:dyDescent="0.25">
      <c r="A757" s="130" t="s">
        <v>7838</v>
      </c>
      <c r="B757" s="131">
        <v>104736</v>
      </c>
      <c r="C757" s="123" t="s">
        <v>5871</v>
      </c>
      <c r="D757" s="131" t="s">
        <v>1083</v>
      </c>
      <c r="E757" s="132">
        <v>8.8000000000000007</v>
      </c>
      <c r="F757" s="133">
        <v>6.25E-2</v>
      </c>
      <c r="G757" s="132">
        <v>9.65</v>
      </c>
      <c r="H757" s="133">
        <v>0</v>
      </c>
    </row>
    <row r="758" spans="1:8" x14ac:dyDescent="0.25">
      <c r="A758" s="130" t="s">
        <v>7838</v>
      </c>
      <c r="B758" s="131">
        <v>93381</v>
      </c>
      <c r="C758" s="123" t="s">
        <v>7326</v>
      </c>
      <c r="D758" s="131" t="s">
        <v>1083</v>
      </c>
      <c r="E758" s="132">
        <v>12.74</v>
      </c>
      <c r="F758" s="133">
        <v>4.3200000000000002E-2</v>
      </c>
      <c r="G758" s="132">
        <v>13.87</v>
      </c>
      <c r="H758" s="133">
        <v>0</v>
      </c>
    </row>
    <row r="759" spans="1:8" x14ac:dyDescent="0.25">
      <c r="A759" s="130" t="s">
        <v>7838</v>
      </c>
      <c r="B759" s="131">
        <v>93379</v>
      </c>
      <c r="C759" s="123" t="s">
        <v>7324</v>
      </c>
      <c r="D759" s="131" t="s">
        <v>1083</v>
      </c>
      <c r="E759" s="132">
        <v>18.489999999999998</v>
      </c>
      <c r="F759" s="133">
        <v>2.9700000000000001E-2</v>
      </c>
      <c r="G759" s="132">
        <v>20.14</v>
      </c>
      <c r="H759" s="133">
        <v>0</v>
      </c>
    </row>
    <row r="760" spans="1:8" x14ac:dyDescent="0.25">
      <c r="A760" s="130" t="s">
        <v>7838</v>
      </c>
      <c r="B760" s="131">
        <v>93380</v>
      </c>
      <c r="C760" s="123" t="s">
        <v>7325</v>
      </c>
      <c r="D760" s="131" t="s">
        <v>1083</v>
      </c>
      <c r="E760" s="132">
        <v>15.74</v>
      </c>
      <c r="F760" s="133">
        <v>3.49E-2</v>
      </c>
      <c r="G760" s="132">
        <v>17.12</v>
      </c>
      <c r="H760" s="133">
        <v>0</v>
      </c>
    </row>
    <row r="761" spans="1:8" x14ac:dyDescent="0.25">
      <c r="A761" s="130" t="s">
        <v>7838</v>
      </c>
      <c r="B761" s="131">
        <v>93378</v>
      </c>
      <c r="C761" s="123" t="s">
        <v>7323</v>
      </c>
      <c r="D761" s="131" t="s">
        <v>1083</v>
      </c>
      <c r="E761" s="132">
        <v>24.06</v>
      </c>
      <c r="F761" s="133">
        <v>2.29E-2</v>
      </c>
      <c r="G761" s="132">
        <v>26.22</v>
      </c>
      <c r="H761" s="133">
        <v>0</v>
      </c>
    </row>
    <row r="762" spans="1:8" x14ac:dyDescent="0.25">
      <c r="A762" s="130" t="s">
        <v>7839</v>
      </c>
      <c r="B762" s="131">
        <v>105732</v>
      </c>
      <c r="C762" s="123" t="s">
        <v>7459</v>
      </c>
      <c r="D762" s="131" t="s">
        <v>1083</v>
      </c>
      <c r="E762" s="132">
        <v>252.98</v>
      </c>
      <c r="F762" s="133">
        <v>3.7900000000000003E-2</v>
      </c>
      <c r="G762" s="132">
        <v>195.89</v>
      </c>
      <c r="H762" s="133">
        <v>0</v>
      </c>
    </row>
    <row r="763" spans="1:8" x14ac:dyDescent="0.25">
      <c r="A763" s="130" t="s">
        <v>7839</v>
      </c>
      <c r="B763" s="131">
        <v>96397</v>
      </c>
      <c r="C763" s="123" t="s">
        <v>7361</v>
      </c>
      <c r="D763" s="131" t="s">
        <v>1083</v>
      </c>
      <c r="E763" s="132">
        <v>248.48</v>
      </c>
      <c r="F763" s="133">
        <v>3.1399999999999997E-2</v>
      </c>
      <c r="G763" s="132">
        <v>191.17</v>
      </c>
      <c r="H763" s="133">
        <v>0</v>
      </c>
    </row>
    <row r="764" spans="1:8" x14ac:dyDescent="0.25">
      <c r="A764" s="130" t="s">
        <v>7839</v>
      </c>
      <c r="B764" s="131">
        <v>105735</v>
      </c>
      <c r="C764" s="123" t="s">
        <v>7462</v>
      </c>
      <c r="D764" s="131" t="s">
        <v>1083</v>
      </c>
      <c r="E764" s="132">
        <v>246.19</v>
      </c>
      <c r="F764" s="133">
        <v>2.8199999999999999E-2</v>
      </c>
      <c r="G764" s="132">
        <v>188.81</v>
      </c>
      <c r="H764" s="133">
        <v>0</v>
      </c>
    </row>
    <row r="765" spans="1:8" x14ac:dyDescent="0.25">
      <c r="A765" s="130" t="s">
        <v>7839</v>
      </c>
      <c r="B765" s="131">
        <v>105727</v>
      </c>
      <c r="C765" s="123" t="s">
        <v>7454</v>
      </c>
      <c r="D765" s="131" t="s">
        <v>1083</v>
      </c>
      <c r="E765" s="132">
        <v>182.9</v>
      </c>
      <c r="F765" s="133">
        <v>4.5400000000000003E-2</v>
      </c>
      <c r="G765" s="132">
        <v>144.13999999999999</v>
      </c>
      <c r="H765" s="133">
        <v>0</v>
      </c>
    </row>
    <row r="766" spans="1:8" x14ac:dyDescent="0.25">
      <c r="A766" s="130" t="s">
        <v>7839</v>
      </c>
      <c r="B766" s="131">
        <v>96396</v>
      </c>
      <c r="C766" s="123" t="s">
        <v>7360</v>
      </c>
      <c r="D766" s="131" t="s">
        <v>1083</v>
      </c>
      <c r="E766" s="132">
        <v>179.43</v>
      </c>
      <c r="F766" s="133">
        <v>3.8600000000000002E-2</v>
      </c>
      <c r="G766" s="132">
        <v>140.5</v>
      </c>
      <c r="H766" s="133">
        <v>0</v>
      </c>
    </row>
    <row r="767" spans="1:8" x14ac:dyDescent="0.25">
      <c r="A767" s="130" t="s">
        <v>7839</v>
      </c>
      <c r="B767" s="131">
        <v>105730</v>
      </c>
      <c r="C767" s="123" t="s">
        <v>7457</v>
      </c>
      <c r="D767" s="131" t="s">
        <v>1083</v>
      </c>
      <c r="E767" s="132">
        <v>177.65</v>
      </c>
      <c r="F767" s="133">
        <v>3.5400000000000001E-2</v>
      </c>
      <c r="G767" s="132">
        <v>138.66</v>
      </c>
      <c r="H767" s="133">
        <v>0</v>
      </c>
    </row>
    <row r="768" spans="1:8" x14ac:dyDescent="0.25">
      <c r="A768" s="130" t="s">
        <v>7839</v>
      </c>
      <c r="B768" s="131">
        <v>105737</v>
      </c>
      <c r="C768" s="123" t="s">
        <v>7464</v>
      </c>
      <c r="D768" s="131" t="s">
        <v>1083</v>
      </c>
      <c r="E768" s="132">
        <v>342.37</v>
      </c>
      <c r="F768" s="133">
        <v>2.4199999999999999E-2</v>
      </c>
      <c r="G768" s="132">
        <v>261.19</v>
      </c>
      <c r="H768" s="133">
        <v>0</v>
      </c>
    </row>
    <row r="769" spans="1:8" x14ac:dyDescent="0.25">
      <c r="A769" s="130" t="s">
        <v>7839</v>
      </c>
      <c r="B769" s="131">
        <v>96398</v>
      </c>
      <c r="C769" s="123" t="s">
        <v>7362</v>
      </c>
      <c r="D769" s="131" t="s">
        <v>1083</v>
      </c>
      <c r="E769" s="132">
        <v>339</v>
      </c>
      <c r="F769" s="133">
        <v>2.0500000000000001E-2</v>
      </c>
      <c r="G769" s="132">
        <v>257.64</v>
      </c>
      <c r="H769" s="133">
        <v>0</v>
      </c>
    </row>
    <row r="770" spans="1:8" x14ac:dyDescent="0.25">
      <c r="A770" s="130" t="s">
        <v>7839</v>
      </c>
      <c r="B770" s="131">
        <v>105740</v>
      </c>
      <c r="C770" s="123" t="s">
        <v>7467</v>
      </c>
      <c r="D770" s="131" t="s">
        <v>1083</v>
      </c>
      <c r="E770" s="132">
        <v>337.16</v>
      </c>
      <c r="F770" s="133">
        <v>1.8599999999999998E-2</v>
      </c>
      <c r="G770" s="132">
        <v>255.75</v>
      </c>
      <c r="H770" s="133">
        <v>0</v>
      </c>
    </row>
    <row r="771" spans="1:8" x14ac:dyDescent="0.25">
      <c r="A771" s="130" t="s">
        <v>7839</v>
      </c>
      <c r="B771" s="131">
        <v>105749</v>
      </c>
      <c r="C771" s="123" t="s">
        <v>7476</v>
      </c>
      <c r="D771" s="131" t="s">
        <v>1083</v>
      </c>
      <c r="E771" s="132">
        <v>165.81</v>
      </c>
      <c r="F771" s="133">
        <v>2.2800000000000001E-2</v>
      </c>
      <c r="G771" s="132">
        <v>132.22</v>
      </c>
      <c r="H771" s="133">
        <v>0</v>
      </c>
    </row>
    <row r="772" spans="1:8" x14ac:dyDescent="0.25">
      <c r="A772" s="130" t="s">
        <v>7839</v>
      </c>
      <c r="B772" s="131">
        <v>96400</v>
      </c>
      <c r="C772" s="123" t="s">
        <v>7364</v>
      </c>
      <c r="D772" s="131" t="s">
        <v>1083</v>
      </c>
      <c r="E772" s="132">
        <v>163.93</v>
      </c>
      <c r="F772" s="133">
        <v>2.0899999999999998E-2</v>
      </c>
      <c r="G772" s="132">
        <v>130.29</v>
      </c>
      <c r="H772" s="133">
        <v>0</v>
      </c>
    </row>
    <row r="773" spans="1:8" x14ac:dyDescent="0.25">
      <c r="A773" s="130" t="s">
        <v>7839</v>
      </c>
      <c r="B773" s="131">
        <v>105752</v>
      </c>
      <c r="C773" s="123" t="s">
        <v>7479</v>
      </c>
      <c r="D773" s="131" t="s">
        <v>1083</v>
      </c>
      <c r="E773" s="132">
        <v>162.29</v>
      </c>
      <c r="F773" s="133">
        <v>1.9400000000000001E-2</v>
      </c>
      <c r="G773" s="132">
        <v>128.57</v>
      </c>
      <c r="H773" s="133">
        <v>0</v>
      </c>
    </row>
    <row r="774" spans="1:8" x14ac:dyDescent="0.25">
      <c r="A774" s="130" t="s">
        <v>7839</v>
      </c>
      <c r="B774" s="131">
        <v>105754</v>
      </c>
      <c r="C774" s="123" t="s">
        <v>7481</v>
      </c>
      <c r="D774" s="131" t="s">
        <v>1083</v>
      </c>
      <c r="E774" s="132">
        <v>160.72999999999999</v>
      </c>
      <c r="F774" s="133">
        <v>1.8200000000000001E-2</v>
      </c>
      <c r="G774" s="132">
        <v>126.96</v>
      </c>
      <c r="H774" s="133">
        <v>0</v>
      </c>
    </row>
    <row r="775" spans="1:8" x14ac:dyDescent="0.25">
      <c r="A775" s="130" t="s">
        <v>7839</v>
      </c>
      <c r="B775" s="131">
        <v>105742</v>
      </c>
      <c r="C775" s="123" t="s">
        <v>7469</v>
      </c>
      <c r="D775" s="131" t="s">
        <v>1083</v>
      </c>
      <c r="E775" s="132">
        <v>126.08</v>
      </c>
      <c r="F775" s="133">
        <v>4.3400000000000001E-2</v>
      </c>
      <c r="G775" s="132">
        <v>100.6</v>
      </c>
      <c r="H775" s="133">
        <v>0</v>
      </c>
    </row>
    <row r="776" spans="1:8" x14ac:dyDescent="0.25">
      <c r="A776" s="130" t="s">
        <v>7839</v>
      </c>
      <c r="B776" s="131">
        <v>96399</v>
      </c>
      <c r="C776" s="123" t="s">
        <v>7363</v>
      </c>
      <c r="D776" s="131" t="s">
        <v>1083</v>
      </c>
      <c r="E776" s="132">
        <v>124.47</v>
      </c>
      <c r="F776" s="133">
        <v>4.0300000000000002E-2</v>
      </c>
      <c r="G776" s="132">
        <v>98.83</v>
      </c>
      <c r="H776" s="133">
        <v>0</v>
      </c>
    </row>
    <row r="777" spans="1:8" x14ac:dyDescent="0.25">
      <c r="A777" s="130" t="s">
        <v>7839</v>
      </c>
      <c r="B777" s="131">
        <v>105745</v>
      </c>
      <c r="C777" s="123" t="s">
        <v>7472</v>
      </c>
      <c r="D777" s="131" t="s">
        <v>1083</v>
      </c>
      <c r="E777" s="132">
        <v>122.86</v>
      </c>
      <c r="F777" s="133">
        <v>3.6900000000000002E-2</v>
      </c>
      <c r="G777" s="132">
        <v>97.07</v>
      </c>
      <c r="H777" s="133">
        <v>0</v>
      </c>
    </row>
    <row r="778" spans="1:8" x14ac:dyDescent="0.25">
      <c r="A778" s="130" t="s">
        <v>7839</v>
      </c>
      <c r="B778" s="131">
        <v>105747</v>
      </c>
      <c r="C778" s="123" t="s">
        <v>7474</v>
      </c>
      <c r="D778" s="131" t="s">
        <v>1083</v>
      </c>
      <c r="E778" s="132">
        <v>121.24</v>
      </c>
      <c r="F778" s="133">
        <v>3.3500000000000002E-2</v>
      </c>
      <c r="G778" s="132">
        <v>95.28</v>
      </c>
      <c r="H778" s="133">
        <v>0</v>
      </c>
    </row>
    <row r="779" spans="1:8" x14ac:dyDescent="0.25">
      <c r="A779" s="130" t="s">
        <v>7839</v>
      </c>
      <c r="B779" s="131">
        <v>105657</v>
      </c>
      <c r="C779" s="123" t="s">
        <v>7420</v>
      </c>
      <c r="D779" s="131" t="s">
        <v>1083</v>
      </c>
      <c r="E779" s="132">
        <v>187.99</v>
      </c>
      <c r="F779" s="133">
        <v>5.8200000000000002E-2</v>
      </c>
      <c r="G779" s="132">
        <v>149.51</v>
      </c>
      <c r="H779" s="133">
        <v>0</v>
      </c>
    </row>
    <row r="780" spans="1:8" x14ac:dyDescent="0.25">
      <c r="A780" s="130" t="s">
        <v>7839</v>
      </c>
      <c r="B780" s="131">
        <v>100566</v>
      </c>
      <c r="C780" s="123" t="s">
        <v>7367</v>
      </c>
      <c r="D780" s="131" t="s">
        <v>1083</v>
      </c>
      <c r="E780" s="132">
        <v>180.95</v>
      </c>
      <c r="F780" s="133">
        <v>4.6399999999999997E-2</v>
      </c>
      <c r="G780" s="132">
        <v>141.77000000000001</v>
      </c>
      <c r="H780" s="133">
        <v>0</v>
      </c>
    </row>
    <row r="781" spans="1:8" x14ac:dyDescent="0.25">
      <c r="A781" s="130" t="s">
        <v>7839</v>
      </c>
      <c r="B781" s="131">
        <v>105666</v>
      </c>
      <c r="C781" s="123" t="s">
        <v>7429</v>
      </c>
      <c r="D781" s="131" t="s">
        <v>1083</v>
      </c>
      <c r="E781" s="132">
        <v>177.41</v>
      </c>
      <c r="F781" s="133">
        <v>4.0399999999999998E-2</v>
      </c>
      <c r="G781" s="132">
        <v>137.88</v>
      </c>
      <c r="H781" s="133">
        <v>0</v>
      </c>
    </row>
    <row r="782" spans="1:8" x14ac:dyDescent="0.25">
      <c r="A782" s="130" t="s">
        <v>7839</v>
      </c>
      <c r="B782" s="131">
        <v>105639</v>
      </c>
      <c r="C782" s="123" t="s">
        <v>7840</v>
      </c>
      <c r="D782" s="131" t="s">
        <v>1083</v>
      </c>
      <c r="E782" s="132">
        <v>0</v>
      </c>
      <c r="F782" s="133"/>
      <c r="G782" s="132">
        <v>0</v>
      </c>
      <c r="H782" s="133"/>
    </row>
    <row r="783" spans="1:8" x14ac:dyDescent="0.25">
      <c r="A783" s="130" t="s">
        <v>7839</v>
      </c>
      <c r="B783" s="131">
        <v>105645</v>
      </c>
      <c r="C783" s="123" t="s">
        <v>7841</v>
      </c>
      <c r="D783" s="131" t="s">
        <v>1083</v>
      </c>
      <c r="E783" s="132">
        <v>0</v>
      </c>
      <c r="F783" s="133"/>
      <c r="G783" s="132">
        <v>0</v>
      </c>
      <c r="H783" s="133"/>
    </row>
    <row r="784" spans="1:8" x14ac:dyDescent="0.25">
      <c r="A784" s="130" t="s">
        <v>7839</v>
      </c>
      <c r="B784" s="131">
        <v>105651</v>
      </c>
      <c r="C784" s="123" t="s">
        <v>7842</v>
      </c>
      <c r="D784" s="131" t="s">
        <v>1083</v>
      </c>
      <c r="E784" s="132">
        <v>0</v>
      </c>
      <c r="F784" s="133"/>
      <c r="G784" s="132">
        <v>0</v>
      </c>
      <c r="H784" s="133"/>
    </row>
    <row r="785" spans="1:8" x14ac:dyDescent="0.25">
      <c r="A785" s="130" t="s">
        <v>7839</v>
      </c>
      <c r="B785" s="131">
        <v>105658</v>
      </c>
      <c r="C785" s="123" t="s">
        <v>7421</v>
      </c>
      <c r="D785" s="131" t="s">
        <v>1083</v>
      </c>
      <c r="E785" s="132">
        <v>221.19</v>
      </c>
      <c r="F785" s="133">
        <v>4.9500000000000002E-2</v>
      </c>
      <c r="G785" s="132">
        <v>173.54</v>
      </c>
      <c r="H785" s="133">
        <v>0</v>
      </c>
    </row>
    <row r="786" spans="1:8" x14ac:dyDescent="0.25">
      <c r="A786" s="130" t="s">
        <v>7839</v>
      </c>
      <c r="B786" s="131">
        <v>100567</v>
      </c>
      <c r="C786" s="123" t="s">
        <v>7368</v>
      </c>
      <c r="D786" s="131" t="s">
        <v>1083</v>
      </c>
      <c r="E786" s="132">
        <v>214.15</v>
      </c>
      <c r="F786" s="133">
        <v>3.9199999999999999E-2</v>
      </c>
      <c r="G786" s="132">
        <v>165.8</v>
      </c>
      <c r="H786" s="133">
        <v>0</v>
      </c>
    </row>
    <row r="787" spans="1:8" x14ac:dyDescent="0.25">
      <c r="A787" s="130" t="s">
        <v>7839</v>
      </c>
      <c r="B787" s="131">
        <v>105667</v>
      </c>
      <c r="C787" s="123" t="s">
        <v>7430</v>
      </c>
      <c r="D787" s="131" t="s">
        <v>1083</v>
      </c>
      <c r="E787" s="132">
        <v>210.61</v>
      </c>
      <c r="F787" s="133">
        <v>3.4000000000000002E-2</v>
      </c>
      <c r="G787" s="132">
        <v>161.91</v>
      </c>
      <c r="H787" s="133">
        <v>0</v>
      </c>
    </row>
    <row r="788" spans="1:8" x14ac:dyDescent="0.25">
      <c r="A788" s="130" t="s">
        <v>7839</v>
      </c>
      <c r="B788" s="131">
        <v>105640</v>
      </c>
      <c r="C788" s="123" t="s">
        <v>7843</v>
      </c>
      <c r="D788" s="131" t="s">
        <v>1083</v>
      </c>
      <c r="E788" s="132">
        <v>0</v>
      </c>
      <c r="F788" s="133"/>
      <c r="G788" s="132">
        <v>0</v>
      </c>
      <c r="H788" s="133"/>
    </row>
    <row r="789" spans="1:8" x14ac:dyDescent="0.25">
      <c r="A789" s="130" t="s">
        <v>7839</v>
      </c>
      <c r="B789" s="131">
        <v>105646</v>
      </c>
      <c r="C789" s="123" t="s">
        <v>7844</v>
      </c>
      <c r="D789" s="131" t="s">
        <v>1083</v>
      </c>
      <c r="E789" s="132">
        <v>0</v>
      </c>
      <c r="F789" s="133"/>
      <c r="G789" s="132">
        <v>0</v>
      </c>
      <c r="H789" s="133"/>
    </row>
    <row r="790" spans="1:8" x14ac:dyDescent="0.25">
      <c r="A790" s="130" t="s">
        <v>7839</v>
      </c>
      <c r="B790" s="131">
        <v>105652</v>
      </c>
      <c r="C790" s="123" t="s">
        <v>7845</v>
      </c>
      <c r="D790" s="131" t="s">
        <v>1083</v>
      </c>
      <c r="E790" s="132">
        <v>0</v>
      </c>
      <c r="F790" s="133"/>
      <c r="G790" s="132">
        <v>0</v>
      </c>
      <c r="H790" s="133"/>
    </row>
    <row r="791" spans="1:8" x14ac:dyDescent="0.25">
      <c r="A791" s="130" t="s">
        <v>7839</v>
      </c>
      <c r="B791" s="131">
        <v>105659</v>
      </c>
      <c r="C791" s="123" t="s">
        <v>7422</v>
      </c>
      <c r="D791" s="131" t="s">
        <v>1083</v>
      </c>
      <c r="E791" s="132">
        <v>253.92</v>
      </c>
      <c r="F791" s="133">
        <v>4.3099999999999999E-2</v>
      </c>
      <c r="G791" s="132">
        <v>197.23</v>
      </c>
      <c r="H791" s="133">
        <v>0</v>
      </c>
    </row>
    <row r="792" spans="1:8" x14ac:dyDescent="0.25">
      <c r="A792" s="130" t="s">
        <v>7839</v>
      </c>
      <c r="B792" s="131">
        <v>100568</v>
      </c>
      <c r="C792" s="123" t="s">
        <v>7369</v>
      </c>
      <c r="D792" s="131" t="s">
        <v>1083</v>
      </c>
      <c r="E792" s="132">
        <v>246.88</v>
      </c>
      <c r="F792" s="133">
        <v>3.4000000000000002E-2</v>
      </c>
      <c r="G792" s="132">
        <v>189.49</v>
      </c>
      <c r="H792" s="133">
        <v>0</v>
      </c>
    </row>
    <row r="793" spans="1:8" x14ac:dyDescent="0.25">
      <c r="A793" s="130" t="s">
        <v>7839</v>
      </c>
      <c r="B793" s="131">
        <v>105668</v>
      </c>
      <c r="C793" s="123" t="s">
        <v>7431</v>
      </c>
      <c r="D793" s="131" t="s">
        <v>1083</v>
      </c>
      <c r="E793" s="132">
        <v>243.34</v>
      </c>
      <c r="F793" s="133">
        <v>2.9399999999999999E-2</v>
      </c>
      <c r="G793" s="132">
        <v>185.6</v>
      </c>
      <c r="H793" s="133">
        <v>0</v>
      </c>
    </row>
    <row r="794" spans="1:8" x14ac:dyDescent="0.25">
      <c r="A794" s="130" t="s">
        <v>7839</v>
      </c>
      <c r="B794" s="131">
        <v>105641</v>
      </c>
      <c r="C794" s="123" t="s">
        <v>7846</v>
      </c>
      <c r="D794" s="131" t="s">
        <v>1083</v>
      </c>
      <c r="E794" s="132">
        <v>0</v>
      </c>
      <c r="F794" s="133"/>
      <c r="G794" s="132">
        <v>0</v>
      </c>
      <c r="H794" s="133"/>
    </row>
    <row r="795" spans="1:8" x14ac:dyDescent="0.25">
      <c r="A795" s="130" t="s">
        <v>7839</v>
      </c>
      <c r="B795" s="131">
        <v>105647</v>
      </c>
      <c r="C795" s="123" t="s">
        <v>7847</v>
      </c>
      <c r="D795" s="131" t="s">
        <v>1083</v>
      </c>
      <c r="E795" s="132">
        <v>0</v>
      </c>
      <c r="F795" s="133"/>
      <c r="G795" s="132">
        <v>0</v>
      </c>
      <c r="H795" s="133"/>
    </row>
    <row r="796" spans="1:8" x14ac:dyDescent="0.25">
      <c r="A796" s="130" t="s">
        <v>7839</v>
      </c>
      <c r="B796" s="131">
        <v>105653</v>
      </c>
      <c r="C796" s="123" t="s">
        <v>7848</v>
      </c>
      <c r="D796" s="131" t="s">
        <v>1083</v>
      </c>
      <c r="E796" s="132">
        <v>0</v>
      </c>
      <c r="F796" s="133"/>
      <c r="G796" s="132">
        <v>0</v>
      </c>
      <c r="H796" s="133"/>
    </row>
    <row r="797" spans="1:8" x14ac:dyDescent="0.25">
      <c r="A797" s="130" t="s">
        <v>7839</v>
      </c>
      <c r="B797" s="131">
        <v>105710</v>
      </c>
      <c r="C797" s="123" t="s">
        <v>7450</v>
      </c>
      <c r="D797" s="131" t="s">
        <v>1083</v>
      </c>
      <c r="E797" s="132">
        <v>117.12</v>
      </c>
      <c r="F797" s="133">
        <v>9.3700000000000006E-2</v>
      </c>
      <c r="G797" s="132">
        <v>98.23</v>
      </c>
      <c r="H797" s="133">
        <v>0</v>
      </c>
    </row>
    <row r="798" spans="1:8" x14ac:dyDescent="0.25">
      <c r="A798" s="130" t="s">
        <v>7839</v>
      </c>
      <c r="B798" s="131">
        <v>100564</v>
      </c>
      <c r="C798" s="123" t="s">
        <v>7365</v>
      </c>
      <c r="D798" s="131" t="s">
        <v>1083</v>
      </c>
      <c r="E798" s="132">
        <v>110.08</v>
      </c>
      <c r="F798" s="133">
        <v>7.6399999999999996E-2</v>
      </c>
      <c r="G798" s="132">
        <v>90.49</v>
      </c>
      <c r="H798" s="133">
        <v>0</v>
      </c>
    </row>
    <row r="799" spans="1:8" x14ac:dyDescent="0.25">
      <c r="A799" s="130" t="s">
        <v>7839</v>
      </c>
      <c r="B799" s="131">
        <v>105711</v>
      </c>
      <c r="C799" s="123" t="s">
        <v>7451</v>
      </c>
      <c r="D799" s="131" t="s">
        <v>1083</v>
      </c>
      <c r="E799" s="132">
        <v>106.54</v>
      </c>
      <c r="F799" s="133">
        <v>6.7400000000000002E-2</v>
      </c>
      <c r="G799" s="132">
        <v>86.6</v>
      </c>
      <c r="H799" s="133">
        <v>0</v>
      </c>
    </row>
    <row r="800" spans="1:8" x14ac:dyDescent="0.25">
      <c r="A800" s="130" t="s">
        <v>7839</v>
      </c>
      <c r="B800" s="131">
        <v>105705</v>
      </c>
      <c r="C800" s="123" t="s">
        <v>7849</v>
      </c>
      <c r="D800" s="131" t="s">
        <v>1083</v>
      </c>
      <c r="E800" s="132">
        <v>0</v>
      </c>
      <c r="F800" s="133"/>
      <c r="G800" s="132">
        <v>0</v>
      </c>
      <c r="H800" s="133"/>
    </row>
    <row r="801" spans="1:8" x14ac:dyDescent="0.25">
      <c r="A801" s="130" t="s">
        <v>7839</v>
      </c>
      <c r="B801" s="131">
        <v>105706</v>
      </c>
      <c r="C801" s="123" t="s">
        <v>7850</v>
      </c>
      <c r="D801" s="131" t="s">
        <v>1083</v>
      </c>
      <c r="E801" s="132">
        <v>0</v>
      </c>
      <c r="F801" s="133"/>
      <c r="G801" s="132">
        <v>0</v>
      </c>
      <c r="H801" s="133"/>
    </row>
    <row r="802" spans="1:8" x14ac:dyDescent="0.25">
      <c r="A802" s="130" t="s">
        <v>7839</v>
      </c>
      <c r="B802" s="131">
        <v>105708</v>
      </c>
      <c r="C802" s="123" t="s">
        <v>7851</v>
      </c>
      <c r="D802" s="131" t="s">
        <v>1083</v>
      </c>
      <c r="E802" s="132">
        <v>0</v>
      </c>
      <c r="F802" s="133"/>
      <c r="G802" s="132">
        <v>0</v>
      </c>
      <c r="H802" s="133"/>
    </row>
    <row r="803" spans="1:8" x14ac:dyDescent="0.25">
      <c r="A803" s="130" t="s">
        <v>7839</v>
      </c>
      <c r="B803" s="131">
        <v>105690</v>
      </c>
      <c r="C803" s="123" t="s">
        <v>7435</v>
      </c>
      <c r="D803" s="131" t="s">
        <v>1083</v>
      </c>
      <c r="E803" s="132">
        <v>174.24</v>
      </c>
      <c r="F803" s="133">
        <v>6.2799999999999995E-2</v>
      </c>
      <c r="G803" s="132">
        <v>139.24</v>
      </c>
      <c r="H803" s="133">
        <v>0</v>
      </c>
    </row>
    <row r="804" spans="1:8" x14ac:dyDescent="0.25">
      <c r="A804" s="130" t="s">
        <v>7839</v>
      </c>
      <c r="B804" s="131">
        <v>100569</v>
      </c>
      <c r="C804" s="123" t="s">
        <v>7370</v>
      </c>
      <c r="D804" s="131" t="s">
        <v>1083</v>
      </c>
      <c r="E804" s="132">
        <v>167.2</v>
      </c>
      <c r="F804" s="133">
        <v>5.0200000000000002E-2</v>
      </c>
      <c r="G804" s="132">
        <v>131.5</v>
      </c>
      <c r="H804" s="133">
        <v>0</v>
      </c>
    </row>
    <row r="805" spans="1:8" x14ac:dyDescent="0.25">
      <c r="A805" s="130" t="s">
        <v>7839</v>
      </c>
      <c r="B805" s="131">
        <v>105699</v>
      </c>
      <c r="C805" s="123" t="s">
        <v>7444</v>
      </c>
      <c r="D805" s="131" t="s">
        <v>1083</v>
      </c>
      <c r="E805" s="132">
        <v>163.66</v>
      </c>
      <c r="F805" s="133">
        <v>4.3700000000000003E-2</v>
      </c>
      <c r="G805" s="132">
        <v>127.61</v>
      </c>
      <c r="H805" s="133">
        <v>0</v>
      </c>
    </row>
    <row r="806" spans="1:8" x14ac:dyDescent="0.25">
      <c r="A806" s="130" t="s">
        <v>7839</v>
      </c>
      <c r="B806" s="131">
        <v>105672</v>
      </c>
      <c r="C806" s="123" t="s">
        <v>7852</v>
      </c>
      <c r="D806" s="131" t="s">
        <v>1083</v>
      </c>
      <c r="E806" s="132">
        <v>0</v>
      </c>
      <c r="F806" s="133"/>
      <c r="G806" s="132">
        <v>0</v>
      </c>
      <c r="H806" s="133"/>
    </row>
    <row r="807" spans="1:8" x14ac:dyDescent="0.25">
      <c r="A807" s="130" t="s">
        <v>7839</v>
      </c>
      <c r="B807" s="131">
        <v>105678</v>
      </c>
      <c r="C807" s="123" t="s">
        <v>7853</v>
      </c>
      <c r="D807" s="131" t="s">
        <v>1083</v>
      </c>
      <c r="E807" s="132">
        <v>0</v>
      </c>
      <c r="F807" s="133"/>
      <c r="G807" s="132">
        <v>0</v>
      </c>
      <c r="H807" s="133"/>
    </row>
    <row r="808" spans="1:8" x14ac:dyDescent="0.25">
      <c r="A808" s="130" t="s">
        <v>7839</v>
      </c>
      <c r="B808" s="131">
        <v>105684</v>
      </c>
      <c r="C808" s="123" t="s">
        <v>7854</v>
      </c>
      <c r="D808" s="131" t="s">
        <v>1083</v>
      </c>
      <c r="E808" s="132">
        <v>0</v>
      </c>
      <c r="F808" s="133"/>
      <c r="G808" s="132">
        <v>0</v>
      </c>
      <c r="H808" s="133"/>
    </row>
    <row r="809" spans="1:8" x14ac:dyDescent="0.25">
      <c r="A809" s="130" t="s">
        <v>7839</v>
      </c>
      <c r="B809" s="131">
        <v>105691</v>
      </c>
      <c r="C809" s="123" t="s">
        <v>7436</v>
      </c>
      <c r="D809" s="131" t="s">
        <v>1083</v>
      </c>
      <c r="E809" s="132">
        <v>207.73</v>
      </c>
      <c r="F809" s="133">
        <v>5.2699999999999997E-2</v>
      </c>
      <c r="G809" s="132">
        <v>163.47999999999999</v>
      </c>
      <c r="H809" s="133">
        <v>0</v>
      </c>
    </row>
    <row r="810" spans="1:8" x14ac:dyDescent="0.25">
      <c r="A810" s="130" t="s">
        <v>7839</v>
      </c>
      <c r="B810" s="131">
        <v>100570</v>
      </c>
      <c r="C810" s="123" t="s">
        <v>7371</v>
      </c>
      <c r="D810" s="131" t="s">
        <v>1083</v>
      </c>
      <c r="E810" s="132">
        <v>200.69</v>
      </c>
      <c r="F810" s="133">
        <v>4.1799999999999997E-2</v>
      </c>
      <c r="G810" s="132">
        <v>155.74</v>
      </c>
      <c r="H810" s="133">
        <v>0</v>
      </c>
    </row>
    <row r="811" spans="1:8" x14ac:dyDescent="0.25">
      <c r="A811" s="130" t="s">
        <v>7839</v>
      </c>
      <c r="B811" s="131">
        <v>105700</v>
      </c>
      <c r="C811" s="123" t="s">
        <v>7445</v>
      </c>
      <c r="D811" s="131" t="s">
        <v>1083</v>
      </c>
      <c r="E811" s="132">
        <v>197.15</v>
      </c>
      <c r="F811" s="133">
        <v>3.6299999999999999E-2</v>
      </c>
      <c r="G811" s="132">
        <v>151.85</v>
      </c>
      <c r="H811" s="133">
        <v>0</v>
      </c>
    </row>
    <row r="812" spans="1:8" x14ac:dyDescent="0.25">
      <c r="A812" s="130" t="s">
        <v>7839</v>
      </c>
      <c r="B812" s="131">
        <v>105673</v>
      </c>
      <c r="C812" s="123" t="s">
        <v>7855</v>
      </c>
      <c r="D812" s="131" t="s">
        <v>1083</v>
      </c>
      <c r="E812" s="132">
        <v>0</v>
      </c>
      <c r="F812" s="133"/>
      <c r="G812" s="132">
        <v>0</v>
      </c>
      <c r="H812" s="133"/>
    </row>
    <row r="813" spans="1:8" x14ac:dyDescent="0.25">
      <c r="A813" s="130" t="s">
        <v>7839</v>
      </c>
      <c r="B813" s="131">
        <v>105679</v>
      </c>
      <c r="C813" s="123" t="s">
        <v>7856</v>
      </c>
      <c r="D813" s="131" t="s">
        <v>1083</v>
      </c>
      <c r="E813" s="132">
        <v>0</v>
      </c>
      <c r="F813" s="133"/>
      <c r="G813" s="132">
        <v>0</v>
      </c>
      <c r="H813" s="133"/>
    </row>
    <row r="814" spans="1:8" x14ac:dyDescent="0.25">
      <c r="A814" s="130" t="s">
        <v>7839</v>
      </c>
      <c r="B814" s="131">
        <v>105685</v>
      </c>
      <c r="C814" s="123" t="s">
        <v>7857</v>
      </c>
      <c r="D814" s="131" t="s">
        <v>1083</v>
      </c>
      <c r="E814" s="132">
        <v>0</v>
      </c>
      <c r="F814" s="133"/>
      <c r="G814" s="132">
        <v>0</v>
      </c>
      <c r="H814" s="133"/>
    </row>
    <row r="815" spans="1:8" x14ac:dyDescent="0.25">
      <c r="A815" s="130" t="s">
        <v>7839</v>
      </c>
      <c r="B815" s="131">
        <v>105692</v>
      </c>
      <c r="C815" s="123" t="s">
        <v>7437</v>
      </c>
      <c r="D815" s="131" t="s">
        <v>1083</v>
      </c>
      <c r="E815" s="132">
        <v>240.75</v>
      </c>
      <c r="F815" s="133">
        <v>4.5400000000000003E-2</v>
      </c>
      <c r="G815" s="132">
        <v>187.39</v>
      </c>
      <c r="H815" s="133">
        <v>0</v>
      </c>
    </row>
    <row r="816" spans="1:8" x14ac:dyDescent="0.25">
      <c r="A816" s="130" t="s">
        <v>7839</v>
      </c>
      <c r="B816" s="131">
        <v>100571</v>
      </c>
      <c r="C816" s="123" t="s">
        <v>7372</v>
      </c>
      <c r="D816" s="131" t="s">
        <v>1083</v>
      </c>
      <c r="E816" s="132">
        <v>233.71</v>
      </c>
      <c r="F816" s="133">
        <v>3.5900000000000001E-2</v>
      </c>
      <c r="G816" s="132">
        <v>179.65</v>
      </c>
      <c r="H816" s="133">
        <v>0</v>
      </c>
    </row>
    <row r="817" spans="1:8" x14ac:dyDescent="0.25">
      <c r="A817" s="130" t="s">
        <v>7839</v>
      </c>
      <c r="B817" s="131">
        <v>105701</v>
      </c>
      <c r="C817" s="123" t="s">
        <v>7446</v>
      </c>
      <c r="D817" s="131" t="s">
        <v>1083</v>
      </c>
      <c r="E817" s="132">
        <v>230.17</v>
      </c>
      <c r="F817" s="133">
        <v>3.1099999999999999E-2</v>
      </c>
      <c r="G817" s="132">
        <v>175.76</v>
      </c>
      <c r="H817" s="133">
        <v>0</v>
      </c>
    </row>
    <row r="818" spans="1:8" x14ac:dyDescent="0.25">
      <c r="A818" s="130" t="s">
        <v>7839</v>
      </c>
      <c r="B818" s="131">
        <v>105674</v>
      </c>
      <c r="C818" s="123" t="s">
        <v>7858</v>
      </c>
      <c r="D818" s="131" t="s">
        <v>1083</v>
      </c>
      <c r="E818" s="132">
        <v>0</v>
      </c>
      <c r="F818" s="133"/>
      <c r="G818" s="132">
        <v>0</v>
      </c>
      <c r="H818" s="133"/>
    </row>
    <row r="819" spans="1:8" x14ac:dyDescent="0.25">
      <c r="A819" s="130" t="s">
        <v>7839</v>
      </c>
      <c r="B819" s="131">
        <v>105680</v>
      </c>
      <c r="C819" s="123" t="s">
        <v>7859</v>
      </c>
      <c r="D819" s="131" t="s">
        <v>1083</v>
      </c>
      <c r="E819" s="132">
        <v>0</v>
      </c>
      <c r="F819" s="133"/>
      <c r="G819" s="132">
        <v>0</v>
      </c>
      <c r="H819" s="133"/>
    </row>
    <row r="820" spans="1:8" x14ac:dyDescent="0.25">
      <c r="A820" s="130" t="s">
        <v>7839</v>
      </c>
      <c r="B820" s="131">
        <v>105686</v>
      </c>
      <c r="C820" s="123" t="s">
        <v>7860</v>
      </c>
      <c r="D820" s="131" t="s">
        <v>1083</v>
      </c>
      <c r="E820" s="132">
        <v>0</v>
      </c>
      <c r="F820" s="133"/>
      <c r="G820" s="132">
        <v>0</v>
      </c>
      <c r="H820" s="133"/>
    </row>
    <row r="821" spans="1:8" x14ac:dyDescent="0.25">
      <c r="A821" s="130" t="s">
        <v>7839</v>
      </c>
      <c r="B821" s="131">
        <v>105718</v>
      </c>
      <c r="C821" s="123" t="s">
        <v>7453</v>
      </c>
      <c r="D821" s="131" t="s">
        <v>1083</v>
      </c>
      <c r="E821" s="132">
        <v>102.8</v>
      </c>
      <c r="F821" s="133">
        <v>0.1067</v>
      </c>
      <c r="G821" s="132">
        <v>87.53</v>
      </c>
      <c r="H821" s="133">
        <v>0</v>
      </c>
    </row>
    <row r="822" spans="1:8" x14ac:dyDescent="0.25">
      <c r="A822" s="130" t="s">
        <v>7839</v>
      </c>
      <c r="B822" s="131">
        <v>100565</v>
      </c>
      <c r="C822" s="123" t="s">
        <v>7366</v>
      </c>
      <c r="D822" s="131" t="s">
        <v>1083</v>
      </c>
      <c r="E822" s="132">
        <v>95.76</v>
      </c>
      <c r="F822" s="133">
        <v>8.7800000000000003E-2</v>
      </c>
      <c r="G822" s="132">
        <v>79.790000000000006</v>
      </c>
      <c r="H822" s="133">
        <v>0</v>
      </c>
    </row>
    <row r="823" spans="1:8" x14ac:dyDescent="0.25">
      <c r="A823" s="130" t="s">
        <v>7839</v>
      </c>
      <c r="B823" s="131">
        <v>105581</v>
      </c>
      <c r="C823" s="123" t="s">
        <v>7394</v>
      </c>
      <c r="D823" s="131" t="s">
        <v>1083</v>
      </c>
      <c r="E823" s="132">
        <v>92.22</v>
      </c>
      <c r="F823" s="133">
        <v>7.7899999999999997E-2</v>
      </c>
      <c r="G823" s="132">
        <v>75.900000000000006</v>
      </c>
      <c r="H823" s="133">
        <v>0</v>
      </c>
    </row>
    <row r="824" spans="1:8" x14ac:dyDescent="0.25">
      <c r="A824" s="130" t="s">
        <v>7839</v>
      </c>
      <c r="B824" s="131">
        <v>105713</v>
      </c>
      <c r="C824" s="123" t="s">
        <v>7861</v>
      </c>
      <c r="D824" s="131" t="s">
        <v>1083</v>
      </c>
      <c r="E824" s="132">
        <v>0</v>
      </c>
      <c r="F824" s="133"/>
      <c r="G824" s="132">
        <v>0</v>
      </c>
      <c r="H824" s="133"/>
    </row>
    <row r="825" spans="1:8" x14ac:dyDescent="0.25">
      <c r="A825" s="130" t="s">
        <v>7839</v>
      </c>
      <c r="B825" s="131">
        <v>105714</v>
      </c>
      <c r="C825" s="123" t="s">
        <v>7862</v>
      </c>
      <c r="D825" s="131" t="s">
        <v>1083</v>
      </c>
      <c r="E825" s="132">
        <v>0</v>
      </c>
      <c r="F825" s="133"/>
      <c r="G825" s="132">
        <v>0</v>
      </c>
      <c r="H825" s="133"/>
    </row>
    <row r="826" spans="1:8" x14ac:dyDescent="0.25">
      <c r="A826" s="130" t="s">
        <v>7839</v>
      </c>
      <c r="B826" s="131">
        <v>105716</v>
      </c>
      <c r="C826" s="123" t="s">
        <v>7863</v>
      </c>
      <c r="D826" s="131" t="s">
        <v>1083</v>
      </c>
      <c r="E826" s="132">
        <v>0</v>
      </c>
      <c r="F826" s="133"/>
      <c r="G826" s="132">
        <v>0</v>
      </c>
      <c r="H826" s="133"/>
    </row>
    <row r="827" spans="1:8" x14ac:dyDescent="0.25">
      <c r="A827" s="130" t="s">
        <v>7839</v>
      </c>
      <c r="B827" s="131">
        <v>105624</v>
      </c>
      <c r="C827" s="123" t="s">
        <v>7407</v>
      </c>
      <c r="D827" s="131" t="s">
        <v>1083</v>
      </c>
      <c r="E827" s="132">
        <v>128.6</v>
      </c>
      <c r="F827" s="133">
        <v>5.0900000000000001E-2</v>
      </c>
      <c r="G827" s="132">
        <v>100.13</v>
      </c>
      <c r="H827" s="133">
        <v>0</v>
      </c>
    </row>
    <row r="828" spans="1:8" x14ac:dyDescent="0.25">
      <c r="A828" s="130" t="s">
        <v>7839</v>
      </c>
      <c r="B828" s="131">
        <v>96391</v>
      </c>
      <c r="C828" s="123" t="s">
        <v>7358</v>
      </c>
      <c r="D828" s="131" t="s">
        <v>1083</v>
      </c>
      <c r="E828" s="132">
        <v>122.92</v>
      </c>
      <c r="F828" s="133">
        <v>3.6700000000000003E-2</v>
      </c>
      <c r="G828" s="132">
        <v>93.91</v>
      </c>
      <c r="H828" s="133">
        <v>0</v>
      </c>
    </row>
    <row r="829" spans="1:8" x14ac:dyDescent="0.25">
      <c r="A829" s="130" t="s">
        <v>7839</v>
      </c>
      <c r="B829" s="131">
        <v>105632</v>
      </c>
      <c r="C829" s="123" t="s">
        <v>7415</v>
      </c>
      <c r="D829" s="131" t="s">
        <v>1083</v>
      </c>
      <c r="E829" s="132">
        <v>121.98</v>
      </c>
      <c r="F829" s="133">
        <v>3.4799999999999998E-2</v>
      </c>
      <c r="G829" s="132">
        <v>92.94</v>
      </c>
      <c r="H829" s="133">
        <v>0</v>
      </c>
    </row>
    <row r="830" spans="1:8" x14ac:dyDescent="0.25">
      <c r="A830" s="130" t="s">
        <v>7839</v>
      </c>
      <c r="B830" s="131">
        <v>105601</v>
      </c>
      <c r="C830" s="123" t="s">
        <v>7864</v>
      </c>
      <c r="D830" s="131" t="s">
        <v>1083</v>
      </c>
      <c r="E830" s="132">
        <v>0</v>
      </c>
      <c r="F830" s="133"/>
      <c r="G830" s="132">
        <v>0</v>
      </c>
      <c r="H830" s="133"/>
    </row>
    <row r="831" spans="1:8" x14ac:dyDescent="0.25">
      <c r="A831" s="130" t="s">
        <v>7839</v>
      </c>
      <c r="B831" s="131">
        <v>105609</v>
      </c>
      <c r="C831" s="123" t="s">
        <v>7865</v>
      </c>
      <c r="D831" s="131" t="s">
        <v>1083</v>
      </c>
      <c r="E831" s="132">
        <v>0</v>
      </c>
      <c r="F831" s="133"/>
      <c r="G831" s="132">
        <v>0</v>
      </c>
      <c r="H831" s="133"/>
    </row>
    <row r="832" spans="1:8" x14ac:dyDescent="0.25">
      <c r="A832" s="130" t="s">
        <v>7839</v>
      </c>
      <c r="B832" s="131">
        <v>105617</v>
      </c>
      <c r="C832" s="123" t="s">
        <v>7866</v>
      </c>
      <c r="D832" s="131" t="s">
        <v>1083</v>
      </c>
      <c r="E832" s="132">
        <v>0</v>
      </c>
      <c r="F832" s="133"/>
      <c r="G832" s="132">
        <v>0</v>
      </c>
      <c r="H832" s="133"/>
    </row>
    <row r="833" spans="1:8" x14ac:dyDescent="0.25">
      <c r="A833" s="130" t="s">
        <v>7839</v>
      </c>
      <c r="B833" s="131">
        <v>105625</v>
      </c>
      <c r="C833" s="123" t="s">
        <v>7408</v>
      </c>
      <c r="D833" s="131" t="s">
        <v>1083</v>
      </c>
      <c r="E833" s="132">
        <v>163.05000000000001</v>
      </c>
      <c r="F833" s="133">
        <v>4.02E-2</v>
      </c>
      <c r="G833" s="132">
        <v>125.11</v>
      </c>
      <c r="H833" s="133">
        <v>0</v>
      </c>
    </row>
    <row r="834" spans="1:8" x14ac:dyDescent="0.25">
      <c r="A834" s="130" t="s">
        <v>7839</v>
      </c>
      <c r="B834" s="131">
        <v>96392</v>
      </c>
      <c r="C834" s="123" t="s">
        <v>7359</v>
      </c>
      <c r="D834" s="131" t="s">
        <v>1083</v>
      </c>
      <c r="E834" s="132">
        <v>157.37</v>
      </c>
      <c r="F834" s="133">
        <v>2.87E-2</v>
      </c>
      <c r="G834" s="132">
        <v>118.89</v>
      </c>
      <c r="H834" s="133">
        <v>0</v>
      </c>
    </row>
    <row r="835" spans="1:8" x14ac:dyDescent="0.25">
      <c r="A835" s="130" t="s">
        <v>7839</v>
      </c>
      <c r="B835" s="131">
        <v>105633</v>
      </c>
      <c r="C835" s="123" t="s">
        <v>7416</v>
      </c>
      <c r="D835" s="131" t="s">
        <v>1083</v>
      </c>
      <c r="E835" s="132">
        <v>156.43</v>
      </c>
      <c r="F835" s="133">
        <v>2.7099999999999999E-2</v>
      </c>
      <c r="G835" s="132">
        <v>117.92</v>
      </c>
      <c r="H835" s="133">
        <v>0</v>
      </c>
    </row>
    <row r="836" spans="1:8" x14ac:dyDescent="0.25">
      <c r="A836" s="130" t="s">
        <v>7839</v>
      </c>
      <c r="B836" s="131">
        <v>105602</v>
      </c>
      <c r="C836" s="123" t="s">
        <v>7867</v>
      </c>
      <c r="D836" s="131" t="s">
        <v>1083</v>
      </c>
      <c r="E836" s="132">
        <v>0</v>
      </c>
      <c r="F836" s="133"/>
      <c r="G836" s="132">
        <v>0</v>
      </c>
      <c r="H836" s="133"/>
    </row>
    <row r="837" spans="1:8" x14ac:dyDescent="0.25">
      <c r="A837" s="130" t="s">
        <v>7839</v>
      </c>
      <c r="B837" s="131">
        <v>105610</v>
      </c>
      <c r="C837" s="123" t="s">
        <v>7868</v>
      </c>
      <c r="D837" s="131" t="s">
        <v>1083</v>
      </c>
      <c r="E837" s="132">
        <v>0</v>
      </c>
      <c r="F837" s="133"/>
      <c r="G837" s="132">
        <v>0</v>
      </c>
      <c r="H837" s="133"/>
    </row>
    <row r="838" spans="1:8" x14ac:dyDescent="0.25">
      <c r="A838" s="130" t="s">
        <v>7839</v>
      </c>
      <c r="B838" s="131">
        <v>105618</v>
      </c>
      <c r="C838" s="123" t="s">
        <v>7869</v>
      </c>
      <c r="D838" s="131" t="s">
        <v>1083</v>
      </c>
      <c r="E838" s="132">
        <v>0</v>
      </c>
      <c r="F838" s="133"/>
      <c r="G838" s="132">
        <v>0</v>
      </c>
      <c r="H838" s="133"/>
    </row>
    <row r="839" spans="1:8" x14ac:dyDescent="0.25">
      <c r="A839" s="130" t="s">
        <v>7839</v>
      </c>
      <c r="B839" s="131">
        <v>105571</v>
      </c>
      <c r="C839" s="123" t="s">
        <v>7384</v>
      </c>
      <c r="D839" s="131" t="s">
        <v>1083</v>
      </c>
      <c r="E839" s="132">
        <v>57.8</v>
      </c>
      <c r="F839" s="133">
        <v>0.1133</v>
      </c>
      <c r="G839" s="132">
        <v>48.81</v>
      </c>
      <c r="H839" s="133">
        <v>0</v>
      </c>
    </row>
    <row r="840" spans="1:8" x14ac:dyDescent="0.25">
      <c r="A840" s="130" t="s">
        <v>7839</v>
      </c>
      <c r="B840" s="131">
        <v>96389</v>
      </c>
      <c r="C840" s="123" t="s">
        <v>7356</v>
      </c>
      <c r="D840" s="131" t="s">
        <v>1083</v>
      </c>
      <c r="E840" s="132">
        <v>52.12</v>
      </c>
      <c r="F840" s="133">
        <v>8.6499999999999994E-2</v>
      </c>
      <c r="G840" s="132">
        <v>42.59</v>
      </c>
      <c r="H840" s="133">
        <v>0</v>
      </c>
    </row>
    <row r="841" spans="1:8" x14ac:dyDescent="0.25">
      <c r="A841" s="130" t="s">
        <v>7839</v>
      </c>
      <c r="B841" s="131">
        <v>105575</v>
      </c>
      <c r="C841" s="123" t="s">
        <v>7388</v>
      </c>
      <c r="D841" s="131" t="s">
        <v>1083</v>
      </c>
      <c r="E841" s="132">
        <v>51.18</v>
      </c>
      <c r="F841" s="133">
        <v>8.2799999999999999E-2</v>
      </c>
      <c r="G841" s="132">
        <v>41.62</v>
      </c>
      <c r="H841" s="133">
        <v>0</v>
      </c>
    </row>
    <row r="842" spans="1:8" x14ac:dyDescent="0.25">
      <c r="A842" s="130" t="s">
        <v>7839</v>
      </c>
      <c r="B842" s="131">
        <v>105599</v>
      </c>
      <c r="C842" s="123" t="s">
        <v>7870</v>
      </c>
      <c r="D842" s="131" t="s">
        <v>1083</v>
      </c>
      <c r="E842" s="132">
        <v>0</v>
      </c>
      <c r="F842" s="133"/>
      <c r="G842" s="132">
        <v>0</v>
      </c>
      <c r="H842" s="133"/>
    </row>
    <row r="843" spans="1:8" x14ac:dyDescent="0.25">
      <c r="A843" s="130" t="s">
        <v>7839</v>
      </c>
      <c r="B843" s="131">
        <v>105607</v>
      </c>
      <c r="C843" s="123" t="s">
        <v>7871</v>
      </c>
      <c r="D843" s="131" t="s">
        <v>1083</v>
      </c>
      <c r="E843" s="132">
        <v>0</v>
      </c>
      <c r="F843" s="133"/>
      <c r="G843" s="132">
        <v>0</v>
      </c>
      <c r="H843" s="133"/>
    </row>
    <row r="844" spans="1:8" x14ac:dyDescent="0.25">
      <c r="A844" s="130" t="s">
        <v>7839</v>
      </c>
      <c r="B844" s="131">
        <v>105615</v>
      </c>
      <c r="C844" s="123" t="s">
        <v>7872</v>
      </c>
      <c r="D844" s="131" t="s">
        <v>1083</v>
      </c>
      <c r="E844" s="132">
        <v>0</v>
      </c>
      <c r="F844" s="133"/>
      <c r="G844" s="132">
        <v>0</v>
      </c>
      <c r="H844" s="133"/>
    </row>
    <row r="845" spans="1:8" x14ac:dyDescent="0.25">
      <c r="A845" s="130" t="s">
        <v>7839</v>
      </c>
      <c r="B845" s="131">
        <v>105623</v>
      </c>
      <c r="C845" s="123" t="s">
        <v>7406</v>
      </c>
      <c r="D845" s="131" t="s">
        <v>1083</v>
      </c>
      <c r="E845" s="132">
        <v>93.68</v>
      </c>
      <c r="F845" s="133">
        <v>6.9900000000000004E-2</v>
      </c>
      <c r="G845" s="132">
        <v>74.819999999999993</v>
      </c>
      <c r="H845" s="133">
        <v>0</v>
      </c>
    </row>
    <row r="846" spans="1:8" x14ac:dyDescent="0.25">
      <c r="A846" s="130" t="s">
        <v>7839</v>
      </c>
      <c r="B846" s="131">
        <v>96390</v>
      </c>
      <c r="C846" s="123" t="s">
        <v>7357</v>
      </c>
      <c r="D846" s="131" t="s">
        <v>1083</v>
      </c>
      <c r="E846" s="132">
        <v>88</v>
      </c>
      <c r="F846" s="133">
        <v>5.1200000000000002E-2</v>
      </c>
      <c r="G846" s="132">
        <v>68.599999999999994</v>
      </c>
      <c r="H846" s="133">
        <v>0</v>
      </c>
    </row>
    <row r="847" spans="1:8" x14ac:dyDescent="0.25">
      <c r="A847" s="130" t="s">
        <v>7839</v>
      </c>
      <c r="B847" s="131">
        <v>105631</v>
      </c>
      <c r="C847" s="123" t="s">
        <v>7414</v>
      </c>
      <c r="D847" s="131" t="s">
        <v>1083</v>
      </c>
      <c r="E847" s="132">
        <v>87.06</v>
      </c>
      <c r="F847" s="133">
        <v>4.87E-2</v>
      </c>
      <c r="G847" s="132">
        <v>67.63</v>
      </c>
      <c r="H847" s="133">
        <v>0</v>
      </c>
    </row>
    <row r="848" spans="1:8" x14ac:dyDescent="0.25">
      <c r="A848" s="130" t="s">
        <v>7839</v>
      </c>
      <c r="B848" s="131">
        <v>105600</v>
      </c>
      <c r="C848" s="123" t="s">
        <v>7873</v>
      </c>
      <c r="D848" s="131" t="s">
        <v>1083</v>
      </c>
      <c r="E848" s="132">
        <v>0</v>
      </c>
      <c r="F848" s="133"/>
      <c r="G848" s="132">
        <v>0</v>
      </c>
      <c r="H848" s="133"/>
    </row>
    <row r="849" spans="1:8" x14ac:dyDescent="0.25">
      <c r="A849" s="130" t="s">
        <v>7839</v>
      </c>
      <c r="B849" s="131">
        <v>105608</v>
      </c>
      <c r="C849" s="123" t="s">
        <v>7874</v>
      </c>
      <c r="D849" s="131" t="s">
        <v>1083</v>
      </c>
      <c r="E849" s="132">
        <v>0</v>
      </c>
      <c r="F849" s="133"/>
      <c r="G849" s="132">
        <v>0</v>
      </c>
      <c r="H849" s="133"/>
    </row>
    <row r="850" spans="1:8" x14ac:dyDescent="0.25">
      <c r="A850" s="130" t="s">
        <v>7839</v>
      </c>
      <c r="B850" s="131">
        <v>105616</v>
      </c>
      <c r="C850" s="123" t="s">
        <v>7875</v>
      </c>
      <c r="D850" s="131" t="s">
        <v>1083</v>
      </c>
      <c r="E850" s="132">
        <v>0</v>
      </c>
      <c r="F850" s="133"/>
      <c r="G850" s="132">
        <v>0</v>
      </c>
      <c r="H850" s="133"/>
    </row>
    <row r="851" spans="1:8" x14ac:dyDescent="0.25">
      <c r="A851" s="130" t="s">
        <v>7839</v>
      </c>
      <c r="B851" s="131">
        <v>105585</v>
      </c>
      <c r="C851" s="123" t="s">
        <v>7396</v>
      </c>
      <c r="D851" s="131" t="s">
        <v>1083</v>
      </c>
      <c r="E851" s="132">
        <v>124.97</v>
      </c>
      <c r="F851" s="133">
        <v>0.1115</v>
      </c>
      <c r="G851" s="132">
        <v>106.92</v>
      </c>
      <c r="H851" s="133">
        <v>0</v>
      </c>
    </row>
    <row r="852" spans="1:8" x14ac:dyDescent="0.25">
      <c r="A852" s="130" t="s">
        <v>7839</v>
      </c>
      <c r="B852" s="131">
        <v>100572</v>
      </c>
      <c r="C852" s="123" t="s">
        <v>7373</v>
      </c>
      <c r="D852" s="131" t="s">
        <v>1083</v>
      </c>
      <c r="E852" s="132">
        <v>115.32</v>
      </c>
      <c r="F852" s="133">
        <v>9.0399999999999994E-2</v>
      </c>
      <c r="G852" s="132">
        <v>96.29</v>
      </c>
      <c r="H852" s="133">
        <v>0</v>
      </c>
    </row>
    <row r="853" spans="1:8" x14ac:dyDescent="0.25">
      <c r="A853" s="130" t="s">
        <v>7839</v>
      </c>
      <c r="B853" s="131">
        <v>105588</v>
      </c>
      <c r="C853" s="123" t="s">
        <v>7399</v>
      </c>
      <c r="D853" s="131" t="s">
        <v>1083</v>
      </c>
      <c r="E853" s="132">
        <v>114.33</v>
      </c>
      <c r="F853" s="133">
        <v>8.8499999999999995E-2</v>
      </c>
      <c r="G853" s="132">
        <v>95.24</v>
      </c>
      <c r="H853" s="133">
        <v>0</v>
      </c>
    </row>
    <row r="854" spans="1:8" x14ac:dyDescent="0.25">
      <c r="A854" s="130" t="s">
        <v>7839</v>
      </c>
      <c r="B854" s="131">
        <v>105583</v>
      </c>
      <c r="C854" s="123" t="s">
        <v>7876</v>
      </c>
      <c r="D854" s="131" t="s">
        <v>1083</v>
      </c>
      <c r="E854" s="132">
        <v>0</v>
      </c>
      <c r="F854" s="133"/>
      <c r="G854" s="132">
        <v>0</v>
      </c>
      <c r="H854" s="133"/>
    </row>
    <row r="855" spans="1:8" x14ac:dyDescent="0.25">
      <c r="A855" s="130" t="s">
        <v>7839</v>
      </c>
      <c r="B855" s="131">
        <v>105719</v>
      </c>
      <c r="C855" s="123" t="s">
        <v>7877</v>
      </c>
      <c r="D855" s="131" t="s">
        <v>1083</v>
      </c>
      <c r="E855" s="132">
        <v>0</v>
      </c>
      <c r="F855" s="133"/>
      <c r="G855" s="132">
        <v>0</v>
      </c>
      <c r="H855" s="133"/>
    </row>
    <row r="856" spans="1:8" x14ac:dyDescent="0.25">
      <c r="A856" s="130" t="s">
        <v>7839</v>
      </c>
      <c r="B856" s="131">
        <v>105721</v>
      </c>
      <c r="C856" s="123" t="s">
        <v>7878</v>
      </c>
      <c r="D856" s="131" t="s">
        <v>1083</v>
      </c>
      <c r="E856" s="132">
        <v>0</v>
      </c>
      <c r="F856" s="133"/>
      <c r="G856" s="132">
        <v>0</v>
      </c>
      <c r="H856" s="133"/>
    </row>
    <row r="857" spans="1:8" x14ac:dyDescent="0.25">
      <c r="A857" s="130" t="s">
        <v>7839</v>
      </c>
      <c r="B857" s="131">
        <v>105592</v>
      </c>
      <c r="C857" s="123" t="s">
        <v>7401</v>
      </c>
      <c r="D857" s="131" t="s">
        <v>1083</v>
      </c>
      <c r="E857" s="132">
        <v>110.65</v>
      </c>
      <c r="F857" s="133">
        <v>0.126</v>
      </c>
      <c r="G857" s="132">
        <v>96.22</v>
      </c>
      <c r="H857" s="133">
        <v>0</v>
      </c>
    </row>
    <row r="858" spans="1:8" x14ac:dyDescent="0.25">
      <c r="A858" s="130" t="s">
        <v>7839</v>
      </c>
      <c r="B858" s="131">
        <v>100573</v>
      </c>
      <c r="C858" s="123" t="s">
        <v>7374</v>
      </c>
      <c r="D858" s="131" t="s">
        <v>1083</v>
      </c>
      <c r="E858" s="132">
        <v>101</v>
      </c>
      <c r="F858" s="133">
        <v>0.1032</v>
      </c>
      <c r="G858" s="132">
        <v>85.59</v>
      </c>
      <c r="H858" s="133">
        <v>0</v>
      </c>
    </row>
    <row r="859" spans="1:8" x14ac:dyDescent="0.25">
      <c r="A859" s="130" t="s">
        <v>7839</v>
      </c>
      <c r="B859" s="131">
        <v>105595</v>
      </c>
      <c r="C859" s="123" t="s">
        <v>7404</v>
      </c>
      <c r="D859" s="131" t="s">
        <v>1083</v>
      </c>
      <c r="E859" s="132">
        <v>100.01</v>
      </c>
      <c r="F859" s="133">
        <v>0.1012</v>
      </c>
      <c r="G859" s="132">
        <v>84.54</v>
      </c>
      <c r="H859" s="133">
        <v>0</v>
      </c>
    </row>
    <row r="860" spans="1:8" x14ac:dyDescent="0.25">
      <c r="A860" s="130" t="s">
        <v>7839</v>
      </c>
      <c r="B860" s="131">
        <v>105590</v>
      </c>
      <c r="C860" s="123" t="s">
        <v>7879</v>
      </c>
      <c r="D860" s="131" t="s">
        <v>1083</v>
      </c>
      <c r="E860" s="132">
        <v>0</v>
      </c>
      <c r="F860" s="133"/>
      <c r="G860" s="132">
        <v>0</v>
      </c>
      <c r="H860" s="133"/>
    </row>
    <row r="861" spans="1:8" x14ac:dyDescent="0.25">
      <c r="A861" s="130" t="s">
        <v>7839</v>
      </c>
      <c r="B861" s="131">
        <v>105723</v>
      </c>
      <c r="C861" s="123" t="s">
        <v>7880</v>
      </c>
      <c r="D861" s="131" t="s">
        <v>1083</v>
      </c>
      <c r="E861" s="132">
        <v>0</v>
      </c>
      <c r="F861" s="133"/>
      <c r="G861" s="132">
        <v>0</v>
      </c>
      <c r="H861" s="133"/>
    </row>
    <row r="862" spans="1:8" x14ac:dyDescent="0.25">
      <c r="A862" s="130" t="s">
        <v>7839</v>
      </c>
      <c r="B862" s="131">
        <v>105725</v>
      </c>
      <c r="C862" s="123" t="s">
        <v>7881</v>
      </c>
      <c r="D862" s="131" t="s">
        <v>1083</v>
      </c>
      <c r="E862" s="132">
        <v>0</v>
      </c>
      <c r="F862" s="133"/>
      <c r="G862" s="132">
        <v>0</v>
      </c>
      <c r="H862" s="133"/>
    </row>
    <row r="863" spans="1:8" x14ac:dyDescent="0.25">
      <c r="A863" s="130" t="s">
        <v>7839</v>
      </c>
      <c r="B863" s="131">
        <v>105566</v>
      </c>
      <c r="C863" s="123" t="s">
        <v>7379</v>
      </c>
      <c r="D863" s="131" t="s">
        <v>1083</v>
      </c>
      <c r="E863" s="132">
        <v>11.52</v>
      </c>
      <c r="F863" s="133">
        <v>0.36459999999999998</v>
      </c>
      <c r="G863" s="132">
        <v>11.95</v>
      </c>
      <c r="H863" s="133">
        <v>0</v>
      </c>
    </row>
    <row r="864" spans="1:8" x14ac:dyDescent="0.25">
      <c r="A864" s="130" t="s">
        <v>7839</v>
      </c>
      <c r="B864" s="131">
        <v>96388</v>
      </c>
      <c r="C864" s="123" t="s">
        <v>7355</v>
      </c>
      <c r="D864" s="131" t="s">
        <v>1083</v>
      </c>
      <c r="E864" s="132">
        <v>9.25</v>
      </c>
      <c r="F864" s="133">
        <v>0.36</v>
      </c>
      <c r="G864" s="132">
        <v>9.57</v>
      </c>
      <c r="H864" s="133">
        <v>0</v>
      </c>
    </row>
    <row r="865" spans="1:8" x14ac:dyDescent="0.25">
      <c r="A865" s="130" t="s">
        <v>7839</v>
      </c>
      <c r="B865" s="131">
        <v>105569</v>
      </c>
      <c r="C865" s="123" t="s">
        <v>7382</v>
      </c>
      <c r="D865" s="131" t="s">
        <v>1083</v>
      </c>
      <c r="E865" s="132">
        <v>7.66</v>
      </c>
      <c r="F865" s="133">
        <v>0.36159999999999998</v>
      </c>
      <c r="G865" s="132">
        <v>7.94</v>
      </c>
      <c r="H865" s="133">
        <v>0</v>
      </c>
    </row>
    <row r="866" spans="1:8" x14ac:dyDescent="0.25">
      <c r="A866" s="130" t="s">
        <v>7839</v>
      </c>
      <c r="B866" s="131">
        <v>101767</v>
      </c>
      <c r="C866" s="123" t="s">
        <v>7377</v>
      </c>
      <c r="D866" s="131" t="s">
        <v>1083</v>
      </c>
      <c r="E866" s="132">
        <v>29.71</v>
      </c>
      <c r="F866" s="133">
        <v>0.35310000000000002</v>
      </c>
      <c r="G866" s="132">
        <v>32.450000000000003</v>
      </c>
      <c r="H866" s="133">
        <v>0</v>
      </c>
    </row>
    <row r="867" spans="1:8" x14ac:dyDescent="0.25">
      <c r="A867" s="130" t="s">
        <v>7839</v>
      </c>
      <c r="B867" s="131">
        <v>101768</v>
      </c>
      <c r="C867" s="123" t="s">
        <v>7378</v>
      </c>
      <c r="D867" s="131" t="s">
        <v>1083</v>
      </c>
      <c r="E867" s="132">
        <v>25.97</v>
      </c>
      <c r="F867" s="133">
        <v>0.40079999999999999</v>
      </c>
      <c r="G867" s="132">
        <v>27.3</v>
      </c>
      <c r="H867" s="133">
        <v>0</v>
      </c>
    </row>
    <row r="868" spans="1:8" x14ac:dyDescent="0.25">
      <c r="A868" s="130" t="s">
        <v>7839</v>
      </c>
      <c r="B868" s="131">
        <v>100574</v>
      </c>
      <c r="C868" s="123" t="s">
        <v>7375</v>
      </c>
      <c r="D868" s="131" t="s">
        <v>1083</v>
      </c>
      <c r="E868" s="132">
        <v>1.4</v>
      </c>
      <c r="F868" s="133">
        <v>0.52139999999999997</v>
      </c>
      <c r="G868" s="132">
        <v>1.51</v>
      </c>
      <c r="H868" s="133">
        <v>0</v>
      </c>
    </row>
    <row r="869" spans="1:8" x14ac:dyDescent="0.25">
      <c r="A869" s="130" t="s">
        <v>7839</v>
      </c>
      <c r="B869" s="131">
        <v>102470</v>
      </c>
      <c r="C869" s="123" t="s">
        <v>7882</v>
      </c>
      <c r="D869" s="131" t="s">
        <v>202</v>
      </c>
      <c r="E869" s="132">
        <v>0</v>
      </c>
      <c r="F869" s="133"/>
      <c r="G869" s="132">
        <v>0</v>
      </c>
      <c r="H869" s="133"/>
    </row>
    <row r="870" spans="1:8" x14ac:dyDescent="0.25">
      <c r="A870" s="130" t="s">
        <v>7839</v>
      </c>
      <c r="B870" s="131">
        <v>105756</v>
      </c>
      <c r="C870" s="123" t="s">
        <v>7883</v>
      </c>
      <c r="D870" s="131" t="s">
        <v>202</v>
      </c>
      <c r="E870" s="132">
        <v>0</v>
      </c>
      <c r="F870" s="133"/>
      <c r="G870" s="132">
        <v>0</v>
      </c>
      <c r="H870" s="133"/>
    </row>
    <row r="871" spans="1:8" x14ac:dyDescent="0.25">
      <c r="A871" s="130" t="s">
        <v>7839</v>
      </c>
      <c r="B871" s="131">
        <v>104375</v>
      </c>
      <c r="C871" s="123" t="s">
        <v>7884</v>
      </c>
      <c r="D871" s="131" t="s">
        <v>202</v>
      </c>
      <c r="E871" s="132">
        <v>0</v>
      </c>
      <c r="F871" s="133"/>
      <c r="G871" s="132">
        <v>0</v>
      </c>
      <c r="H871" s="133"/>
    </row>
    <row r="872" spans="1:8" x14ac:dyDescent="0.25">
      <c r="A872" s="130" t="s">
        <v>7839</v>
      </c>
      <c r="B872" s="131">
        <v>105757</v>
      </c>
      <c r="C872" s="123" t="s">
        <v>7885</v>
      </c>
      <c r="D872" s="131" t="s">
        <v>202</v>
      </c>
      <c r="E872" s="132">
        <v>0</v>
      </c>
      <c r="F872" s="133"/>
      <c r="G872" s="132">
        <v>0</v>
      </c>
      <c r="H872" s="133"/>
    </row>
    <row r="873" spans="1:8" x14ac:dyDescent="0.25">
      <c r="A873" s="130" t="s">
        <v>7839</v>
      </c>
      <c r="B873" s="131">
        <v>105562</v>
      </c>
      <c r="C873" s="123" t="s">
        <v>7317</v>
      </c>
      <c r="D873" s="131" t="s">
        <v>1083</v>
      </c>
      <c r="E873" s="132">
        <v>8.52</v>
      </c>
      <c r="F873" s="133">
        <v>0.32279999999999998</v>
      </c>
      <c r="G873" s="132">
        <v>8.7899999999999991</v>
      </c>
      <c r="H873" s="133">
        <v>0</v>
      </c>
    </row>
    <row r="874" spans="1:8" x14ac:dyDescent="0.25">
      <c r="A874" s="130" t="s">
        <v>7839</v>
      </c>
      <c r="B874" s="131">
        <v>105563</v>
      </c>
      <c r="C874" s="123" t="s">
        <v>7318</v>
      </c>
      <c r="D874" s="131" t="s">
        <v>1083</v>
      </c>
      <c r="E874" s="132">
        <v>6.88</v>
      </c>
      <c r="F874" s="133">
        <v>0.31830000000000003</v>
      </c>
      <c r="G874" s="132">
        <v>7.09</v>
      </c>
      <c r="H874" s="133">
        <v>0</v>
      </c>
    </row>
    <row r="875" spans="1:8" x14ac:dyDescent="0.25">
      <c r="A875" s="130" t="s">
        <v>7839</v>
      </c>
      <c r="B875" s="131">
        <v>105565</v>
      </c>
      <c r="C875" s="123" t="s">
        <v>7320</v>
      </c>
      <c r="D875" s="131" t="s">
        <v>1083</v>
      </c>
      <c r="E875" s="132">
        <v>6.39</v>
      </c>
      <c r="F875" s="133">
        <v>0.32550000000000001</v>
      </c>
      <c r="G875" s="132">
        <v>6.6</v>
      </c>
      <c r="H875" s="133">
        <v>0</v>
      </c>
    </row>
    <row r="876" spans="1:8" x14ac:dyDescent="0.25">
      <c r="A876" s="130" t="s">
        <v>7839</v>
      </c>
      <c r="B876" s="131">
        <v>105557</v>
      </c>
      <c r="C876" s="123" t="s">
        <v>7312</v>
      </c>
      <c r="D876" s="131" t="s">
        <v>1083</v>
      </c>
      <c r="E876" s="132">
        <v>16.100000000000001</v>
      </c>
      <c r="F876" s="133">
        <v>0.30499999999999999</v>
      </c>
      <c r="G876" s="132">
        <v>16.86</v>
      </c>
      <c r="H876" s="133">
        <v>0</v>
      </c>
    </row>
    <row r="877" spans="1:8" x14ac:dyDescent="0.25">
      <c r="A877" s="130" t="s">
        <v>7839</v>
      </c>
      <c r="B877" s="131">
        <v>105558</v>
      </c>
      <c r="C877" s="123" t="s">
        <v>7313</v>
      </c>
      <c r="D877" s="131" t="s">
        <v>1083</v>
      </c>
      <c r="E877" s="132">
        <v>13.88</v>
      </c>
      <c r="F877" s="133">
        <v>0.30480000000000002</v>
      </c>
      <c r="G877" s="132">
        <v>14.52</v>
      </c>
      <c r="H877" s="133">
        <v>0</v>
      </c>
    </row>
    <row r="878" spans="1:8" x14ac:dyDescent="0.25">
      <c r="A878" s="130" t="s">
        <v>7839</v>
      </c>
      <c r="B878" s="131">
        <v>105560</v>
      </c>
      <c r="C878" s="123" t="s">
        <v>7315</v>
      </c>
      <c r="D878" s="131" t="s">
        <v>1083</v>
      </c>
      <c r="E878" s="132">
        <v>12.67</v>
      </c>
      <c r="F878" s="133">
        <v>0.30780000000000002</v>
      </c>
      <c r="G878" s="132">
        <v>13.26</v>
      </c>
      <c r="H878" s="133">
        <v>0</v>
      </c>
    </row>
    <row r="879" spans="1:8" x14ac:dyDescent="0.25">
      <c r="A879" s="130" t="s">
        <v>7839</v>
      </c>
      <c r="B879" s="131">
        <v>96386</v>
      </c>
      <c r="C879" s="123" t="s">
        <v>7310</v>
      </c>
      <c r="D879" s="131" t="s">
        <v>1083</v>
      </c>
      <c r="E879" s="132">
        <v>6.83</v>
      </c>
      <c r="F879" s="133">
        <v>0.31630000000000003</v>
      </c>
      <c r="G879" s="132">
        <v>7.04</v>
      </c>
      <c r="H879" s="133">
        <v>0</v>
      </c>
    </row>
    <row r="880" spans="1:8" x14ac:dyDescent="0.25">
      <c r="A880" s="130" t="s">
        <v>7839</v>
      </c>
      <c r="B880" s="131">
        <v>105564</v>
      </c>
      <c r="C880" s="123" t="s">
        <v>7319</v>
      </c>
      <c r="D880" s="131" t="s">
        <v>1083</v>
      </c>
      <c r="E880" s="132">
        <v>6.35</v>
      </c>
      <c r="F880" s="133">
        <v>0.32279999999999998</v>
      </c>
      <c r="G880" s="132">
        <v>6.55</v>
      </c>
      <c r="H880" s="133">
        <v>0</v>
      </c>
    </row>
    <row r="881" spans="1:8" x14ac:dyDescent="0.25">
      <c r="A881" s="130" t="s">
        <v>7839</v>
      </c>
      <c r="B881" s="131">
        <v>105561</v>
      </c>
      <c r="C881" s="123" t="s">
        <v>7316</v>
      </c>
      <c r="D881" s="131" t="s">
        <v>1083</v>
      </c>
      <c r="E881" s="132">
        <v>8.34</v>
      </c>
      <c r="F881" s="133">
        <v>0.31890000000000002</v>
      </c>
      <c r="G881" s="132">
        <v>8.61</v>
      </c>
      <c r="H881" s="133">
        <v>0</v>
      </c>
    </row>
    <row r="882" spans="1:8" x14ac:dyDescent="0.25">
      <c r="A882" s="130" t="s">
        <v>7839</v>
      </c>
      <c r="B882" s="131">
        <v>96385</v>
      </c>
      <c r="C882" s="123" t="s">
        <v>7309</v>
      </c>
      <c r="D882" s="131" t="s">
        <v>1083</v>
      </c>
      <c r="E882" s="132">
        <v>12.54</v>
      </c>
      <c r="F882" s="133">
        <v>0.3014</v>
      </c>
      <c r="G882" s="132">
        <v>13.11</v>
      </c>
      <c r="H882" s="133">
        <v>0</v>
      </c>
    </row>
    <row r="883" spans="1:8" x14ac:dyDescent="0.25">
      <c r="A883" s="130" t="s">
        <v>7839</v>
      </c>
      <c r="B883" s="131">
        <v>105556</v>
      </c>
      <c r="C883" s="123" t="s">
        <v>7311</v>
      </c>
      <c r="D883" s="131" t="s">
        <v>1083</v>
      </c>
      <c r="E883" s="132">
        <v>14.1</v>
      </c>
      <c r="F883" s="133">
        <v>0.3</v>
      </c>
      <c r="G883" s="132">
        <v>14.73</v>
      </c>
      <c r="H883" s="133">
        <v>0</v>
      </c>
    </row>
    <row r="884" spans="1:8" x14ac:dyDescent="0.25">
      <c r="A884" s="130" t="s">
        <v>7839</v>
      </c>
      <c r="B884" s="131">
        <v>105559</v>
      </c>
      <c r="C884" s="123" t="s">
        <v>7314</v>
      </c>
      <c r="D884" s="131" t="s">
        <v>1083</v>
      </c>
      <c r="E884" s="132">
        <v>10.67</v>
      </c>
      <c r="F884" s="133">
        <v>0.30180000000000001</v>
      </c>
      <c r="G884" s="132">
        <v>11.15</v>
      </c>
      <c r="H884" s="133">
        <v>0</v>
      </c>
    </row>
    <row r="885" spans="1:8" x14ac:dyDescent="0.25">
      <c r="A885" s="130" t="s">
        <v>7839</v>
      </c>
      <c r="B885" s="131">
        <v>105733</v>
      </c>
      <c r="C885" s="123" t="s">
        <v>7460</v>
      </c>
      <c r="D885" s="131" t="s">
        <v>1083</v>
      </c>
      <c r="E885" s="132">
        <v>260.63</v>
      </c>
      <c r="F885" s="133">
        <v>4.9299999999999997E-2</v>
      </c>
      <c r="G885" s="132">
        <v>204.03</v>
      </c>
      <c r="H885" s="133">
        <v>0</v>
      </c>
    </row>
    <row r="886" spans="1:8" x14ac:dyDescent="0.25">
      <c r="A886" s="130" t="s">
        <v>7839</v>
      </c>
      <c r="B886" s="131">
        <v>105734</v>
      </c>
      <c r="C886" s="123" t="s">
        <v>7461</v>
      </c>
      <c r="D886" s="131" t="s">
        <v>1083</v>
      </c>
      <c r="E886" s="132">
        <v>254.42</v>
      </c>
      <c r="F886" s="133">
        <v>4.0599999999999997E-2</v>
      </c>
      <c r="G886" s="132">
        <v>197.5</v>
      </c>
      <c r="H886" s="133">
        <v>0</v>
      </c>
    </row>
    <row r="887" spans="1:8" x14ac:dyDescent="0.25">
      <c r="A887" s="130" t="s">
        <v>7839</v>
      </c>
      <c r="B887" s="131">
        <v>105736</v>
      </c>
      <c r="C887" s="123" t="s">
        <v>7463</v>
      </c>
      <c r="D887" s="131" t="s">
        <v>1083</v>
      </c>
      <c r="E887" s="132">
        <v>251.31</v>
      </c>
      <c r="F887" s="133">
        <v>3.6200000000000003E-2</v>
      </c>
      <c r="G887" s="132">
        <v>194.23</v>
      </c>
      <c r="H887" s="133">
        <v>0</v>
      </c>
    </row>
    <row r="888" spans="1:8" x14ac:dyDescent="0.25">
      <c r="A888" s="130" t="s">
        <v>7839</v>
      </c>
      <c r="B888" s="131">
        <v>105728</v>
      </c>
      <c r="C888" s="123" t="s">
        <v>7455</v>
      </c>
      <c r="D888" s="131" t="s">
        <v>1083</v>
      </c>
      <c r="E888" s="132">
        <v>189.28</v>
      </c>
      <c r="F888" s="133">
        <v>5.8200000000000002E-2</v>
      </c>
      <c r="G888" s="132">
        <v>150.93</v>
      </c>
      <c r="H888" s="133">
        <v>0</v>
      </c>
    </row>
    <row r="889" spans="1:8" x14ac:dyDescent="0.25">
      <c r="A889" s="130" t="s">
        <v>7839</v>
      </c>
      <c r="B889" s="131">
        <v>105729</v>
      </c>
      <c r="C889" s="123" t="s">
        <v>7456</v>
      </c>
      <c r="D889" s="131" t="s">
        <v>1083</v>
      </c>
      <c r="E889" s="132">
        <v>184.53</v>
      </c>
      <c r="F889" s="133">
        <v>4.9299999999999997E-2</v>
      </c>
      <c r="G889" s="132">
        <v>145.91999999999999</v>
      </c>
      <c r="H889" s="133">
        <v>0</v>
      </c>
    </row>
    <row r="890" spans="1:8" x14ac:dyDescent="0.25">
      <c r="A890" s="130" t="s">
        <v>7839</v>
      </c>
      <c r="B890" s="131">
        <v>105731</v>
      </c>
      <c r="C890" s="123" t="s">
        <v>7458</v>
      </c>
      <c r="D890" s="131" t="s">
        <v>1083</v>
      </c>
      <c r="E890" s="132">
        <v>182.11</v>
      </c>
      <c r="F890" s="133">
        <v>4.4999999999999998E-2</v>
      </c>
      <c r="G890" s="132">
        <v>143.41</v>
      </c>
      <c r="H890" s="133">
        <v>0</v>
      </c>
    </row>
    <row r="891" spans="1:8" x14ac:dyDescent="0.25">
      <c r="A891" s="130" t="s">
        <v>7839</v>
      </c>
      <c r="B891" s="131">
        <v>105738</v>
      </c>
      <c r="C891" s="123" t="s">
        <v>7465</v>
      </c>
      <c r="D891" s="131" t="s">
        <v>1083</v>
      </c>
      <c r="E891" s="132">
        <v>348.75</v>
      </c>
      <c r="F891" s="133">
        <v>3.15E-2</v>
      </c>
      <c r="G891" s="132">
        <v>267.98</v>
      </c>
      <c r="H891" s="133">
        <v>0</v>
      </c>
    </row>
    <row r="892" spans="1:8" x14ac:dyDescent="0.25">
      <c r="A892" s="130" t="s">
        <v>7839</v>
      </c>
      <c r="B892" s="131">
        <v>105739</v>
      </c>
      <c r="C892" s="123" t="s">
        <v>7466</v>
      </c>
      <c r="D892" s="131" t="s">
        <v>1083</v>
      </c>
      <c r="E892" s="132">
        <v>344.1</v>
      </c>
      <c r="F892" s="133">
        <v>2.64E-2</v>
      </c>
      <c r="G892" s="132">
        <v>263.06</v>
      </c>
      <c r="H892" s="133">
        <v>0</v>
      </c>
    </row>
    <row r="893" spans="1:8" x14ac:dyDescent="0.25">
      <c r="A893" s="130" t="s">
        <v>7839</v>
      </c>
      <c r="B893" s="131">
        <v>105741</v>
      </c>
      <c r="C893" s="123" t="s">
        <v>7468</v>
      </c>
      <c r="D893" s="131" t="s">
        <v>1083</v>
      </c>
      <c r="E893" s="132">
        <v>341.63</v>
      </c>
      <c r="F893" s="133">
        <v>2.3900000000000001E-2</v>
      </c>
      <c r="G893" s="132">
        <v>260.5</v>
      </c>
      <c r="H893" s="133">
        <v>0</v>
      </c>
    </row>
    <row r="894" spans="1:8" x14ac:dyDescent="0.25">
      <c r="A894" s="130" t="s">
        <v>7839</v>
      </c>
      <c r="B894" s="131">
        <v>105750</v>
      </c>
      <c r="C894" s="123" t="s">
        <v>7477</v>
      </c>
      <c r="D894" s="131" t="s">
        <v>1083</v>
      </c>
      <c r="E894" s="132">
        <v>176.13</v>
      </c>
      <c r="F894" s="133">
        <v>2.9700000000000001E-2</v>
      </c>
      <c r="G894" s="132">
        <v>143.08000000000001</v>
      </c>
      <c r="H894" s="133">
        <v>0</v>
      </c>
    </row>
    <row r="895" spans="1:8" x14ac:dyDescent="0.25">
      <c r="A895" s="130" t="s">
        <v>7839</v>
      </c>
      <c r="B895" s="131">
        <v>105751</v>
      </c>
      <c r="C895" s="123" t="s">
        <v>7478</v>
      </c>
      <c r="D895" s="131" t="s">
        <v>1083</v>
      </c>
      <c r="E895" s="132">
        <v>173.68</v>
      </c>
      <c r="F895" s="133">
        <v>2.76E-2</v>
      </c>
      <c r="G895" s="132">
        <v>140.55000000000001</v>
      </c>
      <c r="H895" s="133">
        <v>0</v>
      </c>
    </row>
    <row r="896" spans="1:8" x14ac:dyDescent="0.25">
      <c r="A896" s="130" t="s">
        <v>7839</v>
      </c>
      <c r="B896" s="131">
        <v>105753</v>
      </c>
      <c r="C896" s="123" t="s">
        <v>7480</v>
      </c>
      <c r="D896" s="131" t="s">
        <v>1083</v>
      </c>
      <c r="E896" s="132">
        <v>171.48</v>
      </c>
      <c r="F896" s="133">
        <v>2.5999999999999999E-2</v>
      </c>
      <c r="G896" s="132">
        <v>138.24</v>
      </c>
      <c r="H896" s="133">
        <v>0</v>
      </c>
    </row>
    <row r="897" spans="1:8" x14ac:dyDescent="0.25">
      <c r="A897" s="130" t="s">
        <v>7839</v>
      </c>
      <c r="B897" s="131">
        <v>105755</v>
      </c>
      <c r="C897" s="123" t="s">
        <v>7482</v>
      </c>
      <c r="D897" s="131" t="s">
        <v>1083</v>
      </c>
      <c r="E897" s="132">
        <v>169.37</v>
      </c>
      <c r="F897" s="133">
        <v>2.4400000000000002E-2</v>
      </c>
      <c r="G897" s="132">
        <v>136.04</v>
      </c>
      <c r="H897" s="133">
        <v>0</v>
      </c>
    </row>
    <row r="898" spans="1:8" x14ac:dyDescent="0.25">
      <c r="A898" s="130" t="s">
        <v>7839</v>
      </c>
      <c r="B898" s="131">
        <v>105743</v>
      </c>
      <c r="C898" s="123" t="s">
        <v>7470</v>
      </c>
      <c r="D898" s="131" t="s">
        <v>1083</v>
      </c>
      <c r="E898" s="132">
        <v>132.99</v>
      </c>
      <c r="F898" s="133">
        <v>5.8700000000000002E-2</v>
      </c>
      <c r="G898" s="132">
        <v>108.29</v>
      </c>
      <c r="H898" s="133">
        <v>0</v>
      </c>
    </row>
    <row r="899" spans="1:8" x14ac:dyDescent="0.25">
      <c r="A899" s="130" t="s">
        <v>7839</v>
      </c>
      <c r="B899" s="131">
        <v>105744</v>
      </c>
      <c r="C899" s="123" t="s">
        <v>7471</v>
      </c>
      <c r="D899" s="131" t="s">
        <v>1083</v>
      </c>
      <c r="E899" s="132">
        <v>130.74</v>
      </c>
      <c r="F899" s="133">
        <v>5.4399999999999997E-2</v>
      </c>
      <c r="G899" s="132">
        <v>105.82</v>
      </c>
      <c r="H899" s="133">
        <v>0</v>
      </c>
    </row>
    <row r="900" spans="1:8" x14ac:dyDescent="0.25">
      <c r="A900" s="130" t="s">
        <v>7839</v>
      </c>
      <c r="B900" s="131">
        <v>105746</v>
      </c>
      <c r="C900" s="123" t="s">
        <v>7473</v>
      </c>
      <c r="D900" s="131" t="s">
        <v>1083</v>
      </c>
      <c r="E900" s="132">
        <v>128.49</v>
      </c>
      <c r="F900" s="133">
        <v>0.05</v>
      </c>
      <c r="G900" s="132">
        <v>103.33</v>
      </c>
      <c r="H900" s="133">
        <v>0</v>
      </c>
    </row>
    <row r="901" spans="1:8" x14ac:dyDescent="0.25">
      <c r="A901" s="130" t="s">
        <v>7839</v>
      </c>
      <c r="B901" s="131">
        <v>105748</v>
      </c>
      <c r="C901" s="123" t="s">
        <v>7475</v>
      </c>
      <c r="D901" s="131" t="s">
        <v>1083</v>
      </c>
      <c r="E901" s="132">
        <v>126.23</v>
      </c>
      <c r="F901" s="133">
        <v>4.5400000000000003E-2</v>
      </c>
      <c r="G901" s="132">
        <v>100.84</v>
      </c>
      <c r="H901" s="133">
        <v>0</v>
      </c>
    </row>
    <row r="902" spans="1:8" x14ac:dyDescent="0.25">
      <c r="A902" s="130" t="s">
        <v>7839</v>
      </c>
      <c r="B902" s="131">
        <v>105660</v>
      </c>
      <c r="C902" s="123" t="s">
        <v>7423</v>
      </c>
      <c r="D902" s="131" t="s">
        <v>1083</v>
      </c>
      <c r="E902" s="132">
        <v>199.7</v>
      </c>
      <c r="F902" s="133">
        <v>7.6499999999999999E-2</v>
      </c>
      <c r="G902" s="132">
        <v>162.54</v>
      </c>
      <c r="H902" s="133">
        <v>0</v>
      </c>
    </row>
    <row r="903" spans="1:8" x14ac:dyDescent="0.25">
      <c r="A903" s="130" t="s">
        <v>7839</v>
      </c>
      <c r="B903" s="131">
        <v>105663</v>
      </c>
      <c r="C903" s="123" t="s">
        <v>7426</v>
      </c>
      <c r="D903" s="131" t="s">
        <v>1083</v>
      </c>
      <c r="E903" s="132">
        <v>189.86</v>
      </c>
      <c r="F903" s="133">
        <v>6.1499999999999999E-2</v>
      </c>
      <c r="G903" s="132">
        <v>151.69</v>
      </c>
      <c r="H903" s="133">
        <v>0</v>
      </c>
    </row>
    <row r="904" spans="1:8" x14ac:dyDescent="0.25">
      <c r="A904" s="130" t="s">
        <v>7839</v>
      </c>
      <c r="B904" s="131">
        <v>105669</v>
      </c>
      <c r="C904" s="123" t="s">
        <v>7432</v>
      </c>
      <c r="D904" s="131" t="s">
        <v>1083</v>
      </c>
      <c r="E904" s="132">
        <v>184.91</v>
      </c>
      <c r="F904" s="133">
        <v>5.3699999999999998E-2</v>
      </c>
      <c r="G904" s="132">
        <v>146.25</v>
      </c>
      <c r="H904" s="133">
        <v>0</v>
      </c>
    </row>
    <row r="905" spans="1:8" x14ac:dyDescent="0.25">
      <c r="A905" s="130" t="s">
        <v>7839</v>
      </c>
      <c r="B905" s="131">
        <v>105642</v>
      </c>
      <c r="C905" s="123" t="s">
        <v>7886</v>
      </c>
      <c r="D905" s="131" t="s">
        <v>1083</v>
      </c>
      <c r="E905" s="132">
        <v>0</v>
      </c>
      <c r="F905" s="133"/>
      <c r="G905" s="132">
        <v>0</v>
      </c>
      <c r="H905" s="133"/>
    </row>
    <row r="906" spans="1:8" x14ac:dyDescent="0.25">
      <c r="A906" s="130" t="s">
        <v>7839</v>
      </c>
      <c r="B906" s="131">
        <v>105648</v>
      </c>
      <c r="C906" s="123" t="s">
        <v>7887</v>
      </c>
      <c r="D906" s="131" t="s">
        <v>1083</v>
      </c>
      <c r="E906" s="132">
        <v>0</v>
      </c>
      <c r="F906" s="133"/>
      <c r="G906" s="132">
        <v>0</v>
      </c>
      <c r="H906" s="133"/>
    </row>
    <row r="907" spans="1:8" x14ac:dyDescent="0.25">
      <c r="A907" s="130" t="s">
        <v>7839</v>
      </c>
      <c r="B907" s="131">
        <v>105654</v>
      </c>
      <c r="C907" s="123" t="s">
        <v>7888</v>
      </c>
      <c r="D907" s="131" t="s">
        <v>1083</v>
      </c>
      <c r="E907" s="132">
        <v>0</v>
      </c>
      <c r="F907" s="133"/>
      <c r="G907" s="132">
        <v>0</v>
      </c>
      <c r="H907" s="133"/>
    </row>
    <row r="908" spans="1:8" x14ac:dyDescent="0.25">
      <c r="A908" s="130" t="s">
        <v>7839</v>
      </c>
      <c r="B908" s="131">
        <v>105661</v>
      </c>
      <c r="C908" s="123" t="s">
        <v>7424</v>
      </c>
      <c r="D908" s="131" t="s">
        <v>1083</v>
      </c>
      <c r="E908" s="132">
        <v>232.9</v>
      </c>
      <c r="F908" s="133">
        <v>6.5600000000000006E-2</v>
      </c>
      <c r="G908" s="132">
        <v>186.57</v>
      </c>
      <c r="H908" s="133">
        <v>0</v>
      </c>
    </row>
    <row r="909" spans="1:8" x14ac:dyDescent="0.25">
      <c r="A909" s="130" t="s">
        <v>7839</v>
      </c>
      <c r="B909" s="131">
        <v>105664</v>
      </c>
      <c r="C909" s="123" t="s">
        <v>7427</v>
      </c>
      <c r="D909" s="131" t="s">
        <v>1083</v>
      </c>
      <c r="E909" s="132">
        <v>223.06</v>
      </c>
      <c r="F909" s="133">
        <v>5.2400000000000002E-2</v>
      </c>
      <c r="G909" s="132">
        <v>175.72</v>
      </c>
      <c r="H909" s="133">
        <v>0</v>
      </c>
    </row>
    <row r="910" spans="1:8" x14ac:dyDescent="0.25">
      <c r="A910" s="130" t="s">
        <v>7839</v>
      </c>
      <c r="B910" s="131">
        <v>105670</v>
      </c>
      <c r="C910" s="123" t="s">
        <v>7433</v>
      </c>
      <c r="D910" s="131" t="s">
        <v>1083</v>
      </c>
      <c r="E910" s="132">
        <v>218.11</v>
      </c>
      <c r="F910" s="133">
        <v>4.5499999999999999E-2</v>
      </c>
      <c r="G910" s="132">
        <v>170.28</v>
      </c>
      <c r="H910" s="133">
        <v>0</v>
      </c>
    </row>
    <row r="911" spans="1:8" x14ac:dyDescent="0.25">
      <c r="A911" s="130" t="s">
        <v>7839</v>
      </c>
      <c r="B911" s="131">
        <v>105643</v>
      </c>
      <c r="C911" s="123" t="s">
        <v>7889</v>
      </c>
      <c r="D911" s="131" t="s">
        <v>1083</v>
      </c>
      <c r="E911" s="132">
        <v>0</v>
      </c>
      <c r="F911" s="133"/>
      <c r="G911" s="132">
        <v>0</v>
      </c>
      <c r="H911" s="133"/>
    </row>
    <row r="912" spans="1:8" x14ac:dyDescent="0.25">
      <c r="A912" s="130" t="s">
        <v>7839</v>
      </c>
      <c r="B912" s="131">
        <v>105649</v>
      </c>
      <c r="C912" s="123" t="s">
        <v>7890</v>
      </c>
      <c r="D912" s="131" t="s">
        <v>1083</v>
      </c>
      <c r="E912" s="132">
        <v>0</v>
      </c>
      <c r="F912" s="133"/>
      <c r="G912" s="132">
        <v>0</v>
      </c>
      <c r="H912" s="133"/>
    </row>
    <row r="913" spans="1:8" x14ac:dyDescent="0.25">
      <c r="A913" s="130" t="s">
        <v>7839</v>
      </c>
      <c r="B913" s="131">
        <v>105655</v>
      </c>
      <c r="C913" s="123" t="s">
        <v>7891</v>
      </c>
      <c r="D913" s="131" t="s">
        <v>1083</v>
      </c>
      <c r="E913" s="132">
        <v>0</v>
      </c>
      <c r="F913" s="133"/>
      <c r="G913" s="132">
        <v>0</v>
      </c>
      <c r="H913" s="133"/>
    </row>
    <row r="914" spans="1:8" x14ac:dyDescent="0.25">
      <c r="A914" s="130" t="s">
        <v>7839</v>
      </c>
      <c r="B914" s="131">
        <v>105662</v>
      </c>
      <c r="C914" s="123" t="s">
        <v>7425</v>
      </c>
      <c r="D914" s="131" t="s">
        <v>1083</v>
      </c>
      <c r="E914" s="132">
        <v>265.63</v>
      </c>
      <c r="F914" s="133">
        <v>5.7500000000000002E-2</v>
      </c>
      <c r="G914" s="132">
        <v>210.26</v>
      </c>
      <c r="H914" s="133">
        <v>0</v>
      </c>
    </row>
    <row r="915" spans="1:8" x14ac:dyDescent="0.25">
      <c r="A915" s="130" t="s">
        <v>7839</v>
      </c>
      <c r="B915" s="131">
        <v>105665</v>
      </c>
      <c r="C915" s="123" t="s">
        <v>7428</v>
      </c>
      <c r="D915" s="131" t="s">
        <v>1083</v>
      </c>
      <c r="E915" s="132">
        <v>255.79</v>
      </c>
      <c r="F915" s="133">
        <v>4.5699999999999998E-2</v>
      </c>
      <c r="G915" s="132">
        <v>199.41</v>
      </c>
      <c r="H915" s="133">
        <v>0</v>
      </c>
    </row>
    <row r="916" spans="1:8" x14ac:dyDescent="0.25">
      <c r="A916" s="130" t="s">
        <v>7839</v>
      </c>
      <c r="B916" s="131">
        <v>105671</v>
      </c>
      <c r="C916" s="123" t="s">
        <v>7434</v>
      </c>
      <c r="D916" s="131" t="s">
        <v>1083</v>
      </c>
      <c r="E916" s="132">
        <v>250.84</v>
      </c>
      <c r="F916" s="133">
        <v>3.9600000000000003E-2</v>
      </c>
      <c r="G916" s="132">
        <v>193.97</v>
      </c>
      <c r="H916" s="133">
        <v>0</v>
      </c>
    </row>
    <row r="917" spans="1:8" x14ac:dyDescent="0.25">
      <c r="A917" s="130" t="s">
        <v>7839</v>
      </c>
      <c r="B917" s="131">
        <v>105644</v>
      </c>
      <c r="C917" s="123" t="s">
        <v>7892</v>
      </c>
      <c r="D917" s="131" t="s">
        <v>1083</v>
      </c>
      <c r="E917" s="132">
        <v>0</v>
      </c>
      <c r="F917" s="133"/>
      <c r="G917" s="132">
        <v>0</v>
      </c>
      <c r="H917" s="133"/>
    </row>
    <row r="918" spans="1:8" x14ac:dyDescent="0.25">
      <c r="A918" s="130" t="s">
        <v>7839</v>
      </c>
      <c r="B918" s="131">
        <v>105650</v>
      </c>
      <c r="C918" s="123" t="s">
        <v>7893</v>
      </c>
      <c r="D918" s="131" t="s">
        <v>1083</v>
      </c>
      <c r="E918" s="132">
        <v>0</v>
      </c>
      <c r="F918" s="133"/>
      <c r="G918" s="132">
        <v>0</v>
      </c>
      <c r="H918" s="133"/>
    </row>
    <row r="919" spans="1:8" x14ac:dyDescent="0.25">
      <c r="A919" s="130" t="s">
        <v>7839</v>
      </c>
      <c r="B919" s="131">
        <v>105656</v>
      </c>
      <c r="C919" s="123" t="s">
        <v>7894</v>
      </c>
      <c r="D919" s="131" t="s">
        <v>1083</v>
      </c>
      <c r="E919" s="132">
        <v>0</v>
      </c>
      <c r="F919" s="133"/>
      <c r="G919" s="132">
        <v>0</v>
      </c>
      <c r="H919" s="133"/>
    </row>
    <row r="920" spans="1:8" x14ac:dyDescent="0.25">
      <c r="A920" s="130" t="s">
        <v>7839</v>
      </c>
      <c r="B920" s="131">
        <v>105577</v>
      </c>
      <c r="C920" s="123" t="s">
        <v>7390</v>
      </c>
      <c r="D920" s="131" t="s">
        <v>1083</v>
      </c>
      <c r="E920" s="132">
        <v>128.83000000000001</v>
      </c>
      <c r="F920" s="133">
        <v>0.1187</v>
      </c>
      <c r="G920" s="132">
        <v>111.26</v>
      </c>
      <c r="H920" s="133">
        <v>0</v>
      </c>
    </row>
    <row r="921" spans="1:8" x14ac:dyDescent="0.25">
      <c r="A921" s="130" t="s">
        <v>7839</v>
      </c>
      <c r="B921" s="131">
        <v>105578</v>
      </c>
      <c r="C921" s="123" t="s">
        <v>7391</v>
      </c>
      <c r="D921" s="131" t="s">
        <v>1083</v>
      </c>
      <c r="E921" s="132">
        <v>119</v>
      </c>
      <c r="F921" s="133">
        <v>9.8299999999999998E-2</v>
      </c>
      <c r="G921" s="132">
        <v>100.41</v>
      </c>
      <c r="H921" s="133">
        <v>0</v>
      </c>
    </row>
    <row r="922" spans="1:8" x14ac:dyDescent="0.25">
      <c r="A922" s="130" t="s">
        <v>7839</v>
      </c>
      <c r="B922" s="131">
        <v>105712</v>
      </c>
      <c r="C922" s="123" t="s">
        <v>7452</v>
      </c>
      <c r="D922" s="131" t="s">
        <v>1083</v>
      </c>
      <c r="E922" s="132">
        <v>114.04</v>
      </c>
      <c r="F922" s="133">
        <v>8.7300000000000003E-2</v>
      </c>
      <c r="G922" s="132">
        <v>94.97</v>
      </c>
      <c r="H922" s="133">
        <v>0</v>
      </c>
    </row>
    <row r="923" spans="1:8" x14ac:dyDescent="0.25">
      <c r="A923" s="130" t="s">
        <v>7839</v>
      </c>
      <c r="B923" s="131">
        <v>105637</v>
      </c>
      <c r="C923" s="123" t="s">
        <v>7895</v>
      </c>
      <c r="D923" s="131" t="s">
        <v>1083</v>
      </c>
      <c r="E923" s="132">
        <v>0</v>
      </c>
      <c r="F923" s="133"/>
      <c r="G923" s="132">
        <v>0</v>
      </c>
      <c r="H923" s="133"/>
    </row>
    <row r="924" spans="1:8" x14ac:dyDescent="0.25">
      <c r="A924" s="130" t="s">
        <v>7839</v>
      </c>
      <c r="B924" s="131">
        <v>105707</v>
      </c>
      <c r="C924" s="123" t="s">
        <v>7896</v>
      </c>
      <c r="D924" s="131" t="s">
        <v>1083</v>
      </c>
      <c r="E924" s="132">
        <v>0</v>
      </c>
      <c r="F924" s="133"/>
      <c r="G924" s="132">
        <v>0</v>
      </c>
      <c r="H924" s="133"/>
    </row>
    <row r="925" spans="1:8" x14ac:dyDescent="0.25">
      <c r="A925" s="130" t="s">
        <v>7839</v>
      </c>
      <c r="B925" s="131">
        <v>105709</v>
      </c>
      <c r="C925" s="123" t="s">
        <v>7897</v>
      </c>
      <c r="D925" s="131" t="s">
        <v>1083</v>
      </c>
      <c r="E925" s="132">
        <v>0</v>
      </c>
      <c r="F925" s="133"/>
      <c r="G925" s="132">
        <v>0</v>
      </c>
      <c r="H925" s="133"/>
    </row>
    <row r="926" spans="1:8" x14ac:dyDescent="0.25">
      <c r="A926" s="130" t="s">
        <v>7839</v>
      </c>
      <c r="B926" s="131">
        <v>105693</v>
      </c>
      <c r="C926" s="123" t="s">
        <v>7438</v>
      </c>
      <c r="D926" s="131" t="s">
        <v>1083</v>
      </c>
      <c r="E926" s="132">
        <v>185.95</v>
      </c>
      <c r="F926" s="133">
        <v>8.2100000000000006E-2</v>
      </c>
      <c r="G926" s="132">
        <v>152.27000000000001</v>
      </c>
      <c r="H926" s="133">
        <v>0</v>
      </c>
    </row>
    <row r="927" spans="1:8" x14ac:dyDescent="0.25">
      <c r="A927" s="130" t="s">
        <v>7839</v>
      </c>
      <c r="B927" s="131">
        <v>105696</v>
      </c>
      <c r="C927" s="123" t="s">
        <v>7441</v>
      </c>
      <c r="D927" s="131" t="s">
        <v>1083</v>
      </c>
      <c r="E927" s="132">
        <v>176.11</v>
      </c>
      <c r="F927" s="133">
        <v>6.6299999999999998E-2</v>
      </c>
      <c r="G927" s="132">
        <v>141.41999999999999</v>
      </c>
      <c r="H927" s="133">
        <v>0</v>
      </c>
    </row>
    <row r="928" spans="1:8" x14ac:dyDescent="0.25">
      <c r="A928" s="130" t="s">
        <v>7839</v>
      </c>
      <c r="B928" s="131">
        <v>105702</v>
      </c>
      <c r="C928" s="123" t="s">
        <v>7447</v>
      </c>
      <c r="D928" s="131" t="s">
        <v>1083</v>
      </c>
      <c r="E928" s="132">
        <v>171.16</v>
      </c>
      <c r="F928" s="133">
        <v>5.8000000000000003E-2</v>
      </c>
      <c r="G928" s="132">
        <v>135.97999999999999</v>
      </c>
      <c r="H928" s="133">
        <v>0</v>
      </c>
    </row>
    <row r="929" spans="1:8" x14ac:dyDescent="0.25">
      <c r="A929" s="130" t="s">
        <v>7839</v>
      </c>
      <c r="B929" s="131">
        <v>105675</v>
      </c>
      <c r="C929" s="123" t="s">
        <v>7898</v>
      </c>
      <c r="D929" s="131" t="s">
        <v>1083</v>
      </c>
      <c r="E929" s="132">
        <v>0</v>
      </c>
      <c r="F929" s="133"/>
      <c r="G929" s="132">
        <v>0</v>
      </c>
      <c r="H929" s="133"/>
    </row>
    <row r="930" spans="1:8" x14ac:dyDescent="0.25">
      <c r="A930" s="130" t="s">
        <v>7839</v>
      </c>
      <c r="B930" s="131">
        <v>105681</v>
      </c>
      <c r="C930" s="123" t="s">
        <v>7899</v>
      </c>
      <c r="D930" s="131" t="s">
        <v>1083</v>
      </c>
      <c r="E930" s="132">
        <v>0</v>
      </c>
      <c r="F930" s="133"/>
      <c r="G930" s="132">
        <v>0</v>
      </c>
      <c r="H930" s="133"/>
    </row>
    <row r="931" spans="1:8" x14ac:dyDescent="0.25">
      <c r="A931" s="130" t="s">
        <v>7839</v>
      </c>
      <c r="B931" s="131">
        <v>105687</v>
      </c>
      <c r="C931" s="123" t="s">
        <v>7900</v>
      </c>
      <c r="D931" s="131" t="s">
        <v>1083</v>
      </c>
      <c r="E931" s="132">
        <v>0</v>
      </c>
      <c r="F931" s="133"/>
      <c r="G931" s="132">
        <v>0</v>
      </c>
      <c r="H931" s="133"/>
    </row>
    <row r="932" spans="1:8" x14ac:dyDescent="0.25">
      <c r="A932" s="130" t="s">
        <v>7839</v>
      </c>
      <c r="B932" s="131">
        <v>105694</v>
      </c>
      <c r="C932" s="123" t="s">
        <v>7439</v>
      </c>
      <c r="D932" s="131" t="s">
        <v>1083</v>
      </c>
      <c r="E932" s="132">
        <v>219.44</v>
      </c>
      <c r="F932" s="133">
        <v>6.9599999999999995E-2</v>
      </c>
      <c r="G932" s="132">
        <v>176.51</v>
      </c>
      <c r="H932" s="133">
        <v>0</v>
      </c>
    </row>
    <row r="933" spans="1:8" x14ac:dyDescent="0.25">
      <c r="A933" s="130" t="s">
        <v>7839</v>
      </c>
      <c r="B933" s="131">
        <v>105697</v>
      </c>
      <c r="C933" s="123" t="s">
        <v>7442</v>
      </c>
      <c r="D933" s="131" t="s">
        <v>1083</v>
      </c>
      <c r="E933" s="132">
        <v>209.6</v>
      </c>
      <c r="F933" s="133">
        <v>5.57E-2</v>
      </c>
      <c r="G933" s="132">
        <v>165.66</v>
      </c>
      <c r="H933" s="133">
        <v>0</v>
      </c>
    </row>
    <row r="934" spans="1:8" x14ac:dyDescent="0.25">
      <c r="A934" s="130" t="s">
        <v>7839</v>
      </c>
      <c r="B934" s="131">
        <v>105703</v>
      </c>
      <c r="C934" s="123" t="s">
        <v>7448</v>
      </c>
      <c r="D934" s="131" t="s">
        <v>1083</v>
      </c>
      <c r="E934" s="132">
        <v>204.65</v>
      </c>
      <c r="F934" s="133">
        <v>4.8500000000000001E-2</v>
      </c>
      <c r="G934" s="132">
        <v>160.22</v>
      </c>
      <c r="H934" s="133">
        <v>0</v>
      </c>
    </row>
    <row r="935" spans="1:8" x14ac:dyDescent="0.25">
      <c r="A935" s="130" t="s">
        <v>7839</v>
      </c>
      <c r="B935" s="131">
        <v>105676</v>
      </c>
      <c r="C935" s="123" t="s">
        <v>7901</v>
      </c>
      <c r="D935" s="131" t="s">
        <v>1083</v>
      </c>
      <c r="E935" s="132">
        <v>0</v>
      </c>
      <c r="F935" s="133"/>
      <c r="G935" s="132">
        <v>0</v>
      </c>
      <c r="H935" s="133"/>
    </row>
    <row r="936" spans="1:8" x14ac:dyDescent="0.25">
      <c r="A936" s="130" t="s">
        <v>7839</v>
      </c>
      <c r="B936" s="131">
        <v>105682</v>
      </c>
      <c r="C936" s="123" t="s">
        <v>7902</v>
      </c>
      <c r="D936" s="131" t="s">
        <v>1083</v>
      </c>
      <c r="E936" s="132">
        <v>0</v>
      </c>
      <c r="F936" s="133"/>
      <c r="G936" s="132">
        <v>0</v>
      </c>
      <c r="H936" s="133"/>
    </row>
    <row r="937" spans="1:8" x14ac:dyDescent="0.25">
      <c r="A937" s="130" t="s">
        <v>7839</v>
      </c>
      <c r="B937" s="131">
        <v>105688</v>
      </c>
      <c r="C937" s="123" t="s">
        <v>7903</v>
      </c>
      <c r="D937" s="131" t="s">
        <v>1083</v>
      </c>
      <c r="E937" s="132">
        <v>0</v>
      </c>
      <c r="F937" s="133"/>
      <c r="G937" s="132">
        <v>0</v>
      </c>
      <c r="H937" s="133"/>
    </row>
    <row r="938" spans="1:8" x14ac:dyDescent="0.25">
      <c r="A938" s="130" t="s">
        <v>7839</v>
      </c>
      <c r="B938" s="131">
        <v>105695</v>
      </c>
      <c r="C938" s="123" t="s">
        <v>7440</v>
      </c>
      <c r="D938" s="131" t="s">
        <v>1083</v>
      </c>
      <c r="E938" s="132">
        <v>252.46</v>
      </c>
      <c r="F938" s="133">
        <v>6.0499999999999998E-2</v>
      </c>
      <c r="G938" s="132">
        <v>200.42</v>
      </c>
      <c r="H938" s="133">
        <v>0</v>
      </c>
    </row>
    <row r="939" spans="1:8" x14ac:dyDescent="0.25">
      <c r="A939" s="130" t="s">
        <v>7839</v>
      </c>
      <c r="B939" s="131">
        <v>105698</v>
      </c>
      <c r="C939" s="123" t="s">
        <v>7443</v>
      </c>
      <c r="D939" s="131" t="s">
        <v>1083</v>
      </c>
      <c r="E939" s="132">
        <v>242.62</v>
      </c>
      <c r="F939" s="133">
        <v>4.8099999999999997E-2</v>
      </c>
      <c r="G939" s="132">
        <v>189.57</v>
      </c>
      <c r="H939" s="133">
        <v>0</v>
      </c>
    </row>
    <row r="940" spans="1:8" x14ac:dyDescent="0.25">
      <c r="A940" s="130" t="s">
        <v>7839</v>
      </c>
      <c r="B940" s="131">
        <v>105704</v>
      </c>
      <c r="C940" s="123" t="s">
        <v>7449</v>
      </c>
      <c r="D940" s="131" t="s">
        <v>1083</v>
      </c>
      <c r="E940" s="132">
        <v>237.67</v>
      </c>
      <c r="F940" s="133">
        <v>4.1799999999999997E-2</v>
      </c>
      <c r="G940" s="132">
        <v>184.13</v>
      </c>
      <c r="H940" s="133">
        <v>0</v>
      </c>
    </row>
    <row r="941" spans="1:8" x14ac:dyDescent="0.25">
      <c r="A941" s="130" t="s">
        <v>7839</v>
      </c>
      <c r="B941" s="131">
        <v>105677</v>
      </c>
      <c r="C941" s="123" t="s">
        <v>7904</v>
      </c>
      <c r="D941" s="131" t="s">
        <v>1083</v>
      </c>
      <c r="E941" s="132">
        <v>0</v>
      </c>
      <c r="F941" s="133"/>
      <c r="G941" s="132">
        <v>0</v>
      </c>
      <c r="H941" s="133"/>
    </row>
    <row r="942" spans="1:8" x14ac:dyDescent="0.25">
      <c r="A942" s="130" t="s">
        <v>7839</v>
      </c>
      <c r="B942" s="131">
        <v>105683</v>
      </c>
      <c r="C942" s="123" t="s">
        <v>7905</v>
      </c>
      <c r="D942" s="131" t="s">
        <v>1083</v>
      </c>
      <c r="E942" s="132">
        <v>0</v>
      </c>
      <c r="F942" s="133"/>
      <c r="G942" s="132">
        <v>0</v>
      </c>
      <c r="H942" s="133"/>
    </row>
    <row r="943" spans="1:8" x14ac:dyDescent="0.25">
      <c r="A943" s="130" t="s">
        <v>7839</v>
      </c>
      <c r="B943" s="131">
        <v>105689</v>
      </c>
      <c r="C943" s="123" t="s">
        <v>7906</v>
      </c>
      <c r="D943" s="131" t="s">
        <v>1083</v>
      </c>
      <c r="E943" s="132">
        <v>0</v>
      </c>
      <c r="F943" s="133"/>
      <c r="G943" s="132">
        <v>0</v>
      </c>
      <c r="H943" s="133"/>
    </row>
    <row r="944" spans="1:8" x14ac:dyDescent="0.25">
      <c r="A944" s="130" t="s">
        <v>7839</v>
      </c>
      <c r="B944" s="131">
        <v>105579</v>
      </c>
      <c r="C944" s="123" t="s">
        <v>7392</v>
      </c>
      <c r="D944" s="131" t="s">
        <v>1083</v>
      </c>
      <c r="E944" s="132">
        <v>114.51</v>
      </c>
      <c r="F944" s="133">
        <v>0.13350000000000001</v>
      </c>
      <c r="G944" s="132">
        <v>100.56</v>
      </c>
      <c r="H944" s="133">
        <v>0</v>
      </c>
    </row>
    <row r="945" spans="1:8" x14ac:dyDescent="0.25">
      <c r="A945" s="130" t="s">
        <v>7839</v>
      </c>
      <c r="B945" s="131">
        <v>105580</v>
      </c>
      <c r="C945" s="123" t="s">
        <v>7393</v>
      </c>
      <c r="D945" s="131" t="s">
        <v>1083</v>
      </c>
      <c r="E945" s="132">
        <v>104.68</v>
      </c>
      <c r="F945" s="133">
        <v>0.1118</v>
      </c>
      <c r="G945" s="132">
        <v>89.71</v>
      </c>
      <c r="H945" s="133">
        <v>0</v>
      </c>
    </row>
    <row r="946" spans="1:8" x14ac:dyDescent="0.25">
      <c r="A946" s="130" t="s">
        <v>7839</v>
      </c>
      <c r="B946" s="131">
        <v>105582</v>
      </c>
      <c r="C946" s="123" t="s">
        <v>7395</v>
      </c>
      <c r="D946" s="131" t="s">
        <v>1083</v>
      </c>
      <c r="E946" s="132">
        <v>99.72</v>
      </c>
      <c r="F946" s="133">
        <v>9.9900000000000003E-2</v>
      </c>
      <c r="G946" s="132">
        <v>84.27</v>
      </c>
      <c r="H946" s="133">
        <v>0</v>
      </c>
    </row>
    <row r="947" spans="1:8" x14ac:dyDescent="0.25">
      <c r="A947" s="130" t="s">
        <v>7839</v>
      </c>
      <c r="B947" s="131">
        <v>105638</v>
      </c>
      <c r="C947" s="123" t="s">
        <v>7907</v>
      </c>
      <c r="D947" s="131" t="s">
        <v>1083</v>
      </c>
      <c r="E947" s="132">
        <v>0</v>
      </c>
      <c r="F947" s="133"/>
      <c r="G947" s="132">
        <v>0</v>
      </c>
      <c r="H947" s="133"/>
    </row>
    <row r="948" spans="1:8" x14ac:dyDescent="0.25">
      <c r="A948" s="130" t="s">
        <v>7839</v>
      </c>
      <c r="B948" s="131">
        <v>105715</v>
      </c>
      <c r="C948" s="123" t="s">
        <v>7908</v>
      </c>
      <c r="D948" s="131" t="s">
        <v>1083</v>
      </c>
      <c r="E948" s="132">
        <v>0</v>
      </c>
      <c r="F948" s="133"/>
      <c r="G948" s="132">
        <v>0</v>
      </c>
      <c r="H948" s="133"/>
    </row>
    <row r="949" spans="1:8" x14ac:dyDescent="0.25">
      <c r="A949" s="130" t="s">
        <v>7839</v>
      </c>
      <c r="B949" s="131">
        <v>105717</v>
      </c>
      <c r="C949" s="123" t="s">
        <v>7909</v>
      </c>
      <c r="D949" s="131" t="s">
        <v>1083</v>
      </c>
      <c r="E949" s="132">
        <v>0</v>
      </c>
      <c r="F949" s="133"/>
      <c r="G949" s="132">
        <v>0</v>
      </c>
      <c r="H949" s="133"/>
    </row>
    <row r="950" spans="1:8" x14ac:dyDescent="0.25">
      <c r="A950" s="130" t="s">
        <v>7839</v>
      </c>
      <c r="B950" s="131">
        <v>105626</v>
      </c>
      <c r="C950" s="123" t="s">
        <v>7409</v>
      </c>
      <c r="D950" s="131" t="s">
        <v>1083</v>
      </c>
      <c r="E950" s="132">
        <v>135.27000000000001</v>
      </c>
      <c r="F950" s="133">
        <v>6.6600000000000006E-2</v>
      </c>
      <c r="G950" s="132">
        <v>107.56</v>
      </c>
      <c r="H950" s="133">
        <v>0</v>
      </c>
    </row>
    <row r="951" spans="1:8" x14ac:dyDescent="0.25">
      <c r="A951" s="130" t="s">
        <v>7839</v>
      </c>
      <c r="B951" s="131">
        <v>105629</v>
      </c>
      <c r="C951" s="123" t="s">
        <v>7412</v>
      </c>
      <c r="D951" s="131" t="s">
        <v>1083</v>
      </c>
      <c r="E951" s="132">
        <v>127.38</v>
      </c>
      <c r="F951" s="133">
        <v>4.8399999999999999E-2</v>
      </c>
      <c r="G951" s="132">
        <v>98.87</v>
      </c>
      <c r="H951" s="133">
        <v>0</v>
      </c>
    </row>
    <row r="952" spans="1:8" x14ac:dyDescent="0.25">
      <c r="A952" s="130" t="s">
        <v>7839</v>
      </c>
      <c r="B952" s="131">
        <v>105635</v>
      </c>
      <c r="C952" s="123" t="s">
        <v>7418</v>
      </c>
      <c r="D952" s="131" t="s">
        <v>1083</v>
      </c>
      <c r="E952" s="132">
        <v>126.23</v>
      </c>
      <c r="F952" s="133">
        <v>4.5900000000000003E-2</v>
      </c>
      <c r="G952" s="132">
        <v>97.66</v>
      </c>
      <c r="H952" s="133">
        <v>0</v>
      </c>
    </row>
    <row r="953" spans="1:8" x14ac:dyDescent="0.25">
      <c r="A953" s="130" t="s">
        <v>7839</v>
      </c>
      <c r="B953" s="131">
        <v>105605</v>
      </c>
      <c r="C953" s="123" t="s">
        <v>7910</v>
      </c>
      <c r="D953" s="131" t="s">
        <v>1083</v>
      </c>
      <c r="E953" s="132">
        <v>0</v>
      </c>
      <c r="F953" s="133"/>
      <c r="G953" s="132">
        <v>0</v>
      </c>
      <c r="H953" s="133"/>
    </row>
    <row r="954" spans="1:8" x14ac:dyDescent="0.25">
      <c r="A954" s="130" t="s">
        <v>7839</v>
      </c>
      <c r="B954" s="131">
        <v>105613</v>
      </c>
      <c r="C954" s="123" t="s">
        <v>7911</v>
      </c>
      <c r="D954" s="131" t="s">
        <v>1083</v>
      </c>
      <c r="E954" s="132">
        <v>0</v>
      </c>
      <c r="F954" s="133"/>
      <c r="G954" s="132">
        <v>0</v>
      </c>
      <c r="H954" s="133"/>
    </row>
    <row r="955" spans="1:8" x14ac:dyDescent="0.25">
      <c r="A955" s="130" t="s">
        <v>7839</v>
      </c>
      <c r="B955" s="131">
        <v>105621</v>
      </c>
      <c r="C955" s="123" t="s">
        <v>7912</v>
      </c>
      <c r="D955" s="131" t="s">
        <v>1083</v>
      </c>
      <c r="E955" s="132">
        <v>0</v>
      </c>
      <c r="F955" s="133"/>
      <c r="G955" s="132">
        <v>0</v>
      </c>
      <c r="H955" s="133"/>
    </row>
    <row r="956" spans="1:8" x14ac:dyDescent="0.25">
      <c r="A956" s="130" t="s">
        <v>7839</v>
      </c>
      <c r="B956" s="131">
        <v>105627</v>
      </c>
      <c r="C956" s="123" t="s">
        <v>7410</v>
      </c>
      <c r="D956" s="131" t="s">
        <v>1083</v>
      </c>
      <c r="E956" s="132">
        <v>169.72</v>
      </c>
      <c r="F956" s="133">
        <v>5.3100000000000001E-2</v>
      </c>
      <c r="G956" s="132">
        <v>132.54</v>
      </c>
      <c r="H956" s="133">
        <v>0</v>
      </c>
    </row>
    <row r="957" spans="1:8" x14ac:dyDescent="0.25">
      <c r="A957" s="130" t="s">
        <v>7839</v>
      </c>
      <c r="B957" s="131">
        <v>105630</v>
      </c>
      <c r="C957" s="123" t="s">
        <v>7413</v>
      </c>
      <c r="D957" s="131" t="s">
        <v>1083</v>
      </c>
      <c r="E957" s="132">
        <v>161.83000000000001</v>
      </c>
      <c r="F957" s="133">
        <v>3.8100000000000002E-2</v>
      </c>
      <c r="G957" s="132">
        <v>123.85</v>
      </c>
      <c r="H957" s="133">
        <v>0</v>
      </c>
    </row>
    <row r="958" spans="1:8" x14ac:dyDescent="0.25">
      <c r="A958" s="130" t="s">
        <v>7839</v>
      </c>
      <c r="B958" s="131">
        <v>105636</v>
      </c>
      <c r="C958" s="123" t="s">
        <v>7419</v>
      </c>
      <c r="D958" s="131" t="s">
        <v>1083</v>
      </c>
      <c r="E958" s="132">
        <v>160.68</v>
      </c>
      <c r="F958" s="133">
        <v>3.61E-2</v>
      </c>
      <c r="G958" s="132">
        <v>122.64</v>
      </c>
      <c r="H958" s="133">
        <v>0</v>
      </c>
    </row>
    <row r="959" spans="1:8" x14ac:dyDescent="0.25">
      <c r="A959" s="130" t="s">
        <v>7839</v>
      </c>
      <c r="B959" s="131">
        <v>105606</v>
      </c>
      <c r="C959" s="123" t="s">
        <v>7913</v>
      </c>
      <c r="D959" s="131" t="s">
        <v>1083</v>
      </c>
      <c r="E959" s="132">
        <v>0</v>
      </c>
      <c r="F959" s="133"/>
      <c r="G959" s="132">
        <v>0</v>
      </c>
      <c r="H959" s="133"/>
    </row>
    <row r="960" spans="1:8" x14ac:dyDescent="0.25">
      <c r="A960" s="130" t="s">
        <v>7839</v>
      </c>
      <c r="B960" s="131">
        <v>105614</v>
      </c>
      <c r="C960" s="123" t="s">
        <v>7914</v>
      </c>
      <c r="D960" s="131" t="s">
        <v>1083</v>
      </c>
      <c r="E960" s="132">
        <v>0</v>
      </c>
      <c r="F960" s="133"/>
      <c r="G960" s="132">
        <v>0</v>
      </c>
      <c r="H960" s="133"/>
    </row>
    <row r="961" spans="1:8" x14ac:dyDescent="0.25">
      <c r="A961" s="130" t="s">
        <v>7839</v>
      </c>
      <c r="B961" s="131">
        <v>105622</v>
      </c>
      <c r="C961" s="123" t="s">
        <v>7915</v>
      </c>
      <c r="D961" s="131" t="s">
        <v>1083</v>
      </c>
      <c r="E961" s="132">
        <v>0</v>
      </c>
      <c r="F961" s="133"/>
      <c r="G961" s="132">
        <v>0</v>
      </c>
      <c r="H961" s="133"/>
    </row>
    <row r="962" spans="1:8" x14ac:dyDescent="0.25">
      <c r="A962" s="130" t="s">
        <v>7839</v>
      </c>
      <c r="B962" s="131">
        <v>105572</v>
      </c>
      <c r="C962" s="123" t="s">
        <v>7385</v>
      </c>
      <c r="D962" s="131" t="s">
        <v>1083</v>
      </c>
      <c r="E962" s="132">
        <v>64.47</v>
      </c>
      <c r="F962" s="133">
        <v>0.13980000000000001</v>
      </c>
      <c r="G962" s="132">
        <v>56.24</v>
      </c>
      <c r="H962" s="133">
        <v>0</v>
      </c>
    </row>
    <row r="963" spans="1:8" x14ac:dyDescent="0.25">
      <c r="A963" s="130" t="s">
        <v>7839</v>
      </c>
      <c r="B963" s="131">
        <v>105574</v>
      </c>
      <c r="C963" s="123" t="s">
        <v>7387</v>
      </c>
      <c r="D963" s="131" t="s">
        <v>1083</v>
      </c>
      <c r="E963" s="132">
        <v>56.58</v>
      </c>
      <c r="F963" s="133">
        <v>0.109</v>
      </c>
      <c r="G963" s="132">
        <v>47.55</v>
      </c>
      <c r="H963" s="133">
        <v>0</v>
      </c>
    </row>
    <row r="964" spans="1:8" x14ac:dyDescent="0.25">
      <c r="A964" s="130" t="s">
        <v>7839</v>
      </c>
      <c r="B964" s="131">
        <v>105576</v>
      </c>
      <c r="C964" s="123" t="s">
        <v>7389</v>
      </c>
      <c r="D964" s="131" t="s">
        <v>1083</v>
      </c>
      <c r="E964" s="132">
        <v>55.43</v>
      </c>
      <c r="F964" s="133">
        <v>0.1046</v>
      </c>
      <c r="G964" s="132">
        <v>46.34</v>
      </c>
      <c r="H964" s="133">
        <v>0</v>
      </c>
    </row>
    <row r="965" spans="1:8" x14ac:dyDescent="0.25">
      <c r="A965" s="130" t="s">
        <v>7839</v>
      </c>
      <c r="B965" s="131">
        <v>105603</v>
      </c>
      <c r="C965" s="123" t="s">
        <v>7916</v>
      </c>
      <c r="D965" s="131" t="s">
        <v>1083</v>
      </c>
      <c r="E965" s="132">
        <v>0</v>
      </c>
      <c r="F965" s="133"/>
      <c r="G965" s="132">
        <v>0</v>
      </c>
      <c r="H965" s="133"/>
    </row>
    <row r="966" spans="1:8" x14ac:dyDescent="0.25">
      <c r="A966" s="130" t="s">
        <v>7839</v>
      </c>
      <c r="B966" s="131">
        <v>105611</v>
      </c>
      <c r="C966" s="123" t="s">
        <v>7917</v>
      </c>
      <c r="D966" s="131" t="s">
        <v>1083</v>
      </c>
      <c r="E966" s="132">
        <v>0</v>
      </c>
      <c r="F966" s="133"/>
      <c r="G966" s="132">
        <v>0</v>
      </c>
      <c r="H966" s="133"/>
    </row>
    <row r="967" spans="1:8" x14ac:dyDescent="0.25">
      <c r="A967" s="130" t="s">
        <v>7839</v>
      </c>
      <c r="B967" s="131">
        <v>105619</v>
      </c>
      <c r="C967" s="123" t="s">
        <v>7918</v>
      </c>
      <c r="D967" s="131" t="s">
        <v>1083</v>
      </c>
      <c r="E967" s="132">
        <v>0</v>
      </c>
      <c r="F967" s="133"/>
      <c r="G967" s="132">
        <v>0</v>
      </c>
      <c r="H967" s="133"/>
    </row>
    <row r="968" spans="1:8" x14ac:dyDescent="0.25">
      <c r="A968" s="130" t="s">
        <v>7839</v>
      </c>
      <c r="B968" s="131">
        <v>105573</v>
      </c>
      <c r="C968" s="123" t="s">
        <v>7386</v>
      </c>
      <c r="D968" s="131" t="s">
        <v>1083</v>
      </c>
      <c r="E968" s="132">
        <v>100.35</v>
      </c>
      <c r="F968" s="133">
        <v>8.9800000000000005E-2</v>
      </c>
      <c r="G968" s="132">
        <v>82.25</v>
      </c>
      <c r="H968" s="133">
        <v>0</v>
      </c>
    </row>
    <row r="969" spans="1:8" x14ac:dyDescent="0.25">
      <c r="A969" s="130" t="s">
        <v>7839</v>
      </c>
      <c r="B969" s="131">
        <v>105628</v>
      </c>
      <c r="C969" s="123" t="s">
        <v>7411</v>
      </c>
      <c r="D969" s="131" t="s">
        <v>1083</v>
      </c>
      <c r="E969" s="132">
        <v>92.46</v>
      </c>
      <c r="F969" s="133">
        <v>6.6699999999999995E-2</v>
      </c>
      <c r="G969" s="132">
        <v>73.56</v>
      </c>
      <c r="H969" s="133">
        <v>0</v>
      </c>
    </row>
    <row r="970" spans="1:8" x14ac:dyDescent="0.25">
      <c r="A970" s="130" t="s">
        <v>7839</v>
      </c>
      <c r="B970" s="131">
        <v>105634</v>
      </c>
      <c r="C970" s="123" t="s">
        <v>7417</v>
      </c>
      <c r="D970" s="131" t="s">
        <v>1083</v>
      </c>
      <c r="E970" s="132">
        <v>91.31</v>
      </c>
      <c r="F970" s="133">
        <v>6.3500000000000001E-2</v>
      </c>
      <c r="G970" s="132">
        <v>72.349999999999994</v>
      </c>
      <c r="H970" s="133">
        <v>0</v>
      </c>
    </row>
    <row r="971" spans="1:8" x14ac:dyDescent="0.25">
      <c r="A971" s="130" t="s">
        <v>7839</v>
      </c>
      <c r="B971" s="131">
        <v>105604</v>
      </c>
      <c r="C971" s="123" t="s">
        <v>7919</v>
      </c>
      <c r="D971" s="131" t="s">
        <v>1083</v>
      </c>
      <c r="E971" s="132">
        <v>0</v>
      </c>
      <c r="F971" s="133"/>
      <c r="G971" s="132">
        <v>0</v>
      </c>
      <c r="H971" s="133"/>
    </row>
    <row r="972" spans="1:8" x14ac:dyDescent="0.25">
      <c r="A972" s="130" t="s">
        <v>7839</v>
      </c>
      <c r="B972" s="131">
        <v>105612</v>
      </c>
      <c r="C972" s="123" t="s">
        <v>7920</v>
      </c>
      <c r="D972" s="131" t="s">
        <v>1083</v>
      </c>
      <c r="E972" s="132">
        <v>0</v>
      </c>
      <c r="F972" s="133"/>
      <c r="G972" s="132">
        <v>0</v>
      </c>
      <c r="H972" s="133"/>
    </row>
    <row r="973" spans="1:8" x14ac:dyDescent="0.25">
      <c r="A973" s="130" t="s">
        <v>7839</v>
      </c>
      <c r="B973" s="131">
        <v>105620</v>
      </c>
      <c r="C973" s="123" t="s">
        <v>7921</v>
      </c>
      <c r="D973" s="131" t="s">
        <v>1083</v>
      </c>
      <c r="E973" s="132">
        <v>0</v>
      </c>
      <c r="F973" s="133"/>
      <c r="G973" s="132">
        <v>0</v>
      </c>
      <c r="H973" s="133"/>
    </row>
    <row r="974" spans="1:8" x14ac:dyDescent="0.25">
      <c r="A974" s="130" t="s">
        <v>7839</v>
      </c>
      <c r="B974" s="131">
        <v>105586</v>
      </c>
      <c r="C974" s="123" t="s">
        <v>7397</v>
      </c>
      <c r="D974" s="131" t="s">
        <v>1083</v>
      </c>
      <c r="E974" s="132">
        <v>140.06</v>
      </c>
      <c r="F974" s="133">
        <v>0.1396</v>
      </c>
      <c r="G974" s="132">
        <v>123.71</v>
      </c>
      <c r="H974" s="133">
        <v>0</v>
      </c>
    </row>
    <row r="975" spans="1:8" x14ac:dyDescent="0.25">
      <c r="A975" s="130" t="s">
        <v>7839</v>
      </c>
      <c r="B975" s="131">
        <v>105587</v>
      </c>
      <c r="C975" s="123" t="s">
        <v>7398</v>
      </c>
      <c r="D975" s="131" t="s">
        <v>1083</v>
      </c>
      <c r="E975" s="132">
        <v>126.5</v>
      </c>
      <c r="F975" s="133">
        <v>0.11509999999999999</v>
      </c>
      <c r="G975" s="132">
        <v>108.73</v>
      </c>
      <c r="H975" s="133">
        <v>0</v>
      </c>
    </row>
    <row r="976" spans="1:8" x14ac:dyDescent="0.25">
      <c r="A976" s="130" t="s">
        <v>7839</v>
      </c>
      <c r="B976" s="131">
        <v>105589</v>
      </c>
      <c r="C976" s="123" t="s">
        <v>7400</v>
      </c>
      <c r="D976" s="131" t="s">
        <v>1083</v>
      </c>
      <c r="E976" s="132">
        <v>125.23</v>
      </c>
      <c r="F976" s="133">
        <v>0.1132</v>
      </c>
      <c r="G976" s="132">
        <v>107.37</v>
      </c>
      <c r="H976" s="133">
        <v>0</v>
      </c>
    </row>
    <row r="977" spans="1:8" x14ac:dyDescent="0.25">
      <c r="A977" s="130" t="s">
        <v>7839</v>
      </c>
      <c r="B977" s="131">
        <v>105584</v>
      </c>
      <c r="C977" s="123" t="s">
        <v>7922</v>
      </c>
      <c r="D977" s="131" t="s">
        <v>1083</v>
      </c>
      <c r="E977" s="132">
        <v>0</v>
      </c>
      <c r="F977" s="133"/>
      <c r="G977" s="132">
        <v>0</v>
      </c>
      <c r="H977" s="133"/>
    </row>
    <row r="978" spans="1:8" x14ac:dyDescent="0.25">
      <c r="A978" s="130" t="s">
        <v>7839</v>
      </c>
      <c r="B978" s="131">
        <v>105720</v>
      </c>
      <c r="C978" s="123" t="s">
        <v>7923</v>
      </c>
      <c r="D978" s="131" t="s">
        <v>1083</v>
      </c>
      <c r="E978" s="132">
        <v>0</v>
      </c>
      <c r="F978" s="133"/>
      <c r="G978" s="132">
        <v>0</v>
      </c>
      <c r="H978" s="133"/>
    </row>
    <row r="979" spans="1:8" x14ac:dyDescent="0.25">
      <c r="A979" s="130" t="s">
        <v>7839</v>
      </c>
      <c r="B979" s="131">
        <v>105722</v>
      </c>
      <c r="C979" s="123" t="s">
        <v>7924</v>
      </c>
      <c r="D979" s="131" t="s">
        <v>1083</v>
      </c>
      <c r="E979" s="132">
        <v>0</v>
      </c>
      <c r="F979" s="133"/>
      <c r="G979" s="132">
        <v>0</v>
      </c>
      <c r="H979" s="133"/>
    </row>
    <row r="980" spans="1:8" x14ac:dyDescent="0.25">
      <c r="A980" s="130" t="s">
        <v>7839</v>
      </c>
      <c r="B980" s="131">
        <v>105593</v>
      </c>
      <c r="C980" s="123" t="s">
        <v>7402</v>
      </c>
      <c r="D980" s="131" t="s">
        <v>1083</v>
      </c>
      <c r="E980" s="132">
        <v>125.74</v>
      </c>
      <c r="F980" s="133">
        <v>0.1555</v>
      </c>
      <c r="G980" s="132">
        <v>113.01</v>
      </c>
      <c r="H980" s="133">
        <v>0</v>
      </c>
    </row>
    <row r="981" spans="1:8" x14ac:dyDescent="0.25">
      <c r="A981" s="130" t="s">
        <v>7839</v>
      </c>
      <c r="B981" s="131">
        <v>105594</v>
      </c>
      <c r="C981" s="123" t="s">
        <v>7403</v>
      </c>
      <c r="D981" s="131" t="s">
        <v>1083</v>
      </c>
      <c r="E981" s="132">
        <v>112.18</v>
      </c>
      <c r="F981" s="133">
        <v>0.1298</v>
      </c>
      <c r="G981" s="132">
        <v>98.03</v>
      </c>
      <c r="H981" s="133">
        <v>0</v>
      </c>
    </row>
    <row r="982" spans="1:8" x14ac:dyDescent="0.25">
      <c r="A982" s="130" t="s">
        <v>7839</v>
      </c>
      <c r="B982" s="131">
        <v>105596</v>
      </c>
      <c r="C982" s="123" t="s">
        <v>7405</v>
      </c>
      <c r="D982" s="131" t="s">
        <v>1083</v>
      </c>
      <c r="E982" s="132">
        <v>110.91</v>
      </c>
      <c r="F982" s="133">
        <v>0.12790000000000001</v>
      </c>
      <c r="G982" s="132">
        <v>96.67</v>
      </c>
      <c r="H982" s="133">
        <v>0</v>
      </c>
    </row>
    <row r="983" spans="1:8" x14ac:dyDescent="0.25">
      <c r="A983" s="130" t="s">
        <v>7839</v>
      </c>
      <c r="B983" s="131">
        <v>105591</v>
      </c>
      <c r="C983" s="123" t="s">
        <v>7925</v>
      </c>
      <c r="D983" s="131" t="s">
        <v>1083</v>
      </c>
      <c r="E983" s="132">
        <v>0</v>
      </c>
      <c r="F983" s="133"/>
      <c r="G983" s="132">
        <v>0</v>
      </c>
      <c r="H983" s="133"/>
    </row>
    <row r="984" spans="1:8" x14ac:dyDescent="0.25">
      <c r="A984" s="130" t="s">
        <v>7839</v>
      </c>
      <c r="B984" s="131">
        <v>105724</v>
      </c>
      <c r="C984" s="123" t="s">
        <v>7926</v>
      </c>
      <c r="D984" s="131" t="s">
        <v>1083</v>
      </c>
      <c r="E984" s="132">
        <v>0</v>
      </c>
      <c r="F984" s="133"/>
      <c r="G984" s="132">
        <v>0</v>
      </c>
      <c r="H984" s="133"/>
    </row>
    <row r="985" spans="1:8" x14ac:dyDescent="0.25">
      <c r="A985" s="130" t="s">
        <v>7839</v>
      </c>
      <c r="B985" s="131">
        <v>105726</v>
      </c>
      <c r="C985" s="123" t="s">
        <v>7927</v>
      </c>
      <c r="D985" s="131" t="s">
        <v>1083</v>
      </c>
      <c r="E985" s="132">
        <v>0</v>
      </c>
      <c r="F985" s="133"/>
      <c r="G985" s="132">
        <v>0</v>
      </c>
      <c r="H985" s="133"/>
    </row>
    <row r="986" spans="1:8" x14ac:dyDescent="0.25">
      <c r="A986" s="130" t="s">
        <v>7839</v>
      </c>
      <c r="B986" s="131">
        <v>105567</v>
      </c>
      <c r="C986" s="123" t="s">
        <v>7380</v>
      </c>
      <c r="D986" s="131" t="s">
        <v>1083</v>
      </c>
      <c r="E986" s="132">
        <v>15.19</v>
      </c>
      <c r="F986" s="133">
        <v>0.37919999999999998</v>
      </c>
      <c r="G986" s="132">
        <v>15.85</v>
      </c>
      <c r="H986" s="133">
        <v>0</v>
      </c>
    </row>
    <row r="987" spans="1:8" x14ac:dyDescent="0.25">
      <c r="A987" s="130" t="s">
        <v>7839</v>
      </c>
      <c r="B987" s="131">
        <v>105568</v>
      </c>
      <c r="C987" s="123" t="s">
        <v>7381</v>
      </c>
      <c r="D987" s="131" t="s">
        <v>1083</v>
      </c>
      <c r="E987" s="132">
        <v>12.11</v>
      </c>
      <c r="F987" s="133">
        <v>0.3765</v>
      </c>
      <c r="G987" s="132">
        <v>12.64</v>
      </c>
      <c r="H987" s="133">
        <v>0</v>
      </c>
    </row>
    <row r="988" spans="1:8" x14ac:dyDescent="0.25">
      <c r="A988" s="130" t="s">
        <v>7839</v>
      </c>
      <c r="B988" s="131">
        <v>105570</v>
      </c>
      <c r="C988" s="123" t="s">
        <v>7383</v>
      </c>
      <c r="D988" s="131" t="s">
        <v>1083</v>
      </c>
      <c r="E988" s="132">
        <v>10.02</v>
      </c>
      <c r="F988" s="133">
        <v>0.37619999999999998</v>
      </c>
      <c r="G988" s="132">
        <v>10.43</v>
      </c>
      <c r="H988" s="133">
        <v>0</v>
      </c>
    </row>
    <row r="989" spans="1:8" x14ac:dyDescent="0.25">
      <c r="A989" s="130" t="s">
        <v>7839</v>
      </c>
      <c r="B989" s="131">
        <v>100575</v>
      </c>
      <c r="C989" s="123" t="s">
        <v>7376</v>
      </c>
      <c r="D989" s="131" t="s">
        <v>202</v>
      </c>
      <c r="E989" s="132">
        <v>1.89</v>
      </c>
      <c r="F989" s="133">
        <v>0.47620000000000001</v>
      </c>
      <c r="G989" s="132">
        <v>2.0299999999999998</v>
      </c>
      <c r="H989" s="133">
        <v>0</v>
      </c>
    </row>
    <row r="990" spans="1:8" x14ac:dyDescent="0.25">
      <c r="A990" s="130" t="s">
        <v>7839</v>
      </c>
      <c r="B990" s="131">
        <v>100577</v>
      </c>
      <c r="C990" s="123" t="s">
        <v>7352</v>
      </c>
      <c r="D990" s="131" t="s">
        <v>202</v>
      </c>
      <c r="E990" s="132">
        <v>0.51</v>
      </c>
      <c r="F990" s="133">
        <v>0</v>
      </c>
      <c r="G990" s="132">
        <v>0.52</v>
      </c>
      <c r="H990" s="133">
        <v>0</v>
      </c>
    </row>
    <row r="991" spans="1:8" x14ac:dyDescent="0.25">
      <c r="A991" s="130" t="s">
        <v>7839</v>
      </c>
      <c r="B991" s="131">
        <v>105598</v>
      </c>
      <c r="C991" s="123" t="s">
        <v>7354</v>
      </c>
      <c r="D991" s="131" t="s">
        <v>202</v>
      </c>
      <c r="E991" s="132">
        <v>1.97</v>
      </c>
      <c r="F991" s="133">
        <v>0.3503</v>
      </c>
      <c r="G991" s="132">
        <v>2.04</v>
      </c>
      <c r="H991" s="133">
        <v>0</v>
      </c>
    </row>
    <row r="992" spans="1:8" x14ac:dyDescent="0.25">
      <c r="A992" s="130" t="s">
        <v>7839</v>
      </c>
      <c r="B992" s="131">
        <v>100576</v>
      </c>
      <c r="C992" s="123" t="s">
        <v>7351</v>
      </c>
      <c r="D992" s="131" t="s">
        <v>202</v>
      </c>
      <c r="E992" s="132">
        <v>2.13</v>
      </c>
      <c r="F992" s="133">
        <v>0.23469999999999999</v>
      </c>
      <c r="G992" s="132">
        <v>2.19</v>
      </c>
      <c r="H992" s="133">
        <v>0</v>
      </c>
    </row>
    <row r="993" spans="1:8" x14ac:dyDescent="0.25">
      <c r="A993" s="130" t="s">
        <v>7839</v>
      </c>
      <c r="B993" s="131">
        <v>105597</v>
      </c>
      <c r="C993" s="123" t="s">
        <v>7353</v>
      </c>
      <c r="D993" s="131" t="s">
        <v>202</v>
      </c>
      <c r="E993" s="132">
        <v>3.93</v>
      </c>
      <c r="F993" s="133">
        <v>0.31809999999999999</v>
      </c>
      <c r="G993" s="132">
        <v>4.1500000000000004</v>
      </c>
      <c r="H993" s="133">
        <v>0</v>
      </c>
    </row>
    <row r="994" spans="1:8" x14ac:dyDescent="0.25">
      <c r="A994" s="130" t="s">
        <v>7928</v>
      </c>
      <c r="B994" s="131">
        <v>102730</v>
      </c>
      <c r="C994" s="123" t="s">
        <v>1210</v>
      </c>
      <c r="D994" s="131" t="s">
        <v>1024</v>
      </c>
      <c r="E994" s="132">
        <v>12.35</v>
      </c>
      <c r="F994" s="133">
        <v>8.8999999999999999E-3</v>
      </c>
      <c r="G994" s="132">
        <v>12.28</v>
      </c>
      <c r="H994" s="133">
        <v>0</v>
      </c>
    </row>
    <row r="995" spans="1:8" x14ac:dyDescent="0.25">
      <c r="A995" s="130" t="s">
        <v>7928</v>
      </c>
      <c r="B995" s="131">
        <v>102731</v>
      </c>
      <c r="C995" s="123" t="s">
        <v>1211</v>
      </c>
      <c r="D995" s="131" t="s">
        <v>1024</v>
      </c>
      <c r="E995" s="132">
        <v>10.4</v>
      </c>
      <c r="F995" s="133">
        <v>7.7000000000000002E-3</v>
      </c>
      <c r="G995" s="132">
        <v>10.220000000000001</v>
      </c>
      <c r="H995" s="133">
        <v>0</v>
      </c>
    </row>
    <row r="996" spans="1:8" x14ac:dyDescent="0.25">
      <c r="A996" s="130" t="s">
        <v>7928</v>
      </c>
      <c r="B996" s="131">
        <v>102732</v>
      </c>
      <c r="C996" s="123" t="s">
        <v>1212</v>
      </c>
      <c r="D996" s="131" t="s">
        <v>1024</v>
      </c>
      <c r="E996" s="132">
        <v>9.84</v>
      </c>
      <c r="F996" s="133">
        <v>4.1000000000000003E-3</v>
      </c>
      <c r="G996" s="132">
        <v>9.4600000000000009</v>
      </c>
      <c r="H996" s="133">
        <v>0</v>
      </c>
    </row>
    <row r="997" spans="1:8" x14ac:dyDescent="0.25">
      <c r="A997" s="130" t="s">
        <v>7928</v>
      </c>
      <c r="B997" s="131">
        <v>102733</v>
      </c>
      <c r="C997" s="123" t="s">
        <v>1213</v>
      </c>
      <c r="D997" s="131" t="s">
        <v>1024</v>
      </c>
      <c r="E997" s="132">
        <v>10.97</v>
      </c>
      <c r="F997" s="133">
        <v>1.8E-3</v>
      </c>
      <c r="G997" s="132">
        <v>10.35</v>
      </c>
      <c r="H997" s="133">
        <v>0</v>
      </c>
    </row>
    <row r="998" spans="1:8" x14ac:dyDescent="0.25">
      <c r="A998" s="130" t="s">
        <v>7928</v>
      </c>
      <c r="B998" s="131">
        <v>102728</v>
      </c>
      <c r="C998" s="123" t="s">
        <v>1208</v>
      </c>
      <c r="D998" s="131" t="s">
        <v>1024</v>
      </c>
      <c r="E998" s="132">
        <v>14.8</v>
      </c>
      <c r="F998" s="133">
        <v>1.4200000000000001E-2</v>
      </c>
      <c r="G998" s="132">
        <v>15.48</v>
      </c>
      <c r="H998" s="133">
        <v>0</v>
      </c>
    </row>
    <row r="999" spans="1:8" x14ac:dyDescent="0.25">
      <c r="A999" s="130" t="s">
        <v>7928</v>
      </c>
      <c r="B999" s="131">
        <v>102729</v>
      </c>
      <c r="C999" s="123" t="s">
        <v>1209</v>
      </c>
      <c r="D999" s="131" t="s">
        <v>1024</v>
      </c>
      <c r="E999" s="132">
        <v>13.87</v>
      </c>
      <c r="F999" s="133">
        <v>1.15E-2</v>
      </c>
      <c r="G999" s="132">
        <v>14.04</v>
      </c>
      <c r="H999" s="133">
        <v>0</v>
      </c>
    </row>
    <row r="1000" spans="1:8" x14ac:dyDescent="0.25">
      <c r="A1000" s="130" t="s">
        <v>7928</v>
      </c>
      <c r="B1000" s="131">
        <v>102734</v>
      </c>
      <c r="C1000" s="123" t="s">
        <v>1214</v>
      </c>
      <c r="D1000" s="131" t="s">
        <v>1024</v>
      </c>
      <c r="E1000" s="132">
        <v>13.97</v>
      </c>
      <c r="F1000" s="133">
        <v>3.5099999999999999E-2</v>
      </c>
      <c r="G1000" s="132">
        <v>14.25</v>
      </c>
      <c r="H1000" s="133">
        <v>0</v>
      </c>
    </row>
    <row r="1001" spans="1:8" x14ac:dyDescent="0.25">
      <c r="A1001" s="130" t="s">
        <v>7928</v>
      </c>
      <c r="B1001" s="131">
        <v>102735</v>
      </c>
      <c r="C1001" s="123" t="s">
        <v>1215</v>
      </c>
      <c r="D1001" s="131" t="s">
        <v>1024</v>
      </c>
      <c r="E1001" s="132">
        <v>13.11</v>
      </c>
      <c r="F1001" s="133">
        <v>1.9800000000000002E-2</v>
      </c>
      <c r="G1001" s="132">
        <v>12.98</v>
      </c>
      <c r="H1001" s="133">
        <v>0</v>
      </c>
    </row>
    <row r="1002" spans="1:8" x14ac:dyDescent="0.25">
      <c r="A1002" s="130" t="s">
        <v>7928</v>
      </c>
      <c r="B1002" s="131">
        <v>102765</v>
      </c>
      <c r="C1002" s="123" t="s">
        <v>1245</v>
      </c>
      <c r="D1002" s="131" t="s">
        <v>38</v>
      </c>
      <c r="E1002" s="132">
        <v>16709.28</v>
      </c>
      <c r="F1002" s="133">
        <v>5.4999999999999997E-3</v>
      </c>
      <c r="G1002" s="132">
        <v>15911.03</v>
      </c>
      <c r="H1002" s="133">
        <v>0</v>
      </c>
    </row>
    <row r="1003" spans="1:8" x14ac:dyDescent="0.25">
      <c r="A1003" s="130" t="s">
        <v>7928</v>
      </c>
      <c r="B1003" s="131">
        <v>102795</v>
      </c>
      <c r="C1003" s="123" t="s">
        <v>1275</v>
      </c>
      <c r="D1003" s="131" t="s">
        <v>38</v>
      </c>
      <c r="E1003" s="132">
        <v>30056.67</v>
      </c>
      <c r="F1003" s="133">
        <v>0</v>
      </c>
      <c r="G1003" s="132">
        <v>31159.21</v>
      </c>
      <c r="H1003" s="133">
        <v>0</v>
      </c>
    </row>
    <row r="1004" spans="1:8" x14ac:dyDescent="0.25">
      <c r="A1004" s="130" t="s">
        <v>7928</v>
      </c>
      <c r="B1004" s="131">
        <v>102766</v>
      </c>
      <c r="C1004" s="123" t="s">
        <v>1246</v>
      </c>
      <c r="D1004" s="131" t="s">
        <v>38</v>
      </c>
      <c r="E1004" s="132">
        <v>25241.95</v>
      </c>
      <c r="F1004" s="133">
        <v>6.1999999999999998E-3</v>
      </c>
      <c r="G1004" s="132">
        <v>23837.25</v>
      </c>
      <c r="H1004" s="133">
        <v>0</v>
      </c>
    </row>
    <row r="1005" spans="1:8" x14ac:dyDescent="0.25">
      <c r="A1005" s="130" t="s">
        <v>7928</v>
      </c>
      <c r="B1005" s="131">
        <v>102796</v>
      </c>
      <c r="C1005" s="123" t="s">
        <v>1276</v>
      </c>
      <c r="D1005" s="131" t="s">
        <v>38</v>
      </c>
      <c r="E1005" s="132">
        <v>48399.32</v>
      </c>
      <c r="F1005" s="133">
        <v>0</v>
      </c>
      <c r="G1005" s="132">
        <v>49922.93</v>
      </c>
      <c r="H1005" s="133">
        <v>0</v>
      </c>
    </row>
    <row r="1006" spans="1:8" x14ac:dyDescent="0.25">
      <c r="A1006" s="130" t="s">
        <v>7928</v>
      </c>
      <c r="B1006" s="131">
        <v>102767</v>
      </c>
      <c r="C1006" s="123" t="s">
        <v>1247</v>
      </c>
      <c r="D1006" s="131" t="s">
        <v>38</v>
      </c>
      <c r="E1006" s="132">
        <v>35284.1</v>
      </c>
      <c r="F1006" s="133">
        <v>6.3E-3</v>
      </c>
      <c r="G1006" s="132">
        <v>33296.230000000003</v>
      </c>
      <c r="H1006" s="133">
        <v>0</v>
      </c>
    </row>
    <row r="1007" spans="1:8" x14ac:dyDescent="0.25">
      <c r="A1007" s="130" t="s">
        <v>7928</v>
      </c>
      <c r="B1007" s="131">
        <v>102797</v>
      </c>
      <c r="C1007" s="123" t="s">
        <v>1277</v>
      </c>
      <c r="D1007" s="131" t="s">
        <v>38</v>
      </c>
      <c r="E1007" s="132">
        <v>68609.45</v>
      </c>
      <c r="F1007" s="133">
        <v>0</v>
      </c>
      <c r="G1007" s="132">
        <v>70641.539999999994</v>
      </c>
      <c r="H1007" s="133">
        <v>0</v>
      </c>
    </row>
    <row r="1008" spans="1:8" x14ac:dyDescent="0.25">
      <c r="A1008" s="130" t="s">
        <v>7928</v>
      </c>
      <c r="B1008" s="131">
        <v>102768</v>
      </c>
      <c r="C1008" s="123" t="s">
        <v>1248</v>
      </c>
      <c r="D1008" s="131" t="s">
        <v>38</v>
      </c>
      <c r="E1008" s="132">
        <v>49431.39</v>
      </c>
      <c r="F1008" s="133">
        <v>5.1000000000000004E-3</v>
      </c>
      <c r="G1008" s="132">
        <v>46274.96</v>
      </c>
      <c r="H1008" s="133">
        <v>0</v>
      </c>
    </row>
    <row r="1009" spans="1:8" x14ac:dyDescent="0.25">
      <c r="A1009" s="130" t="s">
        <v>7928</v>
      </c>
      <c r="B1009" s="131">
        <v>102798</v>
      </c>
      <c r="C1009" s="123" t="s">
        <v>1278</v>
      </c>
      <c r="D1009" s="131" t="s">
        <v>38</v>
      </c>
      <c r="E1009" s="132">
        <v>83908.74</v>
      </c>
      <c r="F1009" s="133">
        <v>0</v>
      </c>
      <c r="G1009" s="132">
        <v>86270.13</v>
      </c>
      <c r="H1009" s="133">
        <v>0</v>
      </c>
    </row>
    <row r="1010" spans="1:8" x14ac:dyDescent="0.25">
      <c r="A1010" s="130" t="s">
        <v>7928</v>
      </c>
      <c r="B1010" s="131">
        <v>102744</v>
      </c>
      <c r="C1010" s="123" t="s">
        <v>1224</v>
      </c>
      <c r="D1010" s="131" t="s">
        <v>38</v>
      </c>
      <c r="E1010" s="132">
        <v>7028.68</v>
      </c>
      <c r="F1010" s="133">
        <v>6.4999999999999997E-3</v>
      </c>
      <c r="G1010" s="132">
        <v>6655.62</v>
      </c>
      <c r="H1010" s="133">
        <v>0</v>
      </c>
    </row>
    <row r="1011" spans="1:8" x14ac:dyDescent="0.25">
      <c r="A1011" s="130" t="s">
        <v>7928</v>
      </c>
      <c r="B1011" s="131">
        <v>102755</v>
      </c>
      <c r="C1011" s="123" t="s">
        <v>1235</v>
      </c>
      <c r="D1011" s="131" t="s">
        <v>38</v>
      </c>
      <c r="E1011" s="132">
        <v>10918.18</v>
      </c>
      <c r="F1011" s="133">
        <v>7.1000000000000004E-3</v>
      </c>
      <c r="G1011" s="132">
        <v>10278.5</v>
      </c>
      <c r="H1011" s="133">
        <v>0</v>
      </c>
    </row>
    <row r="1012" spans="1:8" x14ac:dyDescent="0.25">
      <c r="A1012" s="130" t="s">
        <v>7928</v>
      </c>
      <c r="B1012" s="131">
        <v>102782</v>
      </c>
      <c r="C1012" s="123" t="s">
        <v>1262</v>
      </c>
      <c r="D1012" s="131" t="s">
        <v>38</v>
      </c>
      <c r="E1012" s="132">
        <v>14658.68</v>
      </c>
      <c r="F1012" s="133">
        <v>0</v>
      </c>
      <c r="G1012" s="132">
        <v>15220.97</v>
      </c>
      <c r="H1012" s="133">
        <v>0</v>
      </c>
    </row>
    <row r="1013" spans="1:8" x14ac:dyDescent="0.25">
      <c r="A1013" s="130" t="s">
        <v>7928</v>
      </c>
      <c r="B1013" s="131">
        <v>102745</v>
      </c>
      <c r="C1013" s="123" t="s">
        <v>1225</v>
      </c>
      <c r="D1013" s="131" t="s">
        <v>38</v>
      </c>
      <c r="E1013" s="132">
        <v>9883.2099999999991</v>
      </c>
      <c r="F1013" s="133">
        <v>6.7000000000000002E-3</v>
      </c>
      <c r="G1013" s="132">
        <v>9338.73</v>
      </c>
      <c r="H1013" s="133">
        <v>0</v>
      </c>
    </row>
    <row r="1014" spans="1:8" x14ac:dyDescent="0.25">
      <c r="A1014" s="130" t="s">
        <v>7928</v>
      </c>
      <c r="B1014" s="131">
        <v>102756</v>
      </c>
      <c r="C1014" s="123" t="s">
        <v>1236</v>
      </c>
      <c r="D1014" s="131" t="s">
        <v>38</v>
      </c>
      <c r="E1014" s="132">
        <v>16225.25</v>
      </c>
      <c r="F1014" s="133">
        <v>7.3000000000000001E-3</v>
      </c>
      <c r="G1014" s="132">
        <v>15234.75</v>
      </c>
      <c r="H1014" s="133">
        <v>0</v>
      </c>
    </row>
    <row r="1015" spans="1:8" x14ac:dyDescent="0.25">
      <c r="A1015" s="130" t="s">
        <v>7928</v>
      </c>
      <c r="B1015" s="131">
        <v>102783</v>
      </c>
      <c r="C1015" s="123" t="s">
        <v>1263</v>
      </c>
      <c r="D1015" s="131" t="s">
        <v>38</v>
      </c>
      <c r="E1015" s="132">
        <v>19409.78</v>
      </c>
      <c r="F1015" s="133">
        <v>0</v>
      </c>
      <c r="G1015" s="132">
        <v>20175.55</v>
      </c>
      <c r="H1015" s="133">
        <v>0</v>
      </c>
    </row>
    <row r="1016" spans="1:8" x14ac:dyDescent="0.25">
      <c r="A1016" s="130" t="s">
        <v>7928</v>
      </c>
      <c r="B1016" s="131">
        <v>102746</v>
      </c>
      <c r="C1016" s="123" t="s">
        <v>1226</v>
      </c>
      <c r="D1016" s="131" t="s">
        <v>38</v>
      </c>
      <c r="E1016" s="132">
        <v>17142.580000000002</v>
      </c>
      <c r="F1016" s="133">
        <v>6.8999999999999999E-3</v>
      </c>
      <c r="G1016" s="132">
        <v>16162.37</v>
      </c>
      <c r="H1016" s="133">
        <v>0</v>
      </c>
    </row>
    <row r="1017" spans="1:8" x14ac:dyDescent="0.25">
      <c r="A1017" s="130" t="s">
        <v>7928</v>
      </c>
      <c r="B1017" s="131">
        <v>102757</v>
      </c>
      <c r="C1017" s="123" t="s">
        <v>1237</v>
      </c>
      <c r="D1017" s="131" t="s">
        <v>38</v>
      </c>
      <c r="E1017" s="132">
        <v>30203.11</v>
      </c>
      <c r="F1017" s="133">
        <v>7.4999999999999997E-3</v>
      </c>
      <c r="G1017" s="132">
        <v>28290.48</v>
      </c>
      <c r="H1017" s="133">
        <v>0</v>
      </c>
    </row>
    <row r="1018" spans="1:8" x14ac:dyDescent="0.25">
      <c r="A1018" s="130" t="s">
        <v>7928</v>
      </c>
      <c r="B1018" s="131">
        <v>102784</v>
      </c>
      <c r="C1018" s="123" t="s">
        <v>1264</v>
      </c>
      <c r="D1018" s="131" t="s">
        <v>38</v>
      </c>
      <c r="E1018" s="132">
        <v>30094.05</v>
      </c>
      <c r="F1018" s="133">
        <v>0</v>
      </c>
      <c r="G1018" s="132">
        <v>30577.200000000001</v>
      </c>
      <c r="H1018" s="133">
        <v>0</v>
      </c>
    </row>
    <row r="1019" spans="1:8" x14ac:dyDescent="0.25">
      <c r="A1019" s="130" t="s">
        <v>7928</v>
      </c>
      <c r="B1019" s="131">
        <v>102779</v>
      </c>
      <c r="C1019" s="123" t="s">
        <v>1259</v>
      </c>
      <c r="D1019" s="131" t="s">
        <v>38</v>
      </c>
      <c r="E1019" s="132">
        <v>7749.94</v>
      </c>
      <c r="F1019" s="133">
        <v>0</v>
      </c>
      <c r="G1019" s="132">
        <v>8100.78</v>
      </c>
      <c r="H1019" s="133">
        <v>0</v>
      </c>
    </row>
    <row r="1020" spans="1:8" x14ac:dyDescent="0.25">
      <c r="A1020" s="130" t="s">
        <v>7928</v>
      </c>
      <c r="B1020" s="131">
        <v>102780</v>
      </c>
      <c r="C1020" s="123" t="s">
        <v>1260</v>
      </c>
      <c r="D1020" s="131" t="s">
        <v>38</v>
      </c>
      <c r="E1020" s="132">
        <v>8919.84</v>
      </c>
      <c r="F1020" s="133">
        <v>0</v>
      </c>
      <c r="G1020" s="132">
        <v>9324.57</v>
      </c>
      <c r="H1020" s="133">
        <v>0</v>
      </c>
    </row>
    <row r="1021" spans="1:8" x14ac:dyDescent="0.25">
      <c r="A1021" s="130" t="s">
        <v>7928</v>
      </c>
      <c r="B1021" s="131">
        <v>102743</v>
      </c>
      <c r="C1021" s="123" t="s">
        <v>1223</v>
      </c>
      <c r="D1021" s="131" t="s">
        <v>38</v>
      </c>
      <c r="E1021" s="132">
        <v>4689.84</v>
      </c>
      <c r="F1021" s="133">
        <v>6.3E-3</v>
      </c>
      <c r="G1021" s="132">
        <v>4451.13</v>
      </c>
      <c r="H1021" s="133">
        <v>0</v>
      </c>
    </row>
    <row r="1022" spans="1:8" x14ac:dyDescent="0.25">
      <c r="A1022" s="130" t="s">
        <v>7928</v>
      </c>
      <c r="B1022" s="131">
        <v>102781</v>
      </c>
      <c r="C1022" s="123" t="s">
        <v>1261</v>
      </c>
      <c r="D1022" s="131" t="s">
        <v>38</v>
      </c>
      <c r="E1022" s="132">
        <v>13195.83</v>
      </c>
      <c r="F1022" s="133">
        <v>0</v>
      </c>
      <c r="G1022" s="132">
        <v>13783.68</v>
      </c>
      <c r="H1022" s="133">
        <v>0</v>
      </c>
    </row>
    <row r="1023" spans="1:8" x14ac:dyDescent="0.25">
      <c r="A1023" s="130" t="s">
        <v>7928</v>
      </c>
      <c r="B1023" s="131">
        <v>102761</v>
      </c>
      <c r="C1023" s="123" t="s">
        <v>1241</v>
      </c>
      <c r="D1023" s="131" t="s">
        <v>38</v>
      </c>
      <c r="E1023" s="132">
        <v>13391</v>
      </c>
      <c r="F1023" s="133">
        <v>5.4999999999999997E-3</v>
      </c>
      <c r="G1023" s="132">
        <v>12785.66</v>
      </c>
      <c r="H1023" s="133">
        <v>0</v>
      </c>
    </row>
    <row r="1024" spans="1:8" x14ac:dyDescent="0.25">
      <c r="A1024" s="130" t="s">
        <v>7928</v>
      </c>
      <c r="B1024" s="131">
        <v>102791</v>
      </c>
      <c r="C1024" s="123" t="s">
        <v>1271</v>
      </c>
      <c r="D1024" s="131" t="s">
        <v>38</v>
      </c>
      <c r="E1024" s="132">
        <v>28153.439999999999</v>
      </c>
      <c r="F1024" s="133">
        <v>0</v>
      </c>
      <c r="G1024" s="132">
        <v>29174.61</v>
      </c>
      <c r="H1024" s="133">
        <v>0</v>
      </c>
    </row>
    <row r="1025" spans="1:8" x14ac:dyDescent="0.25">
      <c r="A1025" s="130" t="s">
        <v>7928</v>
      </c>
      <c r="B1025" s="131">
        <v>102762</v>
      </c>
      <c r="C1025" s="123" t="s">
        <v>1242</v>
      </c>
      <c r="D1025" s="131" t="s">
        <v>38</v>
      </c>
      <c r="E1025" s="132">
        <v>20752.189999999999</v>
      </c>
      <c r="F1025" s="133">
        <v>5.7999999999999996E-3</v>
      </c>
      <c r="G1025" s="132">
        <v>19629.900000000001</v>
      </c>
      <c r="H1025" s="133">
        <v>0</v>
      </c>
    </row>
    <row r="1026" spans="1:8" x14ac:dyDescent="0.25">
      <c r="A1026" s="130" t="s">
        <v>7928</v>
      </c>
      <c r="B1026" s="131">
        <v>102792</v>
      </c>
      <c r="C1026" s="123" t="s">
        <v>1272</v>
      </c>
      <c r="D1026" s="131" t="s">
        <v>38</v>
      </c>
      <c r="E1026" s="132">
        <v>45734.01</v>
      </c>
      <c r="F1026" s="133">
        <v>0</v>
      </c>
      <c r="G1026" s="132">
        <v>47185.82</v>
      </c>
      <c r="H1026" s="133">
        <v>0</v>
      </c>
    </row>
    <row r="1027" spans="1:8" x14ac:dyDescent="0.25">
      <c r="A1027" s="130" t="s">
        <v>7928</v>
      </c>
      <c r="B1027" s="131">
        <v>102763</v>
      </c>
      <c r="C1027" s="123" t="s">
        <v>1243</v>
      </c>
      <c r="D1027" s="131" t="s">
        <v>38</v>
      </c>
      <c r="E1027" s="132">
        <v>28843.93</v>
      </c>
      <c r="F1027" s="133">
        <v>6.0000000000000001E-3</v>
      </c>
      <c r="G1027" s="132">
        <v>27241.88</v>
      </c>
      <c r="H1027" s="133">
        <v>0</v>
      </c>
    </row>
    <row r="1028" spans="1:8" x14ac:dyDescent="0.25">
      <c r="A1028" s="130" t="s">
        <v>7928</v>
      </c>
      <c r="B1028" s="131">
        <v>102793</v>
      </c>
      <c r="C1028" s="123" t="s">
        <v>1273</v>
      </c>
      <c r="D1028" s="131" t="s">
        <v>38</v>
      </c>
      <c r="E1028" s="132">
        <v>61511.95</v>
      </c>
      <c r="F1028" s="133">
        <v>0</v>
      </c>
      <c r="G1028" s="132">
        <v>63152.29</v>
      </c>
      <c r="H1028" s="133">
        <v>0</v>
      </c>
    </row>
    <row r="1029" spans="1:8" x14ac:dyDescent="0.25">
      <c r="A1029" s="130" t="s">
        <v>7928</v>
      </c>
      <c r="B1029" s="131">
        <v>102764</v>
      </c>
      <c r="C1029" s="123" t="s">
        <v>1244</v>
      </c>
      <c r="D1029" s="131" t="s">
        <v>38</v>
      </c>
      <c r="E1029" s="132">
        <v>40784.449999999997</v>
      </c>
      <c r="F1029" s="133">
        <v>5.1000000000000004E-3</v>
      </c>
      <c r="G1029" s="132">
        <v>38208.07</v>
      </c>
      <c r="H1029" s="133">
        <v>0</v>
      </c>
    </row>
    <row r="1030" spans="1:8" x14ac:dyDescent="0.25">
      <c r="A1030" s="130" t="s">
        <v>7928</v>
      </c>
      <c r="B1030" s="131">
        <v>102794</v>
      </c>
      <c r="C1030" s="123" t="s">
        <v>1274</v>
      </c>
      <c r="D1030" s="131" t="s">
        <v>38</v>
      </c>
      <c r="E1030" s="132">
        <v>88022.68</v>
      </c>
      <c r="F1030" s="133">
        <v>0</v>
      </c>
      <c r="G1030" s="132">
        <v>90188.76</v>
      </c>
      <c r="H1030" s="133">
        <v>0</v>
      </c>
    </row>
    <row r="1031" spans="1:8" x14ac:dyDescent="0.25">
      <c r="A1031" s="130" t="s">
        <v>7928</v>
      </c>
      <c r="B1031" s="131">
        <v>102740</v>
      </c>
      <c r="C1031" s="123" t="s">
        <v>1220</v>
      </c>
      <c r="D1031" s="131" t="s">
        <v>38</v>
      </c>
      <c r="E1031" s="132">
        <v>5797.64</v>
      </c>
      <c r="F1031" s="133">
        <v>6.1999999999999998E-3</v>
      </c>
      <c r="G1031" s="132">
        <v>5494.04</v>
      </c>
      <c r="H1031" s="133">
        <v>0</v>
      </c>
    </row>
    <row r="1032" spans="1:8" x14ac:dyDescent="0.25">
      <c r="A1032" s="130" t="s">
        <v>7928</v>
      </c>
      <c r="B1032" s="131">
        <v>102752</v>
      </c>
      <c r="C1032" s="123" t="s">
        <v>1232</v>
      </c>
      <c r="D1032" s="131" t="s">
        <v>38</v>
      </c>
      <c r="E1032" s="132">
        <v>7806.4</v>
      </c>
      <c r="F1032" s="133">
        <v>6.6E-3</v>
      </c>
      <c r="G1032" s="132">
        <v>7367.27</v>
      </c>
      <c r="H1032" s="133">
        <v>0</v>
      </c>
    </row>
    <row r="1033" spans="1:8" x14ac:dyDescent="0.25">
      <c r="A1033" s="130" t="s">
        <v>7928</v>
      </c>
      <c r="B1033" s="131">
        <v>102776</v>
      </c>
      <c r="C1033" s="123" t="s">
        <v>1256</v>
      </c>
      <c r="D1033" s="131" t="s">
        <v>38</v>
      </c>
      <c r="E1033" s="132">
        <v>11550.82</v>
      </c>
      <c r="F1033" s="133">
        <v>0</v>
      </c>
      <c r="G1033" s="132">
        <v>12064.44</v>
      </c>
      <c r="H1033" s="133">
        <v>0</v>
      </c>
    </row>
    <row r="1034" spans="1:8" x14ac:dyDescent="0.25">
      <c r="A1034" s="130" t="s">
        <v>7928</v>
      </c>
      <c r="B1034" s="131">
        <v>102741</v>
      </c>
      <c r="C1034" s="123" t="s">
        <v>1221</v>
      </c>
      <c r="D1034" s="131" t="s">
        <v>38</v>
      </c>
      <c r="E1034" s="132">
        <v>8141.04</v>
      </c>
      <c r="F1034" s="133">
        <v>6.4000000000000003E-3</v>
      </c>
      <c r="G1034" s="132">
        <v>7699.19</v>
      </c>
      <c r="H1034" s="133">
        <v>0</v>
      </c>
    </row>
    <row r="1035" spans="1:8" x14ac:dyDescent="0.25">
      <c r="A1035" s="130" t="s">
        <v>7928</v>
      </c>
      <c r="B1035" s="131">
        <v>102753</v>
      </c>
      <c r="C1035" s="123" t="s">
        <v>1233</v>
      </c>
      <c r="D1035" s="131" t="s">
        <v>38</v>
      </c>
      <c r="E1035" s="132">
        <v>11564.06</v>
      </c>
      <c r="F1035" s="133">
        <v>6.8999999999999999E-3</v>
      </c>
      <c r="G1035" s="132">
        <v>10885.55</v>
      </c>
      <c r="H1035" s="133">
        <v>0</v>
      </c>
    </row>
    <row r="1036" spans="1:8" x14ac:dyDescent="0.25">
      <c r="A1036" s="130" t="s">
        <v>7928</v>
      </c>
      <c r="B1036" s="131">
        <v>102777</v>
      </c>
      <c r="C1036" s="123" t="s">
        <v>1257</v>
      </c>
      <c r="D1036" s="131" t="s">
        <v>38</v>
      </c>
      <c r="E1036" s="132">
        <v>17471.82</v>
      </c>
      <c r="F1036" s="133">
        <v>0</v>
      </c>
      <c r="G1036" s="132">
        <v>18242.8</v>
      </c>
      <c r="H1036" s="133">
        <v>0</v>
      </c>
    </row>
    <row r="1037" spans="1:8" x14ac:dyDescent="0.25">
      <c r="A1037" s="130" t="s">
        <v>7928</v>
      </c>
      <c r="B1037" s="131">
        <v>102742</v>
      </c>
      <c r="C1037" s="123" t="s">
        <v>1222</v>
      </c>
      <c r="D1037" s="131" t="s">
        <v>38</v>
      </c>
      <c r="E1037" s="132">
        <v>14103.44</v>
      </c>
      <c r="F1037" s="133">
        <v>6.6E-3</v>
      </c>
      <c r="G1037" s="132">
        <v>13310.38</v>
      </c>
      <c r="H1037" s="133">
        <v>0</v>
      </c>
    </row>
    <row r="1038" spans="1:8" x14ac:dyDescent="0.25">
      <c r="A1038" s="130" t="s">
        <v>7928</v>
      </c>
      <c r="B1038" s="131">
        <v>102754</v>
      </c>
      <c r="C1038" s="123" t="s">
        <v>1234</v>
      </c>
      <c r="D1038" s="131" t="s">
        <v>38</v>
      </c>
      <c r="E1038" s="132">
        <v>21998.43</v>
      </c>
      <c r="F1038" s="133">
        <v>7.1000000000000004E-3</v>
      </c>
      <c r="G1038" s="132">
        <v>20657.419999999998</v>
      </c>
      <c r="H1038" s="133">
        <v>0</v>
      </c>
    </row>
    <row r="1039" spans="1:8" x14ac:dyDescent="0.25">
      <c r="A1039" s="130" t="s">
        <v>7928</v>
      </c>
      <c r="B1039" s="131">
        <v>102778</v>
      </c>
      <c r="C1039" s="123" t="s">
        <v>1258</v>
      </c>
      <c r="D1039" s="131" t="s">
        <v>38</v>
      </c>
      <c r="E1039" s="132">
        <v>25886.639999999999</v>
      </c>
      <c r="F1039" s="133">
        <v>0</v>
      </c>
      <c r="G1039" s="132">
        <v>26465.73</v>
      </c>
      <c r="H1039" s="133">
        <v>0</v>
      </c>
    </row>
    <row r="1040" spans="1:8" x14ac:dyDescent="0.25">
      <c r="A1040" s="130" t="s">
        <v>7928</v>
      </c>
      <c r="B1040" s="131">
        <v>102737</v>
      </c>
      <c r="C1040" s="123" t="s">
        <v>1217</v>
      </c>
      <c r="D1040" s="131" t="s">
        <v>38</v>
      </c>
      <c r="E1040" s="132">
        <v>1125.6600000000001</v>
      </c>
      <c r="F1040" s="133">
        <v>5.4000000000000003E-3</v>
      </c>
      <c r="G1040" s="132">
        <v>1076.02</v>
      </c>
      <c r="H1040" s="133">
        <v>0</v>
      </c>
    </row>
    <row r="1041" spans="1:8" x14ac:dyDescent="0.25">
      <c r="A1041" s="130" t="s">
        <v>7928</v>
      </c>
      <c r="B1041" s="131">
        <v>102773</v>
      </c>
      <c r="C1041" s="123" t="s">
        <v>1253</v>
      </c>
      <c r="D1041" s="131" t="s">
        <v>38</v>
      </c>
      <c r="E1041" s="132">
        <v>7749.94</v>
      </c>
      <c r="F1041" s="133">
        <v>0</v>
      </c>
      <c r="G1041" s="132">
        <v>8100.78</v>
      </c>
      <c r="H1041" s="133">
        <v>0</v>
      </c>
    </row>
    <row r="1042" spans="1:8" x14ac:dyDescent="0.25">
      <c r="A1042" s="130" t="s">
        <v>7928</v>
      </c>
      <c r="B1042" s="131">
        <v>102738</v>
      </c>
      <c r="C1042" s="123" t="s">
        <v>1218</v>
      </c>
      <c r="D1042" s="131" t="s">
        <v>38</v>
      </c>
      <c r="E1042" s="132">
        <v>2307.7399999999998</v>
      </c>
      <c r="F1042" s="133">
        <v>5.7999999999999996E-3</v>
      </c>
      <c r="G1042" s="132">
        <v>2196.67</v>
      </c>
      <c r="H1042" s="133">
        <v>0</v>
      </c>
    </row>
    <row r="1043" spans="1:8" x14ac:dyDescent="0.25">
      <c r="A1043" s="130" t="s">
        <v>7928</v>
      </c>
      <c r="B1043" s="131">
        <v>102750</v>
      </c>
      <c r="C1043" s="123" t="s">
        <v>1230</v>
      </c>
      <c r="D1043" s="131" t="s">
        <v>38</v>
      </c>
      <c r="E1043" s="132">
        <v>2815.08</v>
      </c>
      <c r="F1043" s="133">
        <v>6.0000000000000001E-3</v>
      </c>
      <c r="G1043" s="132">
        <v>2675.47</v>
      </c>
      <c r="H1043" s="133">
        <v>0</v>
      </c>
    </row>
    <row r="1044" spans="1:8" x14ac:dyDescent="0.25">
      <c r="A1044" s="130" t="s">
        <v>7928</v>
      </c>
      <c r="B1044" s="131">
        <v>102774</v>
      </c>
      <c r="C1044" s="123" t="s">
        <v>1254</v>
      </c>
      <c r="D1044" s="131" t="s">
        <v>38</v>
      </c>
      <c r="E1044" s="132">
        <v>7749.94</v>
      </c>
      <c r="F1044" s="133">
        <v>0</v>
      </c>
      <c r="G1044" s="132">
        <v>8100.78</v>
      </c>
      <c r="H1044" s="133">
        <v>0</v>
      </c>
    </row>
    <row r="1045" spans="1:8" x14ac:dyDescent="0.25">
      <c r="A1045" s="130" t="s">
        <v>7928</v>
      </c>
      <c r="B1045" s="131">
        <v>102739</v>
      </c>
      <c r="C1045" s="123" t="s">
        <v>1219</v>
      </c>
      <c r="D1045" s="131" t="s">
        <v>38</v>
      </c>
      <c r="E1045" s="132">
        <v>3866.25</v>
      </c>
      <c r="F1045" s="133">
        <v>6.0000000000000001E-3</v>
      </c>
      <c r="G1045" s="132">
        <v>3671.74</v>
      </c>
      <c r="H1045" s="133">
        <v>0</v>
      </c>
    </row>
    <row r="1046" spans="1:8" x14ac:dyDescent="0.25">
      <c r="A1046" s="130" t="s">
        <v>7928</v>
      </c>
      <c r="B1046" s="131">
        <v>102751</v>
      </c>
      <c r="C1046" s="123" t="s">
        <v>1231</v>
      </c>
      <c r="D1046" s="131" t="s">
        <v>38</v>
      </c>
      <c r="E1046" s="132">
        <v>4896.07</v>
      </c>
      <c r="F1046" s="133">
        <v>6.3E-3</v>
      </c>
      <c r="G1046" s="132">
        <v>4634.3900000000003</v>
      </c>
      <c r="H1046" s="133">
        <v>0</v>
      </c>
    </row>
    <row r="1047" spans="1:8" x14ac:dyDescent="0.25">
      <c r="A1047" s="130" t="s">
        <v>7928</v>
      </c>
      <c r="B1047" s="131">
        <v>102775</v>
      </c>
      <c r="C1047" s="123" t="s">
        <v>1255</v>
      </c>
      <c r="D1047" s="131" t="s">
        <v>38</v>
      </c>
      <c r="E1047" s="132">
        <v>11550.82</v>
      </c>
      <c r="F1047" s="133">
        <v>0</v>
      </c>
      <c r="G1047" s="132">
        <v>12064.44</v>
      </c>
      <c r="H1047" s="133">
        <v>0</v>
      </c>
    </row>
    <row r="1048" spans="1:8" x14ac:dyDescent="0.25">
      <c r="A1048" s="130" t="s">
        <v>7928</v>
      </c>
      <c r="B1048" s="131">
        <v>102769</v>
      </c>
      <c r="C1048" s="123" t="s">
        <v>1249</v>
      </c>
      <c r="D1048" s="131" t="s">
        <v>38</v>
      </c>
      <c r="E1048" s="132">
        <v>19375.39</v>
      </c>
      <c r="F1048" s="133">
        <v>5.7000000000000002E-3</v>
      </c>
      <c r="G1048" s="132">
        <v>18379.55</v>
      </c>
      <c r="H1048" s="133">
        <v>0</v>
      </c>
    </row>
    <row r="1049" spans="1:8" x14ac:dyDescent="0.25">
      <c r="A1049" s="130" t="s">
        <v>7928</v>
      </c>
      <c r="B1049" s="131">
        <v>102799</v>
      </c>
      <c r="C1049" s="123" t="s">
        <v>1279</v>
      </c>
      <c r="D1049" s="131" t="s">
        <v>38</v>
      </c>
      <c r="E1049" s="132">
        <v>30690.15</v>
      </c>
      <c r="F1049" s="133">
        <v>0</v>
      </c>
      <c r="G1049" s="132">
        <v>31819.82</v>
      </c>
      <c r="H1049" s="133">
        <v>0</v>
      </c>
    </row>
    <row r="1050" spans="1:8" x14ac:dyDescent="0.25">
      <c r="A1050" s="130" t="s">
        <v>7928</v>
      </c>
      <c r="B1050" s="131">
        <v>102770</v>
      </c>
      <c r="C1050" s="123" t="s">
        <v>1250</v>
      </c>
      <c r="D1050" s="131" t="s">
        <v>38</v>
      </c>
      <c r="E1050" s="132">
        <v>29785.86</v>
      </c>
      <c r="F1050" s="133">
        <v>6.4000000000000003E-3</v>
      </c>
      <c r="G1050" s="132">
        <v>28095.85</v>
      </c>
      <c r="H1050" s="133">
        <v>0</v>
      </c>
    </row>
    <row r="1051" spans="1:8" x14ac:dyDescent="0.25">
      <c r="A1051" s="130" t="s">
        <v>7928</v>
      </c>
      <c r="B1051" s="131">
        <v>102800</v>
      </c>
      <c r="C1051" s="123" t="s">
        <v>1280</v>
      </c>
      <c r="D1051" s="131" t="s">
        <v>38</v>
      </c>
      <c r="E1051" s="132">
        <v>53146.21</v>
      </c>
      <c r="F1051" s="133">
        <v>0</v>
      </c>
      <c r="G1051" s="132">
        <v>54842.26</v>
      </c>
      <c r="H1051" s="133">
        <v>0</v>
      </c>
    </row>
    <row r="1052" spans="1:8" x14ac:dyDescent="0.25">
      <c r="A1052" s="130" t="s">
        <v>7928</v>
      </c>
      <c r="B1052" s="131">
        <v>102771</v>
      </c>
      <c r="C1052" s="123" t="s">
        <v>1251</v>
      </c>
      <c r="D1052" s="131" t="s">
        <v>38</v>
      </c>
      <c r="E1052" s="132">
        <v>41618.26</v>
      </c>
      <c r="F1052" s="133">
        <v>6.4999999999999997E-3</v>
      </c>
      <c r="G1052" s="132">
        <v>39225.68</v>
      </c>
      <c r="H1052" s="133">
        <v>0</v>
      </c>
    </row>
    <row r="1053" spans="1:8" x14ac:dyDescent="0.25">
      <c r="A1053" s="130" t="s">
        <v>7928</v>
      </c>
      <c r="B1053" s="131">
        <v>102801</v>
      </c>
      <c r="C1053" s="123" t="s">
        <v>1281</v>
      </c>
      <c r="D1053" s="131" t="s">
        <v>38</v>
      </c>
      <c r="E1053" s="132">
        <v>74389.62</v>
      </c>
      <c r="F1053" s="133">
        <v>0</v>
      </c>
      <c r="G1053" s="132">
        <v>76573.2</v>
      </c>
      <c r="H1053" s="133">
        <v>0</v>
      </c>
    </row>
    <row r="1054" spans="1:8" x14ac:dyDescent="0.25">
      <c r="A1054" s="130" t="s">
        <v>7928</v>
      </c>
      <c r="B1054" s="131">
        <v>102772</v>
      </c>
      <c r="C1054" s="123" t="s">
        <v>1252</v>
      </c>
      <c r="D1054" s="131" t="s">
        <v>38</v>
      </c>
      <c r="E1054" s="132">
        <v>58662.1</v>
      </c>
      <c r="F1054" s="133">
        <v>5.1999999999999998E-3</v>
      </c>
      <c r="G1054" s="132">
        <v>54886.77</v>
      </c>
      <c r="H1054" s="133">
        <v>0</v>
      </c>
    </row>
    <row r="1055" spans="1:8" x14ac:dyDescent="0.25">
      <c r="A1055" s="130" t="s">
        <v>7928</v>
      </c>
      <c r="B1055" s="131">
        <v>102802</v>
      </c>
      <c r="C1055" s="123" t="s">
        <v>1282</v>
      </c>
      <c r="D1055" s="131" t="s">
        <v>38</v>
      </c>
      <c r="E1055" s="132">
        <v>89172.07</v>
      </c>
      <c r="F1055" s="133">
        <v>0</v>
      </c>
      <c r="G1055" s="132">
        <v>91720.17</v>
      </c>
      <c r="H1055" s="133">
        <v>0</v>
      </c>
    </row>
    <row r="1056" spans="1:8" x14ac:dyDescent="0.25">
      <c r="A1056" s="130" t="s">
        <v>7928</v>
      </c>
      <c r="B1056" s="131">
        <v>102747</v>
      </c>
      <c r="C1056" s="123" t="s">
        <v>1227</v>
      </c>
      <c r="D1056" s="131" t="s">
        <v>38</v>
      </c>
      <c r="E1056" s="132">
        <v>8732.51</v>
      </c>
      <c r="F1056" s="133">
        <v>6.7999999999999996E-3</v>
      </c>
      <c r="G1056" s="132">
        <v>8259.44</v>
      </c>
      <c r="H1056" s="133">
        <v>0</v>
      </c>
    </row>
    <row r="1057" spans="1:8" x14ac:dyDescent="0.25">
      <c r="A1057" s="130" t="s">
        <v>7928</v>
      </c>
      <c r="B1057" s="131">
        <v>102758</v>
      </c>
      <c r="C1057" s="123" t="s">
        <v>1238</v>
      </c>
      <c r="D1057" s="131" t="s">
        <v>38</v>
      </c>
      <c r="E1057" s="132">
        <v>14043.97</v>
      </c>
      <c r="F1057" s="133">
        <v>7.4000000000000003E-3</v>
      </c>
      <c r="G1057" s="132">
        <v>13204.56</v>
      </c>
      <c r="H1057" s="133">
        <v>0</v>
      </c>
    </row>
    <row r="1058" spans="1:8" x14ac:dyDescent="0.25">
      <c r="A1058" s="130" t="s">
        <v>7928</v>
      </c>
      <c r="B1058" s="131">
        <v>102788</v>
      </c>
      <c r="C1058" s="123" t="s">
        <v>1268</v>
      </c>
      <c r="D1058" s="131" t="s">
        <v>38</v>
      </c>
      <c r="E1058" s="132">
        <v>16087.37</v>
      </c>
      <c r="F1058" s="133">
        <v>0</v>
      </c>
      <c r="G1058" s="132">
        <v>16605.39</v>
      </c>
      <c r="H1058" s="133">
        <v>0</v>
      </c>
    </row>
    <row r="1059" spans="1:8" x14ac:dyDescent="0.25">
      <c r="A1059" s="130" t="s">
        <v>7928</v>
      </c>
      <c r="B1059" s="131">
        <v>102748</v>
      </c>
      <c r="C1059" s="123" t="s">
        <v>1228</v>
      </c>
      <c r="D1059" s="131" t="s">
        <v>38</v>
      </c>
      <c r="E1059" s="132">
        <v>12225.4</v>
      </c>
      <c r="F1059" s="133">
        <v>7.0000000000000001E-3</v>
      </c>
      <c r="G1059" s="132">
        <v>11539.56</v>
      </c>
      <c r="H1059" s="133">
        <v>0</v>
      </c>
    </row>
    <row r="1060" spans="1:8" x14ac:dyDescent="0.25">
      <c r="A1060" s="130" t="s">
        <v>7928</v>
      </c>
      <c r="B1060" s="131">
        <v>102759</v>
      </c>
      <c r="C1060" s="123" t="s">
        <v>1239</v>
      </c>
      <c r="D1060" s="131" t="s">
        <v>38</v>
      </c>
      <c r="E1060" s="132">
        <v>20907.71</v>
      </c>
      <c r="F1060" s="133">
        <v>7.7000000000000002E-3</v>
      </c>
      <c r="G1060" s="132">
        <v>19606.45</v>
      </c>
      <c r="H1060" s="133">
        <v>0</v>
      </c>
    </row>
    <row r="1061" spans="1:8" x14ac:dyDescent="0.25">
      <c r="A1061" s="130" t="s">
        <v>7928</v>
      </c>
      <c r="B1061" s="131">
        <v>102789</v>
      </c>
      <c r="C1061" s="123" t="s">
        <v>1269</v>
      </c>
      <c r="D1061" s="131" t="s">
        <v>38</v>
      </c>
      <c r="E1061" s="132">
        <v>21142.81</v>
      </c>
      <c r="F1061" s="133">
        <v>0</v>
      </c>
      <c r="G1061" s="132">
        <v>21791.09</v>
      </c>
      <c r="H1061" s="133">
        <v>0</v>
      </c>
    </row>
    <row r="1062" spans="1:8" x14ac:dyDescent="0.25">
      <c r="A1062" s="130" t="s">
        <v>7928</v>
      </c>
      <c r="B1062" s="131">
        <v>102749</v>
      </c>
      <c r="C1062" s="123" t="s">
        <v>1229</v>
      </c>
      <c r="D1062" s="131" t="s">
        <v>38</v>
      </c>
      <c r="E1062" s="132">
        <v>21001.4</v>
      </c>
      <c r="F1062" s="133">
        <v>7.1999999999999998E-3</v>
      </c>
      <c r="G1062" s="132">
        <v>19779.71</v>
      </c>
      <c r="H1062" s="133">
        <v>0</v>
      </c>
    </row>
    <row r="1063" spans="1:8" x14ac:dyDescent="0.25">
      <c r="A1063" s="130" t="s">
        <v>7928</v>
      </c>
      <c r="B1063" s="131">
        <v>102760</v>
      </c>
      <c r="C1063" s="123" t="s">
        <v>1240</v>
      </c>
      <c r="D1063" s="131" t="s">
        <v>38</v>
      </c>
      <c r="E1063" s="132">
        <v>38560.31</v>
      </c>
      <c r="F1063" s="133">
        <v>7.9000000000000008E-3</v>
      </c>
      <c r="G1063" s="132">
        <v>36073.33</v>
      </c>
      <c r="H1063" s="133">
        <v>0</v>
      </c>
    </row>
    <row r="1064" spans="1:8" x14ac:dyDescent="0.25">
      <c r="A1064" s="130" t="s">
        <v>7928</v>
      </c>
      <c r="B1064" s="131">
        <v>102790</v>
      </c>
      <c r="C1064" s="123" t="s">
        <v>1270</v>
      </c>
      <c r="D1064" s="131" t="s">
        <v>38</v>
      </c>
      <c r="E1064" s="132">
        <v>34870.71</v>
      </c>
      <c r="F1064" s="133">
        <v>0</v>
      </c>
      <c r="G1064" s="132">
        <v>35569.79</v>
      </c>
      <c r="H1064" s="133">
        <v>0</v>
      </c>
    </row>
    <row r="1065" spans="1:8" x14ac:dyDescent="0.25">
      <c r="A1065" s="130" t="s">
        <v>7928</v>
      </c>
      <c r="B1065" s="131">
        <v>102785</v>
      </c>
      <c r="C1065" s="123" t="s">
        <v>1265</v>
      </c>
      <c r="D1065" s="131" t="s">
        <v>38</v>
      </c>
      <c r="E1065" s="132">
        <v>8919.84</v>
      </c>
      <c r="F1065" s="133">
        <v>0</v>
      </c>
      <c r="G1065" s="132">
        <v>9324.57</v>
      </c>
      <c r="H1065" s="133">
        <v>0</v>
      </c>
    </row>
    <row r="1066" spans="1:8" x14ac:dyDescent="0.25">
      <c r="A1066" s="130" t="s">
        <v>7928</v>
      </c>
      <c r="B1066" s="131">
        <v>102786</v>
      </c>
      <c r="C1066" s="123" t="s">
        <v>1266</v>
      </c>
      <c r="D1066" s="131" t="s">
        <v>38</v>
      </c>
      <c r="E1066" s="132">
        <v>9907.58</v>
      </c>
      <c r="F1066" s="133">
        <v>0</v>
      </c>
      <c r="G1066" s="132">
        <v>10266.4</v>
      </c>
      <c r="H1066" s="133">
        <v>0</v>
      </c>
    </row>
    <row r="1067" spans="1:8" x14ac:dyDescent="0.25">
      <c r="A1067" s="130" t="s">
        <v>7928</v>
      </c>
      <c r="B1067" s="131">
        <v>102787</v>
      </c>
      <c r="C1067" s="123" t="s">
        <v>1267</v>
      </c>
      <c r="D1067" s="131" t="s">
        <v>38</v>
      </c>
      <c r="E1067" s="132">
        <v>14658.68</v>
      </c>
      <c r="F1067" s="133">
        <v>0</v>
      </c>
      <c r="G1067" s="132">
        <v>15220.97</v>
      </c>
      <c r="H1067" s="133">
        <v>0</v>
      </c>
    </row>
    <row r="1068" spans="1:8" x14ac:dyDescent="0.25">
      <c r="A1068" s="130" t="s">
        <v>7928</v>
      </c>
      <c r="B1068" s="131">
        <v>102736</v>
      </c>
      <c r="C1068" s="123" t="s">
        <v>1216</v>
      </c>
      <c r="D1068" s="131" t="s">
        <v>1083</v>
      </c>
      <c r="E1068" s="132">
        <v>713.45</v>
      </c>
      <c r="F1068" s="133">
        <v>2.0000000000000001E-4</v>
      </c>
      <c r="G1068" s="132">
        <v>560.16999999999996</v>
      </c>
      <c r="H1068" s="133">
        <v>0</v>
      </c>
    </row>
    <row r="1069" spans="1:8" x14ac:dyDescent="0.25">
      <c r="A1069" s="130" t="s">
        <v>7928</v>
      </c>
      <c r="B1069" s="131">
        <v>102727</v>
      </c>
      <c r="C1069" s="123" t="s">
        <v>1207</v>
      </c>
      <c r="D1069" s="131" t="s">
        <v>202</v>
      </c>
      <c r="E1069" s="132">
        <v>100.12</v>
      </c>
      <c r="F1069" s="133">
        <v>0</v>
      </c>
      <c r="G1069" s="132">
        <v>101.17</v>
      </c>
      <c r="H1069" s="133">
        <v>0</v>
      </c>
    </row>
    <row r="1070" spans="1:8" x14ac:dyDescent="0.25">
      <c r="A1070" s="130" t="s">
        <v>7929</v>
      </c>
      <c r="B1070" s="131">
        <v>102112</v>
      </c>
      <c r="C1070" s="123" t="s">
        <v>3665</v>
      </c>
      <c r="D1070" s="131" t="s">
        <v>38</v>
      </c>
      <c r="E1070" s="132">
        <v>131.59</v>
      </c>
      <c r="F1070" s="133">
        <v>4.3499999999999997E-2</v>
      </c>
      <c r="G1070" s="132">
        <v>198.71</v>
      </c>
      <c r="H1070" s="133">
        <v>0</v>
      </c>
    </row>
    <row r="1071" spans="1:8" x14ac:dyDescent="0.25">
      <c r="A1071" s="130" t="s">
        <v>7929</v>
      </c>
      <c r="B1071" s="131">
        <v>102111</v>
      </c>
      <c r="C1071" s="123" t="s">
        <v>3664</v>
      </c>
      <c r="D1071" s="131" t="s">
        <v>38</v>
      </c>
      <c r="E1071" s="132">
        <v>1156.58</v>
      </c>
      <c r="F1071" s="133">
        <v>4.8999999999999998E-3</v>
      </c>
      <c r="G1071" s="132">
        <v>1124.02</v>
      </c>
      <c r="H1071" s="133">
        <v>0</v>
      </c>
    </row>
    <row r="1072" spans="1:8" x14ac:dyDescent="0.25">
      <c r="A1072" s="130" t="s">
        <v>7929</v>
      </c>
      <c r="B1072" s="131">
        <v>102114</v>
      </c>
      <c r="C1072" s="123" t="s">
        <v>3667</v>
      </c>
      <c r="D1072" s="131" t="s">
        <v>38</v>
      </c>
      <c r="E1072" s="132">
        <v>134.88</v>
      </c>
      <c r="F1072" s="133">
        <v>4.24E-2</v>
      </c>
      <c r="G1072" s="132">
        <v>203.75</v>
      </c>
      <c r="H1072" s="133">
        <v>0</v>
      </c>
    </row>
    <row r="1073" spans="1:8" x14ac:dyDescent="0.25">
      <c r="A1073" s="130" t="s">
        <v>7929</v>
      </c>
      <c r="B1073" s="131">
        <v>102113</v>
      </c>
      <c r="C1073" s="123" t="s">
        <v>3666</v>
      </c>
      <c r="D1073" s="131" t="s">
        <v>38</v>
      </c>
      <c r="E1073" s="132">
        <v>1862.68</v>
      </c>
      <c r="F1073" s="133">
        <v>3.0999999999999999E-3</v>
      </c>
      <c r="G1073" s="132">
        <v>1763.52</v>
      </c>
      <c r="H1073" s="133">
        <v>0</v>
      </c>
    </row>
    <row r="1074" spans="1:8" x14ac:dyDescent="0.25">
      <c r="A1074" s="130" t="s">
        <v>7929</v>
      </c>
      <c r="B1074" s="131">
        <v>102117</v>
      </c>
      <c r="C1074" s="123" t="s">
        <v>3670</v>
      </c>
      <c r="D1074" s="131" t="s">
        <v>38</v>
      </c>
      <c r="E1074" s="132">
        <v>138.88</v>
      </c>
      <c r="F1074" s="133">
        <v>4.1200000000000001E-2</v>
      </c>
      <c r="G1074" s="132">
        <v>209.84</v>
      </c>
      <c r="H1074" s="133">
        <v>0</v>
      </c>
    </row>
    <row r="1075" spans="1:8" x14ac:dyDescent="0.25">
      <c r="A1075" s="130" t="s">
        <v>7929</v>
      </c>
      <c r="B1075" s="131">
        <v>102116</v>
      </c>
      <c r="C1075" s="123" t="s">
        <v>3669</v>
      </c>
      <c r="D1075" s="131" t="s">
        <v>38</v>
      </c>
      <c r="E1075" s="132">
        <v>1991.08</v>
      </c>
      <c r="F1075" s="133">
        <v>2.8999999999999998E-3</v>
      </c>
      <c r="G1075" s="132">
        <v>1881.91</v>
      </c>
      <c r="H1075" s="133">
        <v>0</v>
      </c>
    </row>
    <row r="1076" spans="1:8" x14ac:dyDescent="0.25">
      <c r="A1076" s="130" t="s">
        <v>7929</v>
      </c>
      <c r="B1076" s="131">
        <v>102132</v>
      </c>
      <c r="C1076" s="123" t="s">
        <v>7930</v>
      </c>
      <c r="D1076" s="131" t="s">
        <v>38</v>
      </c>
      <c r="E1076" s="132">
        <v>0</v>
      </c>
      <c r="F1076" s="133"/>
      <c r="G1076" s="132">
        <v>0</v>
      </c>
      <c r="H1076" s="133"/>
    </row>
    <row r="1077" spans="1:8" x14ac:dyDescent="0.25">
      <c r="A1077" s="130" t="s">
        <v>7929</v>
      </c>
      <c r="B1077" s="131">
        <v>102115</v>
      </c>
      <c r="C1077" s="123" t="s">
        <v>3668</v>
      </c>
      <c r="D1077" s="131" t="s">
        <v>38</v>
      </c>
      <c r="E1077" s="132">
        <v>3262.24</v>
      </c>
      <c r="F1077" s="133">
        <v>1.8E-3</v>
      </c>
      <c r="G1077" s="132">
        <v>3060.43</v>
      </c>
      <c r="H1077" s="133">
        <v>0</v>
      </c>
    </row>
    <row r="1078" spans="1:8" x14ac:dyDescent="0.25">
      <c r="A1078" s="130" t="s">
        <v>7929</v>
      </c>
      <c r="B1078" s="131">
        <v>102123</v>
      </c>
      <c r="C1078" s="123" t="s">
        <v>3675</v>
      </c>
      <c r="D1078" s="131" t="s">
        <v>38</v>
      </c>
      <c r="E1078" s="132">
        <v>188.58</v>
      </c>
      <c r="F1078" s="133">
        <v>3.0300000000000001E-2</v>
      </c>
      <c r="G1078" s="132">
        <v>285.68</v>
      </c>
      <c r="H1078" s="133">
        <v>0</v>
      </c>
    </row>
    <row r="1079" spans="1:8" x14ac:dyDescent="0.25">
      <c r="A1079" s="130" t="s">
        <v>7929</v>
      </c>
      <c r="B1079" s="131">
        <v>102122</v>
      </c>
      <c r="C1079" s="123" t="s">
        <v>3674</v>
      </c>
      <c r="D1079" s="131" t="s">
        <v>38</v>
      </c>
      <c r="E1079" s="132">
        <v>9303.3700000000008</v>
      </c>
      <c r="F1079" s="133">
        <v>5.9999999999999995E-4</v>
      </c>
      <c r="G1079" s="132">
        <v>8514.06</v>
      </c>
      <c r="H1079" s="133">
        <v>0</v>
      </c>
    </row>
    <row r="1080" spans="1:8" x14ac:dyDescent="0.25">
      <c r="A1080" s="130" t="s">
        <v>7929</v>
      </c>
      <c r="B1080" s="131">
        <v>102119</v>
      </c>
      <c r="C1080" s="123" t="s">
        <v>3672</v>
      </c>
      <c r="D1080" s="131" t="s">
        <v>38</v>
      </c>
      <c r="E1080" s="132">
        <v>142.33000000000001</v>
      </c>
      <c r="F1080" s="133">
        <v>4.02E-2</v>
      </c>
      <c r="G1080" s="132">
        <v>215.11</v>
      </c>
      <c r="H1080" s="133">
        <v>0</v>
      </c>
    </row>
    <row r="1081" spans="1:8" x14ac:dyDescent="0.25">
      <c r="A1081" s="130" t="s">
        <v>7929</v>
      </c>
      <c r="B1081" s="131">
        <v>102118</v>
      </c>
      <c r="C1081" s="123" t="s">
        <v>3671</v>
      </c>
      <c r="D1081" s="131" t="s">
        <v>38</v>
      </c>
      <c r="E1081" s="132">
        <v>2726.73</v>
      </c>
      <c r="F1081" s="133">
        <v>2.0999999999999999E-3</v>
      </c>
      <c r="G1081" s="132">
        <v>2548.1799999999998</v>
      </c>
      <c r="H1081" s="133">
        <v>0</v>
      </c>
    </row>
    <row r="1082" spans="1:8" x14ac:dyDescent="0.25">
      <c r="A1082" s="130" t="s">
        <v>7929</v>
      </c>
      <c r="B1082" s="131">
        <v>102133</v>
      </c>
      <c r="C1082" s="123" t="s">
        <v>7931</v>
      </c>
      <c r="D1082" s="131" t="s">
        <v>38</v>
      </c>
      <c r="E1082" s="132">
        <v>0</v>
      </c>
      <c r="F1082" s="133"/>
      <c r="G1082" s="132">
        <v>0</v>
      </c>
      <c r="H1082" s="133"/>
    </row>
    <row r="1083" spans="1:8" x14ac:dyDescent="0.25">
      <c r="A1083" s="130" t="s">
        <v>7929</v>
      </c>
      <c r="B1083" s="131">
        <v>102127</v>
      </c>
      <c r="C1083" s="123" t="s">
        <v>7932</v>
      </c>
      <c r="D1083" s="131" t="s">
        <v>38</v>
      </c>
      <c r="E1083" s="132">
        <v>0</v>
      </c>
      <c r="F1083" s="133"/>
      <c r="G1083" s="132">
        <v>0</v>
      </c>
      <c r="H1083" s="133"/>
    </row>
    <row r="1084" spans="1:8" x14ac:dyDescent="0.25">
      <c r="A1084" s="130" t="s">
        <v>7929</v>
      </c>
      <c r="B1084" s="131">
        <v>102126</v>
      </c>
      <c r="C1084" s="123" t="s">
        <v>7933</v>
      </c>
      <c r="D1084" s="131" t="s">
        <v>38</v>
      </c>
      <c r="E1084" s="132">
        <v>0</v>
      </c>
      <c r="F1084" s="133"/>
      <c r="G1084" s="132">
        <v>0</v>
      </c>
      <c r="H1084" s="133"/>
    </row>
    <row r="1085" spans="1:8" x14ac:dyDescent="0.25">
      <c r="A1085" s="130" t="s">
        <v>7929</v>
      </c>
      <c r="B1085" s="131">
        <v>102137</v>
      </c>
      <c r="C1085" s="123" t="s">
        <v>3677</v>
      </c>
      <c r="D1085" s="131" t="s">
        <v>38</v>
      </c>
      <c r="E1085" s="132">
        <v>84.21</v>
      </c>
      <c r="F1085" s="133">
        <v>0</v>
      </c>
      <c r="G1085" s="132">
        <v>90.83</v>
      </c>
      <c r="H1085" s="133">
        <v>0</v>
      </c>
    </row>
    <row r="1086" spans="1:8" x14ac:dyDescent="0.25">
      <c r="A1086" s="130" t="s">
        <v>7929</v>
      </c>
      <c r="B1086" s="131">
        <v>102136</v>
      </c>
      <c r="C1086" s="123" t="s">
        <v>3676</v>
      </c>
      <c r="D1086" s="131" t="s">
        <v>38</v>
      </c>
      <c r="E1086" s="132">
        <v>67.569999999999993</v>
      </c>
      <c r="F1086" s="133">
        <v>0</v>
      </c>
      <c r="G1086" s="132">
        <v>108.49</v>
      </c>
      <c r="H1086" s="133">
        <v>0</v>
      </c>
    </row>
    <row r="1087" spans="1:8" x14ac:dyDescent="0.25">
      <c r="A1087" s="130" t="s">
        <v>7929</v>
      </c>
      <c r="B1087" s="131">
        <v>102121</v>
      </c>
      <c r="C1087" s="123" t="s">
        <v>3673</v>
      </c>
      <c r="D1087" s="131" t="s">
        <v>38</v>
      </c>
      <c r="E1087" s="132">
        <v>178.33</v>
      </c>
      <c r="F1087" s="133">
        <v>3.2099999999999997E-2</v>
      </c>
      <c r="G1087" s="132">
        <v>270.02999999999997</v>
      </c>
      <c r="H1087" s="133">
        <v>0</v>
      </c>
    </row>
    <row r="1088" spans="1:8" x14ac:dyDescent="0.25">
      <c r="A1088" s="130" t="s">
        <v>7929</v>
      </c>
      <c r="B1088" s="131">
        <v>102120</v>
      </c>
      <c r="C1088" s="123" t="s">
        <v>7934</v>
      </c>
      <c r="D1088" s="131" t="s">
        <v>38</v>
      </c>
      <c r="E1088" s="132">
        <v>0</v>
      </c>
      <c r="F1088" s="133"/>
      <c r="G1088" s="132">
        <v>0</v>
      </c>
      <c r="H1088" s="133"/>
    </row>
    <row r="1089" spans="1:8" x14ac:dyDescent="0.25">
      <c r="A1089" s="130" t="s">
        <v>7929</v>
      </c>
      <c r="B1089" s="131">
        <v>102138</v>
      </c>
      <c r="C1089" s="123" t="s">
        <v>3678</v>
      </c>
      <c r="D1089" s="131" t="s">
        <v>38</v>
      </c>
      <c r="E1089" s="132">
        <v>205.27</v>
      </c>
      <c r="F1089" s="133">
        <v>2.7900000000000001E-2</v>
      </c>
      <c r="G1089" s="132">
        <v>311.16000000000003</v>
      </c>
      <c r="H1089" s="133">
        <v>0</v>
      </c>
    </row>
    <row r="1090" spans="1:8" x14ac:dyDescent="0.25">
      <c r="A1090" s="130" t="s">
        <v>7929</v>
      </c>
      <c r="B1090" s="131">
        <v>102334</v>
      </c>
      <c r="C1090" s="123" t="s">
        <v>7935</v>
      </c>
      <c r="D1090" s="131" t="s">
        <v>38</v>
      </c>
      <c r="E1090" s="132">
        <v>0</v>
      </c>
      <c r="F1090" s="133"/>
      <c r="G1090" s="132">
        <v>0</v>
      </c>
      <c r="H1090" s="133"/>
    </row>
    <row r="1091" spans="1:8" x14ac:dyDescent="0.25">
      <c r="A1091" s="130" t="s">
        <v>7929</v>
      </c>
      <c r="B1091" s="131">
        <v>102129</v>
      </c>
      <c r="C1091" s="123" t="s">
        <v>7936</v>
      </c>
      <c r="D1091" s="131" t="s">
        <v>38</v>
      </c>
      <c r="E1091" s="132">
        <v>0</v>
      </c>
      <c r="F1091" s="133"/>
      <c r="G1091" s="132">
        <v>0</v>
      </c>
      <c r="H1091" s="133"/>
    </row>
    <row r="1092" spans="1:8" x14ac:dyDescent="0.25">
      <c r="A1092" s="130" t="s">
        <v>7929</v>
      </c>
      <c r="B1092" s="131">
        <v>102128</v>
      </c>
      <c r="C1092" s="123" t="s">
        <v>7937</v>
      </c>
      <c r="D1092" s="131" t="s">
        <v>38</v>
      </c>
      <c r="E1092" s="132">
        <v>0</v>
      </c>
      <c r="F1092" s="133"/>
      <c r="G1092" s="132">
        <v>0</v>
      </c>
      <c r="H1092" s="133"/>
    </row>
    <row r="1093" spans="1:8" x14ac:dyDescent="0.25">
      <c r="A1093" s="130" t="s">
        <v>7929</v>
      </c>
      <c r="B1093" s="131">
        <v>102131</v>
      </c>
      <c r="C1093" s="123" t="s">
        <v>7938</v>
      </c>
      <c r="D1093" s="131" t="s">
        <v>38</v>
      </c>
      <c r="E1093" s="132">
        <v>0</v>
      </c>
      <c r="F1093" s="133"/>
      <c r="G1093" s="132">
        <v>0</v>
      </c>
      <c r="H1093" s="133"/>
    </row>
    <row r="1094" spans="1:8" x14ac:dyDescent="0.25">
      <c r="A1094" s="130" t="s">
        <v>7929</v>
      </c>
      <c r="B1094" s="131">
        <v>102130</v>
      </c>
      <c r="C1094" s="123" t="s">
        <v>7939</v>
      </c>
      <c r="D1094" s="131" t="s">
        <v>38</v>
      </c>
      <c r="E1094" s="132">
        <v>0</v>
      </c>
      <c r="F1094" s="133"/>
      <c r="G1094" s="132">
        <v>0</v>
      </c>
      <c r="H1094" s="133"/>
    </row>
    <row r="1095" spans="1:8" x14ac:dyDescent="0.25">
      <c r="A1095" s="130" t="s">
        <v>7929</v>
      </c>
      <c r="B1095" s="131">
        <v>102134</v>
      </c>
      <c r="C1095" s="123" t="s">
        <v>7940</v>
      </c>
      <c r="D1095" s="131" t="s">
        <v>38</v>
      </c>
      <c r="E1095" s="132">
        <v>0</v>
      </c>
      <c r="F1095" s="133"/>
      <c r="G1095" s="132">
        <v>0</v>
      </c>
      <c r="H1095" s="133"/>
    </row>
    <row r="1096" spans="1:8" x14ac:dyDescent="0.25">
      <c r="A1096" s="130" t="s">
        <v>7929</v>
      </c>
      <c r="B1096" s="131">
        <v>102135</v>
      </c>
      <c r="C1096" s="123" t="s">
        <v>7941</v>
      </c>
      <c r="D1096" s="131" t="s">
        <v>38</v>
      </c>
      <c r="E1096" s="132">
        <v>0</v>
      </c>
      <c r="F1096" s="133"/>
      <c r="G1096" s="132">
        <v>0</v>
      </c>
      <c r="H1096" s="133"/>
    </row>
    <row r="1097" spans="1:8" x14ac:dyDescent="0.25">
      <c r="A1097" s="130" t="s">
        <v>7942</v>
      </c>
      <c r="B1097" s="131">
        <v>104941</v>
      </c>
      <c r="C1097" s="123" t="s">
        <v>7943</v>
      </c>
      <c r="D1097" s="131" t="s">
        <v>202</v>
      </c>
      <c r="E1097" s="132">
        <v>0</v>
      </c>
      <c r="F1097" s="133"/>
      <c r="G1097" s="132">
        <v>0</v>
      </c>
      <c r="H1097" s="133"/>
    </row>
    <row r="1098" spans="1:8" x14ac:dyDescent="0.25">
      <c r="A1098" s="130" t="s">
        <v>7942</v>
      </c>
      <c r="B1098" s="131">
        <v>104942</v>
      </c>
      <c r="C1098" s="123" t="s">
        <v>7944</v>
      </c>
      <c r="D1098" s="131" t="s">
        <v>202</v>
      </c>
      <c r="E1098" s="132">
        <v>0</v>
      </c>
      <c r="F1098" s="133"/>
      <c r="G1098" s="132">
        <v>0</v>
      </c>
      <c r="H1098" s="133"/>
    </row>
    <row r="1099" spans="1:8" x14ac:dyDescent="0.25">
      <c r="A1099" s="130" t="s">
        <v>7942</v>
      </c>
      <c r="B1099" s="131">
        <v>104940</v>
      </c>
      <c r="C1099" s="123" t="s">
        <v>7945</v>
      </c>
      <c r="D1099" s="131" t="s">
        <v>38</v>
      </c>
      <c r="E1099" s="132">
        <v>0</v>
      </c>
      <c r="F1099" s="133"/>
      <c r="G1099" s="132">
        <v>0</v>
      </c>
      <c r="H1099" s="133"/>
    </row>
    <row r="1100" spans="1:8" x14ac:dyDescent="0.25">
      <c r="A1100" s="130" t="s">
        <v>7942</v>
      </c>
      <c r="B1100" s="131">
        <v>104943</v>
      </c>
      <c r="C1100" s="123" t="s">
        <v>7946</v>
      </c>
      <c r="D1100" s="131" t="s">
        <v>202</v>
      </c>
      <c r="E1100" s="132">
        <v>0</v>
      </c>
      <c r="F1100" s="133"/>
      <c r="G1100" s="132">
        <v>0</v>
      </c>
      <c r="H1100" s="133"/>
    </row>
    <row r="1101" spans="1:8" x14ac:dyDescent="0.25">
      <c r="A1101" s="130" t="s">
        <v>7947</v>
      </c>
      <c r="B1101" s="131">
        <v>101801</v>
      </c>
      <c r="C1101" s="123" t="s">
        <v>1203</v>
      </c>
      <c r="D1101" s="131" t="s">
        <v>38</v>
      </c>
      <c r="E1101" s="132">
        <v>1009</v>
      </c>
      <c r="F1101" s="133">
        <v>0.28739999999999999</v>
      </c>
      <c r="G1101" s="132">
        <v>1042.1600000000001</v>
      </c>
      <c r="H1101" s="133">
        <v>0</v>
      </c>
    </row>
    <row r="1102" spans="1:8" x14ac:dyDescent="0.25">
      <c r="A1102" s="130" t="s">
        <v>7947</v>
      </c>
      <c r="B1102" s="131">
        <v>101800</v>
      </c>
      <c r="C1102" s="123" t="s">
        <v>1202</v>
      </c>
      <c r="D1102" s="131" t="s">
        <v>38</v>
      </c>
      <c r="E1102" s="132">
        <v>1392.74</v>
      </c>
      <c r="F1102" s="133">
        <v>0.2082</v>
      </c>
      <c r="G1102" s="132">
        <v>1443.78</v>
      </c>
      <c r="H1102" s="133">
        <v>0</v>
      </c>
    </row>
    <row r="1103" spans="1:8" x14ac:dyDescent="0.25">
      <c r="A1103" s="130" t="s">
        <v>7947</v>
      </c>
      <c r="B1103" s="131">
        <v>98108</v>
      </c>
      <c r="C1103" s="123" t="s">
        <v>3407</v>
      </c>
      <c r="D1103" s="131" t="s">
        <v>38</v>
      </c>
      <c r="E1103" s="132">
        <v>484.37</v>
      </c>
      <c r="F1103" s="133">
        <v>2.0999999999999999E-3</v>
      </c>
      <c r="G1103" s="132">
        <v>543.39</v>
      </c>
      <c r="H1103" s="133">
        <v>0</v>
      </c>
    </row>
    <row r="1104" spans="1:8" x14ac:dyDescent="0.25">
      <c r="A1104" s="130" t="s">
        <v>7947</v>
      </c>
      <c r="B1104" s="131">
        <v>98105</v>
      </c>
      <c r="C1104" s="123" t="s">
        <v>3404</v>
      </c>
      <c r="D1104" s="131" t="s">
        <v>38</v>
      </c>
      <c r="E1104" s="132">
        <v>619.89</v>
      </c>
      <c r="F1104" s="133">
        <v>1.6000000000000001E-3</v>
      </c>
      <c r="G1104" s="132">
        <v>697.46</v>
      </c>
      <c r="H1104" s="133">
        <v>0</v>
      </c>
    </row>
    <row r="1105" spans="1:8" x14ac:dyDescent="0.25">
      <c r="A1105" s="130" t="s">
        <v>7947</v>
      </c>
      <c r="B1105" s="131">
        <v>98109</v>
      </c>
      <c r="C1105" s="123" t="s">
        <v>3569</v>
      </c>
      <c r="D1105" s="131" t="s">
        <v>38</v>
      </c>
      <c r="E1105" s="132">
        <v>788.32</v>
      </c>
      <c r="F1105" s="133">
        <v>1.6999999999999999E-3</v>
      </c>
      <c r="G1105" s="132">
        <v>881.96</v>
      </c>
      <c r="H1105" s="133">
        <v>0</v>
      </c>
    </row>
    <row r="1106" spans="1:8" x14ac:dyDescent="0.25">
      <c r="A1106" s="130" t="s">
        <v>7947</v>
      </c>
      <c r="B1106" s="131">
        <v>98106</v>
      </c>
      <c r="C1106" s="123" t="s">
        <v>3405</v>
      </c>
      <c r="D1106" s="131" t="s">
        <v>38</v>
      </c>
      <c r="E1106" s="132">
        <v>1023.34</v>
      </c>
      <c r="F1106" s="133">
        <v>1.2999999999999999E-3</v>
      </c>
      <c r="G1106" s="132">
        <v>1148.8399999999999</v>
      </c>
      <c r="H1106" s="133">
        <v>0</v>
      </c>
    </row>
    <row r="1107" spans="1:8" x14ac:dyDescent="0.25">
      <c r="A1107" s="130" t="s">
        <v>7947</v>
      </c>
      <c r="B1107" s="131">
        <v>98110</v>
      </c>
      <c r="C1107" s="123" t="s">
        <v>3570</v>
      </c>
      <c r="D1107" s="131" t="s">
        <v>38</v>
      </c>
      <c r="E1107" s="132">
        <v>385.52</v>
      </c>
      <c r="F1107" s="133">
        <v>0</v>
      </c>
      <c r="G1107" s="132">
        <v>382.11</v>
      </c>
      <c r="H1107" s="133">
        <v>0</v>
      </c>
    </row>
    <row r="1108" spans="1:8" x14ac:dyDescent="0.25">
      <c r="A1108" s="130" t="s">
        <v>7947</v>
      </c>
      <c r="B1108" s="131">
        <v>98107</v>
      </c>
      <c r="C1108" s="123" t="s">
        <v>3406</v>
      </c>
      <c r="D1108" s="131" t="s">
        <v>38</v>
      </c>
      <c r="E1108" s="132">
        <v>272.33999999999997</v>
      </c>
      <c r="F1108" s="133">
        <v>2E-3</v>
      </c>
      <c r="G1108" s="132">
        <v>304.14</v>
      </c>
      <c r="H1108" s="133">
        <v>0</v>
      </c>
    </row>
    <row r="1109" spans="1:8" x14ac:dyDescent="0.25">
      <c r="A1109" s="130" t="s">
        <v>7947</v>
      </c>
      <c r="B1109" s="131">
        <v>98104</v>
      </c>
      <c r="C1109" s="123" t="s">
        <v>3403</v>
      </c>
      <c r="D1109" s="131" t="s">
        <v>38</v>
      </c>
      <c r="E1109" s="132">
        <v>356.24</v>
      </c>
      <c r="F1109" s="133">
        <v>1.5E-3</v>
      </c>
      <c r="G1109" s="132">
        <v>399.57</v>
      </c>
      <c r="H1109" s="133">
        <v>0</v>
      </c>
    </row>
    <row r="1110" spans="1:8" x14ac:dyDescent="0.25">
      <c r="A1110" s="130" t="s">
        <v>7947</v>
      </c>
      <c r="B1110" s="131">
        <v>98102</v>
      </c>
      <c r="C1110" s="123" t="s">
        <v>3402</v>
      </c>
      <c r="D1110" s="131" t="s">
        <v>38</v>
      </c>
      <c r="E1110" s="132">
        <v>190.63</v>
      </c>
      <c r="F1110" s="133">
        <v>0</v>
      </c>
      <c r="G1110" s="132">
        <v>186.32</v>
      </c>
      <c r="H1110" s="133">
        <v>0</v>
      </c>
    </row>
    <row r="1111" spans="1:8" x14ac:dyDescent="0.25">
      <c r="A1111" s="130" t="s">
        <v>7947</v>
      </c>
      <c r="B1111" s="131">
        <v>98111</v>
      </c>
      <c r="C1111" s="123" t="s">
        <v>3571</v>
      </c>
      <c r="D1111" s="131" t="s">
        <v>38</v>
      </c>
      <c r="E1111" s="132">
        <v>51.47</v>
      </c>
      <c r="F1111" s="133">
        <v>0</v>
      </c>
      <c r="G1111" s="132">
        <v>53.28</v>
      </c>
      <c r="H1111" s="133">
        <v>0</v>
      </c>
    </row>
    <row r="1112" spans="1:8" x14ac:dyDescent="0.25">
      <c r="A1112" s="130" t="s">
        <v>7947</v>
      </c>
      <c r="B1112" s="131">
        <v>97891</v>
      </c>
      <c r="C1112" s="123" t="s">
        <v>1932</v>
      </c>
      <c r="D1112" s="131" t="s">
        <v>38</v>
      </c>
      <c r="E1112" s="132">
        <v>201.27</v>
      </c>
      <c r="F1112" s="133">
        <v>4.0000000000000001E-3</v>
      </c>
      <c r="G1112" s="132">
        <v>227.54</v>
      </c>
      <c r="H1112" s="133">
        <v>0</v>
      </c>
    </row>
    <row r="1113" spans="1:8" x14ac:dyDescent="0.25">
      <c r="A1113" s="130" t="s">
        <v>7947</v>
      </c>
      <c r="B1113" s="131">
        <v>97892</v>
      </c>
      <c r="C1113" s="123" t="s">
        <v>1933</v>
      </c>
      <c r="D1113" s="131" t="s">
        <v>38</v>
      </c>
      <c r="E1113" s="132">
        <v>379.85</v>
      </c>
      <c r="F1113" s="133">
        <v>3.3E-3</v>
      </c>
      <c r="G1113" s="132">
        <v>423.66</v>
      </c>
      <c r="H1113" s="133">
        <v>0</v>
      </c>
    </row>
    <row r="1114" spans="1:8" x14ac:dyDescent="0.25">
      <c r="A1114" s="130" t="s">
        <v>7947</v>
      </c>
      <c r="B1114" s="131">
        <v>97893</v>
      </c>
      <c r="C1114" s="123" t="s">
        <v>1934</v>
      </c>
      <c r="D1114" s="131" t="s">
        <v>38</v>
      </c>
      <c r="E1114" s="132">
        <v>523.65</v>
      </c>
      <c r="F1114" s="133">
        <v>3.8E-3</v>
      </c>
      <c r="G1114" s="132">
        <v>585.14</v>
      </c>
      <c r="H1114" s="133">
        <v>0</v>
      </c>
    </row>
    <row r="1115" spans="1:8" x14ac:dyDescent="0.25">
      <c r="A1115" s="130" t="s">
        <v>7947</v>
      </c>
      <c r="B1115" s="131">
        <v>97894</v>
      </c>
      <c r="C1115" s="123" t="s">
        <v>1935</v>
      </c>
      <c r="D1115" s="131" t="s">
        <v>38</v>
      </c>
      <c r="E1115" s="132">
        <v>588.67999999999995</v>
      </c>
      <c r="F1115" s="133">
        <v>1.67E-2</v>
      </c>
      <c r="G1115" s="132">
        <v>633.6</v>
      </c>
      <c r="H1115" s="133">
        <v>0</v>
      </c>
    </row>
    <row r="1116" spans="1:8" x14ac:dyDescent="0.25">
      <c r="A1116" s="130" t="s">
        <v>7947</v>
      </c>
      <c r="B1116" s="131">
        <v>97886</v>
      </c>
      <c r="C1116" s="123" t="s">
        <v>1927</v>
      </c>
      <c r="D1116" s="131" t="s">
        <v>38</v>
      </c>
      <c r="E1116" s="132">
        <v>160.99</v>
      </c>
      <c r="F1116" s="133">
        <v>3.5000000000000001E-3</v>
      </c>
      <c r="G1116" s="132">
        <v>182.39</v>
      </c>
      <c r="H1116" s="133">
        <v>0</v>
      </c>
    </row>
    <row r="1117" spans="1:8" x14ac:dyDescent="0.25">
      <c r="A1117" s="130" t="s">
        <v>7947</v>
      </c>
      <c r="B1117" s="131">
        <v>97887</v>
      </c>
      <c r="C1117" s="123" t="s">
        <v>1928</v>
      </c>
      <c r="D1117" s="131" t="s">
        <v>38</v>
      </c>
      <c r="E1117" s="132">
        <v>253.75</v>
      </c>
      <c r="F1117" s="133">
        <v>3.2000000000000002E-3</v>
      </c>
      <c r="G1117" s="132">
        <v>287.13</v>
      </c>
      <c r="H1117" s="133">
        <v>0</v>
      </c>
    </row>
    <row r="1118" spans="1:8" x14ac:dyDescent="0.25">
      <c r="A1118" s="130" t="s">
        <v>7947</v>
      </c>
      <c r="B1118" s="131">
        <v>97888</v>
      </c>
      <c r="C1118" s="123" t="s">
        <v>1929</v>
      </c>
      <c r="D1118" s="131" t="s">
        <v>38</v>
      </c>
      <c r="E1118" s="132">
        <v>490.79</v>
      </c>
      <c r="F1118" s="133">
        <v>2.5999999999999999E-3</v>
      </c>
      <c r="G1118" s="132">
        <v>549.66</v>
      </c>
      <c r="H1118" s="133">
        <v>0</v>
      </c>
    </row>
    <row r="1119" spans="1:8" x14ac:dyDescent="0.25">
      <c r="A1119" s="130" t="s">
        <v>7947</v>
      </c>
      <c r="B1119" s="131">
        <v>97889</v>
      </c>
      <c r="C1119" s="123" t="s">
        <v>1930</v>
      </c>
      <c r="D1119" s="131" t="s">
        <v>38</v>
      </c>
      <c r="E1119" s="132">
        <v>665.14</v>
      </c>
      <c r="F1119" s="133">
        <v>3.0000000000000001E-3</v>
      </c>
      <c r="G1119" s="132">
        <v>745.83</v>
      </c>
      <c r="H1119" s="133">
        <v>0</v>
      </c>
    </row>
    <row r="1120" spans="1:8" x14ac:dyDescent="0.25">
      <c r="A1120" s="130" t="s">
        <v>7947</v>
      </c>
      <c r="B1120" s="131">
        <v>97890</v>
      </c>
      <c r="C1120" s="123" t="s">
        <v>1931</v>
      </c>
      <c r="D1120" s="131" t="s">
        <v>38</v>
      </c>
      <c r="E1120" s="132">
        <v>760.14</v>
      </c>
      <c r="F1120" s="133">
        <v>1.2999999999999999E-2</v>
      </c>
      <c r="G1120" s="132">
        <v>828.31</v>
      </c>
      <c r="H1120" s="133">
        <v>0</v>
      </c>
    </row>
    <row r="1121" spans="1:8" x14ac:dyDescent="0.25">
      <c r="A1121" s="130" t="s">
        <v>7947</v>
      </c>
      <c r="B1121" s="131">
        <v>97881</v>
      </c>
      <c r="C1121" s="123" t="s">
        <v>1922</v>
      </c>
      <c r="D1121" s="131" t="s">
        <v>38</v>
      </c>
      <c r="E1121" s="132">
        <v>142.32</v>
      </c>
      <c r="F1121" s="133">
        <v>2.5999999999999999E-3</v>
      </c>
      <c r="G1121" s="132">
        <v>145.21</v>
      </c>
      <c r="H1121" s="133">
        <v>0</v>
      </c>
    </row>
    <row r="1122" spans="1:8" x14ac:dyDescent="0.25">
      <c r="A1122" s="130" t="s">
        <v>7947</v>
      </c>
      <c r="B1122" s="131">
        <v>97882</v>
      </c>
      <c r="C1122" s="123" t="s">
        <v>1923</v>
      </c>
      <c r="D1122" s="131" t="s">
        <v>38</v>
      </c>
      <c r="E1122" s="132">
        <v>225.74</v>
      </c>
      <c r="F1122" s="133">
        <v>2.0999999999999999E-3</v>
      </c>
      <c r="G1122" s="132">
        <v>229.31</v>
      </c>
      <c r="H1122" s="133">
        <v>0</v>
      </c>
    </row>
    <row r="1123" spans="1:8" x14ac:dyDescent="0.25">
      <c r="A1123" s="130" t="s">
        <v>7947</v>
      </c>
      <c r="B1123" s="131">
        <v>97883</v>
      </c>
      <c r="C1123" s="123" t="s">
        <v>1924</v>
      </c>
      <c r="D1123" s="131" t="s">
        <v>38</v>
      </c>
      <c r="E1123" s="132">
        <v>437.55</v>
      </c>
      <c r="F1123" s="133">
        <v>2.0999999999999999E-3</v>
      </c>
      <c r="G1123" s="132">
        <v>441.06</v>
      </c>
      <c r="H1123" s="133">
        <v>0</v>
      </c>
    </row>
    <row r="1124" spans="1:8" x14ac:dyDescent="0.25">
      <c r="A1124" s="130" t="s">
        <v>7947</v>
      </c>
      <c r="B1124" s="131">
        <v>97884</v>
      </c>
      <c r="C1124" s="123" t="s">
        <v>1925</v>
      </c>
      <c r="D1124" s="131" t="s">
        <v>38</v>
      </c>
      <c r="E1124" s="132">
        <v>863.25</v>
      </c>
      <c r="F1124" s="133">
        <v>1.9E-3</v>
      </c>
      <c r="G1124" s="132">
        <v>864.88</v>
      </c>
      <c r="H1124" s="133">
        <v>0</v>
      </c>
    </row>
    <row r="1125" spans="1:8" x14ac:dyDescent="0.25">
      <c r="A1125" s="130" t="s">
        <v>7947</v>
      </c>
      <c r="B1125" s="131">
        <v>97885</v>
      </c>
      <c r="C1125" s="123" t="s">
        <v>1926</v>
      </c>
      <c r="D1125" s="131" t="s">
        <v>38</v>
      </c>
      <c r="E1125" s="132">
        <v>1333.58</v>
      </c>
      <c r="F1125" s="133">
        <v>1.8E-3</v>
      </c>
      <c r="G1125" s="132">
        <v>1328.22</v>
      </c>
      <c r="H1125" s="133">
        <v>0</v>
      </c>
    </row>
    <row r="1126" spans="1:8" x14ac:dyDescent="0.25">
      <c r="A1126" s="130" t="s">
        <v>7947</v>
      </c>
      <c r="B1126" s="131">
        <v>99250</v>
      </c>
      <c r="C1126" s="123" t="s">
        <v>3408</v>
      </c>
      <c r="D1126" s="131" t="s">
        <v>38</v>
      </c>
      <c r="E1126" s="132">
        <v>175.47</v>
      </c>
      <c r="F1126" s="133">
        <v>3.2000000000000002E-3</v>
      </c>
      <c r="G1126" s="132">
        <v>198.04</v>
      </c>
      <c r="H1126" s="133">
        <v>0</v>
      </c>
    </row>
    <row r="1127" spans="1:8" x14ac:dyDescent="0.25">
      <c r="A1127" s="130" t="s">
        <v>7947</v>
      </c>
      <c r="B1127" s="131">
        <v>97900</v>
      </c>
      <c r="C1127" s="123" t="s">
        <v>3393</v>
      </c>
      <c r="D1127" s="131" t="s">
        <v>38</v>
      </c>
      <c r="E1127" s="132">
        <v>180.04</v>
      </c>
      <c r="F1127" s="133">
        <v>3.0999999999999999E-3</v>
      </c>
      <c r="G1127" s="132">
        <v>202.42</v>
      </c>
      <c r="H1127" s="133">
        <v>0</v>
      </c>
    </row>
    <row r="1128" spans="1:8" x14ac:dyDescent="0.25">
      <c r="A1128" s="130" t="s">
        <v>7947</v>
      </c>
      <c r="B1128" s="131">
        <v>99251</v>
      </c>
      <c r="C1128" s="123" t="s">
        <v>3409</v>
      </c>
      <c r="D1128" s="131" t="s">
        <v>38</v>
      </c>
      <c r="E1128" s="132">
        <v>274.88</v>
      </c>
      <c r="F1128" s="133">
        <v>2.8999999999999998E-3</v>
      </c>
      <c r="G1128" s="132">
        <v>310.19</v>
      </c>
      <c r="H1128" s="133">
        <v>0</v>
      </c>
    </row>
    <row r="1129" spans="1:8" x14ac:dyDescent="0.25">
      <c r="A1129" s="130" t="s">
        <v>7947</v>
      </c>
      <c r="B1129" s="131">
        <v>97901</v>
      </c>
      <c r="C1129" s="123" t="s">
        <v>3394</v>
      </c>
      <c r="D1129" s="131" t="s">
        <v>38</v>
      </c>
      <c r="E1129" s="132">
        <v>282.73</v>
      </c>
      <c r="F1129" s="133">
        <v>2.8999999999999998E-3</v>
      </c>
      <c r="G1129" s="132">
        <v>317.72000000000003</v>
      </c>
      <c r="H1129" s="133">
        <v>0</v>
      </c>
    </row>
    <row r="1130" spans="1:8" x14ac:dyDescent="0.25">
      <c r="A1130" s="130" t="s">
        <v>7947</v>
      </c>
      <c r="B1130" s="131">
        <v>99253</v>
      </c>
      <c r="C1130" s="123" t="s">
        <v>3410</v>
      </c>
      <c r="D1130" s="131" t="s">
        <v>38</v>
      </c>
      <c r="E1130" s="132">
        <v>532.34</v>
      </c>
      <c r="F1130" s="133">
        <v>2.3999999999999998E-3</v>
      </c>
      <c r="G1130" s="132">
        <v>595.33000000000004</v>
      </c>
      <c r="H1130" s="133">
        <v>0</v>
      </c>
    </row>
    <row r="1131" spans="1:8" x14ac:dyDescent="0.25">
      <c r="A1131" s="130" t="s">
        <v>7947</v>
      </c>
      <c r="B1131" s="131">
        <v>97902</v>
      </c>
      <c r="C1131" s="123" t="s">
        <v>3395</v>
      </c>
      <c r="D1131" s="131" t="s">
        <v>38</v>
      </c>
      <c r="E1131" s="132">
        <v>549.97</v>
      </c>
      <c r="F1131" s="133">
        <v>2.3E-3</v>
      </c>
      <c r="G1131" s="132">
        <v>612.23</v>
      </c>
      <c r="H1131" s="133">
        <v>0</v>
      </c>
    </row>
    <row r="1132" spans="1:8" x14ac:dyDescent="0.25">
      <c r="A1132" s="130" t="s">
        <v>7947</v>
      </c>
      <c r="B1132" s="131">
        <v>99255</v>
      </c>
      <c r="C1132" s="123" t="s">
        <v>3411</v>
      </c>
      <c r="D1132" s="131" t="s">
        <v>38</v>
      </c>
      <c r="E1132" s="132">
        <v>740.6</v>
      </c>
      <c r="F1132" s="133">
        <v>2.7000000000000001E-3</v>
      </c>
      <c r="G1132" s="132">
        <v>828.23</v>
      </c>
      <c r="H1132" s="133">
        <v>0</v>
      </c>
    </row>
    <row r="1133" spans="1:8" x14ac:dyDescent="0.25">
      <c r="A1133" s="130" t="s">
        <v>7947</v>
      </c>
      <c r="B1133" s="131">
        <v>97903</v>
      </c>
      <c r="C1133" s="123" t="s">
        <v>3396</v>
      </c>
      <c r="D1133" s="131" t="s">
        <v>38</v>
      </c>
      <c r="E1133" s="132">
        <v>764.78</v>
      </c>
      <c r="F1133" s="133">
        <v>2.5999999999999999E-3</v>
      </c>
      <c r="G1133" s="132">
        <v>851.4</v>
      </c>
      <c r="H1133" s="133">
        <v>0</v>
      </c>
    </row>
    <row r="1134" spans="1:8" x14ac:dyDescent="0.25">
      <c r="A1134" s="130" t="s">
        <v>7947</v>
      </c>
      <c r="B1134" s="131">
        <v>99257</v>
      </c>
      <c r="C1134" s="123" t="s">
        <v>3412</v>
      </c>
      <c r="D1134" s="131" t="s">
        <v>38</v>
      </c>
      <c r="E1134" s="132">
        <v>873.29</v>
      </c>
      <c r="F1134" s="133">
        <v>1.1299999999999999E-2</v>
      </c>
      <c r="G1134" s="132">
        <v>955.1</v>
      </c>
      <c r="H1134" s="133">
        <v>0</v>
      </c>
    </row>
    <row r="1135" spans="1:8" x14ac:dyDescent="0.25">
      <c r="A1135" s="130" t="s">
        <v>7947</v>
      </c>
      <c r="B1135" s="131">
        <v>97904</v>
      </c>
      <c r="C1135" s="123" t="s">
        <v>3397</v>
      </c>
      <c r="D1135" s="131" t="s">
        <v>38</v>
      </c>
      <c r="E1135" s="132">
        <v>904.56</v>
      </c>
      <c r="F1135" s="133">
        <v>1.09E-2</v>
      </c>
      <c r="G1135" s="132">
        <v>985.07</v>
      </c>
      <c r="H1135" s="133">
        <v>0</v>
      </c>
    </row>
    <row r="1136" spans="1:8" x14ac:dyDescent="0.25">
      <c r="A1136" s="130" t="s">
        <v>7947</v>
      </c>
      <c r="B1136" s="131">
        <v>99258</v>
      </c>
      <c r="C1136" s="123" t="s">
        <v>3413</v>
      </c>
      <c r="D1136" s="131" t="s">
        <v>38</v>
      </c>
      <c r="E1136" s="132">
        <v>231.64</v>
      </c>
      <c r="F1136" s="133">
        <v>3.5000000000000001E-3</v>
      </c>
      <c r="G1136" s="132">
        <v>260.44</v>
      </c>
      <c r="H1136" s="133">
        <v>0</v>
      </c>
    </row>
    <row r="1137" spans="1:8" x14ac:dyDescent="0.25">
      <c r="A1137" s="130" t="s">
        <v>7947</v>
      </c>
      <c r="B1137" s="131">
        <v>97905</v>
      </c>
      <c r="C1137" s="123" t="s">
        <v>3398</v>
      </c>
      <c r="D1137" s="131" t="s">
        <v>38</v>
      </c>
      <c r="E1137" s="132">
        <v>236.63</v>
      </c>
      <c r="F1137" s="133">
        <v>3.3999999999999998E-3</v>
      </c>
      <c r="G1137" s="132">
        <v>265.22000000000003</v>
      </c>
      <c r="H1137" s="133">
        <v>0</v>
      </c>
    </row>
    <row r="1138" spans="1:8" x14ac:dyDescent="0.25">
      <c r="A1138" s="130" t="s">
        <v>7947</v>
      </c>
      <c r="B1138" s="131">
        <v>99260</v>
      </c>
      <c r="C1138" s="123" t="s">
        <v>3414</v>
      </c>
      <c r="D1138" s="131" t="s">
        <v>38</v>
      </c>
      <c r="E1138" s="132">
        <v>430.32</v>
      </c>
      <c r="F1138" s="133">
        <v>3.0000000000000001E-3</v>
      </c>
      <c r="G1138" s="132">
        <v>478.32</v>
      </c>
      <c r="H1138" s="133">
        <v>0</v>
      </c>
    </row>
    <row r="1139" spans="1:8" x14ac:dyDescent="0.25">
      <c r="A1139" s="130" t="s">
        <v>7947</v>
      </c>
      <c r="B1139" s="131">
        <v>97906</v>
      </c>
      <c r="C1139" s="123" t="s">
        <v>3399</v>
      </c>
      <c r="D1139" s="131" t="s">
        <v>38</v>
      </c>
      <c r="E1139" s="132">
        <v>441.43</v>
      </c>
      <c r="F1139" s="133">
        <v>2.8999999999999998E-3</v>
      </c>
      <c r="G1139" s="132">
        <v>488.96</v>
      </c>
      <c r="H1139" s="133">
        <v>0</v>
      </c>
    </row>
    <row r="1140" spans="1:8" x14ac:dyDescent="0.25">
      <c r="A1140" s="130" t="s">
        <v>7947</v>
      </c>
      <c r="B1140" s="131">
        <v>99262</v>
      </c>
      <c r="C1140" s="123" t="s">
        <v>3415</v>
      </c>
      <c r="D1140" s="131" t="s">
        <v>38</v>
      </c>
      <c r="E1140" s="132">
        <v>610.42999999999995</v>
      </c>
      <c r="F1140" s="133">
        <v>3.3E-3</v>
      </c>
      <c r="G1140" s="132">
        <v>678.93</v>
      </c>
      <c r="H1140" s="133">
        <v>0</v>
      </c>
    </row>
    <row r="1141" spans="1:8" x14ac:dyDescent="0.25">
      <c r="A1141" s="130" t="s">
        <v>7947</v>
      </c>
      <c r="B1141" s="131">
        <v>97907</v>
      </c>
      <c r="C1141" s="123" t="s">
        <v>3400</v>
      </c>
      <c r="D1141" s="131" t="s">
        <v>38</v>
      </c>
      <c r="E1141" s="132">
        <v>626.28</v>
      </c>
      <c r="F1141" s="133">
        <v>3.2000000000000002E-3</v>
      </c>
      <c r="G1141" s="132">
        <v>694.12</v>
      </c>
      <c r="H1141" s="133">
        <v>0</v>
      </c>
    </row>
    <row r="1142" spans="1:8" x14ac:dyDescent="0.25">
      <c r="A1142" s="130" t="s">
        <v>7947</v>
      </c>
      <c r="B1142" s="131">
        <v>99264</v>
      </c>
      <c r="C1142" s="123" t="s">
        <v>3416</v>
      </c>
      <c r="D1142" s="131" t="s">
        <v>38</v>
      </c>
      <c r="E1142" s="132">
        <v>719.24</v>
      </c>
      <c r="F1142" s="133">
        <v>1.37E-2</v>
      </c>
      <c r="G1142" s="132">
        <v>778.43</v>
      </c>
      <c r="H1142" s="133">
        <v>0</v>
      </c>
    </row>
    <row r="1143" spans="1:8" x14ac:dyDescent="0.25">
      <c r="A1143" s="130" t="s">
        <v>7947</v>
      </c>
      <c r="B1143" s="131">
        <v>97908</v>
      </c>
      <c r="C1143" s="123" t="s">
        <v>3401</v>
      </c>
      <c r="D1143" s="131" t="s">
        <v>38</v>
      </c>
      <c r="E1143" s="132">
        <v>740.66</v>
      </c>
      <c r="F1143" s="133">
        <v>1.3299999999999999E-2</v>
      </c>
      <c r="G1143" s="132">
        <v>798.95</v>
      </c>
      <c r="H1143" s="133">
        <v>0</v>
      </c>
    </row>
    <row r="1144" spans="1:8" x14ac:dyDescent="0.25">
      <c r="A1144" s="130" t="s">
        <v>7947</v>
      </c>
      <c r="B1144" s="131">
        <v>97895</v>
      </c>
      <c r="C1144" s="123" t="s">
        <v>3389</v>
      </c>
      <c r="D1144" s="131" t="s">
        <v>38</v>
      </c>
      <c r="E1144" s="132">
        <v>201.16</v>
      </c>
      <c r="F1144" s="133">
        <v>0</v>
      </c>
      <c r="G1144" s="132">
        <v>195.78</v>
      </c>
      <c r="H1144" s="133">
        <v>0</v>
      </c>
    </row>
    <row r="1145" spans="1:8" x14ac:dyDescent="0.25">
      <c r="A1145" s="130" t="s">
        <v>7947</v>
      </c>
      <c r="B1145" s="131">
        <v>97896</v>
      </c>
      <c r="C1145" s="123" t="s">
        <v>3390</v>
      </c>
      <c r="D1145" s="131" t="s">
        <v>38</v>
      </c>
      <c r="E1145" s="132">
        <v>373.18</v>
      </c>
      <c r="F1145" s="133">
        <v>0</v>
      </c>
      <c r="G1145" s="132">
        <v>363.19</v>
      </c>
      <c r="H1145" s="133">
        <v>0</v>
      </c>
    </row>
    <row r="1146" spans="1:8" x14ac:dyDescent="0.25">
      <c r="A1146" s="130" t="s">
        <v>7947</v>
      </c>
      <c r="B1146" s="131">
        <v>97897</v>
      </c>
      <c r="C1146" s="123" t="s">
        <v>3391</v>
      </c>
      <c r="D1146" s="131" t="s">
        <v>38</v>
      </c>
      <c r="E1146" s="132">
        <v>483.11</v>
      </c>
      <c r="F1146" s="133">
        <v>0</v>
      </c>
      <c r="G1146" s="132">
        <v>471.53</v>
      </c>
      <c r="H1146" s="133">
        <v>0</v>
      </c>
    </row>
    <row r="1147" spans="1:8" x14ac:dyDescent="0.25">
      <c r="A1147" s="130" t="s">
        <v>7947</v>
      </c>
      <c r="B1147" s="131">
        <v>97898</v>
      </c>
      <c r="C1147" s="123" t="s">
        <v>3392</v>
      </c>
      <c r="D1147" s="131" t="s">
        <v>38</v>
      </c>
      <c r="E1147" s="132">
        <v>913.83</v>
      </c>
      <c r="F1147" s="133">
        <v>1.8E-3</v>
      </c>
      <c r="G1147" s="132">
        <v>914.76</v>
      </c>
      <c r="H1147" s="133">
        <v>0</v>
      </c>
    </row>
    <row r="1148" spans="1:8" x14ac:dyDescent="0.25">
      <c r="A1148" s="130" t="s">
        <v>7947</v>
      </c>
      <c r="B1148" s="131">
        <v>97899</v>
      </c>
      <c r="C1148" s="123" t="s">
        <v>7948</v>
      </c>
      <c r="D1148" s="131" t="s">
        <v>38</v>
      </c>
      <c r="E1148" s="132">
        <v>0</v>
      </c>
      <c r="F1148" s="133"/>
      <c r="G1148" s="132">
        <v>0</v>
      </c>
      <c r="H1148" s="133"/>
    </row>
    <row r="1149" spans="1:8" x14ac:dyDescent="0.25">
      <c r="A1149" s="130" t="s">
        <v>7947</v>
      </c>
      <c r="B1149" s="131">
        <v>101795</v>
      </c>
      <c r="C1149" s="123" t="s">
        <v>2178</v>
      </c>
      <c r="D1149" s="131" t="s">
        <v>38</v>
      </c>
      <c r="E1149" s="132">
        <v>589.9</v>
      </c>
      <c r="F1149" s="133">
        <v>2.5000000000000001E-3</v>
      </c>
      <c r="G1149" s="132">
        <v>625.27</v>
      </c>
      <c r="H1149" s="133">
        <v>0</v>
      </c>
    </row>
    <row r="1150" spans="1:8" x14ac:dyDescent="0.25">
      <c r="A1150" s="130" t="s">
        <v>7947</v>
      </c>
      <c r="B1150" s="131">
        <v>101796</v>
      </c>
      <c r="C1150" s="123" t="s">
        <v>7949</v>
      </c>
      <c r="D1150" s="131" t="s">
        <v>38</v>
      </c>
      <c r="E1150" s="132">
        <v>0</v>
      </c>
      <c r="F1150" s="133"/>
      <c r="G1150" s="132">
        <v>0</v>
      </c>
      <c r="H1150" s="133"/>
    </row>
    <row r="1151" spans="1:8" x14ac:dyDescent="0.25">
      <c r="A1151" s="130" t="s">
        <v>7947</v>
      </c>
      <c r="B1151" s="131">
        <v>101797</v>
      </c>
      <c r="C1151" s="123" t="s">
        <v>7950</v>
      </c>
      <c r="D1151" s="131" t="s">
        <v>38</v>
      </c>
      <c r="E1151" s="132">
        <v>0</v>
      </c>
      <c r="F1151" s="133"/>
      <c r="G1151" s="132">
        <v>0</v>
      </c>
      <c r="H1151" s="133"/>
    </row>
    <row r="1152" spans="1:8" x14ac:dyDescent="0.25">
      <c r="A1152" s="130" t="s">
        <v>7947</v>
      </c>
      <c r="B1152" s="131">
        <v>101802</v>
      </c>
      <c r="C1152" s="123" t="s">
        <v>3660</v>
      </c>
      <c r="D1152" s="131" t="s">
        <v>38</v>
      </c>
      <c r="E1152" s="132">
        <v>1741.86</v>
      </c>
      <c r="F1152" s="133">
        <v>9.4000000000000004E-3</v>
      </c>
      <c r="G1152" s="132">
        <v>1816.62</v>
      </c>
      <c r="H1152" s="133">
        <v>0</v>
      </c>
    </row>
    <row r="1153" spans="1:8" x14ac:dyDescent="0.25">
      <c r="A1153" s="130" t="s">
        <v>7947</v>
      </c>
      <c r="B1153" s="131">
        <v>101803</v>
      </c>
      <c r="C1153" s="123" t="s">
        <v>3661</v>
      </c>
      <c r="D1153" s="131" t="s">
        <v>38</v>
      </c>
      <c r="E1153" s="132">
        <v>1100.08</v>
      </c>
      <c r="F1153" s="133">
        <v>2.2000000000000001E-3</v>
      </c>
      <c r="G1153" s="132">
        <v>1175.53</v>
      </c>
      <c r="H1153" s="133">
        <v>0</v>
      </c>
    </row>
    <row r="1154" spans="1:8" x14ac:dyDescent="0.25">
      <c r="A1154" s="130" t="s">
        <v>7947</v>
      </c>
      <c r="B1154" s="131">
        <v>101804</v>
      </c>
      <c r="C1154" s="123" t="s">
        <v>3662</v>
      </c>
      <c r="D1154" s="131" t="s">
        <v>38</v>
      </c>
      <c r="E1154" s="132">
        <v>1386.23</v>
      </c>
      <c r="F1154" s="133">
        <v>8.5000000000000006E-3</v>
      </c>
      <c r="G1154" s="132">
        <v>1459.71</v>
      </c>
      <c r="H1154" s="133">
        <v>0</v>
      </c>
    </row>
    <row r="1155" spans="1:8" x14ac:dyDescent="0.25">
      <c r="A1155" s="130" t="s">
        <v>7947</v>
      </c>
      <c r="B1155" s="131">
        <v>101805</v>
      </c>
      <c r="C1155" s="123" t="s">
        <v>3663</v>
      </c>
      <c r="D1155" s="131" t="s">
        <v>38</v>
      </c>
      <c r="E1155" s="132">
        <v>1760.25</v>
      </c>
      <c r="F1155" s="133">
        <v>9.7000000000000003E-3</v>
      </c>
      <c r="G1155" s="132">
        <v>1854.41</v>
      </c>
      <c r="H1155" s="133">
        <v>0</v>
      </c>
    </row>
    <row r="1156" spans="1:8" x14ac:dyDescent="0.25">
      <c r="A1156" s="130" t="s">
        <v>7947</v>
      </c>
      <c r="B1156" s="131">
        <v>98115</v>
      </c>
      <c r="C1156" s="123" t="s">
        <v>3574</v>
      </c>
      <c r="D1156" s="131" t="s">
        <v>38</v>
      </c>
      <c r="E1156" s="132">
        <v>94.57</v>
      </c>
      <c r="F1156" s="133">
        <v>1.15E-2</v>
      </c>
      <c r="G1156" s="132">
        <v>109.53</v>
      </c>
      <c r="H1156" s="133">
        <v>0</v>
      </c>
    </row>
    <row r="1157" spans="1:8" x14ac:dyDescent="0.25">
      <c r="A1157" s="130" t="s">
        <v>7947</v>
      </c>
      <c r="B1157" s="131">
        <v>98114</v>
      </c>
      <c r="C1157" s="123" t="s">
        <v>3573</v>
      </c>
      <c r="D1157" s="131" t="s">
        <v>38</v>
      </c>
      <c r="E1157" s="132">
        <v>534.66999999999996</v>
      </c>
      <c r="F1157" s="133">
        <v>0.88529999999999998</v>
      </c>
      <c r="G1157" s="132">
        <v>550.57000000000005</v>
      </c>
      <c r="H1157" s="133">
        <v>0</v>
      </c>
    </row>
    <row r="1158" spans="1:8" x14ac:dyDescent="0.25">
      <c r="A1158" s="130" t="s">
        <v>7947</v>
      </c>
      <c r="B1158" s="131">
        <v>98112</v>
      </c>
      <c r="C1158" s="123" t="s">
        <v>3572</v>
      </c>
      <c r="D1158" s="131" t="s">
        <v>38</v>
      </c>
      <c r="E1158" s="132">
        <v>94.52</v>
      </c>
      <c r="F1158" s="133">
        <v>0</v>
      </c>
      <c r="G1158" s="132">
        <v>106.55</v>
      </c>
      <c r="H1158" s="133">
        <v>0</v>
      </c>
    </row>
    <row r="1159" spans="1:8" x14ac:dyDescent="0.25">
      <c r="A1159" s="130" t="s">
        <v>7947</v>
      </c>
      <c r="B1159" s="131">
        <v>100128</v>
      </c>
      <c r="C1159" s="123" t="s">
        <v>3659</v>
      </c>
      <c r="D1159" s="131" t="s">
        <v>38</v>
      </c>
      <c r="E1159" s="132">
        <v>1586.73</v>
      </c>
      <c r="F1159" s="133">
        <v>0</v>
      </c>
      <c r="G1159" s="132">
        <v>1691.9</v>
      </c>
      <c r="H1159" s="133">
        <v>0</v>
      </c>
    </row>
    <row r="1160" spans="1:8" x14ac:dyDescent="0.25">
      <c r="A1160" s="130" t="s">
        <v>7951</v>
      </c>
      <c r="B1160" s="131">
        <v>102623</v>
      </c>
      <c r="C1160" s="123" t="s">
        <v>3447</v>
      </c>
      <c r="D1160" s="131" t="s">
        <v>38</v>
      </c>
      <c r="E1160" s="132">
        <v>824.34</v>
      </c>
      <c r="F1160" s="133">
        <v>0</v>
      </c>
      <c r="G1160" s="132">
        <v>894.53</v>
      </c>
      <c r="H1160" s="133">
        <v>0</v>
      </c>
    </row>
    <row r="1161" spans="1:8" x14ac:dyDescent="0.25">
      <c r="A1161" s="130" t="s">
        <v>7951</v>
      </c>
      <c r="B1161" s="131">
        <v>102607</v>
      </c>
      <c r="C1161" s="123" t="s">
        <v>3437</v>
      </c>
      <c r="D1161" s="131" t="s">
        <v>38</v>
      </c>
      <c r="E1161" s="132">
        <v>478.71</v>
      </c>
      <c r="F1161" s="133">
        <v>0</v>
      </c>
      <c r="G1161" s="132">
        <v>460.02</v>
      </c>
      <c r="H1161" s="133">
        <v>0</v>
      </c>
    </row>
    <row r="1162" spans="1:8" x14ac:dyDescent="0.25">
      <c r="A1162" s="130" t="s">
        <v>7951</v>
      </c>
      <c r="B1162" s="131">
        <v>102608</v>
      </c>
      <c r="C1162" s="123" t="s">
        <v>3438</v>
      </c>
      <c r="D1162" s="131" t="s">
        <v>38</v>
      </c>
      <c r="E1162" s="132">
        <v>1098.19</v>
      </c>
      <c r="F1162" s="133">
        <v>0</v>
      </c>
      <c r="G1162" s="132">
        <v>1051.52</v>
      </c>
      <c r="H1162" s="133">
        <v>0</v>
      </c>
    </row>
    <row r="1163" spans="1:8" x14ac:dyDescent="0.25">
      <c r="A1163" s="130" t="s">
        <v>7951</v>
      </c>
      <c r="B1163" s="131">
        <v>102609</v>
      </c>
      <c r="C1163" s="123" t="s">
        <v>3439</v>
      </c>
      <c r="D1163" s="131" t="s">
        <v>38</v>
      </c>
      <c r="E1163" s="132">
        <v>1247.5899999999999</v>
      </c>
      <c r="F1163" s="133">
        <v>0</v>
      </c>
      <c r="G1163" s="132">
        <v>1195.6400000000001</v>
      </c>
      <c r="H1163" s="133">
        <v>0</v>
      </c>
    </row>
    <row r="1164" spans="1:8" x14ac:dyDescent="0.25">
      <c r="A1164" s="130" t="s">
        <v>7951</v>
      </c>
      <c r="B1164" s="131">
        <v>102610</v>
      </c>
      <c r="C1164" s="123" t="s">
        <v>5657</v>
      </c>
      <c r="D1164" s="131" t="s">
        <v>38</v>
      </c>
      <c r="E1164" s="132">
        <v>2145.0100000000002</v>
      </c>
      <c r="F1164" s="133">
        <v>0</v>
      </c>
      <c r="G1164" s="132">
        <v>2052.42</v>
      </c>
      <c r="H1164" s="133">
        <v>0</v>
      </c>
    </row>
    <row r="1165" spans="1:8" x14ac:dyDescent="0.25">
      <c r="A1165" s="130" t="s">
        <v>7951</v>
      </c>
      <c r="B1165" s="131">
        <v>102622</v>
      </c>
      <c r="C1165" s="123" t="s">
        <v>3446</v>
      </c>
      <c r="D1165" s="131" t="s">
        <v>38</v>
      </c>
      <c r="E1165" s="132">
        <v>587.09</v>
      </c>
      <c r="F1165" s="133">
        <v>0</v>
      </c>
      <c r="G1165" s="132">
        <v>658.61</v>
      </c>
      <c r="H1165" s="133">
        <v>0</v>
      </c>
    </row>
    <row r="1166" spans="1:8" x14ac:dyDescent="0.25">
      <c r="A1166" s="130" t="s">
        <v>7951</v>
      </c>
      <c r="B1166" s="131">
        <v>102605</v>
      </c>
      <c r="C1166" s="123" t="s">
        <v>3435</v>
      </c>
      <c r="D1166" s="131" t="s">
        <v>38</v>
      </c>
      <c r="E1166" s="132">
        <v>290.12</v>
      </c>
      <c r="F1166" s="133">
        <v>0</v>
      </c>
      <c r="G1166" s="132">
        <v>279.16000000000003</v>
      </c>
      <c r="H1166" s="133">
        <v>0</v>
      </c>
    </row>
    <row r="1167" spans="1:8" x14ac:dyDescent="0.25">
      <c r="A1167" s="130" t="s">
        <v>7951</v>
      </c>
      <c r="B1167" s="131">
        <v>102606</v>
      </c>
      <c r="C1167" s="123" t="s">
        <v>3436</v>
      </c>
      <c r="D1167" s="131" t="s">
        <v>38</v>
      </c>
      <c r="E1167" s="132">
        <v>447.26</v>
      </c>
      <c r="F1167" s="133">
        <v>0</v>
      </c>
      <c r="G1167" s="132">
        <v>429.51</v>
      </c>
      <c r="H1167" s="133">
        <v>0</v>
      </c>
    </row>
    <row r="1168" spans="1:8" x14ac:dyDescent="0.25">
      <c r="A1168" s="130" t="s">
        <v>7951</v>
      </c>
      <c r="B1168" s="131">
        <v>102613</v>
      </c>
      <c r="C1168" s="123" t="s">
        <v>3441</v>
      </c>
      <c r="D1168" s="131" t="s">
        <v>38</v>
      </c>
      <c r="E1168" s="132">
        <v>671.41</v>
      </c>
      <c r="F1168" s="133">
        <v>0</v>
      </c>
      <c r="G1168" s="132">
        <v>643.70000000000005</v>
      </c>
      <c r="H1168" s="133">
        <v>0</v>
      </c>
    </row>
    <row r="1169" spans="1:8" x14ac:dyDescent="0.25">
      <c r="A1169" s="130" t="s">
        <v>7951</v>
      </c>
      <c r="B1169" s="131">
        <v>102619</v>
      </c>
      <c r="C1169" s="123" t="s">
        <v>3445</v>
      </c>
      <c r="D1169" s="131" t="s">
        <v>38</v>
      </c>
      <c r="E1169" s="132">
        <v>5709.06</v>
      </c>
      <c r="F1169" s="133">
        <v>7.5899999999999995E-2</v>
      </c>
      <c r="G1169" s="132">
        <v>5494.1</v>
      </c>
      <c r="H1169" s="133">
        <v>0</v>
      </c>
    </row>
    <row r="1170" spans="1:8" x14ac:dyDescent="0.25">
      <c r="A1170" s="130" t="s">
        <v>7951</v>
      </c>
      <c r="B1170" s="131">
        <v>102614</v>
      </c>
      <c r="C1170" s="123" t="s">
        <v>3442</v>
      </c>
      <c r="D1170" s="131" t="s">
        <v>38</v>
      </c>
      <c r="E1170" s="132">
        <v>1032.6300000000001</v>
      </c>
      <c r="F1170" s="133">
        <v>0</v>
      </c>
      <c r="G1170" s="132">
        <v>988.98</v>
      </c>
      <c r="H1170" s="133">
        <v>0</v>
      </c>
    </row>
    <row r="1171" spans="1:8" x14ac:dyDescent="0.25">
      <c r="A1171" s="130" t="s">
        <v>7951</v>
      </c>
      <c r="B1171" s="131">
        <v>102620</v>
      </c>
      <c r="C1171" s="123" t="s">
        <v>5661</v>
      </c>
      <c r="D1171" s="131" t="s">
        <v>38</v>
      </c>
      <c r="E1171" s="132">
        <v>8303.8799999999992</v>
      </c>
      <c r="F1171" s="133">
        <v>5.2200000000000003E-2</v>
      </c>
      <c r="G1171" s="132">
        <v>7966.22</v>
      </c>
      <c r="H1171" s="133">
        <v>0</v>
      </c>
    </row>
    <row r="1172" spans="1:8" x14ac:dyDescent="0.25">
      <c r="A1172" s="130" t="s">
        <v>7951</v>
      </c>
      <c r="B1172" s="131">
        <v>102615</v>
      </c>
      <c r="C1172" s="123" t="s">
        <v>3443</v>
      </c>
      <c r="D1172" s="131" t="s">
        <v>38</v>
      </c>
      <c r="E1172" s="132">
        <v>1295.96</v>
      </c>
      <c r="F1172" s="133">
        <v>0</v>
      </c>
      <c r="G1172" s="132">
        <v>1241.1600000000001</v>
      </c>
      <c r="H1172" s="133">
        <v>0</v>
      </c>
    </row>
    <row r="1173" spans="1:8" x14ac:dyDescent="0.25">
      <c r="A1173" s="130" t="s">
        <v>7951</v>
      </c>
      <c r="B1173" s="131">
        <v>102621</v>
      </c>
      <c r="C1173" s="123" t="s">
        <v>5662</v>
      </c>
      <c r="D1173" s="131" t="s">
        <v>38</v>
      </c>
      <c r="E1173" s="132">
        <v>12775.43</v>
      </c>
      <c r="F1173" s="133">
        <v>3.39E-2</v>
      </c>
      <c r="G1173" s="132">
        <v>12226.33</v>
      </c>
      <c r="H1173" s="133">
        <v>0</v>
      </c>
    </row>
    <row r="1174" spans="1:8" x14ac:dyDescent="0.25">
      <c r="A1174" s="130" t="s">
        <v>7951</v>
      </c>
      <c r="B1174" s="131">
        <v>102616</v>
      </c>
      <c r="C1174" s="123" t="s">
        <v>5659</v>
      </c>
      <c r="D1174" s="131" t="s">
        <v>38</v>
      </c>
      <c r="E1174" s="132">
        <v>1918.69</v>
      </c>
      <c r="F1174" s="133">
        <v>0</v>
      </c>
      <c r="G1174" s="132">
        <v>1836.48</v>
      </c>
      <c r="H1174" s="133">
        <v>0</v>
      </c>
    </row>
    <row r="1175" spans="1:8" x14ac:dyDescent="0.25">
      <c r="A1175" s="130" t="s">
        <v>7951</v>
      </c>
      <c r="B1175" s="131">
        <v>102611</v>
      </c>
      <c r="C1175" s="123" t="s">
        <v>3440</v>
      </c>
      <c r="D1175" s="131" t="s">
        <v>38</v>
      </c>
      <c r="E1175" s="132">
        <v>482.42</v>
      </c>
      <c r="F1175" s="133">
        <v>0</v>
      </c>
      <c r="G1175" s="132">
        <v>462.61</v>
      </c>
      <c r="H1175" s="133">
        <v>0</v>
      </c>
    </row>
    <row r="1176" spans="1:8" x14ac:dyDescent="0.25">
      <c r="A1176" s="130" t="s">
        <v>7951</v>
      </c>
      <c r="B1176" s="131">
        <v>102617</v>
      </c>
      <c r="C1176" s="123" t="s">
        <v>3444</v>
      </c>
      <c r="D1176" s="131" t="s">
        <v>38</v>
      </c>
      <c r="E1176" s="132">
        <v>3526.92</v>
      </c>
      <c r="F1176" s="133">
        <v>0.12280000000000001</v>
      </c>
      <c r="G1176" s="132">
        <v>3415.14</v>
      </c>
      <c r="H1176" s="133">
        <v>0</v>
      </c>
    </row>
    <row r="1177" spans="1:8" x14ac:dyDescent="0.25">
      <c r="A1177" s="130" t="s">
        <v>7951</v>
      </c>
      <c r="B1177" s="131">
        <v>102618</v>
      </c>
      <c r="C1177" s="123" t="s">
        <v>5660</v>
      </c>
      <c r="D1177" s="131" t="s">
        <v>38</v>
      </c>
      <c r="E1177" s="132">
        <v>4247.38</v>
      </c>
      <c r="F1177" s="133">
        <v>0.10199999999999999</v>
      </c>
      <c r="G1177" s="132">
        <v>4101.53</v>
      </c>
      <c r="H1177" s="133">
        <v>0</v>
      </c>
    </row>
    <row r="1178" spans="1:8" x14ac:dyDescent="0.25">
      <c r="A1178" s="130" t="s">
        <v>7951</v>
      </c>
      <c r="B1178" s="131">
        <v>102612</v>
      </c>
      <c r="C1178" s="123" t="s">
        <v>5658</v>
      </c>
      <c r="D1178" s="131" t="s">
        <v>38</v>
      </c>
      <c r="E1178" s="132">
        <v>692.84</v>
      </c>
      <c r="F1178" s="133">
        <v>0</v>
      </c>
      <c r="G1178" s="132">
        <v>663.41</v>
      </c>
      <c r="H1178" s="133">
        <v>0</v>
      </c>
    </row>
    <row r="1179" spans="1:8" x14ac:dyDescent="0.25">
      <c r="A1179" s="130" t="s">
        <v>7951</v>
      </c>
      <c r="B1179" s="131">
        <v>102603</v>
      </c>
      <c r="C1179" s="123" t="s">
        <v>3433</v>
      </c>
      <c r="D1179" s="131" t="s">
        <v>38</v>
      </c>
      <c r="E1179" s="132">
        <v>9.31</v>
      </c>
      <c r="F1179" s="133">
        <v>0</v>
      </c>
      <c r="G1179" s="132">
        <v>14.22</v>
      </c>
      <c r="H1179" s="133">
        <v>0</v>
      </c>
    </row>
    <row r="1180" spans="1:8" x14ac:dyDescent="0.25">
      <c r="A1180" s="130" t="s">
        <v>7951</v>
      </c>
      <c r="B1180" s="131">
        <v>102587</v>
      </c>
      <c r="C1180" s="123" t="s">
        <v>3417</v>
      </c>
      <c r="D1180" s="131" t="s">
        <v>38</v>
      </c>
      <c r="E1180" s="132">
        <v>3.19</v>
      </c>
      <c r="F1180" s="133">
        <v>0</v>
      </c>
      <c r="G1180" s="132">
        <v>4.87</v>
      </c>
      <c r="H1180" s="133">
        <v>0</v>
      </c>
    </row>
    <row r="1181" spans="1:8" x14ac:dyDescent="0.25">
      <c r="A1181" s="130" t="s">
        <v>7951</v>
      </c>
      <c r="B1181" s="131">
        <v>102589</v>
      </c>
      <c r="C1181" s="123" t="s">
        <v>3419</v>
      </c>
      <c r="D1181" s="131" t="s">
        <v>38</v>
      </c>
      <c r="E1181" s="132">
        <v>3.54</v>
      </c>
      <c r="F1181" s="133">
        <v>0</v>
      </c>
      <c r="G1181" s="132">
        <v>5.42</v>
      </c>
      <c r="H1181" s="133">
        <v>0</v>
      </c>
    </row>
    <row r="1182" spans="1:8" x14ac:dyDescent="0.25">
      <c r="A1182" s="130" t="s">
        <v>7951</v>
      </c>
      <c r="B1182" s="131">
        <v>102591</v>
      </c>
      <c r="C1182" s="123" t="s">
        <v>3421</v>
      </c>
      <c r="D1182" s="131" t="s">
        <v>38</v>
      </c>
      <c r="E1182" s="132">
        <v>3.91</v>
      </c>
      <c r="F1182" s="133">
        <v>0</v>
      </c>
      <c r="G1182" s="132">
        <v>5.97</v>
      </c>
      <c r="H1182" s="133">
        <v>0</v>
      </c>
    </row>
    <row r="1183" spans="1:8" x14ac:dyDescent="0.25">
      <c r="A1183" s="130" t="s">
        <v>7951</v>
      </c>
      <c r="B1183" s="131">
        <v>102593</v>
      </c>
      <c r="C1183" s="123" t="s">
        <v>3423</v>
      </c>
      <c r="D1183" s="131" t="s">
        <v>38</v>
      </c>
      <c r="E1183" s="132">
        <v>4.41</v>
      </c>
      <c r="F1183" s="133">
        <v>0</v>
      </c>
      <c r="G1183" s="132">
        <v>6.73</v>
      </c>
      <c r="H1183" s="133">
        <v>0</v>
      </c>
    </row>
    <row r="1184" spans="1:8" x14ac:dyDescent="0.25">
      <c r="A1184" s="130" t="s">
        <v>7951</v>
      </c>
      <c r="B1184" s="131">
        <v>102595</v>
      </c>
      <c r="C1184" s="123" t="s">
        <v>3425</v>
      </c>
      <c r="D1184" s="131" t="s">
        <v>38</v>
      </c>
      <c r="E1184" s="132">
        <v>4.99</v>
      </c>
      <c r="F1184" s="133">
        <v>0</v>
      </c>
      <c r="G1184" s="132">
        <v>7.62</v>
      </c>
      <c r="H1184" s="133">
        <v>0</v>
      </c>
    </row>
    <row r="1185" spans="1:8" x14ac:dyDescent="0.25">
      <c r="A1185" s="130" t="s">
        <v>7951</v>
      </c>
      <c r="B1185" s="131">
        <v>102597</v>
      </c>
      <c r="C1185" s="123" t="s">
        <v>3427</v>
      </c>
      <c r="D1185" s="131" t="s">
        <v>38</v>
      </c>
      <c r="E1185" s="132">
        <v>5.71</v>
      </c>
      <c r="F1185" s="133">
        <v>0</v>
      </c>
      <c r="G1185" s="132">
        <v>8.7200000000000006</v>
      </c>
      <c r="H1185" s="133">
        <v>0</v>
      </c>
    </row>
    <row r="1186" spans="1:8" x14ac:dyDescent="0.25">
      <c r="A1186" s="130" t="s">
        <v>7951</v>
      </c>
      <c r="B1186" s="131">
        <v>102599</v>
      </c>
      <c r="C1186" s="123" t="s">
        <v>3429</v>
      </c>
      <c r="D1186" s="131" t="s">
        <v>38</v>
      </c>
      <c r="E1186" s="132">
        <v>6.43</v>
      </c>
      <c r="F1186" s="133">
        <v>0</v>
      </c>
      <c r="G1186" s="132">
        <v>9.81</v>
      </c>
      <c r="H1186" s="133">
        <v>0</v>
      </c>
    </row>
    <row r="1187" spans="1:8" x14ac:dyDescent="0.25">
      <c r="A1187" s="130" t="s">
        <v>7951</v>
      </c>
      <c r="B1187" s="131">
        <v>102601</v>
      </c>
      <c r="C1187" s="123" t="s">
        <v>3431</v>
      </c>
      <c r="D1187" s="131" t="s">
        <v>38</v>
      </c>
      <c r="E1187" s="132">
        <v>7.51</v>
      </c>
      <c r="F1187" s="133">
        <v>0</v>
      </c>
      <c r="G1187" s="132">
        <v>11.47</v>
      </c>
      <c r="H1187" s="133">
        <v>0</v>
      </c>
    </row>
    <row r="1188" spans="1:8" x14ac:dyDescent="0.25">
      <c r="A1188" s="130" t="s">
        <v>7951</v>
      </c>
      <c r="B1188" s="131">
        <v>102604</v>
      </c>
      <c r="C1188" s="123" t="s">
        <v>3434</v>
      </c>
      <c r="D1188" s="131" t="s">
        <v>38</v>
      </c>
      <c r="E1188" s="132">
        <v>10.74</v>
      </c>
      <c r="F1188" s="133">
        <v>0</v>
      </c>
      <c r="G1188" s="132">
        <v>16.39</v>
      </c>
      <c r="H1188" s="133">
        <v>0</v>
      </c>
    </row>
    <row r="1189" spans="1:8" x14ac:dyDescent="0.25">
      <c r="A1189" s="130" t="s">
        <v>7951</v>
      </c>
      <c r="B1189" s="131">
        <v>102588</v>
      </c>
      <c r="C1189" s="123" t="s">
        <v>3418</v>
      </c>
      <c r="D1189" s="131" t="s">
        <v>38</v>
      </c>
      <c r="E1189" s="132">
        <v>4.62</v>
      </c>
      <c r="F1189" s="133">
        <v>0</v>
      </c>
      <c r="G1189" s="132">
        <v>7.05</v>
      </c>
      <c r="H1189" s="133">
        <v>0</v>
      </c>
    </row>
    <row r="1190" spans="1:8" x14ac:dyDescent="0.25">
      <c r="A1190" s="130" t="s">
        <v>7951</v>
      </c>
      <c r="B1190" s="131">
        <v>102590</v>
      </c>
      <c r="C1190" s="123" t="s">
        <v>3420</v>
      </c>
      <c r="D1190" s="131" t="s">
        <v>38</v>
      </c>
      <c r="E1190" s="132">
        <v>4.9800000000000004</v>
      </c>
      <c r="F1190" s="133">
        <v>0</v>
      </c>
      <c r="G1190" s="132">
        <v>7.6</v>
      </c>
      <c r="H1190" s="133">
        <v>0</v>
      </c>
    </row>
    <row r="1191" spans="1:8" x14ac:dyDescent="0.25">
      <c r="A1191" s="130" t="s">
        <v>7951</v>
      </c>
      <c r="B1191" s="131">
        <v>102592</v>
      </c>
      <c r="C1191" s="123" t="s">
        <v>3422</v>
      </c>
      <c r="D1191" s="131" t="s">
        <v>38</v>
      </c>
      <c r="E1191" s="132">
        <v>5.33</v>
      </c>
      <c r="F1191" s="133">
        <v>0</v>
      </c>
      <c r="G1191" s="132">
        <v>8.15</v>
      </c>
      <c r="H1191" s="133">
        <v>0</v>
      </c>
    </row>
    <row r="1192" spans="1:8" x14ac:dyDescent="0.25">
      <c r="A1192" s="130" t="s">
        <v>7951</v>
      </c>
      <c r="B1192" s="131">
        <v>102594</v>
      </c>
      <c r="C1192" s="123" t="s">
        <v>3424</v>
      </c>
      <c r="D1192" s="131" t="s">
        <v>38</v>
      </c>
      <c r="E1192" s="132">
        <v>5.84</v>
      </c>
      <c r="F1192" s="133">
        <v>0</v>
      </c>
      <c r="G1192" s="132">
        <v>8.92</v>
      </c>
      <c r="H1192" s="133">
        <v>0</v>
      </c>
    </row>
    <row r="1193" spans="1:8" x14ac:dyDescent="0.25">
      <c r="A1193" s="130" t="s">
        <v>7951</v>
      </c>
      <c r="B1193" s="131">
        <v>102596</v>
      </c>
      <c r="C1193" s="123" t="s">
        <v>3426</v>
      </c>
      <c r="D1193" s="131" t="s">
        <v>38</v>
      </c>
      <c r="E1193" s="132">
        <v>6.42</v>
      </c>
      <c r="F1193" s="133">
        <v>0</v>
      </c>
      <c r="G1193" s="132">
        <v>9.8000000000000007</v>
      </c>
      <c r="H1193" s="133">
        <v>0</v>
      </c>
    </row>
    <row r="1194" spans="1:8" x14ac:dyDescent="0.25">
      <c r="A1194" s="130" t="s">
        <v>7951</v>
      </c>
      <c r="B1194" s="131">
        <v>102598</v>
      </c>
      <c r="C1194" s="123" t="s">
        <v>3428</v>
      </c>
      <c r="D1194" s="131" t="s">
        <v>38</v>
      </c>
      <c r="E1194" s="132">
        <v>7.14</v>
      </c>
      <c r="F1194" s="133">
        <v>0</v>
      </c>
      <c r="G1194" s="132">
        <v>10.9</v>
      </c>
      <c r="H1194" s="133">
        <v>0</v>
      </c>
    </row>
    <row r="1195" spans="1:8" x14ac:dyDescent="0.25">
      <c r="A1195" s="130" t="s">
        <v>7951</v>
      </c>
      <c r="B1195" s="131">
        <v>102600</v>
      </c>
      <c r="C1195" s="123" t="s">
        <v>3430</v>
      </c>
      <c r="D1195" s="131" t="s">
        <v>38</v>
      </c>
      <c r="E1195" s="132">
        <v>7.85</v>
      </c>
      <c r="F1195" s="133">
        <v>0</v>
      </c>
      <c r="G1195" s="132">
        <v>12</v>
      </c>
      <c r="H1195" s="133">
        <v>0</v>
      </c>
    </row>
    <row r="1196" spans="1:8" x14ac:dyDescent="0.25">
      <c r="A1196" s="130" t="s">
        <v>7951</v>
      </c>
      <c r="B1196" s="131">
        <v>102602</v>
      </c>
      <c r="C1196" s="123" t="s">
        <v>3432</v>
      </c>
      <c r="D1196" s="131" t="s">
        <v>38</v>
      </c>
      <c r="E1196" s="132">
        <v>8.94</v>
      </c>
      <c r="F1196" s="133">
        <v>0</v>
      </c>
      <c r="G1196" s="132">
        <v>13.64</v>
      </c>
      <c r="H1196" s="133">
        <v>0</v>
      </c>
    </row>
    <row r="1197" spans="1:8" x14ac:dyDescent="0.25">
      <c r="A1197" s="130" t="s">
        <v>7952</v>
      </c>
      <c r="B1197" s="131">
        <v>103005</v>
      </c>
      <c r="C1197" s="123" t="s">
        <v>1107</v>
      </c>
      <c r="D1197" s="131" t="s">
        <v>38</v>
      </c>
      <c r="E1197" s="132">
        <v>532.21</v>
      </c>
      <c r="F1197" s="133">
        <v>0.30059999999999998</v>
      </c>
      <c r="G1197" s="132">
        <v>561.51</v>
      </c>
      <c r="H1197" s="133">
        <v>0</v>
      </c>
    </row>
    <row r="1198" spans="1:8" x14ac:dyDescent="0.25">
      <c r="A1198" s="130" t="s">
        <v>7952</v>
      </c>
      <c r="B1198" s="131">
        <v>103006</v>
      </c>
      <c r="C1198" s="123" t="s">
        <v>1108</v>
      </c>
      <c r="D1198" s="131" t="s">
        <v>38</v>
      </c>
      <c r="E1198" s="132">
        <v>737.76</v>
      </c>
      <c r="F1198" s="133">
        <v>0.27560000000000001</v>
      </c>
      <c r="G1198" s="132">
        <v>772.97</v>
      </c>
      <c r="H1198" s="133">
        <v>0</v>
      </c>
    </row>
    <row r="1199" spans="1:8" x14ac:dyDescent="0.25">
      <c r="A1199" s="130" t="s">
        <v>7952</v>
      </c>
      <c r="B1199" s="131">
        <v>103007</v>
      </c>
      <c r="C1199" s="123" t="s">
        <v>1109</v>
      </c>
      <c r="D1199" s="131" t="s">
        <v>38</v>
      </c>
      <c r="E1199" s="132">
        <v>973.08</v>
      </c>
      <c r="F1199" s="133">
        <v>0.29799999999999999</v>
      </c>
      <c r="G1199" s="132">
        <v>1015.52</v>
      </c>
      <c r="H1199" s="133">
        <v>0</v>
      </c>
    </row>
    <row r="1200" spans="1:8" x14ac:dyDescent="0.25">
      <c r="A1200" s="130" t="s">
        <v>7952</v>
      </c>
      <c r="B1200" s="131">
        <v>103004</v>
      </c>
      <c r="C1200" s="123" t="s">
        <v>7953</v>
      </c>
      <c r="D1200" s="131" t="s">
        <v>22</v>
      </c>
      <c r="E1200" s="132">
        <v>0</v>
      </c>
      <c r="F1200" s="133"/>
      <c r="G1200" s="132">
        <v>0</v>
      </c>
      <c r="H1200" s="133"/>
    </row>
    <row r="1201" spans="1:8" x14ac:dyDescent="0.25">
      <c r="A1201" s="130" t="s">
        <v>7952</v>
      </c>
      <c r="B1201" s="131">
        <v>102989</v>
      </c>
      <c r="C1201" s="123" t="s">
        <v>1092</v>
      </c>
      <c r="D1201" s="131" t="s">
        <v>22</v>
      </c>
      <c r="E1201" s="132">
        <v>40.35</v>
      </c>
      <c r="F1201" s="133">
        <v>0.70330000000000004</v>
      </c>
      <c r="G1201" s="132">
        <v>44.46</v>
      </c>
      <c r="H1201" s="133">
        <v>0</v>
      </c>
    </row>
    <row r="1202" spans="1:8" x14ac:dyDescent="0.25">
      <c r="A1202" s="130" t="s">
        <v>7952</v>
      </c>
      <c r="B1202" s="131">
        <v>102990</v>
      </c>
      <c r="C1202" s="123" t="s">
        <v>1093</v>
      </c>
      <c r="D1202" s="131" t="s">
        <v>22</v>
      </c>
      <c r="E1202" s="132">
        <v>49.06</v>
      </c>
      <c r="F1202" s="133">
        <v>0.70709999999999995</v>
      </c>
      <c r="G1202" s="132">
        <v>53.89</v>
      </c>
      <c r="H1202" s="133">
        <v>0</v>
      </c>
    </row>
    <row r="1203" spans="1:8" x14ac:dyDescent="0.25">
      <c r="A1203" s="130" t="s">
        <v>7952</v>
      </c>
      <c r="B1203" s="131">
        <v>102991</v>
      </c>
      <c r="C1203" s="123" t="s">
        <v>1094</v>
      </c>
      <c r="D1203" s="131" t="s">
        <v>22</v>
      </c>
      <c r="E1203" s="132">
        <v>63.6</v>
      </c>
      <c r="F1203" s="133">
        <v>0.71340000000000003</v>
      </c>
      <c r="G1203" s="132">
        <v>69.69</v>
      </c>
      <c r="H1203" s="133">
        <v>0</v>
      </c>
    </row>
    <row r="1204" spans="1:8" x14ac:dyDescent="0.25">
      <c r="A1204" s="130" t="s">
        <v>7952</v>
      </c>
      <c r="B1204" s="131">
        <v>102992</v>
      </c>
      <c r="C1204" s="123" t="s">
        <v>1095</v>
      </c>
      <c r="D1204" s="131" t="s">
        <v>22</v>
      </c>
      <c r="E1204" s="132">
        <v>94.43</v>
      </c>
      <c r="F1204" s="133">
        <v>0.77949999999999997</v>
      </c>
      <c r="G1204" s="132">
        <v>101.21</v>
      </c>
      <c r="H1204" s="133">
        <v>0</v>
      </c>
    </row>
    <row r="1205" spans="1:8" x14ac:dyDescent="0.25">
      <c r="A1205" s="130" t="s">
        <v>7952</v>
      </c>
      <c r="B1205" s="131">
        <v>102993</v>
      </c>
      <c r="C1205" s="123" t="s">
        <v>1096</v>
      </c>
      <c r="D1205" s="131" t="s">
        <v>22</v>
      </c>
      <c r="E1205" s="132">
        <v>122.87</v>
      </c>
      <c r="F1205" s="133">
        <v>0.77490000000000003</v>
      </c>
      <c r="G1205" s="132">
        <v>131.97999999999999</v>
      </c>
      <c r="H1205" s="133">
        <v>0</v>
      </c>
    </row>
    <row r="1206" spans="1:8" x14ac:dyDescent="0.25">
      <c r="A1206" s="130" t="s">
        <v>7952</v>
      </c>
      <c r="B1206" s="131">
        <v>102994</v>
      </c>
      <c r="C1206" s="123" t="s">
        <v>1097</v>
      </c>
      <c r="D1206" s="131" t="s">
        <v>22</v>
      </c>
      <c r="E1206" s="132">
        <v>211.45</v>
      </c>
      <c r="F1206" s="133">
        <v>0.84150000000000003</v>
      </c>
      <c r="G1206" s="132">
        <v>221.97</v>
      </c>
      <c r="H1206" s="133">
        <v>0</v>
      </c>
    </row>
    <row r="1207" spans="1:8" x14ac:dyDescent="0.25">
      <c r="A1207" s="130" t="s">
        <v>7952</v>
      </c>
      <c r="B1207" s="131">
        <v>102995</v>
      </c>
      <c r="C1207" s="123" t="s">
        <v>1098</v>
      </c>
      <c r="D1207" s="131" t="s">
        <v>22</v>
      </c>
      <c r="E1207" s="132">
        <v>51.85</v>
      </c>
      <c r="F1207" s="133">
        <v>0</v>
      </c>
      <c r="G1207" s="132">
        <v>52.65</v>
      </c>
      <c r="H1207" s="133">
        <v>0</v>
      </c>
    </row>
    <row r="1208" spans="1:8" x14ac:dyDescent="0.25">
      <c r="A1208" s="130" t="s">
        <v>7952</v>
      </c>
      <c r="B1208" s="131">
        <v>102996</v>
      </c>
      <c r="C1208" s="123" t="s">
        <v>1099</v>
      </c>
      <c r="D1208" s="131" t="s">
        <v>22</v>
      </c>
      <c r="E1208" s="132">
        <v>73.36</v>
      </c>
      <c r="F1208" s="133">
        <v>0</v>
      </c>
      <c r="G1208" s="132">
        <v>74.22</v>
      </c>
      <c r="H1208" s="133">
        <v>0</v>
      </c>
    </row>
    <row r="1209" spans="1:8" x14ac:dyDescent="0.25">
      <c r="A1209" s="130" t="s">
        <v>7952</v>
      </c>
      <c r="B1209" s="131">
        <v>102998</v>
      </c>
      <c r="C1209" s="123" t="s">
        <v>1101</v>
      </c>
      <c r="D1209" s="131" t="s">
        <v>22</v>
      </c>
      <c r="E1209" s="132">
        <v>93.52</v>
      </c>
      <c r="F1209" s="133">
        <v>0</v>
      </c>
      <c r="G1209" s="132">
        <v>93.59</v>
      </c>
      <c r="H1209" s="133">
        <v>0</v>
      </c>
    </row>
    <row r="1210" spans="1:8" x14ac:dyDescent="0.25">
      <c r="A1210" s="130" t="s">
        <v>7952</v>
      </c>
      <c r="B1210" s="131">
        <v>102999</v>
      </c>
      <c r="C1210" s="123" t="s">
        <v>1102</v>
      </c>
      <c r="D1210" s="131" t="s">
        <v>22</v>
      </c>
      <c r="E1210" s="132">
        <v>118.37</v>
      </c>
      <c r="F1210" s="133">
        <v>0</v>
      </c>
      <c r="G1210" s="132">
        <v>118.28</v>
      </c>
      <c r="H1210" s="133">
        <v>0</v>
      </c>
    </row>
    <row r="1211" spans="1:8" x14ac:dyDescent="0.25">
      <c r="A1211" s="130" t="s">
        <v>7952</v>
      </c>
      <c r="B1211" s="131">
        <v>103000</v>
      </c>
      <c r="C1211" s="123" t="s">
        <v>1103</v>
      </c>
      <c r="D1211" s="131" t="s">
        <v>22</v>
      </c>
      <c r="E1211" s="132">
        <v>118.87</v>
      </c>
      <c r="F1211" s="133">
        <v>0</v>
      </c>
      <c r="G1211" s="132">
        <v>118.77</v>
      </c>
      <c r="H1211" s="133">
        <v>0</v>
      </c>
    </row>
    <row r="1212" spans="1:8" x14ac:dyDescent="0.25">
      <c r="A1212" s="130" t="s">
        <v>7952</v>
      </c>
      <c r="B1212" s="131">
        <v>102997</v>
      </c>
      <c r="C1212" s="123" t="s">
        <v>1100</v>
      </c>
      <c r="D1212" s="131" t="s">
        <v>22</v>
      </c>
      <c r="E1212" s="132">
        <v>97.97</v>
      </c>
      <c r="F1212" s="133">
        <v>0</v>
      </c>
      <c r="G1212" s="132">
        <v>97.3</v>
      </c>
      <c r="H1212" s="133">
        <v>0</v>
      </c>
    </row>
    <row r="1213" spans="1:8" x14ac:dyDescent="0.25">
      <c r="A1213" s="130" t="s">
        <v>7952</v>
      </c>
      <c r="B1213" s="131">
        <v>103001</v>
      </c>
      <c r="C1213" s="123" t="s">
        <v>1104</v>
      </c>
      <c r="D1213" s="131" t="s">
        <v>38</v>
      </c>
      <c r="E1213" s="132">
        <v>184.57</v>
      </c>
      <c r="F1213" s="133">
        <v>0.86680000000000001</v>
      </c>
      <c r="G1213" s="132">
        <v>192.28</v>
      </c>
      <c r="H1213" s="133">
        <v>0</v>
      </c>
    </row>
    <row r="1214" spans="1:8" x14ac:dyDescent="0.25">
      <c r="A1214" s="130" t="s">
        <v>7952</v>
      </c>
      <c r="B1214" s="131">
        <v>103002</v>
      </c>
      <c r="C1214" s="123" t="s">
        <v>1105</v>
      </c>
      <c r="D1214" s="131" t="s">
        <v>38</v>
      </c>
      <c r="E1214" s="132">
        <v>228.94</v>
      </c>
      <c r="F1214" s="133">
        <v>0.8881</v>
      </c>
      <c r="G1214" s="132">
        <v>236.98</v>
      </c>
      <c r="H1214" s="133">
        <v>0</v>
      </c>
    </row>
    <row r="1215" spans="1:8" x14ac:dyDescent="0.25">
      <c r="A1215" s="130" t="s">
        <v>7952</v>
      </c>
      <c r="B1215" s="131">
        <v>103003</v>
      </c>
      <c r="C1215" s="123" t="s">
        <v>1106</v>
      </c>
      <c r="D1215" s="131" t="s">
        <v>38</v>
      </c>
      <c r="E1215" s="132">
        <v>317.70999999999998</v>
      </c>
      <c r="F1215" s="133">
        <v>0.91279999999999994</v>
      </c>
      <c r="G1215" s="132">
        <v>326.41000000000003</v>
      </c>
      <c r="H1215" s="133">
        <v>0</v>
      </c>
    </row>
    <row r="1216" spans="1:8" x14ac:dyDescent="0.25">
      <c r="A1216" s="130" t="s">
        <v>7954</v>
      </c>
      <c r="B1216" s="131">
        <v>98522</v>
      </c>
      <c r="C1216" s="123" t="s">
        <v>4687</v>
      </c>
      <c r="D1216" s="131" t="s">
        <v>22</v>
      </c>
      <c r="E1216" s="132">
        <v>152.55000000000001</v>
      </c>
      <c r="F1216" s="133">
        <v>0</v>
      </c>
      <c r="G1216" s="132">
        <v>177.16</v>
      </c>
      <c r="H1216" s="133">
        <v>0</v>
      </c>
    </row>
    <row r="1217" spans="1:8" x14ac:dyDescent="0.25">
      <c r="A1217" s="130" t="s">
        <v>7954</v>
      </c>
      <c r="B1217" s="131">
        <v>98523</v>
      </c>
      <c r="C1217" s="123" t="s">
        <v>7955</v>
      </c>
      <c r="D1217" s="131" t="s">
        <v>22</v>
      </c>
      <c r="E1217" s="132">
        <v>0</v>
      </c>
      <c r="F1217" s="133"/>
      <c r="G1217" s="132">
        <v>0</v>
      </c>
      <c r="H1217" s="133"/>
    </row>
    <row r="1218" spans="1:8" x14ac:dyDescent="0.25">
      <c r="A1218" s="130" t="s">
        <v>7954</v>
      </c>
      <c r="B1218" s="131">
        <v>102364</v>
      </c>
      <c r="C1218" s="123" t="s">
        <v>7732</v>
      </c>
      <c r="D1218" s="131" t="s">
        <v>202</v>
      </c>
      <c r="E1218" s="132">
        <v>195.24</v>
      </c>
      <c r="F1218" s="133">
        <v>0.46139999999999998</v>
      </c>
      <c r="G1218" s="132">
        <v>218.22</v>
      </c>
      <c r="H1218" s="133">
        <v>0</v>
      </c>
    </row>
    <row r="1219" spans="1:8" x14ac:dyDescent="0.25">
      <c r="A1219" s="130" t="s">
        <v>7954</v>
      </c>
      <c r="B1219" s="131">
        <v>102363</v>
      </c>
      <c r="C1219" s="123" t="s">
        <v>7731</v>
      </c>
      <c r="D1219" s="131" t="s">
        <v>202</v>
      </c>
      <c r="E1219" s="132">
        <v>175.01</v>
      </c>
      <c r="F1219" s="133">
        <v>0.51480000000000004</v>
      </c>
      <c r="G1219" s="132">
        <v>195.84</v>
      </c>
      <c r="H1219" s="133">
        <v>0</v>
      </c>
    </row>
    <row r="1220" spans="1:8" x14ac:dyDescent="0.25">
      <c r="A1220" s="130" t="s">
        <v>7954</v>
      </c>
      <c r="B1220" s="131">
        <v>102362</v>
      </c>
      <c r="C1220" s="123" t="s">
        <v>7730</v>
      </c>
      <c r="D1220" s="131" t="s">
        <v>202</v>
      </c>
      <c r="E1220" s="132">
        <v>163.97</v>
      </c>
      <c r="F1220" s="133">
        <v>0.5494</v>
      </c>
      <c r="G1220" s="132">
        <v>183.78</v>
      </c>
      <c r="H1220" s="133">
        <v>0</v>
      </c>
    </row>
    <row r="1221" spans="1:8" x14ac:dyDescent="0.25">
      <c r="A1221" s="130" t="s">
        <v>7954</v>
      </c>
      <c r="B1221" s="131">
        <v>101196</v>
      </c>
      <c r="C1221" s="123" t="s">
        <v>7956</v>
      </c>
      <c r="D1221" s="131" t="s">
        <v>22</v>
      </c>
      <c r="E1221" s="132">
        <v>0</v>
      </c>
      <c r="F1221" s="133"/>
      <c r="G1221" s="132">
        <v>0</v>
      </c>
      <c r="H1221" s="133"/>
    </row>
    <row r="1222" spans="1:8" x14ac:dyDescent="0.25">
      <c r="A1222" s="130" t="s">
        <v>7954</v>
      </c>
      <c r="B1222" s="131">
        <v>101195</v>
      </c>
      <c r="C1222" s="123" t="s">
        <v>7957</v>
      </c>
      <c r="D1222" s="131" t="s">
        <v>22</v>
      </c>
      <c r="E1222" s="132">
        <v>0</v>
      </c>
      <c r="F1222" s="133"/>
      <c r="G1222" s="132">
        <v>0</v>
      </c>
      <c r="H1222" s="133"/>
    </row>
    <row r="1223" spans="1:8" x14ac:dyDescent="0.25">
      <c r="A1223" s="130" t="s">
        <v>7954</v>
      </c>
      <c r="B1223" s="131">
        <v>101193</v>
      </c>
      <c r="C1223" s="123" t="s">
        <v>4676</v>
      </c>
      <c r="D1223" s="131" t="s">
        <v>22</v>
      </c>
      <c r="E1223" s="132">
        <v>57.43</v>
      </c>
      <c r="F1223" s="133">
        <v>0</v>
      </c>
      <c r="G1223" s="132">
        <v>64.47</v>
      </c>
      <c r="H1223" s="133">
        <v>0</v>
      </c>
    </row>
    <row r="1224" spans="1:8" x14ac:dyDescent="0.25">
      <c r="A1224" s="130" t="s">
        <v>7954</v>
      </c>
      <c r="B1224" s="131">
        <v>101192</v>
      </c>
      <c r="C1224" s="123" t="s">
        <v>4675</v>
      </c>
      <c r="D1224" s="131" t="s">
        <v>22</v>
      </c>
      <c r="E1224" s="132">
        <v>63.22</v>
      </c>
      <c r="F1224" s="133">
        <v>0</v>
      </c>
      <c r="G1224" s="132">
        <v>70.349999999999994</v>
      </c>
      <c r="H1224" s="133">
        <v>0</v>
      </c>
    </row>
    <row r="1225" spans="1:8" x14ac:dyDescent="0.25">
      <c r="A1225" s="130" t="s">
        <v>7954</v>
      </c>
      <c r="B1225" s="131">
        <v>101194</v>
      </c>
      <c r="C1225" s="123" t="s">
        <v>4677</v>
      </c>
      <c r="D1225" s="131" t="s">
        <v>22</v>
      </c>
      <c r="E1225" s="132">
        <v>57.74</v>
      </c>
      <c r="F1225" s="133">
        <v>0</v>
      </c>
      <c r="G1225" s="132">
        <v>64.77</v>
      </c>
      <c r="H1225" s="133">
        <v>0</v>
      </c>
    </row>
    <row r="1226" spans="1:8" x14ac:dyDescent="0.25">
      <c r="A1226" s="130" t="s">
        <v>7954</v>
      </c>
      <c r="B1226" s="131">
        <v>101190</v>
      </c>
      <c r="C1226" s="123" t="s">
        <v>4673</v>
      </c>
      <c r="D1226" s="131" t="s">
        <v>22</v>
      </c>
      <c r="E1226" s="132">
        <v>62.86</v>
      </c>
      <c r="F1226" s="133">
        <v>0</v>
      </c>
      <c r="G1226" s="132">
        <v>69.48</v>
      </c>
      <c r="H1226" s="133">
        <v>0</v>
      </c>
    </row>
    <row r="1227" spans="1:8" x14ac:dyDescent="0.25">
      <c r="A1227" s="130" t="s">
        <v>7954</v>
      </c>
      <c r="B1227" s="131">
        <v>101189</v>
      </c>
      <c r="C1227" s="123" t="s">
        <v>4672</v>
      </c>
      <c r="D1227" s="131" t="s">
        <v>22</v>
      </c>
      <c r="E1227" s="132">
        <v>63.48</v>
      </c>
      <c r="F1227" s="133">
        <v>0</v>
      </c>
      <c r="G1227" s="132">
        <v>70.09</v>
      </c>
      <c r="H1227" s="133">
        <v>0</v>
      </c>
    </row>
    <row r="1228" spans="1:8" x14ac:dyDescent="0.25">
      <c r="A1228" s="130" t="s">
        <v>7954</v>
      </c>
      <c r="B1228" s="131">
        <v>101191</v>
      </c>
      <c r="C1228" s="123" t="s">
        <v>4674</v>
      </c>
      <c r="D1228" s="131" t="s">
        <v>22</v>
      </c>
      <c r="E1228" s="132">
        <v>63.17</v>
      </c>
      <c r="F1228" s="133">
        <v>0</v>
      </c>
      <c r="G1228" s="132">
        <v>69.78</v>
      </c>
      <c r="H1228" s="133">
        <v>0</v>
      </c>
    </row>
    <row r="1229" spans="1:8" x14ac:dyDescent="0.25">
      <c r="A1229" s="130" t="s">
        <v>7954</v>
      </c>
      <c r="B1229" s="131">
        <v>101198</v>
      </c>
      <c r="C1229" s="123" t="s">
        <v>4679</v>
      </c>
      <c r="D1229" s="131" t="s">
        <v>22</v>
      </c>
      <c r="E1229" s="132">
        <v>85.65</v>
      </c>
      <c r="F1229" s="133">
        <v>0</v>
      </c>
      <c r="G1229" s="132">
        <v>98.14</v>
      </c>
      <c r="H1229" s="133">
        <v>0</v>
      </c>
    </row>
    <row r="1230" spans="1:8" x14ac:dyDescent="0.25">
      <c r="A1230" s="130" t="s">
        <v>7954</v>
      </c>
      <c r="B1230" s="131">
        <v>101197</v>
      </c>
      <c r="C1230" s="123" t="s">
        <v>4678</v>
      </c>
      <c r="D1230" s="131" t="s">
        <v>22</v>
      </c>
      <c r="E1230" s="132">
        <v>118.76</v>
      </c>
      <c r="F1230" s="133">
        <v>0</v>
      </c>
      <c r="G1230" s="132">
        <v>128.34</v>
      </c>
      <c r="H1230" s="133">
        <v>0</v>
      </c>
    </row>
    <row r="1231" spans="1:8" x14ac:dyDescent="0.25">
      <c r="A1231" s="130" t="s">
        <v>7954</v>
      </c>
      <c r="B1231" s="131">
        <v>101199</v>
      </c>
      <c r="C1231" s="123" t="s">
        <v>4680</v>
      </c>
      <c r="D1231" s="131" t="s">
        <v>22</v>
      </c>
      <c r="E1231" s="132">
        <v>86.42</v>
      </c>
      <c r="F1231" s="133">
        <v>0</v>
      </c>
      <c r="G1231" s="132">
        <v>98.9</v>
      </c>
      <c r="H1231" s="133">
        <v>0</v>
      </c>
    </row>
    <row r="1232" spans="1:8" x14ac:dyDescent="0.25">
      <c r="A1232" s="130" t="s">
        <v>7954</v>
      </c>
      <c r="B1232" s="131">
        <v>101203</v>
      </c>
      <c r="C1232" s="123" t="s">
        <v>4684</v>
      </c>
      <c r="D1232" s="131" t="s">
        <v>22</v>
      </c>
      <c r="E1232" s="132">
        <v>43.64</v>
      </c>
      <c r="F1232" s="133">
        <v>0</v>
      </c>
      <c r="G1232" s="132">
        <v>49.02</v>
      </c>
      <c r="H1232" s="133">
        <v>0</v>
      </c>
    </row>
    <row r="1233" spans="1:8" x14ac:dyDescent="0.25">
      <c r="A1233" s="130" t="s">
        <v>7954</v>
      </c>
      <c r="B1233" s="131">
        <v>101202</v>
      </c>
      <c r="C1233" s="123" t="s">
        <v>4683</v>
      </c>
      <c r="D1233" s="131" t="s">
        <v>22</v>
      </c>
      <c r="E1233" s="132">
        <v>44.41</v>
      </c>
      <c r="F1233" s="133">
        <v>0</v>
      </c>
      <c r="G1233" s="132">
        <v>49.79</v>
      </c>
      <c r="H1233" s="133">
        <v>0</v>
      </c>
    </row>
    <row r="1234" spans="1:8" x14ac:dyDescent="0.25">
      <c r="A1234" s="130" t="s">
        <v>7954</v>
      </c>
      <c r="B1234" s="131">
        <v>101204</v>
      </c>
      <c r="C1234" s="123" t="s">
        <v>4685</v>
      </c>
      <c r="D1234" s="131" t="s">
        <v>22</v>
      </c>
      <c r="E1234" s="132">
        <v>43.94</v>
      </c>
      <c r="F1234" s="133">
        <v>0</v>
      </c>
      <c r="G1234" s="132">
        <v>49.33</v>
      </c>
      <c r="H1234" s="133">
        <v>0</v>
      </c>
    </row>
    <row r="1235" spans="1:8" x14ac:dyDescent="0.25">
      <c r="A1235" s="130" t="s">
        <v>7954</v>
      </c>
      <c r="B1235" s="131">
        <v>101200</v>
      </c>
      <c r="C1235" s="123" t="s">
        <v>4681</v>
      </c>
      <c r="D1235" s="131" t="s">
        <v>22</v>
      </c>
      <c r="E1235" s="132">
        <v>54.88</v>
      </c>
      <c r="F1235" s="133">
        <v>0</v>
      </c>
      <c r="G1235" s="132">
        <v>66.73</v>
      </c>
      <c r="H1235" s="133">
        <v>0</v>
      </c>
    </row>
    <row r="1236" spans="1:8" x14ac:dyDescent="0.25">
      <c r="A1236" s="130" t="s">
        <v>7954</v>
      </c>
      <c r="B1236" s="131">
        <v>101201</v>
      </c>
      <c r="C1236" s="123" t="s">
        <v>4682</v>
      </c>
      <c r="D1236" s="131" t="s">
        <v>22</v>
      </c>
      <c r="E1236" s="132">
        <v>66.77</v>
      </c>
      <c r="F1236" s="133">
        <v>0</v>
      </c>
      <c r="G1236" s="132">
        <v>81.45</v>
      </c>
      <c r="H1236" s="133">
        <v>0</v>
      </c>
    </row>
    <row r="1237" spans="1:8" x14ac:dyDescent="0.25">
      <c r="A1237" s="130" t="s">
        <v>7954</v>
      </c>
      <c r="B1237" s="131">
        <v>101205</v>
      </c>
      <c r="C1237" s="123" t="s">
        <v>4686</v>
      </c>
      <c r="D1237" s="131" t="s">
        <v>22</v>
      </c>
      <c r="E1237" s="132">
        <v>44.41</v>
      </c>
      <c r="F1237" s="133">
        <v>0</v>
      </c>
      <c r="G1237" s="132">
        <v>49.79</v>
      </c>
      <c r="H1237" s="133">
        <v>0</v>
      </c>
    </row>
    <row r="1238" spans="1:8" x14ac:dyDescent="0.25">
      <c r="A1238" s="130" t="s">
        <v>7954</v>
      </c>
      <c r="B1238" s="131">
        <v>101188</v>
      </c>
      <c r="C1238" s="123" t="s">
        <v>4671</v>
      </c>
      <c r="D1238" s="131" t="s">
        <v>22</v>
      </c>
      <c r="E1238" s="132">
        <v>5.66</v>
      </c>
      <c r="F1238" s="133">
        <v>0</v>
      </c>
      <c r="G1238" s="132">
        <v>7.28</v>
      </c>
      <c r="H1238" s="133">
        <v>0</v>
      </c>
    </row>
    <row r="1239" spans="1:8" x14ac:dyDescent="0.25">
      <c r="A1239" s="130" t="s">
        <v>7958</v>
      </c>
      <c r="B1239" s="131">
        <v>87905</v>
      </c>
      <c r="C1239" s="123" t="s">
        <v>4159</v>
      </c>
      <c r="D1239" s="131" t="s">
        <v>202</v>
      </c>
      <c r="E1239" s="132">
        <v>7.6</v>
      </c>
      <c r="F1239" s="133">
        <v>0</v>
      </c>
      <c r="G1239" s="132">
        <v>9.26</v>
      </c>
      <c r="H1239" s="133">
        <v>0</v>
      </c>
    </row>
    <row r="1240" spans="1:8" x14ac:dyDescent="0.25">
      <c r="A1240" s="130" t="s">
        <v>7958</v>
      </c>
      <c r="B1240" s="131">
        <v>87904</v>
      </c>
      <c r="C1240" s="123" t="s">
        <v>4158</v>
      </c>
      <c r="D1240" s="131" t="s">
        <v>202</v>
      </c>
      <c r="E1240" s="132">
        <v>8.01</v>
      </c>
      <c r="F1240" s="133">
        <v>0</v>
      </c>
      <c r="G1240" s="132">
        <v>10</v>
      </c>
      <c r="H1240" s="133">
        <v>0</v>
      </c>
    </row>
    <row r="1241" spans="1:8" x14ac:dyDescent="0.25">
      <c r="A1241" s="130" t="s">
        <v>7958</v>
      </c>
      <c r="B1241" s="131">
        <v>87908</v>
      </c>
      <c r="C1241" s="123" t="s">
        <v>4161</v>
      </c>
      <c r="D1241" s="131" t="s">
        <v>202</v>
      </c>
      <c r="E1241" s="132">
        <v>5.93</v>
      </c>
      <c r="F1241" s="133">
        <v>0.1366</v>
      </c>
      <c r="G1241" s="132">
        <v>6.72</v>
      </c>
      <c r="H1241" s="133">
        <v>0</v>
      </c>
    </row>
    <row r="1242" spans="1:8" x14ac:dyDescent="0.25">
      <c r="A1242" s="130" t="s">
        <v>7958</v>
      </c>
      <c r="B1242" s="131">
        <v>87907</v>
      </c>
      <c r="C1242" s="123" t="s">
        <v>4160</v>
      </c>
      <c r="D1242" s="131" t="s">
        <v>202</v>
      </c>
      <c r="E1242" s="132">
        <v>6.34</v>
      </c>
      <c r="F1242" s="133">
        <v>0.1278</v>
      </c>
      <c r="G1242" s="132">
        <v>7.46</v>
      </c>
      <c r="H1242" s="133">
        <v>0</v>
      </c>
    </row>
    <row r="1243" spans="1:8" x14ac:dyDescent="0.25">
      <c r="A1243" s="130" t="s">
        <v>7958</v>
      </c>
      <c r="B1243" s="131">
        <v>87903</v>
      </c>
      <c r="C1243" s="123" t="s">
        <v>4157</v>
      </c>
      <c r="D1243" s="131" t="s">
        <v>202</v>
      </c>
      <c r="E1243" s="132">
        <v>11.98</v>
      </c>
      <c r="F1243" s="133">
        <v>0</v>
      </c>
      <c r="G1243" s="132">
        <v>12.75</v>
      </c>
      <c r="H1243" s="133">
        <v>0</v>
      </c>
    </row>
    <row r="1244" spans="1:8" x14ac:dyDescent="0.25">
      <c r="A1244" s="130" t="s">
        <v>7958</v>
      </c>
      <c r="B1244" s="131">
        <v>87902</v>
      </c>
      <c r="C1244" s="123" t="s">
        <v>4156</v>
      </c>
      <c r="D1244" s="131" t="s">
        <v>202</v>
      </c>
      <c r="E1244" s="132">
        <v>12.33</v>
      </c>
      <c r="F1244" s="133">
        <v>0</v>
      </c>
      <c r="G1244" s="132">
        <v>13.29</v>
      </c>
      <c r="H1244" s="133">
        <v>0</v>
      </c>
    </row>
    <row r="1245" spans="1:8" x14ac:dyDescent="0.25">
      <c r="A1245" s="130" t="s">
        <v>7958</v>
      </c>
      <c r="B1245" s="131">
        <v>87900</v>
      </c>
      <c r="C1245" s="123" t="s">
        <v>4155</v>
      </c>
      <c r="D1245" s="131" t="s">
        <v>202</v>
      </c>
      <c r="E1245" s="132">
        <v>8.19</v>
      </c>
      <c r="F1245" s="133">
        <v>0.49819999999999998</v>
      </c>
      <c r="G1245" s="132">
        <v>9.34</v>
      </c>
      <c r="H1245" s="133">
        <v>0</v>
      </c>
    </row>
    <row r="1246" spans="1:8" x14ac:dyDescent="0.25">
      <c r="A1246" s="130" t="s">
        <v>7958</v>
      </c>
      <c r="B1246" s="131">
        <v>87899</v>
      </c>
      <c r="C1246" s="123" t="s">
        <v>4154</v>
      </c>
      <c r="D1246" s="131" t="s">
        <v>202</v>
      </c>
      <c r="E1246" s="132">
        <v>8.32</v>
      </c>
      <c r="F1246" s="133">
        <v>0.4904</v>
      </c>
      <c r="G1246" s="132">
        <v>9.6</v>
      </c>
      <c r="H1246" s="133">
        <v>0</v>
      </c>
    </row>
    <row r="1247" spans="1:8" x14ac:dyDescent="0.25">
      <c r="A1247" s="130" t="s">
        <v>7958</v>
      </c>
      <c r="B1247" s="131">
        <v>87894</v>
      </c>
      <c r="C1247" s="123" t="s">
        <v>4151</v>
      </c>
      <c r="D1247" s="131" t="s">
        <v>202</v>
      </c>
      <c r="E1247" s="132">
        <v>6.52</v>
      </c>
      <c r="F1247" s="133">
        <v>0</v>
      </c>
      <c r="G1247" s="132">
        <v>7.81</v>
      </c>
      <c r="H1247" s="133">
        <v>0</v>
      </c>
    </row>
    <row r="1248" spans="1:8" x14ac:dyDescent="0.25">
      <c r="A1248" s="130" t="s">
        <v>7958</v>
      </c>
      <c r="B1248" s="131">
        <v>87893</v>
      </c>
      <c r="C1248" s="123" t="s">
        <v>4150</v>
      </c>
      <c r="D1248" s="131" t="s">
        <v>202</v>
      </c>
      <c r="E1248" s="132">
        <v>6.93</v>
      </c>
      <c r="F1248" s="133">
        <v>0</v>
      </c>
      <c r="G1248" s="132">
        <v>8.5500000000000007</v>
      </c>
      <c r="H1248" s="133">
        <v>0</v>
      </c>
    </row>
    <row r="1249" spans="1:8" x14ac:dyDescent="0.25">
      <c r="A1249" s="130" t="s">
        <v>7958</v>
      </c>
      <c r="B1249" s="131">
        <v>87897</v>
      </c>
      <c r="C1249" s="123" t="s">
        <v>4153</v>
      </c>
      <c r="D1249" s="131" t="s">
        <v>202</v>
      </c>
      <c r="E1249" s="132">
        <v>4.9000000000000004</v>
      </c>
      <c r="F1249" s="133">
        <v>0.12239999999999999</v>
      </c>
      <c r="G1249" s="132">
        <v>5.4</v>
      </c>
      <c r="H1249" s="133">
        <v>0</v>
      </c>
    </row>
    <row r="1250" spans="1:8" x14ac:dyDescent="0.25">
      <c r="A1250" s="130" t="s">
        <v>7958</v>
      </c>
      <c r="B1250" s="131">
        <v>87896</v>
      </c>
      <c r="C1250" s="123" t="s">
        <v>4152</v>
      </c>
      <c r="D1250" s="131" t="s">
        <v>202</v>
      </c>
      <c r="E1250" s="132">
        <v>5.31</v>
      </c>
      <c r="F1250" s="133">
        <v>0.113</v>
      </c>
      <c r="G1250" s="132">
        <v>6.14</v>
      </c>
      <c r="H1250" s="133">
        <v>0</v>
      </c>
    </row>
    <row r="1251" spans="1:8" x14ac:dyDescent="0.25">
      <c r="A1251" s="130" t="s">
        <v>7958</v>
      </c>
      <c r="B1251" s="131">
        <v>87892</v>
      </c>
      <c r="C1251" s="123" t="s">
        <v>4149</v>
      </c>
      <c r="D1251" s="131" t="s">
        <v>202</v>
      </c>
      <c r="E1251" s="132">
        <v>11.3</v>
      </c>
      <c r="F1251" s="133">
        <v>0</v>
      </c>
      <c r="G1251" s="132">
        <v>11.84</v>
      </c>
      <c r="H1251" s="133">
        <v>0</v>
      </c>
    </row>
    <row r="1252" spans="1:8" x14ac:dyDescent="0.25">
      <c r="A1252" s="130" t="s">
        <v>7958</v>
      </c>
      <c r="B1252" s="131">
        <v>87889</v>
      </c>
      <c r="C1252" s="123" t="s">
        <v>4147</v>
      </c>
      <c r="D1252" s="131" t="s">
        <v>202</v>
      </c>
      <c r="E1252" s="132">
        <v>7.51</v>
      </c>
      <c r="F1252" s="133">
        <v>0.54330000000000001</v>
      </c>
      <c r="G1252" s="132">
        <v>8.43</v>
      </c>
      <c r="H1252" s="133">
        <v>0</v>
      </c>
    </row>
    <row r="1253" spans="1:8" x14ac:dyDescent="0.25">
      <c r="A1253" s="130" t="s">
        <v>7958</v>
      </c>
      <c r="B1253" s="131">
        <v>87888</v>
      </c>
      <c r="C1253" s="123" t="s">
        <v>4146</v>
      </c>
      <c r="D1253" s="131" t="s">
        <v>202</v>
      </c>
      <c r="E1253" s="132">
        <v>7.64</v>
      </c>
      <c r="F1253" s="133">
        <v>0.53400000000000003</v>
      </c>
      <c r="G1253" s="132">
        <v>8.69</v>
      </c>
      <c r="H1253" s="133">
        <v>0</v>
      </c>
    </row>
    <row r="1254" spans="1:8" x14ac:dyDescent="0.25">
      <c r="A1254" s="130" t="s">
        <v>7958</v>
      </c>
      <c r="B1254" s="131">
        <v>87891</v>
      </c>
      <c r="C1254" s="123" t="s">
        <v>4148</v>
      </c>
      <c r="D1254" s="131" t="s">
        <v>202</v>
      </c>
      <c r="E1254" s="132">
        <v>11.65</v>
      </c>
      <c r="F1254" s="133">
        <v>0</v>
      </c>
      <c r="G1254" s="132">
        <v>12.38</v>
      </c>
      <c r="H1254" s="133">
        <v>0</v>
      </c>
    </row>
    <row r="1255" spans="1:8" x14ac:dyDescent="0.25">
      <c r="A1255" s="130" t="s">
        <v>7958</v>
      </c>
      <c r="B1255" s="131">
        <v>104411</v>
      </c>
      <c r="C1255" s="123" t="s">
        <v>4165</v>
      </c>
      <c r="D1255" s="131" t="s">
        <v>202</v>
      </c>
      <c r="E1255" s="132">
        <v>4.8899999999999997</v>
      </c>
      <c r="F1255" s="133">
        <v>0.09</v>
      </c>
      <c r="G1255" s="132">
        <v>5.52</v>
      </c>
      <c r="H1255" s="133">
        <v>0</v>
      </c>
    </row>
    <row r="1256" spans="1:8" x14ac:dyDescent="0.25">
      <c r="A1256" s="130" t="s">
        <v>7958</v>
      </c>
      <c r="B1256" s="131">
        <v>104410</v>
      </c>
      <c r="C1256" s="123" t="s">
        <v>4164</v>
      </c>
      <c r="D1256" s="131" t="s">
        <v>202</v>
      </c>
      <c r="E1256" s="132">
        <v>4.8899999999999997</v>
      </c>
      <c r="F1256" s="133">
        <v>0.09</v>
      </c>
      <c r="G1256" s="132">
        <v>5.52</v>
      </c>
      <c r="H1256" s="133">
        <v>0</v>
      </c>
    </row>
    <row r="1257" spans="1:8" x14ac:dyDescent="0.25">
      <c r="A1257" s="130" t="s">
        <v>7958</v>
      </c>
      <c r="B1257" s="131">
        <v>87879</v>
      </c>
      <c r="C1257" s="123" t="s">
        <v>4139</v>
      </c>
      <c r="D1257" s="131" t="s">
        <v>202</v>
      </c>
      <c r="E1257" s="132">
        <v>4.25</v>
      </c>
      <c r="F1257" s="133">
        <v>0</v>
      </c>
      <c r="G1257" s="132">
        <v>4.75</v>
      </c>
      <c r="H1257" s="133">
        <v>0</v>
      </c>
    </row>
    <row r="1258" spans="1:8" x14ac:dyDescent="0.25">
      <c r="A1258" s="130" t="s">
        <v>7958</v>
      </c>
      <c r="B1258" s="131">
        <v>87878</v>
      </c>
      <c r="C1258" s="123" t="s">
        <v>4138</v>
      </c>
      <c r="D1258" s="131" t="s">
        <v>202</v>
      </c>
      <c r="E1258" s="132">
        <v>4.66</v>
      </c>
      <c r="F1258" s="133">
        <v>0</v>
      </c>
      <c r="G1258" s="132">
        <v>5.49</v>
      </c>
      <c r="H1258" s="133">
        <v>0</v>
      </c>
    </row>
    <row r="1259" spans="1:8" x14ac:dyDescent="0.25">
      <c r="A1259" s="130" t="s">
        <v>7958</v>
      </c>
      <c r="B1259" s="131">
        <v>87885</v>
      </c>
      <c r="C1259" s="123" t="s">
        <v>4143</v>
      </c>
      <c r="D1259" s="131" t="s">
        <v>202</v>
      </c>
      <c r="E1259" s="132">
        <v>9.7799999999999994</v>
      </c>
      <c r="F1259" s="133">
        <v>0</v>
      </c>
      <c r="G1259" s="132">
        <v>9.7799999999999994</v>
      </c>
      <c r="H1259" s="133">
        <v>0</v>
      </c>
    </row>
    <row r="1260" spans="1:8" x14ac:dyDescent="0.25">
      <c r="A1260" s="130" t="s">
        <v>7958</v>
      </c>
      <c r="B1260" s="131">
        <v>87884</v>
      </c>
      <c r="C1260" s="123" t="s">
        <v>4142</v>
      </c>
      <c r="D1260" s="131" t="s">
        <v>202</v>
      </c>
      <c r="E1260" s="132">
        <v>10.130000000000001</v>
      </c>
      <c r="F1260" s="133">
        <v>0</v>
      </c>
      <c r="G1260" s="132">
        <v>10.32</v>
      </c>
      <c r="H1260" s="133">
        <v>0</v>
      </c>
    </row>
    <row r="1261" spans="1:8" x14ac:dyDescent="0.25">
      <c r="A1261" s="130" t="s">
        <v>7958</v>
      </c>
      <c r="B1261" s="131">
        <v>87882</v>
      </c>
      <c r="C1261" s="123" t="s">
        <v>4141</v>
      </c>
      <c r="D1261" s="131" t="s">
        <v>202</v>
      </c>
      <c r="E1261" s="132">
        <v>5.99</v>
      </c>
      <c r="F1261" s="133">
        <v>0.68110000000000004</v>
      </c>
      <c r="G1261" s="132">
        <v>6.37</v>
      </c>
      <c r="H1261" s="133">
        <v>0</v>
      </c>
    </row>
    <row r="1262" spans="1:8" x14ac:dyDescent="0.25">
      <c r="A1262" s="130" t="s">
        <v>7958</v>
      </c>
      <c r="B1262" s="131">
        <v>87881</v>
      </c>
      <c r="C1262" s="123" t="s">
        <v>4140</v>
      </c>
      <c r="D1262" s="131" t="s">
        <v>202</v>
      </c>
      <c r="E1262" s="132">
        <v>6.12</v>
      </c>
      <c r="F1262" s="133">
        <v>0.66669999999999996</v>
      </c>
      <c r="G1262" s="132">
        <v>6.63</v>
      </c>
      <c r="H1262" s="133">
        <v>0</v>
      </c>
    </row>
    <row r="1263" spans="1:8" x14ac:dyDescent="0.25">
      <c r="A1263" s="130" t="s">
        <v>7958</v>
      </c>
      <c r="B1263" s="131">
        <v>87887</v>
      </c>
      <c r="C1263" s="123" t="s">
        <v>4145</v>
      </c>
      <c r="D1263" s="131" t="s">
        <v>202</v>
      </c>
      <c r="E1263" s="132">
        <v>16.420000000000002</v>
      </c>
      <c r="F1263" s="133">
        <v>0</v>
      </c>
      <c r="G1263" s="132">
        <v>17.309999999999999</v>
      </c>
      <c r="H1263" s="133">
        <v>0</v>
      </c>
    </row>
    <row r="1264" spans="1:8" x14ac:dyDescent="0.25">
      <c r="A1264" s="130" t="s">
        <v>7958</v>
      </c>
      <c r="B1264" s="131">
        <v>87886</v>
      </c>
      <c r="C1264" s="123" t="s">
        <v>4144</v>
      </c>
      <c r="D1264" s="131" t="s">
        <v>202</v>
      </c>
      <c r="E1264" s="132">
        <v>17.170000000000002</v>
      </c>
      <c r="F1264" s="133">
        <v>0</v>
      </c>
      <c r="G1264" s="132">
        <v>18.5</v>
      </c>
      <c r="H1264" s="133">
        <v>0</v>
      </c>
    </row>
    <row r="1265" spans="1:8" x14ac:dyDescent="0.25">
      <c r="A1265" s="130" t="s">
        <v>7958</v>
      </c>
      <c r="B1265" s="131">
        <v>87911</v>
      </c>
      <c r="C1265" s="123" t="s">
        <v>4163</v>
      </c>
      <c r="D1265" s="131" t="s">
        <v>202</v>
      </c>
      <c r="E1265" s="132">
        <v>21.52</v>
      </c>
      <c r="F1265" s="133">
        <v>0</v>
      </c>
      <c r="G1265" s="132">
        <v>24.17</v>
      </c>
      <c r="H1265" s="133">
        <v>0</v>
      </c>
    </row>
    <row r="1266" spans="1:8" x14ac:dyDescent="0.25">
      <c r="A1266" s="130" t="s">
        <v>7958</v>
      </c>
      <c r="B1266" s="131">
        <v>87910</v>
      </c>
      <c r="C1266" s="123" t="s">
        <v>4162</v>
      </c>
      <c r="D1266" s="131" t="s">
        <v>202</v>
      </c>
      <c r="E1266" s="132">
        <v>22.27</v>
      </c>
      <c r="F1266" s="133">
        <v>0</v>
      </c>
      <c r="G1266" s="132">
        <v>25.36</v>
      </c>
      <c r="H1266" s="133">
        <v>0</v>
      </c>
    </row>
    <row r="1267" spans="1:8" x14ac:dyDescent="0.25">
      <c r="A1267" s="130" t="s">
        <v>7959</v>
      </c>
      <c r="B1267" s="131">
        <v>103686</v>
      </c>
      <c r="C1267" s="123" t="s">
        <v>5399</v>
      </c>
      <c r="D1267" s="131" t="s">
        <v>1083</v>
      </c>
      <c r="E1267" s="132">
        <v>791.56</v>
      </c>
      <c r="F1267" s="133">
        <v>5.0000000000000001E-4</v>
      </c>
      <c r="G1267" s="132">
        <v>650.36</v>
      </c>
      <c r="H1267" s="133">
        <v>0</v>
      </c>
    </row>
    <row r="1268" spans="1:8" x14ac:dyDescent="0.25">
      <c r="A1268" s="130" t="s">
        <v>7959</v>
      </c>
      <c r="B1268" s="131">
        <v>103685</v>
      </c>
      <c r="C1268" s="123" t="s">
        <v>5398</v>
      </c>
      <c r="D1268" s="131" t="s">
        <v>1083</v>
      </c>
      <c r="E1268" s="132">
        <v>735.3</v>
      </c>
      <c r="F1268" s="133">
        <v>2.0000000000000001E-4</v>
      </c>
      <c r="G1268" s="132">
        <v>576.54</v>
      </c>
      <c r="H1268" s="133">
        <v>0</v>
      </c>
    </row>
    <row r="1269" spans="1:8" x14ac:dyDescent="0.25">
      <c r="A1269" s="130" t="s">
        <v>7959</v>
      </c>
      <c r="B1269" s="131">
        <v>103669</v>
      </c>
      <c r="C1269" s="123" t="s">
        <v>1822</v>
      </c>
      <c r="D1269" s="131" t="s">
        <v>1083</v>
      </c>
      <c r="E1269" s="132">
        <v>1014.13</v>
      </c>
      <c r="F1269" s="133">
        <v>1.6000000000000001E-3</v>
      </c>
      <c r="G1269" s="132">
        <v>935.65</v>
      </c>
      <c r="H1269" s="133">
        <v>0</v>
      </c>
    </row>
    <row r="1270" spans="1:8" x14ac:dyDescent="0.25">
      <c r="A1270" s="130" t="s">
        <v>7959</v>
      </c>
      <c r="B1270" s="131">
        <v>103672</v>
      </c>
      <c r="C1270" s="123" t="s">
        <v>5394</v>
      </c>
      <c r="D1270" s="131" t="s">
        <v>1083</v>
      </c>
      <c r="E1270" s="132">
        <v>730.59</v>
      </c>
      <c r="F1270" s="133">
        <v>2.0000000000000001E-4</v>
      </c>
      <c r="G1270" s="132">
        <v>571.37</v>
      </c>
      <c r="H1270" s="133">
        <v>0</v>
      </c>
    </row>
    <row r="1271" spans="1:8" x14ac:dyDescent="0.25">
      <c r="A1271" s="130" t="s">
        <v>7959</v>
      </c>
      <c r="B1271" s="131">
        <v>103671</v>
      </c>
      <c r="C1271" s="123" t="s">
        <v>1824</v>
      </c>
      <c r="D1271" s="131" t="s">
        <v>1083</v>
      </c>
      <c r="E1271" s="132">
        <v>778.81</v>
      </c>
      <c r="F1271" s="133">
        <v>2.9999999999999997E-4</v>
      </c>
      <c r="G1271" s="132">
        <v>610.42999999999995</v>
      </c>
      <c r="H1271" s="133">
        <v>0</v>
      </c>
    </row>
    <row r="1272" spans="1:8" x14ac:dyDescent="0.25">
      <c r="A1272" s="130" t="s">
        <v>7959</v>
      </c>
      <c r="B1272" s="131">
        <v>103688</v>
      </c>
      <c r="C1272" s="123" t="s">
        <v>1835</v>
      </c>
      <c r="D1272" s="131" t="s">
        <v>1083</v>
      </c>
      <c r="E1272" s="132">
        <v>900.5</v>
      </c>
      <c r="F1272" s="133">
        <v>5.9999999999999995E-4</v>
      </c>
      <c r="G1272" s="132">
        <v>780.08</v>
      </c>
      <c r="H1272" s="133">
        <v>0</v>
      </c>
    </row>
    <row r="1273" spans="1:8" x14ac:dyDescent="0.25">
      <c r="A1273" s="130" t="s">
        <v>7959</v>
      </c>
      <c r="B1273" s="131">
        <v>103687</v>
      </c>
      <c r="C1273" s="123" t="s">
        <v>1834</v>
      </c>
      <c r="D1273" s="131" t="s">
        <v>1083</v>
      </c>
      <c r="E1273" s="132">
        <v>1131.03</v>
      </c>
      <c r="F1273" s="133">
        <v>1E-3</v>
      </c>
      <c r="G1273" s="132">
        <v>1099.44</v>
      </c>
      <c r="H1273" s="133">
        <v>0</v>
      </c>
    </row>
    <row r="1274" spans="1:8" x14ac:dyDescent="0.25">
      <c r="A1274" s="130" t="s">
        <v>7959</v>
      </c>
      <c r="B1274" s="131">
        <v>103684</v>
      </c>
      <c r="C1274" s="123" t="s">
        <v>5397</v>
      </c>
      <c r="D1274" s="131" t="s">
        <v>1083</v>
      </c>
      <c r="E1274" s="132">
        <v>747.16</v>
      </c>
      <c r="F1274" s="133">
        <v>2.0000000000000001E-4</v>
      </c>
      <c r="G1274" s="132">
        <v>592.98</v>
      </c>
      <c r="H1274" s="133">
        <v>0</v>
      </c>
    </row>
    <row r="1275" spans="1:8" x14ac:dyDescent="0.25">
      <c r="A1275" s="130" t="s">
        <v>7959</v>
      </c>
      <c r="B1275" s="131">
        <v>103681</v>
      </c>
      <c r="C1275" s="123" t="s">
        <v>1831</v>
      </c>
      <c r="D1275" s="131" t="s">
        <v>1083</v>
      </c>
      <c r="E1275" s="132">
        <v>803.19</v>
      </c>
      <c r="F1275" s="133">
        <v>2.9999999999999997E-4</v>
      </c>
      <c r="G1275" s="132">
        <v>642.58000000000004</v>
      </c>
      <c r="H1275" s="133">
        <v>0</v>
      </c>
    </row>
    <row r="1276" spans="1:8" x14ac:dyDescent="0.25">
      <c r="A1276" s="130" t="s">
        <v>7959</v>
      </c>
      <c r="B1276" s="131">
        <v>103679</v>
      </c>
      <c r="C1276" s="123" t="s">
        <v>1829</v>
      </c>
      <c r="D1276" s="131" t="s">
        <v>1083</v>
      </c>
      <c r="E1276" s="132">
        <v>866.8</v>
      </c>
      <c r="F1276" s="133">
        <v>5.0000000000000001E-4</v>
      </c>
      <c r="G1276" s="132">
        <v>734.1</v>
      </c>
      <c r="H1276" s="133">
        <v>0</v>
      </c>
    </row>
    <row r="1277" spans="1:8" x14ac:dyDescent="0.25">
      <c r="A1277" s="130" t="s">
        <v>7959</v>
      </c>
      <c r="B1277" s="131">
        <v>103677</v>
      </c>
      <c r="C1277" s="123" t="s">
        <v>1827</v>
      </c>
      <c r="D1277" s="131" t="s">
        <v>1083</v>
      </c>
      <c r="E1277" s="132">
        <v>906.71</v>
      </c>
      <c r="F1277" s="133">
        <v>5.0000000000000001E-4</v>
      </c>
      <c r="G1277" s="132">
        <v>789.4</v>
      </c>
      <c r="H1277" s="133">
        <v>0</v>
      </c>
    </row>
    <row r="1278" spans="1:8" x14ac:dyDescent="0.25">
      <c r="A1278" s="130" t="s">
        <v>7959</v>
      </c>
      <c r="B1278" s="131">
        <v>103675</v>
      </c>
      <c r="C1278" s="123" t="s">
        <v>5396</v>
      </c>
      <c r="D1278" s="131" t="s">
        <v>1083</v>
      </c>
      <c r="E1278" s="132">
        <v>730.98</v>
      </c>
      <c r="F1278" s="133">
        <v>2.0000000000000001E-4</v>
      </c>
      <c r="G1278" s="132">
        <v>570.66</v>
      </c>
      <c r="H1278" s="133">
        <v>0</v>
      </c>
    </row>
    <row r="1279" spans="1:8" x14ac:dyDescent="0.25">
      <c r="A1279" s="130" t="s">
        <v>7959</v>
      </c>
      <c r="B1279" s="131">
        <v>103680</v>
      </c>
      <c r="C1279" s="123" t="s">
        <v>1830</v>
      </c>
      <c r="D1279" s="131" t="s">
        <v>1083</v>
      </c>
      <c r="E1279" s="132">
        <v>910.84</v>
      </c>
      <c r="F1279" s="133">
        <v>6.9999999999999999E-4</v>
      </c>
      <c r="G1279" s="132">
        <v>788.75</v>
      </c>
      <c r="H1279" s="133">
        <v>0</v>
      </c>
    </row>
    <row r="1280" spans="1:8" x14ac:dyDescent="0.25">
      <c r="A1280" s="130" t="s">
        <v>7959</v>
      </c>
      <c r="B1280" s="131">
        <v>103678</v>
      </c>
      <c r="C1280" s="123" t="s">
        <v>1828</v>
      </c>
      <c r="D1280" s="131" t="s">
        <v>1083</v>
      </c>
      <c r="E1280" s="132">
        <v>977.9</v>
      </c>
      <c r="F1280" s="133">
        <v>8.9999999999999998E-4</v>
      </c>
      <c r="G1280" s="132">
        <v>889.28</v>
      </c>
      <c r="H1280" s="133">
        <v>0</v>
      </c>
    </row>
    <row r="1281" spans="1:8" x14ac:dyDescent="0.25">
      <c r="A1281" s="130" t="s">
        <v>7959</v>
      </c>
      <c r="B1281" s="131">
        <v>103676</v>
      </c>
      <c r="C1281" s="123" t="s">
        <v>1826</v>
      </c>
      <c r="D1281" s="131" t="s">
        <v>1083</v>
      </c>
      <c r="E1281" s="132">
        <v>1067.8699999999999</v>
      </c>
      <c r="F1281" s="133">
        <v>8.0000000000000004E-4</v>
      </c>
      <c r="G1281" s="132">
        <v>1014.06</v>
      </c>
      <c r="H1281" s="133">
        <v>0</v>
      </c>
    </row>
    <row r="1282" spans="1:8" x14ac:dyDescent="0.25">
      <c r="A1282" s="130" t="s">
        <v>7959</v>
      </c>
      <c r="B1282" s="131">
        <v>103674</v>
      </c>
      <c r="C1282" s="123" t="s">
        <v>5395</v>
      </c>
      <c r="D1282" s="131" t="s">
        <v>1083</v>
      </c>
      <c r="E1282" s="132">
        <v>749.68</v>
      </c>
      <c r="F1282" s="133">
        <v>2.9999999999999997E-4</v>
      </c>
      <c r="G1282" s="132">
        <v>596.19000000000005</v>
      </c>
      <c r="H1282" s="133">
        <v>0</v>
      </c>
    </row>
    <row r="1283" spans="1:8" x14ac:dyDescent="0.25">
      <c r="A1283" s="130" t="s">
        <v>7959</v>
      </c>
      <c r="B1283" s="131">
        <v>103683</v>
      </c>
      <c r="C1283" s="123" t="s">
        <v>1833</v>
      </c>
      <c r="D1283" s="131" t="s">
        <v>1083</v>
      </c>
      <c r="E1283" s="132">
        <v>1303.97</v>
      </c>
      <c r="F1283" s="133">
        <v>1.4E-3</v>
      </c>
      <c r="G1283" s="132">
        <v>1339.08</v>
      </c>
      <c r="H1283" s="133">
        <v>0</v>
      </c>
    </row>
    <row r="1284" spans="1:8" x14ac:dyDescent="0.25">
      <c r="A1284" s="130" t="s">
        <v>7959</v>
      </c>
      <c r="B1284" s="131">
        <v>103682</v>
      </c>
      <c r="C1284" s="123" t="s">
        <v>1832</v>
      </c>
      <c r="D1284" s="131" t="s">
        <v>1083</v>
      </c>
      <c r="E1284" s="132">
        <v>1031.21</v>
      </c>
      <c r="F1284" s="133">
        <v>8.9999999999999998E-4</v>
      </c>
      <c r="G1284" s="132">
        <v>960.78</v>
      </c>
      <c r="H1284" s="133">
        <v>0</v>
      </c>
    </row>
    <row r="1285" spans="1:8" x14ac:dyDescent="0.25">
      <c r="A1285" s="130" t="s">
        <v>7959</v>
      </c>
      <c r="B1285" s="131">
        <v>103670</v>
      </c>
      <c r="C1285" s="123" t="s">
        <v>1823</v>
      </c>
      <c r="D1285" s="131" t="s">
        <v>1083</v>
      </c>
      <c r="E1285" s="132">
        <v>280.85000000000002</v>
      </c>
      <c r="F1285" s="133">
        <v>5.7999999999999996E-3</v>
      </c>
      <c r="G1285" s="132">
        <v>388.14</v>
      </c>
      <c r="H1285" s="133">
        <v>0</v>
      </c>
    </row>
    <row r="1286" spans="1:8" x14ac:dyDescent="0.25">
      <c r="A1286" s="130" t="s">
        <v>7959</v>
      </c>
      <c r="B1286" s="131">
        <v>103673</v>
      </c>
      <c r="C1286" s="123" t="s">
        <v>1825</v>
      </c>
      <c r="D1286" s="131" t="s">
        <v>1083</v>
      </c>
      <c r="E1286" s="132">
        <v>39.51</v>
      </c>
      <c r="F1286" s="133">
        <v>3.5000000000000001E-3</v>
      </c>
      <c r="G1286" s="132">
        <v>55.37</v>
      </c>
      <c r="H1286" s="133">
        <v>0</v>
      </c>
    </row>
    <row r="1287" spans="1:8" x14ac:dyDescent="0.25">
      <c r="A1287" s="130" t="s">
        <v>7960</v>
      </c>
      <c r="B1287" s="131">
        <v>91084</v>
      </c>
      <c r="C1287" s="123" t="s">
        <v>6408</v>
      </c>
      <c r="D1287" s="131" t="s">
        <v>202</v>
      </c>
      <c r="E1287" s="132">
        <v>262.68</v>
      </c>
      <c r="F1287" s="133">
        <v>8.9800000000000005E-2</v>
      </c>
      <c r="G1287" s="132">
        <v>277.05</v>
      </c>
      <c r="H1287" s="133">
        <v>0</v>
      </c>
    </row>
    <row r="1288" spans="1:8" x14ac:dyDescent="0.25">
      <c r="A1288" s="130" t="s">
        <v>7960</v>
      </c>
      <c r="B1288" s="131">
        <v>91080</v>
      </c>
      <c r="C1288" s="123" t="s">
        <v>6404</v>
      </c>
      <c r="D1288" s="131" t="s">
        <v>202</v>
      </c>
      <c r="E1288" s="132">
        <v>206.04</v>
      </c>
      <c r="F1288" s="133">
        <v>6.9199999999999998E-2</v>
      </c>
      <c r="G1288" s="132">
        <v>211.56</v>
      </c>
      <c r="H1288" s="133">
        <v>0</v>
      </c>
    </row>
    <row r="1289" spans="1:8" x14ac:dyDescent="0.25">
      <c r="A1289" s="130" t="s">
        <v>7960</v>
      </c>
      <c r="B1289" s="131">
        <v>91101</v>
      </c>
      <c r="C1289" s="123" t="s">
        <v>6424</v>
      </c>
      <c r="D1289" s="131" t="s">
        <v>202</v>
      </c>
      <c r="E1289" s="132">
        <v>243.67</v>
      </c>
      <c r="F1289" s="133">
        <v>8.43E-2</v>
      </c>
      <c r="G1289" s="132">
        <v>255.17</v>
      </c>
      <c r="H1289" s="133">
        <v>0</v>
      </c>
    </row>
    <row r="1290" spans="1:8" x14ac:dyDescent="0.25">
      <c r="A1290" s="130" t="s">
        <v>7960</v>
      </c>
      <c r="B1290" s="131">
        <v>91097</v>
      </c>
      <c r="C1290" s="123" t="s">
        <v>6420</v>
      </c>
      <c r="D1290" s="131" t="s">
        <v>202</v>
      </c>
      <c r="E1290" s="132">
        <v>198.88</v>
      </c>
      <c r="F1290" s="133">
        <v>6.5799999999999997E-2</v>
      </c>
      <c r="G1290" s="132">
        <v>203.25</v>
      </c>
      <c r="H1290" s="133">
        <v>0</v>
      </c>
    </row>
    <row r="1291" spans="1:8" x14ac:dyDescent="0.25">
      <c r="A1291" s="130" t="s">
        <v>7960</v>
      </c>
      <c r="B1291" s="131">
        <v>91082</v>
      </c>
      <c r="C1291" s="123" t="s">
        <v>6406</v>
      </c>
      <c r="D1291" s="131" t="s">
        <v>202</v>
      </c>
      <c r="E1291" s="132">
        <v>237.05</v>
      </c>
      <c r="F1291" s="133">
        <v>8.6699999999999999E-2</v>
      </c>
      <c r="G1291" s="132">
        <v>246.23</v>
      </c>
      <c r="H1291" s="133">
        <v>0</v>
      </c>
    </row>
    <row r="1292" spans="1:8" x14ac:dyDescent="0.25">
      <c r="A1292" s="130" t="s">
        <v>7960</v>
      </c>
      <c r="B1292" s="131">
        <v>91078</v>
      </c>
      <c r="C1292" s="123" t="s">
        <v>6402</v>
      </c>
      <c r="D1292" s="131" t="s">
        <v>202</v>
      </c>
      <c r="E1292" s="132">
        <v>194.38</v>
      </c>
      <c r="F1292" s="133">
        <v>6.7299999999999999E-2</v>
      </c>
      <c r="G1292" s="132">
        <v>197.28</v>
      </c>
      <c r="H1292" s="133">
        <v>0</v>
      </c>
    </row>
    <row r="1293" spans="1:8" x14ac:dyDescent="0.25">
      <c r="A1293" s="130" t="s">
        <v>7960</v>
      </c>
      <c r="B1293" s="131">
        <v>91099</v>
      </c>
      <c r="C1293" s="123" t="s">
        <v>6422</v>
      </c>
      <c r="D1293" s="131" t="s">
        <v>202</v>
      </c>
      <c r="E1293" s="132">
        <v>223.54</v>
      </c>
      <c r="F1293" s="133">
        <v>8.1500000000000003E-2</v>
      </c>
      <c r="G1293" s="132">
        <v>230.76</v>
      </c>
      <c r="H1293" s="133">
        <v>0</v>
      </c>
    </row>
    <row r="1294" spans="1:8" x14ac:dyDescent="0.25">
      <c r="A1294" s="130" t="s">
        <v>7960</v>
      </c>
      <c r="B1294" s="131">
        <v>91095</v>
      </c>
      <c r="C1294" s="123" t="s">
        <v>6418</v>
      </c>
      <c r="D1294" s="131" t="s">
        <v>202</v>
      </c>
      <c r="E1294" s="132">
        <v>188.65</v>
      </c>
      <c r="F1294" s="133">
        <v>6.4100000000000004E-2</v>
      </c>
      <c r="G1294" s="132">
        <v>190.72</v>
      </c>
      <c r="H1294" s="133">
        <v>0</v>
      </c>
    </row>
    <row r="1295" spans="1:8" x14ac:dyDescent="0.25">
      <c r="A1295" s="130" t="s">
        <v>7960</v>
      </c>
      <c r="B1295" s="131">
        <v>91076</v>
      </c>
      <c r="C1295" s="123" t="s">
        <v>6400</v>
      </c>
      <c r="D1295" s="131" t="s">
        <v>202</v>
      </c>
      <c r="E1295" s="132">
        <v>366.54</v>
      </c>
      <c r="F1295" s="133">
        <v>5.57E-2</v>
      </c>
      <c r="G1295" s="132">
        <v>403.69</v>
      </c>
      <c r="H1295" s="133">
        <v>0</v>
      </c>
    </row>
    <row r="1296" spans="1:8" x14ac:dyDescent="0.25">
      <c r="A1296" s="130" t="s">
        <v>7960</v>
      </c>
      <c r="B1296" s="131">
        <v>91072</v>
      </c>
      <c r="C1296" s="123" t="s">
        <v>6396</v>
      </c>
      <c r="D1296" s="131" t="s">
        <v>202</v>
      </c>
      <c r="E1296" s="132">
        <v>321.76</v>
      </c>
      <c r="F1296" s="133">
        <v>4.0500000000000001E-2</v>
      </c>
      <c r="G1296" s="132">
        <v>351.9</v>
      </c>
      <c r="H1296" s="133">
        <v>0</v>
      </c>
    </row>
    <row r="1297" spans="1:8" x14ac:dyDescent="0.25">
      <c r="A1297" s="130" t="s">
        <v>7960</v>
      </c>
      <c r="B1297" s="131">
        <v>91093</v>
      </c>
      <c r="C1297" s="123" t="s">
        <v>6416</v>
      </c>
      <c r="D1297" s="131" t="s">
        <v>202</v>
      </c>
      <c r="E1297" s="132">
        <v>380.7</v>
      </c>
      <c r="F1297" s="133">
        <v>4.7500000000000001E-2</v>
      </c>
      <c r="G1297" s="132">
        <v>421.57</v>
      </c>
      <c r="H1297" s="133">
        <v>0</v>
      </c>
    </row>
    <row r="1298" spans="1:8" x14ac:dyDescent="0.25">
      <c r="A1298" s="130" t="s">
        <v>7960</v>
      </c>
      <c r="B1298" s="131">
        <v>91089</v>
      </c>
      <c r="C1298" s="123" t="s">
        <v>6412</v>
      </c>
      <c r="D1298" s="131" t="s">
        <v>202</v>
      </c>
      <c r="E1298" s="132">
        <v>344.06</v>
      </c>
      <c r="F1298" s="133">
        <v>3.5000000000000003E-2</v>
      </c>
      <c r="G1298" s="132">
        <v>379.17</v>
      </c>
      <c r="H1298" s="133">
        <v>0</v>
      </c>
    </row>
    <row r="1299" spans="1:8" x14ac:dyDescent="0.25">
      <c r="A1299" s="130" t="s">
        <v>7960</v>
      </c>
      <c r="B1299" s="131">
        <v>91074</v>
      </c>
      <c r="C1299" s="123" t="s">
        <v>6398</v>
      </c>
      <c r="D1299" s="131" t="s">
        <v>202</v>
      </c>
      <c r="E1299" s="132">
        <v>240.09</v>
      </c>
      <c r="F1299" s="133">
        <v>7.5399999999999995E-2</v>
      </c>
      <c r="G1299" s="132">
        <v>249.72</v>
      </c>
      <c r="H1299" s="133">
        <v>0</v>
      </c>
    </row>
    <row r="1300" spans="1:8" x14ac:dyDescent="0.25">
      <c r="A1300" s="130" t="s">
        <v>7960</v>
      </c>
      <c r="B1300" s="131">
        <v>91070</v>
      </c>
      <c r="C1300" s="123" t="s">
        <v>6394</v>
      </c>
      <c r="D1300" s="131" t="s">
        <v>202</v>
      </c>
      <c r="E1300" s="132">
        <v>205.52</v>
      </c>
      <c r="F1300" s="133">
        <v>5.8599999999999999E-2</v>
      </c>
      <c r="G1300" s="132">
        <v>210.06</v>
      </c>
      <c r="H1300" s="133">
        <v>0</v>
      </c>
    </row>
    <row r="1301" spans="1:8" x14ac:dyDescent="0.25">
      <c r="A1301" s="130" t="s">
        <v>7960</v>
      </c>
      <c r="B1301" s="131">
        <v>91091</v>
      </c>
      <c r="C1301" s="123" t="s">
        <v>6414</v>
      </c>
      <c r="D1301" s="131" t="s">
        <v>202</v>
      </c>
      <c r="E1301" s="132">
        <v>255.65</v>
      </c>
      <c r="F1301" s="133">
        <v>6.3600000000000004E-2</v>
      </c>
      <c r="G1301" s="132">
        <v>268.95999999999998</v>
      </c>
      <c r="H1301" s="133">
        <v>0</v>
      </c>
    </row>
    <row r="1302" spans="1:8" x14ac:dyDescent="0.25">
      <c r="A1302" s="130" t="s">
        <v>7960</v>
      </c>
      <c r="B1302" s="131">
        <v>91087</v>
      </c>
      <c r="C1302" s="123" t="s">
        <v>6410</v>
      </c>
      <c r="D1302" s="131" t="s">
        <v>202</v>
      </c>
      <c r="E1302" s="132">
        <v>226.79</v>
      </c>
      <c r="F1302" s="133">
        <v>4.9399999999999999E-2</v>
      </c>
      <c r="G1302" s="132">
        <v>235.87</v>
      </c>
      <c r="H1302" s="133">
        <v>0</v>
      </c>
    </row>
    <row r="1303" spans="1:8" x14ac:dyDescent="0.25">
      <c r="A1303" s="130" t="s">
        <v>7960</v>
      </c>
      <c r="B1303" s="131">
        <v>91083</v>
      </c>
      <c r="C1303" s="123" t="s">
        <v>6407</v>
      </c>
      <c r="D1303" s="131" t="s">
        <v>202</v>
      </c>
      <c r="E1303" s="132">
        <v>326.38</v>
      </c>
      <c r="F1303" s="133">
        <v>0.1129</v>
      </c>
      <c r="G1303" s="132">
        <v>354.56</v>
      </c>
      <c r="H1303" s="133">
        <v>0</v>
      </c>
    </row>
    <row r="1304" spans="1:8" x14ac:dyDescent="0.25">
      <c r="A1304" s="130" t="s">
        <v>7960</v>
      </c>
      <c r="B1304" s="131">
        <v>91079</v>
      </c>
      <c r="C1304" s="123" t="s">
        <v>6403</v>
      </c>
      <c r="D1304" s="131" t="s">
        <v>202</v>
      </c>
      <c r="E1304" s="132">
        <v>193.52</v>
      </c>
      <c r="F1304" s="133">
        <v>7.7399999999999997E-2</v>
      </c>
      <c r="G1304" s="132">
        <v>200.87</v>
      </c>
      <c r="H1304" s="133">
        <v>0</v>
      </c>
    </row>
    <row r="1305" spans="1:8" x14ac:dyDescent="0.25">
      <c r="A1305" s="130" t="s">
        <v>7960</v>
      </c>
      <c r="B1305" s="131">
        <v>91100</v>
      </c>
      <c r="C1305" s="123" t="s">
        <v>6423</v>
      </c>
      <c r="D1305" s="131" t="s">
        <v>202</v>
      </c>
      <c r="E1305" s="132">
        <v>270.61</v>
      </c>
      <c r="F1305" s="133">
        <v>0.1023</v>
      </c>
      <c r="G1305" s="132">
        <v>290.05</v>
      </c>
      <c r="H1305" s="133">
        <v>0</v>
      </c>
    </row>
    <row r="1306" spans="1:8" x14ac:dyDescent="0.25">
      <c r="A1306" s="130" t="s">
        <v>7960</v>
      </c>
      <c r="B1306" s="131">
        <v>91096</v>
      </c>
      <c r="C1306" s="123" t="s">
        <v>6419</v>
      </c>
      <c r="D1306" s="131" t="s">
        <v>202</v>
      </c>
      <c r="E1306" s="132">
        <v>182.7</v>
      </c>
      <c r="F1306" s="133">
        <v>7.22E-2</v>
      </c>
      <c r="G1306" s="132">
        <v>188.36</v>
      </c>
      <c r="H1306" s="133">
        <v>0</v>
      </c>
    </row>
    <row r="1307" spans="1:8" x14ac:dyDescent="0.25">
      <c r="A1307" s="130" t="s">
        <v>7960</v>
      </c>
      <c r="B1307" s="131">
        <v>91081</v>
      </c>
      <c r="C1307" s="123" t="s">
        <v>6405</v>
      </c>
      <c r="D1307" s="131" t="s">
        <v>202</v>
      </c>
      <c r="E1307" s="132">
        <v>261.23</v>
      </c>
      <c r="F1307" s="133">
        <v>0.1061</v>
      </c>
      <c r="G1307" s="132">
        <v>277.60000000000002</v>
      </c>
      <c r="H1307" s="133">
        <v>0</v>
      </c>
    </row>
    <row r="1308" spans="1:8" x14ac:dyDescent="0.25">
      <c r="A1308" s="130" t="s">
        <v>7960</v>
      </c>
      <c r="B1308" s="131">
        <v>91077</v>
      </c>
      <c r="C1308" s="123" t="s">
        <v>6401</v>
      </c>
      <c r="D1308" s="131" t="s">
        <v>202</v>
      </c>
      <c r="E1308" s="132">
        <v>178.18</v>
      </c>
      <c r="F1308" s="133">
        <v>7.4099999999999999E-2</v>
      </c>
      <c r="G1308" s="132">
        <v>182.38</v>
      </c>
      <c r="H1308" s="133">
        <v>0</v>
      </c>
    </row>
    <row r="1309" spans="1:8" x14ac:dyDescent="0.25">
      <c r="A1309" s="130" t="s">
        <v>7960</v>
      </c>
      <c r="B1309" s="131">
        <v>91098</v>
      </c>
      <c r="C1309" s="123" t="s">
        <v>6421</v>
      </c>
      <c r="D1309" s="131" t="s">
        <v>202</v>
      </c>
      <c r="E1309" s="132">
        <v>229.52</v>
      </c>
      <c r="F1309" s="133">
        <v>9.6699999999999994E-2</v>
      </c>
      <c r="G1309" s="132">
        <v>241.26</v>
      </c>
      <c r="H1309" s="133">
        <v>0</v>
      </c>
    </row>
    <row r="1310" spans="1:8" x14ac:dyDescent="0.25">
      <c r="A1310" s="130" t="s">
        <v>7960</v>
      </c>
      <c r="B1310" s="131">
        <v>91094</v>
      </c>
      <c r="C1310" s="123" t="s">
        <v>6417</v>
      </c>
      <c r="D1310" s="131" t="s">
        <v>202</v>
      </c>
      <c r="E1310" s="132">
        <v>170.11</v>
      </c>
      <c r="F1310" s="133">
        <v>6.9400000000000003E-2</v>
      </c>
      <c r="G1310" s="132">
        <v>173.13</v>
      </c>
      <c r="H1310" s="133">
        <v>0</v>
      </c>
    </row>
    <row r="1311" spans="1:8" x14ac:dyDescent="0.25">
      <c r="A1311" s="130" t="s">
        <v>7960</v>
      </c>
      <c r="B1311" s="131">
        <v>91075</v>
      </c>
      <c r="C1311" s="123" t="s">
        <v>6399</v>
      </c>
      <c r="D1311" s="131" t="s">
        <v>202</v>
      </c>
      <c r="E1311" s="132">
        <v>399.59</v>
      </c>
      <c r="F1311" s="133">
        <v>6.8500000000000005E-2</v>
      </c>
      <c r="G1311" s="132">
        <v>445.37</v>
      </c>
      <c r="H1311" s="133">
        <v>0</v>
      </c>
    </row>
    <row r="1312" spans="1:8" x14ac:dyDescent="0.25">
      <c r="A1312" s="130" t="s">
        <v>7960</v>
      </c>
      <c r="B1312" s="131">
        <v>91071</v>
      </c>
      <c r="C1312" s="123" t="s">
        <v>6395</v>
      </c>
      <c r="D1312" s="131" t="s">
        <v>202</v>
      </c>
      <c r="E1312" s="132">
        <v>313.17</v>
      </c>
      <c r="F1312" s="133">
        <v>4.19E-2</v>
      </c>
      <c r="G1312" s="132">
        <v>345.43</v>
      </c>
      <c r="H1312" s="133">
        <v>0</v>
      </c>
    </row>
    <row r="1313" spans="1:8" x14ac:dyDescent="0.25">
      <c r="A1313" s="130" t="s">
        <v>7960</v>
      </c>
      <c r="B1313" s="131">
        <v>91092</v>
      </c>
      <c r="C1313" s="123" t="s">
        <v>6415</v>
      </c>
      <c r="D1313" s="131" t="s">
        <v>202</v>
      </c>
      <c r="E1313" s="132">
        <v>395.08</v>
      </c>
      <c r="F1313" s="133">
        <v>5.5599999999999997E-2</v>
      </c>
      <c r="G1313" s="132">
        <v>441.65</v>
      </c>
      <c r="H1313" s="133">
        <v>0</v>
      </c>
    </row>
    <row r="1314" spans="1:8" x14ac:dyDescent="0.25">
      <c r="A1314" s="130" t="s">
        <v>7960</v>
      </c>
      <c r="B1314" s="131">
        <v>91088</v>
      </c>
      <c r="C1314" s="123" t="s">
        <v>6411</v>
      </c>
      <c r="D1314" s="131" t="s">
        <v>202</v>
      </c>
      <c r="E1314" s="132">
        <v>333.1</v>
      </c>
      <c r="F1314" s="133">
        <v>3.5200000000000002E-2</v>
      </c>
      <c r="G1314" s="132">
        <v>369.95</v>
      </c>
      <c r="H1314" s="133">
        <v>0</v>
      </c>
    </row>
    <row r="1315" spans="1:8" x14ac:dyDescent="0.25">
      <c r="A1315" s="130" t="s">
        <v>7960</v>
      </c>
      <c r="B1315" s="131">
        <v>91073</v>
      </c>
      <c r="C1315" s="123" t="s">
        <v>6397</v>
      </c>
      <c r="D1315" s="131" t="s">
        <v>202</v>
      </c>
      <c r="E1315" s="132">
        <v>253.22</v>
      </c>
      <c r="F1315" s="133">
        <v>8.6800000000000002E-2</v>
      </c>
      <c r="G1315" s="132">
        <v>268.12</v>
      </c>
      <c r="H1315" s="133">
        <v>0</v>
      </c>
    </row>
    <row r="1316" spans="1:8" x14ac:dyDescent="0.25">
      <c r="A1316" s="130" t="s">
        <v>7960</v>
      </c>
      <c r="B1316" s="131">
        <v>91069</v>
      </c>
      <c r="C1316" s="123" t="s">
        <v>6393</v>
      </c>
      <c r="D1316" s="131" t="s">
        <v>202</v>
      </c>
      <c r="E1316" s="132">
        <v>194.65</v>
      </c>
      <c r="F1316" s="133">
        <v>6.0299999999999999E-2</v>
      </c>
      <c r="G1316" s="132">
        <v>200.99</v>
      </c>
      <c r="H1316" s="133">
        <v>0</v>
      </c>
    </row>
    <row r="1317" spans="1:8" x14ac:dyDescent="0.25">
      <c r="A1317" s="130" t="s">
        <v>7960</v>
      </c>
      <c r="B1317" s="131">
        <v>91090</v>
      </c>
      <c r="C1317" s="123" t="s">
        <v>6413</v>
      </c>
      <c r="D1317" s="131" t="s">
        <v>202</v>
      </c>
      <c r="E1317" s="132">
        <v>258.58999999999997</v>
      </c>
      <c r="F1317" s="133">
        <v>7.0999999999999994E-2</v>
      </c>
      <c r="G1317" s="132">
        <v>275.69</v>
      </c>
      <c r="H1317" s="133">
        <v>0</v>
      </c>
    </row>
    <row r="1318" spans="1:8" x14ac:dyDescent="0.25">
      <c r="A1318" s="130" t="s">
        <v>7960</v>
      </c>
      <c r="B1318" s="131">
        <v>91086</v>
      </c>
      <c r="C1318" s="123" t="s">
        <v>6409</v>
      </c>
      <c r="D1318" s="131" t="s">
        <v>202</v>
      </c>
      <c r="E1318" s="132">
        <v>214.38</v>
      </c>
      <c r="F1318" s="133">
        <v>4.9500000000000002E-2</v>
      </c>
      <c r="G1318" s="132">
        <v>225</v>
      </c>
      <c r="H1318" s="133">
        <v>0</v>
      </c>
    </row>
    <row r="1319" spans="1:8" x14ac:dyDescent="0.25">
      <c r="A1319" s="130" t="s">
        <v>7960</v>
      </c>
      <c r="B1319" s="131">
        <v>105522</v>
      </c>
      <c r="C1319" s="123" t="s">
        <v>7961</v>
      </c>
      <c r="D1319" s="131" t="s">
        <v>202</v>
      </c>
      <c r="E1319" s="132">
        <v>0</v>
      </c>
      <c r="F1319" s="133"/>
      <c r="G1319" s="132">
        <v>0</v>
      </c>
      <c r="H1319" s="133"/>
    </row>
    <row r="1320" spans="1:8" x14ac:dyDescent="0.25">
      <c r="A1320" s="130" t="s">
        <v>7962</v>
      </c>
      <c r="B1320" s="131">
        <v>104281</v>
      </c>
      <c r="C1320" s="123" t="s">
        <v>7963</v>
      </c>
      <c r="D1320" s="131" t="s">
        <v>38</v>
      </c>
      <c r="E1320" s="132">
        <v>0</v>
      </c>
      <c r="F1320" s="133"/>
      <c r="G1320" s="132">
        <v>0</v>
      </c>
      <c r="H1320" s="133"/>
    </row>
    <row r="1321" spans="1:8" x14ac:dyDescent="0.25">
      <c r="A1321" s="130" t="s">
        <v>7962</v>
      </c>
      <c r="B1321" s="131">
        <v>104287</v>
      </c>
      <c r="C1321" s="123" t="s">
        <v>7964</v>
      </c>
      <c r="D1321" s="131" t="s">
        <v>38</v>
      </c>
      <c r="E1321" s="132">
        <v>0</v>
      </c>
      <c r="F1321" s="133"/>
      <c r="G1321" s="132">
        <v>0</v>
      </c>
      <c r="H1321" s="133"/>
    </row>
    <row r="1322" spans="1:8" x14ac:dyDescent="0.25">
      <c r="A1322" s="130" t="s">
        <v>7962</v>
      </c>
      <c r="B1322" s="131">
        <v>104286</v>
      </c>
      <c r="C1322" s="123" t="s">
        <v>7965</v>
      </c>
      <c r="D1322" s="131" t="s">
        <v>38</v>
      </c>
      <c r="E1322" s="132">
        <v>0</v>
      </c>
      <c r="F1322" s="133"/>
      <c r="G1322" s="132">
        <v>0</v>
      </c>
      <c r="H1322" s="133"/>
    </row>
    <row r="1323" spans="1:8" x14ac:dyDescent="0.25">
      <c r="A1323" s="130" t="s">
        <v>7962</v>
      </c>
      <c r="B1323" s="131">
        <v>104292</v>
      </c>
      <c r="C1323" s="123" t="s">
        <v>7966</v>
      </c>
      <c r="D1323" s="131" t="s">
        <v>38</v>
      </c>
      <c r="E1323" s="132">
        <v>0</v>
      </c>
      <c r="F1323" s="133"/>
      <c r="G1323" s="132">
        <v>0</v>
      </c>
      <c r="H1323" s="133"/>
    </row>
    <row r="1324" spans="1:8" x14ac:dyDescent="0.25">
      <c r="A1324" s="130" t="s">
        <v>7962</v>
      </c>
      <c r="B1324" s="131">
        <v>104282</v>
      </c>
      <c r="C1324" s="123" t="s">
        <v>7967</v>
      </c>
      <c r="D1324" s="131" t="s">
        <v>38</v>
      </c>
      <c r="E1324" s="132">
        <v>0</v>
      </c>
      <c r="F1324" s="133"/>
      <c r="G1324" s="132">
        <v>0</v>
      </c>
      <c r="H1324" s="133"/>
    </row>
    <row r="1325" spans="1:8" x14ac:dyDescent="0.25">
      <c r="A1325" s="130" t="s">
        <v>7962</v>
      </c>
      <c r="B1325" s="131">
        <v>104288</v>
      </c>
      <c r="C1325" s="123" t="s">
        <v>7968</v>
      </c>
      <c r="D1325" s="131" t="s">
        <v>38</v>
      </c>
      <c r="E1325" s="132">
        <v>0</v>
      </c>
      <c r="F1325" s="133"/>
      <c r="G1325" s="132">
        <v>0</v>
      </c>
      <c r="H1325" s="133"/>
    </row>
    <row r="1326" spans="1:8" x14ac:dyDescent="0.25">
      <c r="A1326" s="130" t="s">
        <v>7962</v>
      </c>
      <c r="B1326" s="131">
        <v>104283</v>
      </c>
      <c r="C1326" s="123" t="s">
        <v>7969</v>
      </c>
      <c r="D1326" s="131" t="s">
        <v>38</v>
      </c>
      <c r="E1326" s="132">
        <v>0</v>
      </c>
      <c r="F1326" s="133"/>
      <c r="G1326" s="132">
        <v>0</v>
      </c>
      <c r="H1326" s="133"/>
    </row>
    <row r="1327" spans="1:8" x14ac:dyDescent="0.25">
      <c r="A1327" s="130" t="s">
        <v>7962</v>
      </c>
      <c r="B1327" s="131">
        <v>104289</v>
      </c>
      <c r="C1327" s="123" t="s">
        <v>7970</v>
      </c>
      <c r="D1327" s="131" t="s">
        <v>38</v>
      </c>
      <c r="E1327" s="132">
        <v>0</v>
      </c>
      <c r="F1327" s="133"/>
      <c r="G1327" s="132">
        <v>0</v>
      </c>
      <c r="H1327" s="133"/>
    </row>
    <row r="1328" spans="1:8" x14ac:dyDescent="0.25">
      <c r="A1328" s="130" t="s">
        <v>7962</v>
      </c>
      <c r="B1328" s="131">
        <v>104284</v>
      </c>
      <c r="C1328" s="123" t="s">
        <v>7971</v>
      </c>
      <c r="D1328" s="131" t="s">
        <v>38</v>
      </c>
      <c r="E1328" s="132">
        <v>0</v>
      </c>
      <c r="F1328" s="133"/>
      <c r="G1328" s="132">
        <v>0</v>
      </c>
      <c r="H1328" s="133"/>
    </row>
    <row r="1329" spans="1:8" x14ac:dyDescent="0.25">
      <c r="A1329" s="130" t="s">
        <v>7962</v>
      </c>
      <c r="B1329" s="131">
        <v>104290</v>
      </c>
      <c r="C1329" s="123" t="s">
        <v>7972</v>
      </c>
      <c r="D1329" s="131" t="s">
        <v>38</v>
      </c>
      <c r="E1329" s="132">
        <v>0</v>
      </c>
      <c r="F1329" s="133"/>
      <c r="G1329" s="132">
        <v>0</v>
      </c>
      <c r="H1329" s="133"/>
    </row>
    <row r="1330" spans="1:8" x14ac:dyDescent="0.25">
      <c r="A1330" s="130" t="s">
        <v>7962</v>
      </c>
      <c r="B1330" s="131">
        <v>104285</v>
      </c>
      <c r="C1330" s="123" t="s">
        <v>7973</v>
      </c>
      <c r="D1330" s="131" t="s">
        <v>38</v>
      </c>
      <c r="E1330" s="132">
        <v>0</v>
      </c>
      <c r="F1330" s="133"/>
      <c r="G1330" s="132">
        <v>0</v>
      </c>
      <c r="H1330" s="133"/>
    </row>
    <row r="1331" spans="1:8" x14ac:dyDescent="0.25">
      <c r="A1331" s="130" t="s">
        <v>7962</v>
      </c>
      <c r="B1331" s="131">
        <v>104291</v>
      </c>
      <c r="C1331" s="123" t="s">
        <v>7974</v>
      </c>
      <c r="D1331" s="131" t="s">
        <v>38</v>
      </c>
      <c r="E1331" s="132">
        <v>0</v>
      </c>
      <c r="F1331" s="133"/>
      <c r="G1331" s="132">
        <v>0</v>
      </c>
      <c r="H1331" s="133"/>
    </row>
    <row r="1332" spans="1:8" x14ac:dyDescent="0.25">
      <c r="A1332" s="130" t="s">
        <v>7962</v>
      </c>
      <c r="B1332" s="131">
        <v>104267</v>
      </c>
      <c r="C1332" s="123" t="s">
        <v>7975</v>
      </c>
      <c r="D1332" s="131" t="s">
        <v>38</v>
      </c>
      <c r="E1332" s="132">
        <v>0</v>
      </c>
      <c r="F1332" s="133"/>
      <c r="G1332" s="132">
        <v>0</v>
      </c>
      <c r="H1332" s="133"/>
    </row>
    <row r="1333" spans="1:8" x14ac:dyDescent="0.25">
      <c r="A1333" s="130" t="s">
        <v>7962</v>
      </c>
      <c r="B1333" s="131">
        <v>104268</v>
      </c>
      <c r="C1333" s="123" t="s">
        <v>7976</v>
      </c>
      <c r="D1333" s="131" t="s">
        <v>38</v>
      </c>
      <c r="E1333" s="132">
        <v>0</v>
      </c>
      <c r="F1333" s="133"/>
      <c r="G1333" s="132">
        <v>0</v>
      </c>
      <c r="H1333" s="133"/>
    </row>
    <row r="1334" spans="1:8" x14ac:dyDescent="0.25">
      <c r="A1334" s="130" t="s">
        <v>7962</v>
      </c>
      <c r="B1334" s="131">
        <v>104269</v>
      </c>
      <c r="C1334" s="123" t="s">
        <v>7977</v>
      </c>
      <c r="D1334" s="131" t="s">
        <v>38</v>
      </c>
      <c r="E1334" s="132">
        <v>0</v>
      </c>
      <c r="F1334" s="133"/>
      <c r="G1334" s="132">
        <v>0</v>
      </c>
      <c r="H1334" s="133"/>
    </row>
    <row r="1335" spans="1:8" x14ac:dyDescent="0.25">
      <c r="A1335" s="130" t="s">
        <v>7962</v>
      </c>
      <c r="B1335" s="131">
        <v>104270</v>
      </c>
      <c r="C1335" s="123" t="s">
        <v>7978</v>
      </c>
      <c r="D1335" s="131" t="s">
        <v>38</v>
      </c>
      <c r="E1335" s="132">
        <v>0</v>
      </c>
      <c r="F1335" s="133"/>
      <c r="G1335" s="132">
        <v>0</v>
      </c>
      <c r="H1335" s="133"/>
    </row>
    <row r="1336" spans="1:8" x14ac:dyDescent="0.25">
      <c r="A1336" s="130" t="s">
        <v>7962</v>
      </c>
      <c r="B1336" s="131">
        <v>104276</v>
      </c>
      <c r="C1336" s="123" t="s">
        <v>7979</v>
      </c>
      <c r="D1336" s="131" t="s">
        <v>38</v>
      </c>
      <c r="E1336" s="132">
        <v>0</v>
      </c>
      <c r="F1336" s="133"/>
      <c r="G1336" s="132">
        <v>0</v>
      </c>
      <c r="H1336" s="133"/>
    </row>
    <row r="1337" spans="1:8" x14ac:dyDescent="0.25">
      <c r="A1337" s="130" t="s">
        <v>7962</v>
      </c>
      <c r="B1337" s="131">
        <v>104280</v>
      </c>
      <c r="C1337" s="123" t="s">
        <v>7980</v>
      </c>
      <c r="D1337" s="131" t="s">
        <v>38</v>
      </c>
      <c r="E1337" s="132">
        <v>0</v>
      </c>
      <c r="F1337" s="133"/>
      <c r="G1337" s="132">
        <v>0</v>
      </c>
      <c r="H1337" s="133"/>
    </row>
    <row r="1338" spans="1:8" x14ac:dyDescent="0.25">
      <c r="A1338" s="130" t="s">
        <v>7962</v>
      </c>
      <c r="B1338" s="131">
        <v>104271</v>
      </c>
      <c r="C1338" s="123" t="s">
        <v>7981</v>
      </c>
      <c r="D1338" s="131" t="s">
        <v>38</v>
      </c>
      <c r="E1338" s="132">
        <v>0</v>
      </c>
      <c r="F1338" s="133"/>
      <c r="G1338" s="132">
        <v>0</v>
      </c>
      <c r="H1338" s="133"/>
    </row>
    <row r="1339" spans="1:8" x14ac:dyDescent="0.25">
      <c r="A1339" s="130" t="s">
        <v>7962</v>
      </c>
      <c r="B1339" s="131">
        <v>104272</v>
      </c>
      <c r="C1339" s="123" t="s">
        <v>7982</v>
      </c>
      <c r="D1339" s="131" t="s">
        <v>38</v>
      </c>
      <c r="E1339" s="132">
        <v>0</v>
      </c>
      <c r="F1339" s="133"/>
      <c r="G1339" s="132">
        <v>0</v>
      </c>
      <c r="H1339" s="133"/>
    </row>
    <row r="1340" spans="1:8" x14ac:dyDescent="0.25">
      <c r="A1340" s="130" t="s">
        <v>7962</v>
      </c>
      <c r="B1340" s="131">
        <v>104273</v>
      </c>
      <c r="C1340" s="123" t="s">
        <v>7983</v>
      </c>
      <c r="D1340" s="131" t="s">
        <v>38</v>
      </c>
      <c r="E1340" s="132">
        <v>0</v>
      </c>
      <c r="F1340" s="133"/>
      <c r="G1340" s="132">
        <v>0</v>
      </c>
      <c r="H1340" s="133"/>
    </row>
    <row r="1341" spans="1:8" x14ac:dyDescent="0.25">
      <c r="A1341" s="130" t="s">
        <v>7962</v>
      </c>
      <c r="B1341" s="131">
        <v>104277</v>
      </c>
      <c r="C1341" s="123" t="s">
        <v>7984</v>
      </c>
      <c r="D1341" s="131" t="s">
        <v>38</v>
      </c>
      <c r="E1341" s="132">
        <v>0</v>
      </c>
      <c r="F1341" s="133"/>
      <c r="G1341" s="132">
        <v>0</v>
      </c>
      <c r="H1341" s="133"/>
    </row>
    <row r="1342" spans="1:8" x14ac:dyDescent="0.25">
      <c r="A1342" s="130" t="s">
        <v>7962</v>
      </c>
      <c r="B1342" s="131">
        <v>104274</v>
      </c>
      <c r="C1342" s="123" t="s">
        <v>7985</v>
      </c>
      <c r="D1342" s="131" t="s">
        <v>38</v>
      </c>
      <c r="E1342" s="132">
        <v>0</v>
      </c>
      <c r="F1342" s="133"/>
      <c r="G1342" s="132">
        <v>0</v>
      </c>
      <c r="H1342" s="133"/>
    </row>
    <row r="1343" spans="1:8" x14ac:dyDescent="0.25">
      <c r="A1343" s="130" t="s">
        <v>7962</v>
      </c>
      <c r="B1343" s="131">
        <v>104278</v>
      </c>
      <c r="C1343" s="123" t="s">
        <v>7986</v>
      </c>
      <c r="D1343" s="131" t="s">
        <v>38</v>
      </c>
      <c r="E1343" s="132">
        <v>0</v>
      </c>
      <c r="F1343" s="133"/>
      <c r="G1343" s="132">
        <v>0</v>
      </c>
      <c r="H1343" s="133"/>
    </row>
    <row r="1344" spans="1:8" x14ac:dyDescent="0.25">
      <c r="A1344" s="130" t="s">
        <v>7962</v>
      </c>
      <c r="B1344" s="131">
        <v>104275</v>
      </c>
      <c r="C1344" s="123" t="s">
        <v>7987</v>
      </c>
      <c r="D1344" s="131" t="s">
        <v>38</v>
      </c>
      <c r="E1344" s="132">
        <v>0</v>
      </c>
      <c r="F1344" s="133"/>
      <c r="G1344" s="132">
        <v>0</v>
      </c>
      <c r="H1344" s="133"/>
    </row>
    <row r="1345" spans="1:8" x14ac:dyDescent="0.25">
      <c r="A1345" s="130" t="s">
        <v>7962</v>
      </c>
      <c r="B1345" s="131">
        <v>104279</v>
      </c>
      <c r="C1345" s="123" t="s">
        <v>7988</v>
      </c>
      <c r="D1345" s="131" t="s">
        <v>38</v>
      </c>
      <c r="E1345" s="132">
        <v>0</v>
      </c>
      <c r="F1345" s="133"/>
      <c r="G1345" s="132">
        <v>0</v>
      </c>
      <c r="H1345" s="133"/>
    </row>
    <row r="1346" spans="1:8" x14ac:dyDescent="0.25">
      <c r="A1346" s="130" t="s">
        <v>7962</v>
      </c>
      <c r="B1346" s="131">
        <v>104265</v>
      </c>
      <c r="C1346" s="123" t="s">
        <v>7989</v>
      </c>
      <c r="D1346" s="131" t="s">
        <v>38</v>
      </c>
      <c r="E1346" s="132">
        <v>0</v>
      </c>
      <c r="F1346" s="133"/>
      <c r="G1346" s="132">
        <v>0</v>
      </c>
      <c r="H1346" s="133"/>
    </row>
    <row r="1347" spans="1:8" x14ac:dyDescent="0.25">
      <c r="A1347" s="130" t="s">
        <v>7962</v>
      </c>
      <c r="B1347" s="131">
        <v>104266</v>
      </c>
      <c r="C1347" s="123" t="s">
        <v>7990</v>
      </c>
      <c r="D1347" s="131" t="s">
        <v>38</v>
      </c>
      <c r="E1347" s="132">
        <v>0</v>
      </c>
      <c r="F1347" s="133"/>
      <c r="G1347" s="132">
        <v>0</v>
      </c>
      <c r="H1347" s="133"/>
    </row>
    <row r="1348" spans="1:8" x14ac:dyDescent="0.25">
      <c r="A1348" s="130" t="s">
        <v>7962</v>
      </c>
      <c r="B1348" s="131">
        <v>104305</v>
      </c>
      <c r="C1348" s="123" t="s">
        <v>7991</v>
      </c>
      <c r="D1348" s="131" t="s">
        <v>22</v>
      </c>
      <c r="E1348" s="132">
        <v>0</v>
      </c>
      <c r="F1348" s="133"/>
      <c r="G1348" s="132">
        <v>0</v>
      </c>
      <c r="H1348" s="133"/>
    </row>
    <row r="1349" spans="1:8" x14ac:dyDescent="0.25">
      <c r="A1349" s="130" t="s">
        <v>7962</v>
      </c>
      <c r="B1349" s="131">
        <v>104306</v>
      </c>
      <c r="C1349" s="123" t="s">
        <v>7992</v>
      </c>
      <c r="D1349" s="131" t="s">
        <v>22</v>
      </c>
      <c r="E1349" s="132">
        <v>0</v>
      </c>
      <c r="F1349" s="133"/>
      <c r="G1349" s="132">
        <v>0</v>
      </c>
      <c r="H1349" s="133"/>
    </row>
    <row r="1350" spans="1:8" x14ac:dyDescent="0.25">
      <c r="A1350" s="130" t="s">
        <v>7962</v>
      </c>
      <c r="B1350" s="131">
        <v>104307</v>
      </c>
      <c r="C1350" s="123" t="s">
        <v>7993</v>
      </c>
      <c r="D1350" s="131" t="s">
        <v>22</v>
      </c>
      <c r="E1350" s="132">
        <v>0</v>
      </c>
      <c r="F1350" s="133"/>
      <c r="G1350" s="132">
        <v>0</v>
      </c>
      <c r="H1350" s="133"/>
    </row>
    <row r="1351" spans="1:8" x14ac:dyDescent="0.25">
      <c r="A1351" s="130" t="s">
        <v>7962</v>
      </c>
      <c r="B1351" s="131">
        <v>104308</v>
      </c>
      <c r="C1351" s="123" t="s">
        <v>7994</v>
      </c>
      <c r="D1351" s="131" t="s">
        <v>22</v>
      </c>
      <c r="E1351" s="132">
        <v>0</v>
      </c>
      <c r="F1351" s="133"/>
      <c r="G1351" s="132">
        <v>0</v>
      </c>
      <c r="H1351" s="133"/>
    </row>
    <row r="1352" spans="1:8" x14ac:dyDescent="0.25">
      <c r="A1352" s="130" t="s">
        <v>7962</v>
      </c>
      <c r="B1352" s="131">
        <v>104309</v>
      </c>
      <c r="C1352" s="123" t="s">
        <v>7995</v>
      </c>
      <c r="D1352" s="131" t="s">
        <v>22</v>
      </c>
      <c r="E1352" s="132">
        <v>0</v>
      </c>
      <c r="F1352" s="133"/>
      <c r="G1352" s="132">
        <v>0</v>
      </c>
      <c r="H1352" s="133"/>
    </row>
    <row r="1353" spans="1:8" x14ac:dyDescent="0.25">
      <c r="A1353" s="130" t="s">
        <v>7962</v>
      </c>
      <c r="B1353" s="131">
        <v>104310</v>
      </c>
      <c r="C1353" s="123" t="s">
        <v>7996</v>
      </c>
      <c r="D1353" s="131" t="s">
        <v>22</v>
      </c>
      <c r="E1353" s="132">
        <v>0</v>
      </c>
      <c r="F1353" s="133"/>
      <c r="G1353" s="132">
        <v>0</v>
      </c>
      <c r="H1353" s="133"/>
    </row>
    <row r="1354" spans="1:8" x14ac:dyDescent="0.25">
      <c r="A1354" s="130" t="s">
        <v>7962</v>
      </c>
      <c r="B1354" s="131">
        <v>104311</v>
      </c>
      <c r="C1354" s="123" t="s">
        <v>7997</v>
      </c>
      <c r="D1354" s="131" t="s">
        <v>22</v>
      </c>
      <c r="E1354" s="132">
        <v>0</v>
      </c>
      <c r="F1354" s="133"/>
      <c r="G1354" s="132">
        <v>0</v>
      </c>
      <c r="H1354" s="133"/>
    </row>
    <row r="1355" spans="1:8" x14ac:dyDescent="0.25">
      <c r="A1355" s="130" t="s">
        <v>7962</v>
      </c>
      <c r="B1355" s="131">
        <v>104301</v>
      </c>
      <c r="C1355" s="123" t="s">
        <v>7998</v>
      </c>
      <c r="D1355" s="131" t="s">
        <v>1024</v>
      </c>
      <c r="E1355" s="132">
        <v>0</v>
      </c>
      <c r="F1355" s="133"/>
      <c r="G1355" s="132">
        <v>0</v>
      </c>
      <c r="H1355" s="133"/>
    </row>
    <row r="1356" spans="1:8" x14ac:dyDescent="0.25">
      <c r="A1356" s="130" t="s">
        <v>7962</v>
      </c>
      <c r="B1356" s="131">
        <v>104302</v>
      </c>
      <c r="C1356" s="123" t="s">
        <v>7999</v>
      </c>
      <c r="D1356" s="131" t="s">
        <v>1024</v>
      </c>
      <c r="E1356" s="132">
        <v>0</v>
      </c>
      <c r="F1356" s="133"/>
      <c r="G1356" s="132">
        <v>0</v>
      </c>
      <c r="H1356" s="133"/>
    </row>
    <row r="1357" spans="1:8" x14ac:dyDescent="0.25">
      <c r="A1357" s="130" t="s">
        <v>7962</v>
      </c>
      <c r="B1357" s="131">
        <v>104303</v>
      </c>
      <c r="C1357" s="123" t="s">
        <v>8000</v>
      </c>
      <c r="D1357" s="131" t="s">
        <v>1024</v>
      </c>
      <c r="E1357" s="132">
        <v>0</v>
      </c>
      <c r="F1357" s="133"/>
      <c r="G1357" s="132">
        <v>0</v>
      </c>
      <c r="H1357" s="133"/>
    </row>
    <row r="1358" spans="1:8" x14ac:dyDescent="0.25">
      <c r="A1358" s="130" t="s">
        <v>7962</v>
      </c>
      <c r="B1358" s="131">
        <v>104304</v>
      </c>
      <c r="C1358" s="123" t="s">
        <v>8001</v>
      </c>
      <c r="D1358" s="131" t="s">
        <v>1024</v>
      </c>
      <c r="E1358" s="132">
        <v>0</v>
      </c>
      <c r="F1358" s="133"/>
      <c r="G1358" s="132">
        <v>0</v>
      </c>
      <c r="H1358" s="133"/>
    </row>
    <row r="1359" spans="1:8" x14ac:dyDescent="0.25">
      <c r="A1359" s="130" t="s">
        <v>7962</v>
      </c>
      <c r="B1359" s="131">
        <v>104293</v>
      </c>
      <c r="C1359" s="123" t="s">
        <v>8002</v>
      </c>
      <c r="D1359" s="131" t="s">
        <v>1024</v>
      </c>
      <c r="E1359" s="132">
        <v>0</v>
      </c>
      <c r="F1359" s="133"/>
      <c r="G1359" s="132">
        <v>0</v>
      </c>
      <c r="H1359" s="133"/>
    </row>
    <row r="1360" spans="1:8" x14ac:dyDescent="0.25">
      <c r="A1360" s="130" t="s">
        <v>7962</v>
      </c>
      <c r="B1360" s="131">
        <v>104297</v>
      </c>
      <c r="C1360" s="123" t="s">
        <v>8003</v>
      </c>
      <c r="D1360" s="131" t="s">
        <v>1024</v>
      </c>
      <c r="E1360" s="132">
        <v>0</v>
      </c>
      <c r="F1360" s="133"/>
      <c r="G1360" s="132">
        <v>0</v>
      </c>
      <c r="H1360" s="133"/>
    </row>
    <row r="1361" spans="1:8" x14ac:dyDescent="0.25">
      <c r="A1361" s="130" t="s">
        <v>7962</v>
      </c>
      <c r="B1361" s="131">
        <v>104295</v>
      </c>
      <c r="C1361" s="123" t="s">
        <v>8004</v>
      </c>
      <c r="D1361" s="131" t="s">
        <v>1024</v>
      </c>
      <c r="E1361" s="132">
        <v>0</v>
      </c>
      <c r="F1361" s="133"/>
      <c r="G1361" s="132">
        <v>0</v>
      </c>
      <c r="H1361" s="133"/>
    </row>
    <row r="1362" spans="1:8" x14ac:dyDescent="0.25">
      <c r="A1362" s="130" t="s">
        <v>7962</v>
      </c>
      <c r="B1362" s="131">
        <v>104299</v>
      </c>
      <c r="C1362" s="123" t="s">
        <v>8005</v>
      </c>
      <c r="D1362" s="131" t="s">
        <v>1024</v>
      </c>
      <c r="E1362" s="132">
        <v>0</v>
      </c>
      <c r="F1362" s="133"/>
      <c r="G1362" s="132">
        <v>0</v>
      </c>
      <c r="H1362" s="133"/>
    </row>
    <row r="1363" spans="1:8" x14ac:dyDescent="0.25">
      <c r="A1363" s="130" t="s">
        <v>7962</v>
      </c>
      <c r="B1363" s="131">
        <v>104294</v>
      </c>
      <c r="C1363" s="123" t="s">
        <v>8006</v>
      </c>
      <c r="D1363" s="131" t="s">
        <v>1024</v>
      </c>
      <c r="E1363" s="132">
        <v>0</v>
      </c>
      <c r="F1363" s="133"/>
      <c r="G1363" s="132">
        <v>0</v>
      </c>
      <c r="H1363" s="133"/>
    </row>
    <row r="1364" spans="1:8" x14ac:dyDescent="0.25">
      <c r="A1364" s="130" t="s">
        <v>7962</v>
      </c>
      <c r="B1364" s="131">
        <v>104298</v>
      </c>
      <c r="C1364" s="123" t="s">
        <v>8007</v>
      </c>
      <c r="D1364" s="131" t="s">
        <v>1024</v>
      </c>
      <c r="E1364" s="132">
        <v>0</v>
      </c>
      <c r="F1364" s="133"/>
      <c r="G1364" s="132">
        <v>0</v>
      </c>
      <c r="H1364" s="133"/>
    </row>
    <row r="1365" spans="1:8" x14ac:dyDescent="0.25">
      <c r="A1365" s="130" t="s">
        <v>7962</v>
      </c>
      <c r="B1365" s="131">
        <v>104296</v>
      </c>
      <c r="C1365" s="123" t="s">
        <v>8008</v>
      </c>
      <c r="D1365" s="131" t="s">
        <v>1024</v>
      </c>
      <c r="E1365" s="132">
        <v>0</v>
      </c>
      <c r="F1365" s="133"/>
      <c r="G1365" s="132">
        <v>0</v>
      </c>
      <c r="H1365" s="133"/>
    </row>
    <row r="1366" spans="1:8" x14ac:dyDescent="0.25">
      <c r="A1366" s="130" t="s">
        <v>7962</v>
      </c>
      <c r="B1366" s="131">
        <v>104300</v>
      </c>
      <c r="C1366" s="123" t="s">
        <v>8009</v>
      </c>
      <c r="D1366" s="131" t="s">
        <v>1024</v>
      </c>
      <c r="E1366" s="132">
        <v>0</v>
      </c>
      <c r="F1366" s="133"/>
      <c r="G1366" s="132">
        <v>0</v>
      </c>
      <c r="H1366" s="133"/>
    </row>
    <row r="1367" spans="1:8" x14ac:dyDescent="0.25">
      <c r="A1367" s="130" t="s">
        <v>8010</v>
      </c>
      <c r="B1367" s="131">
        <v>90944</v>
      </c>
      <c r="C1367" s="123" t="s">
        <v>4131</v>
      </c>
      <c r="D1367" s="131" t="s">
        <v>202</v>
      </c>
      <c r="E1367" s="132">
        <v>200.64</v>
      </c>
      <c r="F1367" s="133">
        <v>0</v>
      </c>
      <c r="G1367" s="132">
        <v>202.02</v>
      </c>
      <c r="H1367" s="133">
        <v>0</v>
      </c>
    </row>
    <row r="1368" spans="1:8" x14ac:dyDescent="0.25">
      <c r="A1368" s="130" t="s">
        <v>8010</v>
      </c>
      <c r="B1368" s="131">
        <v>90934</v>
      </c>
      <c r="C1368" s="123" t="s">
        <v>4127</v>
      </c>
      <c r="D1368" s="131" t="s">
        <v>202</v>
      </c>
      <c r="E1368" s="132">
        <v>186.42</v>
      </c>
      <c r="F1368" s="133">
        <v>0</v>
      </c>
      <c r="G1368" s="132">
        <v>187.14</v>
      </c>
      <c r="H1368" s="133">
        <v>0</v>
      </c>
    </row>
    <row r="1369" spans="1:8" x14ac:dyDescent="0.25">
      <c r="A1369" s="130" t="s">
        <v>8010</v>
      </c>
      <c r="B1369" s="131">
        <v>90954</v>
      </c>
      <c r="C1369" s="123" t="s">
        <v>4135</v>
      </c>
      <c r="D1369" s="131" t="s">
        <v>202</v>
      </c>
      <c r="E1369" s="132">
        <v>226.69</v>
      </c>
      <c r="F1369" s="133">
        <v>0</v>
      </c>
      <c r="G1369" s="132">
        <v>229.27</v>
      </c>
      <c r="H1369" s="133">
        <v>0</v>
      </c>
    </row>
    <row r="1370" spans="1:8" x14ac:dyDescent="0.25">
      <c r="A1370" s="130" t="s">
        <v>8010</v>
      </c>
      <c r="B1370" s="131">
        <v>90933</v>
      </c>
      <c r="C1370" s="123" t="s">
        <v>4126</v>
      </c>
      <c r="D1370" s="131" t="s">
        <v>202</v>
      </c>
      <c r="E1370" s="132">
        <v>174.33</v>
      </c>
      <c r="F1370" s="133">
        <v>0</v>
      </c>
      <c r="G1370" s="132">
        <v>168.43</v>
      </c>
      <c r="H1370" s="133">
        <v>0</v>
      </c>
    </row>
    <row r="1371" spans="1:8" x14ac:dyDescent="0.25">
      <c r="A1371" s="130" t="s">
        <v>8010</v>
      </c>
      <c r="B1371" s="131">
        <v>90943</v>
      </c>
      <c r="C1371" s="123" t="s">
        <v>4130</v>
      </c>
      <c r="D1371" s="131" t="s">
        <v>202</v>
      </c>
      <c r="E1371" s="132">
        <v>187.48</v>
      </c>
      <c r="F1371" s="133">
        <v>0</v>
      </c>
      <c r="G1371" s="132">
        <v>181.64</v>
      </c>
      <c r="H1371" s="133">
        <v>0</v>
      </c>
    </row>
    <row r="1372" spans="1:8" x14ac:dyDescent="0.25">
      <c r="A1372" s="130" t="s">
        <v>8010</v>
      </c>
      <c r="B1372" s="131">
        <v>90953</v>
      </c>
      <c r="C1372" s="123" t="s">
        <v>4134</v>
      </c>
      <c r="D1372" s="131" t="s">
        <v>202</v>
      </c>
      <c r="E1372" s="132">
        <v>211.56</v>
      </c>
      <c r="F1372" s="133">
        <v>0</v>
      </c>
      <c r="G1372" s="132">
        <v>205.84</v>
      </c>
      <c r="H1372" s="133">
        <v>0</v>
      </c>
    </row>
    <row r="1373" spans="1:8" x14ac:dyDescent="0.25">
      <c r="A1373" s="130" t="s">
        <v>8010</v>
      </c>
      <c r="B1373" s="131">
        <v>90932</v>
      </c>
      <c r="C1373" s="123" t="s">
        <v>4125</v>
      </c>
      <c r="D1373" s="131" t="s">
        <v>202</v>
      </c>
      <c r="E1373" s="132">
        <v>88.83</v>
      </c>
      <c r="F1373" s="133">
        <v>0</v>
      </c>
      <c r="G1373" s="132">
        <v>89.2</v>
      </c>
      <c r="H1373" s="133">
        <v>0</v>
      </c>
    </row>
    <row r="1374" spans="1:8" x14ac:dyDescent="0.25">
      <c r="A1374" s="130" t="s">
        <v>8010</v>
      </c>
      <c r="B1374" s="131">
        <v>90942</v>
      </c>
      <c r="C1374" s="123" t="s">
        <v>4129</v>
      </c>
      <c r="D1374" s="131" t="s">
        <v>202</v>
      </c>
      <c r="E1374" s="132">
        <v>94.37</v>
      </c>
      <c r="F1374" s="133">
        <v>0</v>
      </c>
      <c r="G1374" s="132">
        <v>95.36</v>
      </c>
      <c r="H1374" s="133">
        <v>0</v>
      </c>
    </row>
    <row r="1375" spans="1:8" x14ac:dyDescent="0.25">
      <c r="A1375" s="130" t="s">
        <v>8010</v>
      </c>
      <c r="B1375" s="131">
        <v>90952</v>
      </c>
      <c r="C1375" s="123" t="s">
        <v>4133</v>
      </c>
      <c r="D1375" s="131" t="s">
        <v>202</v>
      </c>
      <c r="E1375" s="132">
        <v>104.5</v>
      </c>
      <c r="F1375" s="133">
        <v>0</v>
      </c>
      <c r="G1375" s="132">
        <v>106.64</v>
      </c>
      <c r="H1375" s="133">
        <v>0</v>
      </c>
    </row>
    <row r="1376" spans="1:8" x14ac:dyDescent="0.25">
      <c r="A1376" s="130" t="s">
        <v>8010</v>
      </c>
      <c r="B1376" s="131">
        <v>90930</v>
      </c>
      <c r="C1376" s="123" t="s">
        <v>4124</v>
      </c>
      <c r="D1376" s="131" t="s">
        <v>202</v>
      </c>
      <c r="E1376" s="132">
        <v>83.06</v>
      </c>
      <c r="F1376" s="133">
        <v>0</v>
      </c>
      <c r="G1376" s="132">
        <v>78.17</v>
      </c>
      <c r="H1376" s="133">
        <v>0</v>
      </c>
    </row>
    <row r="1377" spans="1:8" x14ac:dyDescent="0.25">
      <c r="A1377" s="130" t="s">
        <v>8010</v>
      </c>
      <c r="B1377" s="131">
        <v>90940</v>
      </c>
      <c r="C1377" s="123" t="s">
        <v>4128</v>
      </c>
      <c r="D1377" s="131" t="s">
        <v>202</v>
      </c>
      <c r="E1377" s="132">
        <v>88.08</v>
      </c>
      <c r="F1377" s="133">
        <v>0</v>
      </c>
      <c r="G1377" s="132">
        <v>83.36</v>
      </c>
      <c r="H1377" s="133">
        <v>0</v>
      </c>
    </row>
    <row r="1378" spans="1:8" x14ac:dyDescent="0.25">
      <c r="A1378" s="130" t="s">
        <v>8010</v>
      </c>
      <c r="B1378" s="131">
        <v>90950</v>
      </c>
      <c r="C1378" s="123" t="s">
        <v>4132</v>
      </c>
      <c r="D1378" s="131" t="s">
        <v>202</v>
      </c>
      <c r="E1378" s="132">
        <v>97.28</v>
      </c>
      <c r="F1378" s="133">
        <v>0</v>
      </c>
      <c r="G1378" s="132">
        <v>92.83</v>
      </c>
      <c r="H1378" s="133">
        <v>0</v>
      </c>
    </row>
    <row r="1379" spans="1:8" x14ac:dyDescent="0.25">
      <c r="A1379" s="130" t="s">
        <v>8010</v>
      </c>
      <c r="B1379" s="131">
        <v>88476</v>
      </c>
      <c r="C1379" s="123" t="s">
        <v>4121</v>
      </c>
      <c r="D1379" s="131" t="s">
        <v>202</v>
      </c>
      <c r="E1379" s="132">
        <v>23.93</v>
      </c>
      <c r="F1379" s="133">
        <v>0.12620000000000001</v>
      </c>
      <c r="G1379" s="132">
        <v>19.79</v>
      </c>
      <c r="H1379" s="133">
        <v>0</v>
      </c>
    </row>
    <row r="1380" spans="1:8" x14ac:dyDescent="0.25">
      <c r="A1380" s="130" t="s">
        <v>8010</v>
      </c>
      <c r="B1380" s="131">
        <v>88477</v>
      </c>
      <c r="C1380" s="123" t="s">
        <v>4122</v>
      </c>
      <c r="D1380" s="131" t="s">
        <v>202</v>
      </c>
      <c r="E1380" s="132">
        <v>33.01</v>
      </c>
      <c r="F1380" s="133">
        <v>9.1499999999999998E-2</v>
      </c>
      <c r="G1380" s="132">
        <v>27.6</v>
      </c>
      <c r="H1380" s="133">
        <v>0</v>
      </c>
    </row>
    <row r="1381" spans="1:8" x14ac:dyDescent="0.25">
      <c r="A1381" s="130" t="s">
        <v>8010</v>
      </c>
      <c r="B1381" s="131">
        <v>88478</v>
      </c>
      <c r="C1381" s="123" t="s">
        <v>4123</v>
      </c>
      <c r="D1381" s="131" t="s">
        <v>202</v>
      </c>
      <c r="E1381" s="132">
        <v>40.520000000000003</v>
      </c>
      <c r="F1381" s="133">
        <v>7.4499999999999997E-2</v>
      </c>
      <c r="G1381" s="132">
        <v>34.049999999999997</v>
      </c>
      <c r="H1381" s="133">
        <v>0</v>
      </c>
    </row>
    <row r="1382" spans="1:8" x14ac:dyDescent="0.25">
      <c r="A1382" s="130" t="s">
        <v>8010</v>
      </c>
      <c r="B1382" s="131">
        <v>88470</v>
      </c>
      <c r="C1382" s="123" t="s">
        <v>4118</v>
      </c>
      <c r="D1382" s="131" t="s">
        <v>202</v>
      </c>
      <c r="E1382" s="132">
        <v>29.39</v>
      </c>
      <c r="F1382" s="133">
        <v>0</v>
      </c>
      <c r="G1382" s="132">
        <v>23.77</v>
      </c>
      <c r="H1382" s="133">
        <v>0</v>
      </c>
    </row>
    <row r="1383" spans="1:8" x14ac:dyDescent="0.25">
      <c r="A1383" s="130" t="s">
        <v>8010</v>
      </c>
      <c r="B1383" s="131">
        <v>88471</v>
      </c>
      <c r="C1383" s="123" t="s">
        <v>4119</v>
      </c>
      <c r="D1383" s="131" t="s">
        <v>202</v>
      </c>
      <c r="E1383" s="132">
        <v>36.68</v>
      </c>
      <c r="F1383" s="133">
        <v>0</v>
      </c>
      <c r="G1383" s="132">
        <v>29.91</v>
      </c>
      <c r="H1383" s="133">
        <v>0</v>
      </c>
    </row>
    <row r="1384" spans="1:8" x14ac:dyDescent="0.25">
      <c r="A1384" s="130" t="s">
        <v>8010</v>
      </c>
      <c r="B1384" s="131">
        <v>88472</v>
      </c>
      <c r="C1384" s="123" t="s">
        <v>4120</v>
      </c>
      <c r="D1384" s="131" t="s">
        <v>202</v>
      </c>
      <c r="E1384" s="132">
        <v>42.48</v>
      </c>
      <c r="F1384" s="133">
        <v>0</v>
      </c>
      <c r="G1384" s="132">
        <v>34.799999999999997</v>
      </c>
      <c r="H1384" s="133">
        <v>0</v>
      </c>
    </row>
    <row r="1385" spans="1:8" x14ac:dyDescent="0.25">
      <c r="A1385" s="130" t="s">
        <v>8010</v>
      </c>
      <c r="B1385" s="131">
        <v>87759</v>
      </c>
      <c r="C1385" s="123" t="s">
        <v>4113</v>
      </c>
      <c r="D1385" s="131" t="s">
        <v>202</v>
      </c>
      <c r="E1385" s="132">
        <v>121.35</v>
      </c>
      <c r="F1385" s="133">
        <v>0</v>
      </c>
      <c r="G1385" s="132">
        <v>129.1</v>
      </c>
      <c r="H1385" s="133">
        <v>0</v>
      </c>
    </row>
    <row r="1386" spans="1:8" x14ac:dyDescent="0.25">
      <c r="A1386" s="130" t="s">
        <v>8010</v>
      </c>
      <c r="B1386" s="131">
        <v>87769</v>
      </c>
      <c r="C1386" s="123" t="s">
        <v>4117</v>
      </c>
      <c r="D1386" s="131" t="s">
        <v>202</v>
      </c>
      <c r="E1386" s="132">
        <v>145.25</v>
      </c>
      <c r="F1386" s="133">
        <v>0</v>
      </c>
      <c r="G1386" s="132">
        <v>153.4</v>
      </c>
      <c r="H1386" s="133">
        <v>0</v>
      </c>
    </row>
    <row r="1387" spans="1:8" x14ac:dyDescent="0.25">
      <c r="A1387" s="130" t="s">
        <v>8010</v>
      </c>
      <c r="B1387" s="131">
        <v>87739</v>
      </c>
      <c r="C1387" s="123" t="s">
        <v>4105</v>
      </c>
      <c r="D1387" s="131" t="s">
        <v>202</v>
      </c>
      <c r="E1387" s="132">
        <v>94.24</v>
      </c>
      <c r="F1387" s="133">
        <v>3.2000000000000001E-2</v>
      </c>
      <c r="G1387" s="132">
        <v>101.13</v>
      </c>
      <c r="H1387" s="133">
        <v>0</v>
      </c>
    </row>
    <row r="1388" spans="1:8" x14ac:dyDescent="0.25">
      <c r="A1388" s="130" t="s">
        <v>8010</v>
      </c>
      <c r="B1388" s="131">
        <v>87749</v>
      </c>
      <c r="C1388" s="123" t="s">
        <v>4109</v>
      </c>
      <c r="D1388" s="131" t="s">
        <v>202</v>
      </c>
      <c r="E1388" s="132">
        <v>123.36</v>
      </c>
      <c r="F1388" s="133">
        <v>2.4500000000000001E-2</v>
      </c>
      <c r="G1388" s="132">
        <v>130.74</v>
      </c>
      <c r="H1388" s="133">
        <v>0</v>
      </c>
    </row>
    <row r="1389" spans="1:8" x14ac:dyDescent="0.25">
      <c r="A1389" s="130" t="s">
        <v>8010</v>
      </c>
      <c r="B1389" s="131">
        <v>87624</v>
      </c>
      <c r="C1389" s="123" t="s">
        <v>7541</v>
      </c>
      <c r="D1389" s="131" t="s">
        <v>202</v>
      </c>
      <c r="E1389" s="132">
        <v>82.85</v>
      </c>
      <c r="F1389" s="133">
        <v>3.6499999999999998E-2</v>
      </c>
      <c r="G1389" s="132">
        <v>85.7</v>
      </c>
      <c r="H1389" s="133">
        <v>0</v>
      </c>
    </row>
    <row r="1390" spans="1:8" x14ac:dyDescent="0.25">
      <c r="A1390" s="130" t="s">
        <v>8010</v>
      </c>
      <c r="B1390" s="131">
        <v>87634</v>
      </c>
      <c r="C1390" s="123" t="s">
        <v>4085</v>
      </c>
      <c r="D1390" s="131" t="s">
        <v>202</v>
      </c>
      <c r="E1390" s="132">
        <v>111.97</v>
      </c>
      <c r="F1390" s="133">
        <v>2.7E-2</v>
      </c>
      <c r="G1390" s="132">
        <v>115.3</v>
      </c>
      <c r="H1390" s="133">
        <v>0</v>
      </c>
    </row>
    <row r="1391" spans="1:8" x14ac:dyDescent="0.25">
      <c r="A1391" s="130" t="s">
        <v>8010</v>
      </c>
      <c r="B1391" s="131">
        <v>87644</v>
      </c>
      <c r="C1391" s="123" t="s">
        <v>4089</v>
      </c>
      <c r="D1391" s="131" t="s">
        <v>202</v>
      </c>
      <c r="E1391" s="132">
        <v>135.82</v>
      </c>
      <c r="F1391" s="133">
        <v>2.2200000000000001E-2</v>
      </c>
      <c r="G1391" s="132">
        <v>139.54</v>
      </c>
      <c r="H1391" s="133">
        <v>0</v>
      </c>
    </row>
    <row r="1392" spans="1:8" x14ac:dyDescent="0.25">
      <c r="A1392" s="130" t="s">
        <v>8010</v>
      </c>
      <c r="B1392" s="131">
        <v>87684</v>
      </c>
      <c r="C1392" s="123" t="s">
        <v>4093</v>
      </c>
      <c r="D1392" s="131" t="s">
        <v>202</v>
      </c>
      <c r="E1392" s="132">
        <v>131.56</v>
      </c>
      <c r="F1392" s="133">
        <v>0</v>
      </c>
      <c r="G1392" s="132">
        <v>135.1</v>
      </c>
      <c r="H1392" s="133">
        <v>0</v>
      </c>
    </row>
    <row r="1393" spans="1:8" x14ac:dyDescent="0.25">
      <c r="A1393" s="130" t="s">
        <v>8010</v>
      </c>
      <c r="B1393" s="131">
        <v>87694</v>
      </c>
      <c r="C1393" s="123" t="s">
        <v>4097</v>
      </c>
      <c r="D1393" s="131" t="s">
        <v>202</v>
      </c>
      <c r="E1393" s="132">
        <v>150.69</v>
      </c>
      <c r="F1393" s="133">
        <v>0</v>
      </c>
      <c r="G1393" s="132">
        <v>154.75</v>
      </c>
      <c r="H1393" s="133">
        <v>0</v>
      </c>
    </row>
    <row r="1394" spans="1:8" x14ac:dyDescent="0.25">
      <c r="A1394" s="130" t="s">
        <v>8010</v>
      </c>
      <c r="B1394" s="131">
        <v>87704</v>
      </c>
      <c r="C1394" s="123" t="s">
        <v>4101</v>
      </c>
      <c r="D1394" s="131" t="s">
        <v>202</v>
      </c>
      <c r="E1394" s="132">
        <v>163.69</v>
      </c>
      <c r="F1394" s="133">
        <v>0</v>
      </c>
      <c r="G1394" s="132">
        <v>167.96</v>
      </c>
      <c r="H1394" s="133">
        <v>0</v>
      </c>
    </row>
    <row r="1395" spans="1:8" x14ac:dyDescent="0.25">
      <c r="A1395" s="130" t="s">
        <v>8010</v>
      </c>
      <c r="B1395" s="131">
        <v>87758</v>
      </c>
      <c r="C1395" s="123" t="s">
        <v>4112</v>
      </c>
      <c r="D1395" s="131" t="s">
        <v>202</v>
      </c>
      <c r="E1395" s="132">
        <v>112.77</v>
      </c>
      <c r="F1395" s="133">
        <v>0</v>
      </c>
      <c r="G1395" s="132">
        <v>115.81</v>
      </c>
      <c r="H1395" s="133">
        <v>0</v>
      </c>
    </row>
    <row r="1396" spans="1:8" x14ac:dyDescent="0.25">
      <c r="A1396" s="130" t="s">
        <v>8010</v>
      </c>
      <c r="B1396" s="131">
        <v>87768</v>
      </c>
      <c r="C1396" s="123" t="s">
        <v>4116</v>
      </c>
      <c r="D1396" s="131" t="s">
        <v>202</v>
      </c>
      <c r="E1396" s="132">
        <v>134.69</v>
      </c>
      <c r="F1396" s="133">
        <v>0</v>
      </c>
      <c r="G1396" s="132">
        <v>137.06</v>
      </c>
      <c r="H1396" s="133">
        <v>0</v>
      </c>
    </row>
    <row r="1397" spans="1:8" x14ac:dyDescent="0.25">
      <c r="A1397" s="130" t="s">
        <v>8010</v>
      </c>
      <c r="B1397" s="131">
        <v>87738</v>
      </c>
      <c r="C1397" s="123" t="s">
        <v>4104</v>
      </c>
      <c r="D1397" s="131" t="s">
        <v>202</v>
      </c>
      <c r="E1397" s="132">
        <v>88.07</v>
      </c>
      <c r="F1397" s="133">
        <v>3.4299999999999997E-2</v>
      </c>
      <c r="G1397" s="132">
        <v>91.57</v>
      </c>
      <c r="H1397" s="133">
        <v>0</v>
      </c>
    </row>
    <row r="1398" spans="1:8" x14ac:dyDescent="0.25">
      <c r="A1398" s="130" t="s">
        <v>8010</v>
      </c>
      <c r="B1398" s="131">
        <v>87748</v>
      </c>
      <c r="C1398" s="123" t="s">
        <v>4108</v>
      </c>
      <c r="D1398" s="131" t="s">
        <v>202</v>
      </c>
      <c r="E1398" s="132">
        <v>114.78</v>
      </c>
      <c r="F1398" s="133">
        <v>2.63E-2</v>
      </c>
      <c r="G1398" s="132">
        <v>117.45</v>
      </c>
      <c r="H1398" s="133">
        <v>0</v>
      </c>
    </row>
    <row r="1399" spans="1:8" x14ac:dyDescent="0.25">
      <c r="A1399" s="130" t="s">
        <v>8010</v>
      </c>
      <c r="B1399" s="131">
        <v>87623</v>
      </c>
      <c r="C1399" s="123" t="s">
        <v>4081</v>
      </c>
      <c r="D1399" s="131" t="s">
        <v>202</v>
      </c>
      <c r="E1399" s="132">
        <v>76.680000000000007</v>
      </c>
      <c r="F1399" s="133">
        <v>3.9399999999999998E-2</v>
      </c>
      <c r="G1399" s="132">
        <v>76.14</v>
      </c>
      <c r="H1399" s="133">
        <v>0</v>
      </c>
    </row>
    <row r="1400" spans="1:8" x14ac:dyDescent="0.25">
      <c r="A1400" s="130" t="s">
        <v>8010</v>
      </c>
      <c r="B1400" s="131">
        <v>87633</v>
      </c>
      <c r="C1400" s="123" t="s">
        <v>4084</v>
      </c>
      <c r="D1400" s="131" t="s">
        <v>202</v>
      </c>
      <c r="E1400" s="132">
        <v>103.39</v>
      </c>
      <c r="F1400" s="133">
        <v>2.92E-2</v>
      </c>
      <c r="G1400" s="132">
        <v>102.01</v>
      </c>
      <c r="H1400" s="133">
        <v>0</v>
      </c>
    </row>
    <row r="1401" spans="1:8" x14ac:dyDescent="0.25">
      <c r="A1401" s="130" t="s">
        <v>8010</v>
      </c>
      <c r="B1401" s="131">
        <v>87643</v>
      </c>
      <c r="C1401" s="123" t="s">
        <v>4088</v>
      </c>
      <c r="D1401" s="131" t="s">
        <v>202</v>
      </c>
      <c r="E1401" s="132">
        <v>125.26</v>
      </c>
      <c r="F1401" s="133">
        <v>2.41E-2</v>
      </c>
      <c r="G1401" s="132">
        <v>123.2</v>
      </c>
      <c r="H1401" s="133">
        <v>0</v>
      </c>
    </row>
    <row r="1402" spans="1:8" x14ac:dyDescent="0.25">
      <c r="A1402" s="130" t="s">
        <v>8010</v>
      </c>
      <c r="B1402" s="131">
        <v>87683</v>
      </c>
      <c r="C1402" s="123" t="s">
        <v>4092</v>
      </c>
      <c r="D1402" s="131" t="s">
        <v>202</v>
      </c>
      <c r="E1402" s="132">
        <v>121</v>
      </c>
      <c r="F1402" s="133">
        <v>0</v>
      </c>
      <c r="G1402" s="132">
        <v>118.76</v>
      </c>
      <c r="H1402" s="133">
        <v>0</v>
      </c>
    </row>
    <row r="1403" spans="1:8" x14ac:dyDescent="0.25">
      <c r="A1403" s="130" t="s">
        <v>8010</v>
      </c>
      <c r="B1403" s="131">
        <v>87703</v>
      </c>
      <c r="C1403" s="123" t="s">
        <v>4100</v>
      </c>
      <c r="D1403" s="131" t="s">
        <v>202</v>
      </c>
      <c r="E1403" s="132">
        <v>150.53</v>
      </c>
      <c r="F1403" s="133">
        <v>0</v>
      </c>
      <c r="G1403" s="132">
        <v>147.58000000000001</v>
      </c>
      <c r="H1403" s="133">
        <v>0</v>
      </c>
    </row>
    <row r="1404" spans="1:8" x14ac:dyDescent="0.25">
      <c r="A1404" s="130" t="s">
        <v>8010</v>
      </c>
      <c r="B1404" s="131">
        <v>87693</v>
      </c>
      <c r="C1404" s="123" t="s">
        <v>4096</v>
      </c>
      <c r="D1404" s="131" t="s">
        <v>202</v>
      </c>
      <c r="E1404" s="132">
        <v>138.6</v>
      </c>
      <c r="F1404" s="133">
        <v>0</v>
      </c>
      <c r="G1404" s="132">
        <v>136.04</v>
      </c>
      <c r="H1404" s="133">
        <v>0</v>
      </c>
    </row>
    <row r="1405" spans="1:8" x14ac:dyDescent="0.25">
      <c r="A1405" s="130" t="s">
        <v>8010</v>
      </c>
      <c r="B1405" s="131">
        <v>87757</v>
      </c>
      <c r="C1405" s="123" t="s">
        <v>4111</v>
      </c>
      <c r="D1405" s="131" t="s">
        <v>202</v>
      </c>
      <c r="E1405" s="132">
        <v>52.06</v>
      </c>
      <c r="F1405" s="133">
        <v>0</v>
      </c>
      <c r="G1405" s="132">
        <v>59.55</v>
      </c>
      <c r="H1405" s="133">
        <v>0</v>
      </c>
    </row>
    <row r="1406" spans="1:8" x14ac:dyDescent="0.25">
      <c r="A1406" s="130" t="s">
        <v>8010</v>
      </c>
      <c r="B1406" s="131">
        <v>87767</v>
      </c>
      <c r="C1406" s="123" t="s">
        <v>4115</v>
      </c>
      <c r="D1406" s="131" t="s">
        <v>202</v>
      </c>
      <c r="E1406" s="132">
        <v>60.03</v>
      </c>
      <c r="F1406" s="133">
        <v>0</v>
      </c>
      <c r="G1406" s="132">
        <v>67.88</v>
      </c>
      <c r="H1406" s="133">
        <v>0</v>
      </c>
    </row>
    <row r="1407" spans="1:8" x14ac:dyDescent="0.25">
      <c r="A1407" s="130" t="s">
        <v>8010</v>
      </c>
      <c r="B1407" s="131">
        <v>87737</v>
      </c>
      <c r="C1407" s="123" t="s">
        <v>4103</v>
      </c>
      <c r="D1407" s="131" t="s">
        <v>202</v>
      </c>
      <c r="E1407" s="132">
        <v>44.4</v>
      </c>
      <c r="F1407" s="133">
        <v>6.8000000000000005E-2</v>
      </c>
      <c r="G1407" s="132">
        <v>51.11</v>
      </c>
      <c r="H1407" s="133">
        <v>0</v>
      </c>
    </row>
    <row r="1408" spans="1:8" x14ac:dyDescent="0.25">
      <c r="A1408" s="130" t="s">
        <v>8010</v>
      </c>
      <c r="B1408" s="131">
        <v>87747</v>
      </c>
      <c r="C1408" s="123" t="s">
        <v>4107</v>
      </c>
      <c r="D1408" s="131" t="s">
        <v>202</v>
      </c>
      <c r="E1408" s="132">
        <v>54.07</v>
      </c>
      <c r="F1408" s="133">
        <v>5.5899999999999998E-2</v>
      </c>
      <c r="G1408" s="132">
        <v>61.19</v>
      </c>
      <c r="H1408" s="133">
        <v>0</v>
      </c>
    </row>
    <row r="1409" spans="1:8" x14ac:dyDescent="0.25">
      <c r="A1409" s="130" t="s">
        <v>8010</v>
      </c>
      <c r="B1409" s="131">
        <v>87622</v>
      </c>
      <c r="C1409" s="123" t="s">
        <v>4080</v>
      </c>
      <c r="D1409" s="131" t="s">
        <v>202</v>
      </c>
      <c r="E1409" s="132">
        <v>33.01</v>
      </c>
      <c r="F1409" s="133">
        <v>9.1499999999999998E-2</v>
      </c>
      <c r="G1409" s="132">
        <v>35.68</v>
      </c>
      <c r="H1409" s="133">
        <v>0</v>
      </c>
    </row>
    <row r="1410" spans="1:8" x14ac:dyDescent="0.25">
      <c r="A1410" s="130" t="s">
        <v>8010</v>
      </c>
      <c r="B1410" s="131">
        <v>87632</v>
      </c>
      <c r="C1410" s="123" t="s">
        <v>4083</v>
      </c>
      <c r="D1410" s="131" t="s">
        <v>202</v>
      </c>
      <c r="E1410" s="132">
        <v>42.68</v>
      </c>
      <c r="F1410" s="133">
        <v>7.0800000000000002E-2</v>
      </c>
      <c r="G1410" s="132">
        <v>45.75</v>
      </c>
      <c r="H1410" s="133">
        <v>0</v>
      </c>
    </row>
    <row r="1411" spans="1:8" x14ac:dyDescent="0.25">
      <c r="A1411" s="130" t="s">
        <v>8010</v>
      </c>
      <c r="B1411" s="131">
        <v>87642</v>
      </c>
      <c r="C1411" s="123" t="s">
        <v>4087</v>
      </c>
      <c r="D1411" s="131" t="s">
        <v>202</v>
      </c>
      <c r="E1411" s="132">
        <v>50.6</v>
      </c>
      <c r="F1411" s="133">
        <v>5.9700000000000003E-2</v>
      </c>
      <c r="G1411" s="132">
        <v>54.02</v>
      </c>
      <c r="H1411" s="133">
        <v>0</v>
      </c>
    </row>
    <row r="1412" spans="1:8" x14ac:dyDescent="0.25">
      <c r="A1412" s="130" t="s">
        <v>8010</v>
      </c>
      <c r="B1412" s="131">
        <v>87682</v>
      </c>
      <c r="C1412" s="123" t="s">
        <v>4091</v>
      </c>
      <c r="D1412" s="131" t="s">
        <v>202</v>
      </c>
      <c r="E1412" s="132">
        <v>46.34</v>
      </c>
      <c r="F1412" s="133">
        <v>0</v>
      </c>
      <c r="G1412" s="132">
        <v>49.58</v>
      </c>
      <c r="H1412" s="133">
        <v>0</v>
      </c>
    </row>
    <row r="1413" spans="1:8" x14ac:dyDescent="0.25">
      <c r="A1413" s="130" t="s">
        <v>8010</v>
      </c>
      <c r="B1413" s="131">
        <v>87692</v>
      </c>
      <c r="C1413" s="123" t="s">
        <v>4095</v>
      </c>
      <c r="D1413" s="131" t="s">
        <v>202</v>
      </c>
      <c r="E1413" s="132">
        <v>53.1</v>
      </c>
      <c r="F1413" s="133">
        <v>0</v>
      </c>
      <c r="G1413" s="132">
        <v>56.81</v>
      </c>
      <c r="H1413" s="133">
        <v>0</v>
      </c>
    </row>
    <row r="1414" spans="1:8" x14ac:dyDescent="0.25">
      <c r="A1414" s="130" t="s">
        <v>8010</v>
      </c>
      <c r="B1414" s="131">
        <v>87702</v>
      </c>
      <c r="C1414" s="123" t="s">
        <v>4099</v>
      </c>
      <c r="D1414" s="131" t="s">
        <v>202</v>
      </c>
      <c r="E1414" s="132">
        <v>57.42</v>
      </c>
      <c r="F1414" s="133">
        <v>0</v>
      </c>
      <c r="G1414" s="132">
        <v>61.3</v>
      </c>
      <c r="H1414" s="133">
        <v>0</v>
      </c>
    </row>
    <row r="1415" spans="1:8" x14ac:dyDescent="0.25">
      <c r="A1415" s="130" t="s">
        <v>8010</v>
      </c>
      <c r="B1415" s="131">
        <v>87755</v>
      </c>
      <c r="C1415" s="123" t="s">
        <v>4110</v>
      </c>
      <c r="D1415" s="131" t="s">
        <v>202</v>
      </c>
      <c r="E1415" s="132">
        <v>47.96</v>
      </c>
      <c r="F1415" s="133">
        <v>0</v>
      </c>
      <c r="G1415" s="132">
        <v>51.73</v>
      </c>
      <c r="H1415" s="133">
        <v>0</v>
      </c>
    </row>
    <row r="1416" spans="1:8" x14ac:dyDescent="0.25">
      <c r="A1416" s="130" t="s">
        <v>8010</v>
      </c>
      <c r="B1416" s="131">
        <v>87765</v>
      </c>
      <c r="C1416" s="123" t="s">
        <v>4114</v>
      </c>
      <c r="D1416" s="131" t="s">
        <v>202</v>
      </c>
      <c r="E1416" s="132">
        <v>55</v>
      </c>
      <c r="F1416" s="133">
        <v>0</v>
      </c>
      <c r="G1416" s="132">
        <v>58.25</v>
      </c>
      <c r="H1416" s="133">
        <v>0</v>
      </c>
    </row>
    <row r="1417" spans="1:8" x14ac:dyDescent="0.25">
      <c r="A1417" s="130" t="s">
        <v>8010</v>
      </c>
      <c r="B1417" s="131">
        <v>87735</v>
      </c>
      <c r="C1417" s="123" t="s">
        <v>4102</v>
      </c>
      <c r="D1417" s="131" t="s">
        <v>202</v>
      </c>
      <c r="E1417" s="132">
        <v>41.45</v>
      </c>
      <c r="F1417" s="133">
        <v>7.2900000000000006E-2</v>
      </c>
      <c r="G1417" s="132">
        <v>45.48</v>
      </c>
      <c r="H1417" s="133">
        <v>0</v>
      </c>
    </row>
    <row r="1418" spans="1:8" x14ac:dyDescent="0.25">
      <c r="A1418" s="130" t="s">
        <v>8010</v>
      </c>
      <c r="B1418" s="131">
        <v>87745</v>
      </c>
      <c r="C1418" s="123" t="s">
        <v>4106</v>
      </c>
      <c r="D1418" s="131" t="s">
        <v>202</v>
      </c>
      <c r="E1418" s="132">
        <v>49.97</v>
      </c>
      <c r="F1418" s="133">
        <v>6.0400000000000002E-2</v>
      </c>
      <c r="G1418" s="132">
        <v>53.37</v>
      </c>
      <c r="H1418" s="133">
        <v>0</v>
      </c>
    </row>
    <row r="1419" spans="1:8" x14ac:dyDescent="0.25">
      <c r="A1419" s="130" t="s">
        <v>8010</v>
      </c>
      <c r="B1419" s="131">
        <v>87620</v>
      </c>
      <c r="C1419" s="123" t="s">
        <v>4079</v>
      </c>
      <c r="D1419" s="131" t="s">
        <v>202</v>
      </c>
      <c r="E1419" s="132">
        <v>30.06</v>
      </c>
      <c r="F1419" s="133">
        <v>0.10050000000000001</v>
      </c>
      <c r="G1419" s="132">
        <v>30.05</v>
      </c>
      <c r="H1419" s="133">
        <v>0</v>
      </c>
    </row>
    <row r="1420" spans="1:8" x14ac:dyDescent="0.25">
      <c r="A1420" s="130" t="s">
        <v>8010</v>
      </c>
      <c r="B1420" s="131">
        <v>87630</v>
      </c>
      <c r="C1420" s="123" t="s">
        <v>4082</v>
      </c>
      <c r="D1420" s="131" t="s">
        <v>202</v>
      </c>
      <c r="E1420" s="132">
        <v>38.58</v>
      </c>
      <c r="F1420" s="133">
        <v>7.8299999999999995E-2</v>
      </c>
      <c r="G1420" s="132">
        <v>37.93</v>
      </c>
      <c r="H1420" s="133">
        <v>0</v>
      </c>
    </row>
    <row r="1421" spans="1:8" x14ac:dyDescent="0.25">
      <c r="A1421" s="130" t="s">
        <v>8010</v>
      </c>
      <c r="B1421" s="131">
        <v>87640</v>
      </c>
      <c r="C1421" s="123" t="s">
        <v>4086</v>
      </c>
      <c r="D1421" s="131" t="s">
        <v>202</v>
      </c>
      <c r="E1421" s="132">
        <v>45.57</v>
      </c>
      <c r="F1421" s="133">
        <v>6.6299999999999998E-2</v>
      </c>
      <c r="G1421" s="132">
        <v>44.39</v>
      </c>
      <c r="H1421" s="133">
        <v>0</v>
      </c>
    </row>
    <row r="1422" spans="1:8" x14ac:dyDescent="0.25">
      <c r="A1422" s="130" t="s">
        <v>8010</v>
      </c>
      <c r="B1422" s="131">
        <v>87680</v>
      </c>
      <c r="C1422" s="123" t="s">
        <v>4090</v>
      </c>
      <c r="D1422" s="131" t="s">
        <v>202</v>
      </c>
      <c r="E1422" s="132">
        <v>41.31</v>
      </c>
      <c r="F1422" s="133">
        <v>0</v>
      </c>
      <c r="G1422" s="132">
        <v>39.950000000000003</v>
      </c>
      <c r="H1422" s="133">
        <v>0</v>
      </c>
    </row>
    <row r="1423" spans="1:8" x14ac:dyDescent="0.25">
      <c r="A1423" s="130" t="s">
        <v>8010</v>
      </c>
      <c r="B1423" s="131">
        <v>87690</v>
      </c>
      <c r="C1423" s="123" t="s">
        <v>4094</v>
      </c>
      <c r="D1423" s="131" t="s">
        <v>202</v>
      </c>
      <c r="E1423" s="132">
        <v>47.33</v>
      </c>
      <c r="F1423" s="133">
        <v>0</v>
      </c>
      <c r="G1423" s="132">
        <v>45.78</v>
      </c>
      <c r="H1423" s="133">
        <v>0</v>
      </c>
    </row>
    <row r="1424" spans="1:8" x14ac:dyDescent="0.25">
      <c r="A1424" s="130" t="s">
        <v>8010</v>
      </c>
      <c r="B1424" s="131">
        <v>87700</v>
      </c>
      <c r="C1424" s="123" t="s">
        <v>4098</v>
      </c>
      <c r="D1424" s="131" t="s">
        <v>202</v>
      </c>
      <c r="E1424" s="132">
        <v>51.13</v>
      </c>
      <c r="F1424" s="133">
        <v>0</v>
      </c>
      <c r="G1424" s="132">
        <v>49.3</v>
      </c>
      <c r="H1424" s="133">
        <v>0</v>
      </c>
    </row>
    <row r="1425" spans="1:8" x14ac:dyDescent="0.25">
      <c r="A1425" s="130" t="s">
        <v>8010</v>
      </c>
      <c r="B1425" s="131">
        <v>102803</v>
      </c>
      <c r="C1425" s="123" t="s">
        <v>4136</v>
      </c>
      <c r="D1425" s="131" t="s">
        <v>202</v>
      </c>
      <c r="E1425" s="132">
        <v>2.2599999999999998</v>
      </c>
      <c r="F1425" s="133">
        <v>0</v>
      </c>
      <c r="G1425" s="132">
        <v>2.83</v>
      </c>
      <c r="H1425" s="133">
        <v>0</v>
      </c>
    </row>
    <row r="1426" spans="1:8" x14ac:dyDescent="0.25">
      <c r="A1426" s="130" t="s">
        <v>8011</v>
      </c>
      <c r="B1426" s="131">
        <v>92717</v>
      </c>
      <c r="C1426" s="123" t="s">
        <v>5259</v>
      </c>
      <c r="D1426" s="131" t="s">
        <v>320</v>
      </c>
      <c r="E1426" s="132">
        <v>0.28999999999999998</v>
      </c>
      <c r="F1426" s="133">
        <v>0</v>
      </c>
      <c r="G1426" s="132">
        <v>0.18</v>
      </c>
      <c r="H1426" s="133">
        <v>0</v>
      </c>
    </row>
    <row r="1427" spans="1:8" x14ac:dyDescent="0.25">
      <c r="A1427" s="130" t="s">
        <v>8011</v>
      </c>
      <c r="B1427" s="131">
        <v>92716</v>
      </c>
      <c r="C1427" s="123" t="s">
        <v>5236</v>
      </c>
      <c r="D1427" s="131" t="s">
        <v>204</v>
      </c>
      <c r="E1427" s="132">
        <v>104.89</v>
      </c>
      <c r="F1427" s="133">
        <v>0</v>
      </c>
      <c r="G1427" s="132">
        <v>109.37</v>
      </c>
      <c r="H1427" s="133">
        <v>0</v>
      </c>
    </row>
    <row r="1428" spans="1:8" x14ac:dyDescent="0.25">
      <c r="A1428" s="130" t="s">
        <v>8011</v>
      </c>
      <c r="B1428" s="131">
        <v>103668</v>
      </c>
      <c r="C1428" s="123" t="s">
        <v>8012</v>
      </c>
      <c r="D1428" s="131" t="s">
        <v>320</v>
      </c>
      <c r="E1428" s="132">
        <v>0</v>
      </c>
      <c r="F1428" s="133"/>
      <c r="G1428" s="132">
        <v>0</v>
      </c>
      <c r="H1428" s="133"/>
    </row>
    <row r="1429" spans="1:8" x14ac:dyDescent="0.25">
      <c r="A1429" s="130" t="s">
        <v>8011</v>
      </c>
      <c r="B1429" s="131">
        <v>103667</v>
      </c>
      <c r="C1429" s="123" t="s">
        <v>8013</v>
      </c>
      <c r="D1429" s="131" t="s">
        <v>204</v>
      </c>
      <c r="E1429" s="132">
        <v>0</v>
      </c>
      <c r="F1429" s="133"/>
      <c r="G1429" s="132">
        <v>0</v>
      </c>
      <c r="H1429" s="133"/>
    </row>
    <row r="1430" spans="1:8" x14ac:dyDescent="0.25">
      <c r="A1430" s="130" t="s">
        <v>8011</v>
      </c>
      <c r="B1430" s="131">
        <v>89218</v>
      </c>
      <c r="C1430" s="123" t="s">
        <v>363</v>
      </c>
      <c r="D1430" s="131" t="s">
        <v>320</v>
      </c>
      <c r="E1430" s="132">
        <v>92.16</v>
      </c>
      <c r="F1430" s="133">
        <v>0.42249999999999999</v>
      </c>
      <c r="G1430" s="132">
        <v>104.64</v>
      </c>
      <c r="H1430" s="133">
        <v>0</v>
      </c>
    </row>
    <row r="1431" spans="1:8" x14ac:dyDescent="0.25">
      <c r="A1431" s="130" t="s">
        <v>8011</v>
      </c>
      <c r="B1431" s="131">
        <v>89843</v>
      </c>
      <c r="C1431" s="123" t="s">
        <v>255</v>
      </c>
      <c r="D1431" s="131" t="s">
        <v>204</v>
      </c>
      <c r="E1431" s="132">
        <v>219.58</v>
      </c>
      <c r="F1431" s="133">
        <v>0.30459999999999998</v>
      </c>
      <c r="G1431" s="132">
        <v>231.59</v>
      </c>
      <c r="H1431" s="133">
        <v>0</v>
      </c>
    </row>
    <row r="1432" spans="1:8" x14ac:dyDescent="0.25">
      <c r="A1432" s="130" t="s">
        <v>8011</v>
      </c>
      <c r="B1432" s="131">
        <v>87446</v>
      </c>
      <c r="C1432" s="123" t="s">
        <v>5245</v>
      </c>
      <c r="D1432" s="131" t="s">
        <v>320</v>
      </c>
      <c r="E1432" s="132">
        <v>0.49</v>
      </c>
      <c r="F1432" s="133">
        <v>0</v>
      </c>
      <c r="G1432" s="132">
        <v>0.51</v>
      </c>
      <c r="H1432" s="133">
        <v>0</v>
      </c>
    </row>
    <row r="1433" spans="1:8" x14ac:dyDescent="0.25">
      <c r="A1433" s="130" t="s">
        <v>8011</v>
      </c>
      <c r="B1433" s="131">
        <v>87445</v>
      </c>
      <c r="C1433" s="123" t="s">
        <v>5223</v>
      </c>
      <c r="D1433" s="131" t="s">
        <v>204</v>
      </c>
      <c r="E1433" s="132">
        <v>5.48</v>
      </c>
      <c r="F1433" s="133">
        <v>0</v>
      </c>
      <c r="G1433" s="132">
        <v>5.5</v>
      </c>
      <c r="H1433" s="133">
        <v>0</v>
      </c>
    </row>
    <row r="1434" spans="1:8" x14ac:dyDescent="0.25">
      <c r="A1434" s="130" t="s">
        <v>8011</v>
      </c>
      <c r="B1434" s="131">
        <v>93234</v>
      </c>
      <c r="C1434" s="123" t="s">
        <v>402</v>
      </c>
      <c r="D1434" s="131" t="s">
        <v>320</v>
      </c>
      <c r="E1434" s="132">
        <v>0.45</v>
      </c>
      <c r="F1434" s="133">
        <v>0</v>
      </c>
      <c r="G1434" s="132">
        <v>0.48</v>
      </c>
      <c r="H1434" s="133">
        <v>0</v>
      </c>
    </row>
    <row r="1435" spans="1:8" x14ac:dyDescent="0.25">
      <c r="A1435" s="130" t="s">
        <v>8011</v>
      </c>
      <c r="B1435" s="131">
        <v>93233</v>
      </c>
      <c r="C1435" s="123" t="s">
        <v>288</v>
      </c>
      <c r="D1435" s="131" t="s">
        <v>204</v>
      </c>
      <c r="E1435" s="132">
        <v>5.63</v>
      </c>
      <c r="F1435" s="133">
        <v>0</v>
      </c>
      <c r="G1435" s="132">
        <v>5.72</v>
      </c>
      <c r="H1435" s="133">
        <v>0</v>
      </c>
    </row>
    <row r="1436" spans="1:8" x14ac:dyDescent="0.25">
      <c r="A1436" s="130" t="s">
        <v>8011</v>
      </c>
      <c r="B1436" s="131">
        <v>102953</v>
      </c>
      <c r="C1436" s="123" t="s">
        <v>8014</v>
      </c>
      <c r="D1436" s="131" t="s">
        <v>320</v>
      </c>
      <c r="E1436" s="132">
        <v>0</v>
      </c>
      <c r="F1436" s="133"/>
      <c r="G1436" s="132">
        <v>0</v>
      </c>
      <c r="H1436" s="133"/>
    </row>
    <row r="1437" spans="1:8" x14ac:dyDescent="0.25">
      <c r="A1437" s="130" t="s">
        <v>8011</v>
      </c>
      <c r="B1437" s="131">
        <v>102952</v>
      </c>
      <c r="C1437" s="123" t="s">
        <v>8015</v>
      </c>
      <c r="D1437" s="131" t="s">
        <v>204</v>
      </c>
      <c r="E1437" s="132">
        <v>0</v>
      </c>
      <c r="F1437" s="133"/>
      <c r="G1437" s="132">
        <v>0</v>
      </c>
      <c r="H1437" s="133"/>
    </row>
    <row r="1438" spans="1:8" x14ac:dyDescent="0.25">
      <c r="A1438" s="130" t="s">
        <v>8011</v>
      </c>
      <c r="B1438" s="131">
        <v>88831</v>
      </c>
      <c r="C1438" s="123" t="s">
        <v>5249</v>
      </c>
      <c r="D1438" s="131" t="s">
        <v>320</v>
      </c>
      <c r="E1438" s="132">
        <v>0.36</v>
      </c>
      <c r="F1438" s="133">
        <v>0</v>
      </c>
      <c r="G1438" s="132">
        <v>0.38</v>
      </c>
      <c r="H1438" s="133">
        <v>0</v>
      </c>
    </row>
    <row r="1439" spans="1:8" x14ac:dyDescent="0.25">
      <c r="A1439" s="130" t="s">
        <v>8011</v>
      </c>
      <c r="B1439" s="131">
        <v>88830</v>
      </c>
      <c r="C1439" s="123" t="s">
        <v>5227</v>
      </c>
      <c r="D1439" s="131" t="s">
        <v>204</v>
      </c>
      <c r="E1439" s="132">
        <v>2.04</v>
      </c>
      <c r="F1439" s="133">
        <v>0</v>
      </c>
      <c r="G1439" s="132">
        <v>1.69</v>
      </c>
      <c r="H1439" s="133">
        <v>0</v>
      </c>
    </row>
    <row r="1440" spans="1:8" x14ac:dyDescent="0.25">
      <c r="A1440" s="130" t="s">
        <v>8011</v>
      </c>
      <c r="B1440" s="131">
        <v>89226</v>
      </c>
      <c r="C1440" s="123" t="s">
        <v>5251</v>
      </c>
      <c r="D1440" s="131" t="s">
        <v>320</v>
      </c>
      <c r="E1440" s="132">
        <v>1.5</v>
      </c>
      <c r="F1440" s="133">
        <v>0</v>
      </c>
      <c r="G1440" s="132">
        <v>1.56</v>
      </c>
      <c r="H1440" s="133">
        <v>0</v>
      </c>
    </row>
    <row r="1441" spans="1:8" x14ac:dyDescent="0.25">
      <c r="A1441" s="130" t="s">
        <v>8011</v>
      </c>
      <c r="B1441" s="131">
        <v>89225</v>
      </c>
      <c r="C1441" s="123" t="s">
        <v>5229</v>
      </c>
      <c r="D1441" s="131" t="s">
        <v>204</v>
      </c>
      <c r="E1441" s="132">
        <v>5.55</v>
      </c>
      <c r="F1441" s="133">
        <v>0</v>
      </c>
      <c r="G1441" s="132">
        <v>4.9000000000000004</v>
      </c>
      <c r="H1441" s="133">
        <v>0</v>
      </c>
    </row>
    <row r="1442" spans="1:8" x14ac:dyDescent="0.25">
      <c r="A1442" s="130" t="s">
        <v>8011</v>
      </c>
      <c r="B1442" s="131">
        <v>89279</v>
      </c>
      <c r="C1442" s="123" t="s">
        <v>5252</v>
      </c>
      <c r="D1442" s="131" t="s">
        <v>320</v>
      </c>
      <c r="E1442" s="132">
        <v>1.82</v>
      </c>
      <c r="F1442" s="133">
        <v>0</v>
      </c>
      <c r="G1442" s="132">
        <v>1.9</v>
      </c>
      <c r="H1442" s="133">
        <v>0</v>
      </c>
    </row>
    <row r="1443" spans="1:8" x14ac:dyDescent="0.25">
      <c r="A1443" s="130" t="s">
        <v>8011</v>
      </c>
      <c r="B1443" s="131">
        <v>89278</v>
      </c>
      <c r="C1443" s="123" t="s">
        <v>5230</v>
      </c>
      <c r="D1443" s="131" t="s">
        <v>204</v>
      </c>
      <c r="E1443" s="132">
        <v>12.64</v>
      </c>
      <c r="F1443" s="133">
        <v>0</v>
      </c>
      <c r="G1443" s="132">
        <v>12.76</v>
      </c>
      <c r="H1443" s="133">
        <v>0</v>
      </c>
    </row>
    <row r="1444" spans="1:8" x14ac:dyDescent="0.25">
      <c r="A1444" s="130" t="s">
        <v>8011</v>
      </c>
      <c r="B1444" s="131">
        <v>90651</v>
      </c>
      <c r="C1444" s="123" t="s">
        <v>376</v>
      </c>
      <c r="D1444" s="131" t="s">
        <v>320</v>
      </c>
      <c r="E1444" s="132">
        <v>1.19</v>
      </c>
      <c r="F1444" s="133">
        <v>0</v>
      </c>
      <c r="G1444" s="132">
        <v>1.07</v>
      </c>
      <c r="H1444" s="133">
        <v>0</v>
      </c>
    </row>
    <row r="1445" spans="1:8" x14ac:dyDescent="0.25">
      <c r="A1445" s="130" t="s">
        <v>8011</v>
      </c>
      <c r="B1445" s="131">
        <v>90650</v>
      </c>
      <c r="C1445" s="123" t="s">
        <v>263</v>
      </c>
      <c r="D1445" s="131" t="s">
        <v>204</v>
      </c>
      <c r="E1445" s="132">
        <v>12.8</v>
      </c>
      <c r="F1445" s="133">
        <v>0</v>
      </c>
      <c r="G1445" s="132">
        <v>9.6300000000000008</v>
      </c>
      <c r="H1445" s="133">
        <v>0</v>
      </c>
    </row>
    <row r="1446" spans="1:8" x14ac:dyDescent="0.25">
      <c r="A1446" s="130" t="s">
        <v>8011</v>
      </c>
      <c r="B1446" s="131">
        <v>90657</v>
      </c>
      <c r="C1446" s="123" t="s">
        <v>377</v>
      </c>
      <c r="D1446" s="131" t="s">
        <v>320</v>
      </c>
      <c r="E1446" s="132">
        <v>4.49</v>
      </c>
      <c r="F1446" s="133">
        <v>0</v>
      </c>
      <c r="G1446" s="132">
        <v>4.7</v>
      </c>
      <c r="H1446" s="133">
        <v>0</v>
      </c>
    </row>
    <row r="1447" spans="1:8" x14ac:dyDescent="0.25">
      <c r="A1447" s="130" t="s">
        <v>8011</v>
      </c>
      <c r="B1447" s="131">
        <v>90656</v>
      </c>
      <c r="C1447" s="123" t="s">
        <v>264</v>
      </c>
      <c r="D1447" s="131" t="s">
        <v>204</v>
      </c>
      <c r="E1447" s="132">
        <v>15.43</v>
      </c>
      <c r="F1447" s="133">
        <v>0</v>
      </c>
      <c r="G1447" s="132">
        <v>13.88</v>
      </c>
      <c r="H1447" s="133">
        <v>0</v>
      </c>
    </row>
    <row r="1448" spans="1:8" x14ac:dyDescent="0.25">
      <c r="A1448" s="130" t="s">
        <v>8011</v>
      </c>
      <c r="B1448" s="131">
        <v>90663</v>
      </c>
      <c r="C1448" s="123" t="s">
        <v>378</v>
      </c>
      <c r="D1448" s="131" t="s">
        <v>320</v>
      </c>
      <c r="E1448" s="132">
        <v>4.82</v>
      </c>
      <c r="F1448" s="133">
        <v>0</v>
      </c>
      <c r="G1448" s="132">
        <v>5.03</v>
      </c>
      <c r="H1448" s="133">
        <v>0</v>
      </c>
    </row>
    <row r="1449" spans="1:8" x14ac:dyDescent="0.25">
      <c r="A1449" s="130" t="s">
        <v>8011</v>
      </c>
      <c r="B1449" s="131">
        <v>90662</v>
      </c>
      <c r="C1449" s="123" t="s">
        <v>265</v>
      </c>
      <c r="D1449" s="131" t="s">
        <v>204</v>
      </c>
      <c r="E1449" s="132">
        <v>16.04</v>
      </c>
      <c r="F1449" s="133">
        <v>0</v>
      </c>
      <c r="G1449" s="132">
        <v>14.5</v>
      </c>
      <c r="H1449" s="133">
        <v>0</v>
      </c>
    </row>
    <row r="1450" spans="1:8" x14ac:dyDescent="0.25">
      <c r="A1450" s="130" t="s">
        <v>8011</v>
      </c>
      <c r="B1450" s="131">
        <v>89022</v>
      </c>
      <c r="C1450" s="123" t="s">
        <v>6276</v>
      </c>
      <c r="D1450" s="131" t="s">
        <v>320</v>
      </c>
      <c r="E1450" s="132">
        <v>0.71</v>
      </c>
      <c r="F1450" s="133">
        <v>0</v>
      </c>
      <c r="G1450" s="132">
        <v>0.44</v>
      </c>
      <c r="H1450" s="133">
        <v>0</v>
      </c>
    </row>
    <row r="1451" spans="1:8" x14ac:dyDescent="0.25">
      <c r="A1451" s="130" t="s">
        <v>8011</v>
      </c>
      <c r="B1451" s="131">
        <v>89021</v>
      </c>
      <c r="C1451" s="123" t="s">
        <v>6261</v>
      </c>
      <c r="D1451" s="131" t="s">
        <v>204</v>
      </c>
      <c r="E1451" s="132">
        <v>3.42</v>
      </c>
      <c r="F1451" s="133">
        <v>0</v>
      </c>
      <c r="G1451" s="132">
        <v>2.34</v>
      </c>
      <c r="H1451" s="133">
        <v>0</v>
      </c>
    </row>
    <row r="1452" spans="1:8" x14ac:dyDescent="0.25">
      <c r="A1452" s="130" t="s">
        <v>8011</v>
      </c>
      <c r="B1452" s="131">
        <v>90644</v>
      </c>
      <c r="C1452" s="123" t="s">
        <v>375</v>
      </c>
      <c r="D1452" s="131" t="s">
        <v>320</v>
      </c>
      <c r="E1452" s="132">
        <v>6.91</v>
      </c>
      <c r="F1452" s="133">
        <v>0</v>
      </c>
      <c r="G1452" s="132">
        <v>7.22</v>
      </c>
      <c r="H1452" s="133">
        <v>0</v>
      </c>
    </row>
    <row r="1453" spans="1:8" x14ac:dyDescent="0.25">
      <c r="A1453" s="130" t="s">
        <v>8011</v>
      </c>
      <c r="B1453" s="131">
        <v>90643</v>
      </c>
      <c r="C1453" s="123" t="s">
        <v>262</v>
      </c>
      <c r="D1453" s="131" t="s">
        <v>204</v>
      </c>
      <c r="E1453" s="132">
        <v>26.51</v>
      </c>
      <c r="F1453" s="133">
        <v>0</v>
      </c>
      <c r="G1453" s="132">
        <v>27.03</v>
      </c>
      <c r="H1453" s="133">
        <v>0</v>
      </c>
    </row>
    <row r="1454" spans="1:8" x14ac:dyDescent="0.25">
      <c r="A1454" s="130" t="s">
        <v>8011</v>
      </c>
      <c r="B1454" s="131">
        <v>102811</v>
      </c>
      <c r="C1454" s="123" t="s">
        <v>8016</v>
      </c>
      <c r="D1454" s="131" t="s">
        <v>320</v>
      </c>
      <c r="E1454" s="132">
        <v>0</v>
      </c>
      <c r="F1454" s="133"/>
      <c r="G1454" s="132">
        <v>0</v>
      </c>
      <c r="H1454" s="133"/>
    </row>
    <row r="1455" spans="1:8" x14ac:dyDescent="0.25">
      <c r="A1455" s="130" t="s">
        <v>8011</v>
      </c>
      <c r="B1455" s="131">
        <v>102810</v>
      </c>
      <c r="C1455" s="123" t="s">
        <v>8017</v>
      </c>
      <c r="D1455" s="131" t="s">
        <v>204</v>
      </c>
      <c r="E1455" s="132">
        <v>0</v>
      </c>
      <c r="F1455" s="133"/>
      <c r="G1455" s="132">
        <v>0</v>
      </c>
      <c r="H1455" s="133"/>
    </row>
    <row r="1456" spans="1:8" x14ac:dyDescent="0.25">
      <c r="A1456" s="130" t="s">
        <v>8011</v>
      </c>
      <c r="B1456" s="131">
        <v>92146</v>
      </c>
      <c r="C1456" s="123" t="s">
        <v>397</v>
      </c>
      <c r="D1456" s="131" t="s">
        <v>320</v>
      </c>
      <c r="E1456" s="132">
        <v>30.1</v>
      </c>
      <c r="F1456" s="133">
        <v>0</v>
      </c>
      <c r="G1456" s="132">
        <v>38.22</v>
      </c>
      <c r="H1456" s="133">
        <v>0</v>
      </c>
    </row>
    <row r="1457" spans="1:8" x14ac:dyDescent="0.25">
      <c r="A1457" s="130" t="s">
        <v>8011</v>
      </c>
      <c r="B1457" s="131">
        <v>92145</v>
      </c>
      <c r="C1457" s="123" t="s">
        <v>283</v>
      </c>
      <c r="D1457" s="131" t="s">
        <v>204</v>
      </c>
      <c r="E1457" s="132">
        <v>77</v>
      </c>
      <c r="F1457" s="133">
        <v>0</v>
      </c>
      <c r="G1457" s="132">
        <v>85.46</v>
      </c>
      <c r="H1457" s="133">
        <v>0</v>
      </c>
    </row>
    <row r="1458" spans="1:8" x14ac:dyDescent="0.25">
      <c r="A1458" s="130" t="s">
        <v>8011</v>
      </c>
      <c r="B1458" s="131">
        <v>92139</v>
      </c>
      <c r="C1458" s="123" t="s">
        <v>396</v>
      </c>
      <c r="D1458" s="131" t="s">
        <v>320</v>
      </c>
      <c r="E1458" s="132">
        <v>41.82</v>
      </c>
      <c r="F1458" s="133">
        <v>0</v>
      </c>
      <c r="G1458" s="132">
        <v>49.94</v>
      </c>
      <c r="H1458" s="133">
        <v>0</v>
      </c>
    </row>
    <row r="1459" spans="1:8" x14ac:dyDescent="0.25">
      <c r="A1459" s="130" t="s">
        <v>8011</v>
      </c>
      <c r="B1459" s="131">
        <v>92138</v>
      </c>
      <c r="C1459" s="123" t="s">
        <v>282</v>
      </c>
      <c r="D1459" s="131" t="s">
        <v>204</v>
      </c>
      <c r="E1459" s="132">
        <v>95.69</v>
      </c>
      <c r="F1459" s="133">
        <v>0</v>
      </c>
      <c r="G1459" s="132">
        <v>103.63</v>
      </c>
      <c r="H1459" s="133">
        <v>0</v>
      </c>
    </row>
    <row r="1460" spans="1:8" x14ac:dyDescent="0.25">
      <c r="A1460" s="130" t="s">
        <v>8011</v>
      </c>
      <c r="B1460" s="131">
        <v>91387</v>
      </c>
      <c r="C1460" s="123" t="s">
        <v>389</v>
      </c>
      <c r="D1460" s="131" t="s">
        <v>320</v>
      </c>
      <c r="E1460" s="132">
        <v>70.930000000000007</v>
      </c>
      <c r="F1460" s="133">
        <v>0.64739999999999998</v>
      </c>
      <c r="G1460" s="132">
        <v>83.24</v>
      </c>
      <c r="H1460" s="133">
        <v>0</v>
      </c>
    </row>
    <row r="1461" spans="1:8" x14ac:dyDescent="0.25">
      <c r="A1461" s="130" t="s">
        <v>8011</v>
      </c>
      <c r="B1461" s="131">
        <v>91386</v>
      </c>
      <c r="C1461" s="123" t="s">
        <v>276</v>
      </c>
      <c r="D1461" s="131" t="s">
        <v>204</v>
      </c>
      <c r="E1461" s="132">
        <v>276.52999999999997</v>
      </c>
      <c r="F1461" s="133">
        <v>0.36020000000000002</v>
      </c>
      <c r="G1461" s="132">
        <v>288.13</v>
      </c>
      <c r="H1461" s="133">
        <v>0</v>
      </c>
    </row>
    <row r="1462" spans="1:8" x14ac:dyDescent="0.25">
      <c r="A1462" s="130" t="s">
        <v>8011</v>
      </c>
      <c r="B1462" s="131">
        <v>96036</v>
      </c>
      <c r="C1462" s="123" t="s">
        <v>424</v>
      </c>
      <c r="D1462" s="131" t="s">
        <v>320</v>
      </c>
      <c r="E1462" s="132">
        <v>79.239999999999995</v>
      </c>
      <c r="F1462" s="133">
        <v>0.68440000000000001</v>
      </c>
      <c r="G1462" s="132">
        <v>91.55</v>
      </c>
      <c r="H1462" s="133">
        <v>0</v>
      </c>
    </row>
    <row r="1463" spans="1:8" x14ac:dyDescent="0.25">
      <c r="A1463" s="130" t="s">
        <v>8011</v>
      </c>
      <c r="B1463" s="131">
        <v>96035</v>
      </c>
      <c r="C1463" s="123" t="s">
        <v>310</v>
      </c>
      <c r="D1463" s="131" t="s">
        <v>204</v>
      </c>
      <c r="E1463" s="132">
        <v>290.23</v>
      </c>
      <c r="F1463" s="133">
        <v>0.39040000000000002</v>
      </c>
      <c r="G1463" s="132">
        <v>301.83</v>
      </c>
      <c r="H1463" s="133">
        <v>0</v>
      </c>
    </row>
    <row r="1464" spans="1:8" x14ac:dyDescent="0.25">
      <c r="A1464" s="130" t="s">
        <v>8011</v>
      </c>
      <c r="B1464" s="131">
        <v>89877</v>
      </c>
      <c r="C1464" s="123" t="s">
        <v>369</v>
      </c>
      <c r="D1464" s="131" t="s">
        <v>320</v>
      </c>
      <c r="E1464" s="132">
        <v>85.97</v>
      </c>
      <c r="F1464" s="133">
        <v>0.2235</v>
      </c>
      <c r="G1464" s="132">
        <v>96.41</v>
      </c>
      <c r="H1464" s="133">
        <v>0</v>
      </c>
    </row>
    <row r="1465" spans="1:8" x14ac:dyDescent="0.25">
      <c r="A1465" s="130" t="s">
        <v>8011</v>
      </c>
      <c r="B1465" s="131">
        <v>89876</v>
      </c>
      <c r="C1465" s="123" t="s">
        <v>256</v>
      </c>
      <c r="D1465" s="131" t="s">
        <v>204</v>
      </c>
      <c r="E1465" s="132">
        <v>344.71</v>
      </c>
      <c r="F1465" s="133">
        <v>0.1143</v>
      </c>
      <c r="G1465" s="132">
        <v>352.03</v>
      </c>
      <c r="H1465" s="133">
        <v>0</v>
      </c>
    </row>
    <row r="1466" spans="1:8" x14ac:dyDescent="0.25">
      <c r="A1466" s="130" t="s">
        <v>8011</v>
      </c>
      <c r="B1466" s="131">
        <v>89884</v>
      </c>
      <c r="C1466" s="123" t="s">
        <v>370</v>
      </c>
      <c r="D1466" s="131" t="s">
        <v>320</v>
      </c>
      <c r="E1466" s="132">
        <v>89.85</v>
      </c>
      <c r="F1466" s="133">
        <v>0.25130000000000002</v>
      </c>
      <c r="G1466" s="132">
        <v>100.27</v>
      </c>
      <c r="H1466" s="133">
        <v>0</v>
      </c>
    </row>
    <row r="1467" spans="1:8" x14ac:dyDescent="0.25">
      <c r="A1467" s="130" t="s">
        <v>8011</v>
      </c>
      <c r="B1467" s="131">
        <v>89883</v>
      </c>
      <c r="C1467" s="123" t="s">
        <v>257</v>
      </c>
      <c r="D1467" s="131" t="s">
        <v>204</v>
      </c>
      <c r="E1467" s="132">
        <v>381.79</v>
      </c>
      <c r="F1467" s="133">
        <v>0.12130000000000001</v>
      </c>
      <c r="G1467" s="132">
        <v>388.93</v>
      </c>
      <c r="H1467" s="133">
        <v>0</v>
      </c>
    </row>
    <row r="1468" spans="1:8" x14ac:dyDescent="0.25">
      <c r="A1468" s="130" t="s">
        <v>8011</v>
      </c>
      <c r="B1468" s="131">
        <v>67827</v>
      </c>
      <c r="C1468" s="123" t="s">
        <v>354</v>
      </c>
      <c r="D1468" s="131" t="s">
        <v>320</v>
      </c>
      <c r="E1468" s="132">
        <v>61.14</v>
      </c>
      <c r="F1468" s="133">
        <v>0.59089999999999998</v>
      </c>
      <c r="G1468" s="132">
        <v>73.45</v>
      </c>
      <c r="H1468" s="133">
        <v>0</v>
      </c>
    </row>
    <row r="1469" spans="1:8" x14ac:dyDescent="0.25">
      <c r="A1469" s="130" t="s">
        <v>8011</v>
      </c>
      <c r="B1469" s="131">
        <v>67826</v>
      </c>
      <c r="C1469" s="123" t="s">
        <v>238</v>
      </c>
      <c r="D1469" s="131" t="s">
        <v>204</v>
      </c>
      <c r="E1469" s="132">
        <v>190.74</v>
      </c>
      <c r="F1469" s="133">
        <v>0.41120000000000001</v>
      </c>
      <c r="G1469" s="132">
        <v>202.64</v>
      </c>
      <c r="H1469" s="133">
        <v>0</v>
      </c>
    </row>
    <row r="1470" spans="1:8" x14ac:dyDescent="0.25">
      <c r="A1470" s="130" t="s">
        <v>8011</v>
      </c>
      <c r="B1470" s="131">
        <v>5961</v>
      </c>
      <c r="C1470" s="123" t="s">
        <v>349</v>
      </c>
      <c r="D1470" s="131" t="s">
        <v>320</v>
      </c>
      <c r="E1470" s="132">
        <v>59.91</v>
      </c>
      <c r="F1470" s="133">
        <v>0.58250000000000002</v>
      </c>
      <c r="G1470" s="132">
        <v>72.22</v>
      </c>
      <c r="H1470" s="133">
        <v>0</v>
      </c>
    </row>
    <row r="1471" spans="1:8" x14ac:dyDescent="0.25">
      <c r="A1471" s="130" t="s">
        <v>8011</v>
      </c>
      <c r="B1471" s="131">
        <v>5811</v>
      </c>
      <c r="C1471" s="123" t="s">
        <v>210</v>
      </c>
      <c r="D1471" s="131" t="s">
        <v>204</v>
      </c>
      <c r="E1471" s="132">
        <v>209.32</v>
      </c>
      <c r="F1471" s="133">
        <v>0.36209999999999998</v>
      </c>
      <c r="G1471" s="132">
        <v>221.12</v>
      </c>
      <c r="H1471" s="133">
        <v>0</v>
      </c>
    </row>
    <row r="1472" spans="1:8" x14ac:dyDescent="0.25">
      <c r="A1472" s="130" t="s">
        <v>8011</v>
      </c>
      <c r="B1472" s="131">
        <v>92243</v>
      </c>
      <c r="C1472" s="123" t="s">
        <v>398</v>
      </c>
      <c r="D1472" s="131" t="s">
        <v>320</v>
      </c>
      <c r="E1472" s="132">
        <v>76.94</v>
      </c>
      <c r="F1472" s="133">
        <v>7.3700000000000002E-2</v>
      </c>
      <c r="G1472" s="132">
        <v>89.26</v>
      </c>
      <c r="H1472" s="133">
        <v>0</v>
      </c>
    </row>
    <row r="1473" spans="1:8" x14ac:dyDescent="0.25">
      <c r="A1473" s="130" t="s">
        <v>8011</v>
      </c>
      <c r="B1473" s="131">
        <v>92242</v>
      </c>
      <c r="C1473" s="123" t="s">
        <v>284</v>
      </c>
      <c r="D1473" s="131" t="s">
        <v>204</v>
      </c>
      <c r="E1473" s="132">
        <v>427.88</v>
      </c>
      <c r="F1473" s="133">
        <v>2.4400000000000002E-2</v>
      </c>
      <c r="G1473" s="132">
        <v>436.54</v>
      </c>
      <c r="H1473" s="133">
        <v>0</v>
      </c>
    </row>
    <row r="1474" spans="1:8" x14ac:dyDescent="0.25">
      <c r="A1474" s="130" t="s">
        <v>8011</v>
      </c>
      <c r="B1474" s="131">
        <v>91646</v>
      </c>
      <c r="C1474" s="123" t="s">
        <v>393</v>
      </c>
      <c r="D1474" s="131" t="s">
        <v>320</v>
      </c>
      <c r="E1474" s="132">
        <v>94.95</v>
      </c>
      <c r="F1474" s="133">
        <v>7.3599999999999999E-2</v>
      </c>
      <c r="G1474" s="132">
        <v>106.52</v>
      </c>
      <c r="H1474" s="133">
        <v>0</v>
      </c>
    </row>
    <row r="1475" spans="1:8" x14ac:dyDescent="0.25">
      <c r="A1475" s="130" t="s">
        <v>8011</v>
      </c>
      <c r="B1475" s="131">
        <v>91645</v>
      </c>
      <c r="C1475" s="123" t="s">
        <v>279</v>
      </c>
      <c r="D1475" s="131" t="s">
        <v>204</v>
      </c>
      <c r="E1475" s="132">
        <v>493.67</v>
      </c>
      <c r="F1475" s="133">
        <v>2.6100000000000002E-2</v>
      </c>
      <c r="G1475" s="132">
        <v>500.58</v>
      </c>
      <c r="H1475" s="133">
        <v>0</v>
      </c>
    </row>
    <row r="1476" spans="1:8" x14ac:dyDescent="0.25">
      <c r="A1476" s="130" t="s">
        <v>8011</v>
      </c>
      <c r="B1476" s="131">
        <v>92107</v>
      </c>
      <c r="C1476" s="123" t="s">
        <v>5256</v>
      </c>
      <c r="D1476" s="131" t="s">
        <v>320</v>
      </c>
      <c r="E1476" s="132">
        <v>92.59</v>
      </c>
      <c r="F1476" s="133">
        <v>0.73809999999999998</v>
      </c>
      <c r="G1476" s="132">
        <v>104.56</v>
      </c>
      <c r="H1476" s="133">
        <v>0</v>
      </c>
    </row>
    <row r="1477" spans="1:8" x14ac:dyDescent="0.25">
      <c r="A1477" s="130" t="s">
        <v>8011</v>
      </c>
      <c r="B1477" s="131">
        <v>92106</v>
      </c>
      <c r="C1477" s="123" t="s">
        <v>5233</v>
      </c>
      <c r="D1477" s="131" t="s">
        <v>204</v>
      </c>
      <c r="E1477" s="132">
        <v>373.37</v>
      </c>
      <c r="F1477" s="133">
        <v>0.38290000000000002</v>
      </c>
      <c r="G1477" s="132">
        <v>384.38</v>
      </c>
      <c r="H1477" s="133">
        <v>0</v>
      </c>
    </row>
    <row r="1478" spans="1:8" x14ac:dyDescent="0.25">
      <c r="A1478" s="130" t="s">
        <v>8011</v>
      </c>
      <c r="B1478" s="131">
        <v>5903</v>
      </c>
      <c r="C1478" s="123" t="s">
        <v>340</v>
      </c>
      <c r="D1478" s="131" t="s">
        <v>320</v>
      </c>
      <c r="E1478" s="132">
        <v>70.099999999999994</v>
      </c>
      <c r="F1478" s="133">
        <v>0.65410000000000001</v>
      </c>
      <c r="G1478" s="132">
        <v>82.07</v>
      </c>
      <c r="H1478" s="133">
        <v>0</v>
      </c>
    </row>
    <row r="1479" spans="1:8" x14ac:dyDescent="0.25">
      <c r="A1479" s="130" t="s">
        <v>8011</v>
      </c>
      <c r="B1479" s="131">
        <v>5901</v>
      </c>
      <c r="C1479" s="123" t="s">
        <v>226</v>
      </c>
      <c r="D1479" s="131" t="s">
        <v>204</v>
      </c>
      <c r="E1479" s="132">
        <v>329</v>
      </c>
      <c r="F1479" s="133">
        <v>0.29970000000000002</v>
      </c>
      <c r="G1479" s="132">
        <v>340.01</v>
      </c>
      <c r="H1479" s="133">
        <v>0</v>
      </c>
    </row>
    <row r="1480" spans="1:8" x14ac:dyDescent="0.25">
      <c r="A1480" s="130" t="s">
        <v>8011</v>
      </c>
      <c r="B1480" s="131">
        <v>6260</v>
      </c>
      <c r="C1480" s="123" t="s">
        <v>350</v>
      </c>
      <c r="D1480" s="131" t="s">
        <v>320</v>
      </c>
      <c r="E1480" s="132">
        <v>57.17</v>
      </c>
      <c r="F1480" s="133">
        <v>0.57579999999999998</v>
      </c>
      <c r="G1480" s="132">
        <v>69.14</v>
      </c>
      <c r="H1480" s="133">
        <v>0</v>
      </c>
    </row>
    <row r="1481" spans="1:8" x14ac:dyDescent="0.25">
      <c r="A1481" s="130" t="s">
        <v>8011</v>
      </c>
      <c r="B1481" s="131">
        <v>6259</v>
      </c>
      <c r="C1481" s="123" t="s">
        <v>234</v>
      </c>
      <c r="D1481" s="131" t="s">
        <v>204</v>
      </c>
      <c r="E1481" s="132">
        <v>264.26</v>
      </c>
      <c r="F1481" s="133">
        <v>0.26719999999999999</v>
      </c>
      <c r="G1481" s="132">
        <v>275.44</v>
      </c>
      <c r="H1481" s="133">
        <v>0</v>
      </c>
    </row>
    <row r="1482" spans="1:8" x14ac:dyDescent="0.25">
      <c r="A1482" s="130" t="s">
        <v>8011</v>
      </c>
      <c r="B1482" s="131">
        <v>104705</v>
      </c>
      <c r="C1482" s="123" t="s">
        <v>8018</v>
      </c>
      <c r="D1482" s="131" t="s">
        <v>320</v>
      </c>
      <c r="E1482" s="132">
        <v>0</v>
      </c>
      <c r="F1482" s="133"/>
      <c r="G1482" s="132">
        <v>0</v>
      </c>
      <c r="H1482" s="133"/>
    </row>
    <row r="1483" spans="1:8" x14ac:dyDescent="0.25">
      <c r="A1483" s="130" t="s">
        <v>8011</v>
      </c>
      <c r="B1483" s="131">
        <v>104704</v>
      </c>
      <c r="C1483" s="123" t="s">
        <v>8019</v>
      </c>
      <c r="D1483" s="131" t="s">
        <v>204</v>
      </c>
      <c r="E1483" s="132">
        <v>0</v>
      </c>
      <c r="F1483" s="133"/>
      <c r="G1483" s="132">
        <v>0</v>
      </c>
      <c r="H1483" s="133"/>
    </row>
    <row r="1484" spans="1:8" x14ac:dyDescent="0.25">
      <c r="A1484" s="130" t="s">
        <v>8011</v>
      </c>
      <c r="B1484" s="131">
        <v>91395</v>
      </c>
      <c r="C1484" s="123" t="s">
        <v>390</v>
      </c>
      <c r="D1484" s="131" t="s">
        <v>320</v>
      </c>
      <c r="E1484" s="132">
        <v>54.97</v>
      </c>
      <c r="F1484" s="133">
        <v>0.55889999999999995</v>
      </c>
      <c r="G1484" s="132">
        <v>66.94</v>
      </c>
      <c r="H1484" s="133">
        <v>0</v>
      </c>
    </row>
    <row r="1485" spans="1:8" x14ac:dyDescent="0.25">
      <c r="A1485" s="130" t="s">
        <v>8011</v>
      </c>
      <c r="B1485" s="131">
        <v>73467</v>
      </c>
      <c r="C1485" s="123" t="s">
        <v>241</v>
      </c>
      <c r="D1485" s="131" t="s">
        <v>204</v>
      </c>
      <c r="E1485" s="132">
        <v>256.70999999999998</v>
      </c>
      <c r="F1485" s="133">
        <v>0.2596</v>
      </c>
      <c r="G1485" s="132">
        <v>267.91000000000003</v>
      </c>
      <c r="H1485" s="133">
        <v>0</v>
      </c>
    </row>
    <row r="1486" spans="1:8" x14ac:dyDescent="0.25">
      <c r="A1486" s="130" t="s">
        <v>8011</v>
      </c>
      <c r="B1486" s="131">
        <v>5826</v>
      </c>
      <c r="C1486" s="123" t="s">
        <v>325</v>
      </c>
      <c r="D1486" s="131" t="s">
        <v>320</v>
      </c>
      <c r="E1486" s="132">
        <v>57.91</v>
      </c>
      <c r="F1486" s="133">
        <v>0.58120000000000005</v>
      </c>
      <c r="G1486" s="132">
        <v>69.88</v>
      </c>
      <c r="H1486" s="133">
        <v>0</v>
      </c>
    </row>
    <row r="1487" spans="1:8" x14ac:dyDescent="0.25">
      <c r="A1487" s="130" t="s">
        <v>8011</v>
      </c>
      <c r="B1487" s="131">
        <v>5824</v>
      </c>
      <c r="C1487" s="123" t="s">
        <v>212</v>
      </c>
      <c r="D1487" s="131" t="s">
        <v>204</v>
      </c>
      <c r="E1487" s="132">
        <v>222.09</v>
      </c>
      <c r="F1487" s="133">
        <v>0.32890000000000003</v>
      </c>
      <c r="G1487" s="132">
        <v>233.47</v>
      </c>
      <c r="H1487" s="133">
        <v>0</v>
      </c>
    </row>
    <row r="1488" spans="1:8" x14ac:dyDescent="0.25">
      <c r="A1488" s="130" t="s">
        <v>8011</v>
      </c>
      <c r="B1488" s="131">
        <v>5892</v>
      </c>
      <c r="C1488" s="123" t="s">
        <v>338</v>
      </c>
      <c r="D1488" s="131" t="s">
        <v>320</v>
      </c>
      <c r="E1488" s="132">
        <v>52.72</v>
      </c>
      <c r="F1488" s="133">
        <v>0.54</v>
      </c>
      <c r="G1488" s="132">
        <v>64.69</v>
      </c>
      <c r="H1488" s="133">
        <v>0</v>
      </c>
    </row>
    <row r="1489" spans="1:8" x14ac:dyDescent="0.25">
      <c r="A1489" s="130" t="s">
        <v>8011</v>
      </c>
      <c r="B1489" s="131">
        <v>5890</v>
      </c>
      <c r="C1489" s="123" t="s">
        <v>224</v>
      </c>
      <c r="D1489" s="131" t="s">
        <v>204</v>
      </c>
      <c r="E1489" s="132">
        <v>208.74</v>
      </c>
      <c r="F1489" s="133">
        <v>0.29859999999999998</v>
      </c>
      <c r="G1489" s="132">
        <v>220.14</v>
      </c>
      <c r="H1489" s="133">
        <v>0</v>
      </c>
    </row>
    <row r="1490" spans="1:8" x14ac:dyDescent="0.25">
      <c r="A1490" s="130" t="s">
        <v>8011</v>
      </c>
      <c r="B1490" s="131">
        <v>5896</v>
      </c>
      <c r="C1490" s="123" t="s">
        <v>339</v>
      </c>
      <c r="D1490" s="131" t="s">
        <v>320</v>
      </c>
      <c r="E1490" s="132">
        <v>55.5</v>
      </c>
      <c r="F1490" s="133">
        <v>0.56310000000000004</v>
      </c>
      <c r="G1490" s="132">
        <v>67.47</v>
      </c>
      <c r="H1490" s="133">
        <v>0</v>
      </c>
    </row>
    <row r="1491" spans="1:8" x14ac:dyDescent="0.25">
      <c r="A1491" s="130" t="s">
        <v>8011</v>
      </c>
      <c r="B1491" s="131">
        <v>5894</v>
      </c>
      <c r="C1491" s="123" t="s">
        <v>225</v>
      </c>
      <c r="D1491" s="131" t="s">
        <v>204</v>
      </c>
      <c r="E1491" s="132">
        <v>217.46</v>
      </c>
      <c r="F1491" s="133">
        <v>0.31459999999999999</v>
      </c>
      <c r="G1491" s="132">
        <v>228.84</v>
      </c>
      <c r="H1491" s="133">
        <v>0</v>
      </c>
    </row>
    <row r="1492" spans="1:8" x14ac:dyDescent="0.25">
      <c r="A1492" s="130" t="s">
        <v>8011</v>
      </c>
      <c r="B1492" s="131">
        <v>91032</v>
      </c>
      <c r="C1492" s="123" t="s">
        <v>386</v>
      </c>
      <c r="D1492" s="131" t="s">
        <v>320</v>
      </c>
      <c r="E1492" s="132">
        <v>63.86</v>
      </c>
      <c r="F1492" s="133">
        <v>0.62029999999999996</v>
      </c>
      <c r="G1492" s="132">
        <v>75.83</v>
      </c>
      <c r="H1492" s="133">
        <v>0</v>
      </c>
    </row>
    <row r="1493" spans="1:8" x14ac:dyDescent="0.25">
      <c r="A1493" s="130" t="s">
        <v>8011</v>
      </c>
      <c r="B1493" s="131">
        <v>91031</v>
      </c>
      <c r="C1493" s="123" t="s">
        <v>273</v>
      </c>
      <c r="D1493" s="131" t="s">
        <v>204</v>
      </c>
      <c r="E1493" s="132">
        <v>267.52</v>
      </c>
      <c r="F1493" s="133">
        <v>0.32179999999999997</v>
      </c>
      <c r="G1493" s="132">
        <v>278.75</v>
      </c>
      <c r="H1493" s="133">
        <v>0</v>
      </c>
    </row>
    <row r="1494" spans="1:8" x14ac:dyDescent="0.25">
      <c r="A1494" s="130" t="s">
        <v>8011</v>
      </c>
      <c r="B1494" s="131">
        <v>102817</v>
      </c>
      <c r="C1494" s="123" t="s">
        <v>8020</v>
      </c>
      <c r="D1494" s="131" t="s">
        <v>320</v>
      </c>
      <c r="E1494" s="132">
        <v>0</v>
      </c>
      <c r="F1494" s="133"/>
      <c r="G1494" s="132">
        <v>0</v>
      </c>
      <c r="H1494" s="133"/>
    </row>
    <row r="1495" spans="1:8" x14ac:dyDescent="0.25">
      <c r="A1495" s="130" t="s">
        <v>8011</v>
      </c>
      <c r="B1495" s="131">
        <v>102816</v>
      </c>
      <c r="C1495" s="123" t="s">
        <v>8021</v>
      </c>
      <c r="D1495" s="131" t="s">
        <v>204</v>
      </c>
      <c r="E1495" s="132">
        <v>0</v>
      </c>
      <c r="F1495" s="133"/>
      <c r="G1495" s="132">
        <v>0</v>
      </c>
      <c r="H1495" s="133"/>
    </row>
    <row r="1496" spans="1:8" x14ac:dyDescent="0.25">
      <c r="A1496" s="130" t="s">
        <v>8011</v>
      </c>
      <c r="B1496" s="131">
        <v>91534</v>
      </c>
      <c r="C1496" s="123" t="s">
        <v>391</v>
      </c>
      <c r="D1496" s="131" t="s">
        <v>320</v>
      </c>
      <c r="E1496" s="132">
        <v>29.74</v>
      </c>
      <c r="F1496" s="133">
        <v>0</v>
      </c>
      <c r="G1496" s="132">
        <v>33.69</v>
      </c>
      <c r="H1496" s="133">
        <v>0</v>
      </c>
    </row>
    <row r="1497" spans="1:8" x14ac:dyDescent="0.25">
      <c r="A1497" s="130" t="s">
        <v>8011</v>
      </c>
      <c r="B1497" s="131">
        <v>91533</v>
      </c>
      <c r="C1497" s="123" t="s">
        <v>277</v>
      </c>
      <c r="D1497" s="131" t="s">
        <v>204</v>
      </c>
      <c r="E1497" s="132">
        <v>37.020000000000003</v>
      </c>
      <c r="F1497" s="133">
        <v>0</v>
      </c>
      <c r="G1497" s="132">
        <v>41.1</v>
      </c>
      <c r="H1497" s="133">
        <v>0</v>
      </c>
    </row>
    <row r="1498" spans="1:8" x14ac:dyDescent="0.25">
      <c r="A1498" s="130" t="s">
        <v>8011</v>
      </c>
      <c r="B1498" s="131">
        <v>95265</v>
      </c>
      <c r="C1498" s="123" t="s">
        <v>414</v>
      </c>
      <c r="D1498" s="131" t="s">
        <v>320</v>
      </c>
      <c r="E1498" s="132">
        <v>0.78</v>
      </c>
      <c r="F1498" s="133">
        <v>0</v>
      </c>
      <c r="G1498" s="132">
        <v>0.86</v>
      </c>
      <c r="H1498" s="133">
        <v>0</v>
      </c>
    </row>
    <row r="1499" spans="1:8" x14ac:dyDescent="0.25">
      <c r="A1499" s="130" t="s">
        <v>8011</v>
      </c>
      <c r="B1499" s="131">
        <v>95264</v>
      </c>
      <c r="C1499" s="123" t="s">
        <v>300</v>
      </c>
      <c r="D1499" s="131" t="s">
        <v>204</v>
      </c>
      <c r="E1499" s="132">
        <v>6.34</v>
      </c>
      <c r="F1499" s="133">
        <v>0</v>
      </c>
      <c r="G1499" s="132">
        <v>6.53</v>
      </c>
      <c r="H1499" s="133">
        <v>0</v>
      </c>
    </row>
    <row r="1500" spans="1:8" x14ac:dyDescent="0.25">
      <c r="A1500" s="130" t="s">
        <v>8011</v>
      </c>
      <c r="B1500" s="131">
        <v>90973</v>
      </c>
      <c r="C1500" s="123" t="s">
        <v>383</v>
      </c>
      <c r="D1500" s="131" t="s">
        <v>320</v>
      </c>
      <c r="E1500" s="132">
        <v>8.44</v>
      </c>
      <c r="F1500" s="133">
        <v>1</v>
      </c>
      <c r="G1500" s="132">
        <v>8.44</v>
      </c>
      <c r="H1500" s="133">
        <v>0</v>
      </c>
    </row>
    <row r="1501" spans="1:8" x14ac:dyDescent="0.25">
      <c r="A1501" s="130" t="s">
        <v>8011</v>
      </c>
      <c r="B1501" s="131">
        <v>90972</v>
      </c>
      <c r="C1501" s="123" t="s">
        <v>270</v>
      </c>
      <c r="D1501" s="131" t="s">
        <v>204</v>
      </c>
      <c r="E1501" s="132">
        <v>81.709999999999994</v>
      </c>
      <c r="F1501" s="133">
        <v>0.2054</v>
      </c>
      <c r="G1501" s="132">
        <v>81.400000000000006</v>
      </c>
      <c r="H1501" s="133">
        <v>0</v>
      </c>
    </row>
    <row r="1502" spans="1:8" x14ac:dyDescent="0.25">
      <c r="A1502" s="130" t="s">
        <v>8011</v>
      </c>
      <c r="B1502" s="131">
        <v>91001</v>
      </c>
      <c r="C1502" s="123" t="s">
        <v>385</v>
      </c>
      <c r="D1502" s="131" t="s">
        <v>320</v>
      </c>
      <c r="E1502" s="132">
        <v>10.02</v>
      </c>
      <c r="F1502" s="133">
        <v>1</v>
      </c>
      <c r="G1502" s="132">
        <v>10.02</v>
      </c>
      <c r="H1502" s="133">
        <v>0</v>
      </c>
    </row>
    <row r="1503" spans="1:8" x14ac:dyDescent="0.25">
      <c r="A1503" s="130" t="s">
        <v>8011</v>
      </c>
      <c r="B1503" s="131">
        <v>90999</v>
      </c>
      <c r="C1503" s="123" t="s">
        <v>272</v>
      </c>
      <c r="D1503" s="131" t="s">
        <v>204</v>
      </c>
      <c r="E1503" s="132">
        <v>108.11</v>
      </c>
      <c r="F1503" s="133">
        <v>0.1842</v>
      </c>
      <c r="G1503" s="132">
        <v>107.69</v>
      </c>
      <c r="H1503" s="133">
        <v>0</v>
      </c>
    </row>
    <row r="1504" spans="1:8" x14ac:dyDescent="0.25">
      <c r="A1504" s="130" t="s">
        <v>8011</v>
      </c>
      <c r="B1504" s="131">
        <v>5954</v>
      </c>
      <c r="C1504" s="123" t="s">
        <v>348</v>
      </c>
      <c r="D1504" s="131" t="s">
        <v>320</v>
      </c>
      <c r="E1504" s="132">
        <v>6.3</v>
      </c>
      <c r="F1504" s="133">
        <v>1</v>
      </c>
      <c r="G1504" s="132">
        <v>6.3</v>
      </c>
      <c r="H1504" s="133">
        <v>0</v>
      </c>
    </row>
    <row r="1505" spans="1:8" x14ac:dyDescent="0.25">
      <c r="A1505" s="130" t="s">
        <v>8011</v>
      </c>
      <c r="B1505" s="131">
        <v>5953</v>
      </c>
      <c r="C1505" s="123" t="s">
        <v>233</v>
      </c>
      <c r="D1505" s="131" t="s">
        <v>204</v>
      </c>
      <c r="E1505" s="132">
        <v>63.03</v>
      </c>
      <c r="F1505" s="133">
        <v>0.1986</v>
      </c>
      <c r="G1505" s="132">
        <v>62.79</v>
      </c>
      <c r="H1505" s="133">
        <v>0</v>
      </c>
    </row>
    <row r="1506" spans="1:8" x14ac:dyDescent="0.25">
      <c r="A1506" s="130" t="s">
        <v>8011</v>
      </c>
      <c r="B1506" s="131">
        <v>90982</v>
      </c>
      <c r="C1506" s="123" t="s">
        <v>384</v>
      </c>
      <c r="D1506" s="131" t="s">
        <v>320</v>
      </c>
      <c r="E1506" s="132">
        <v>21.46</v>
      </c>
      <c r="F1506" s="133">
        <v>1</v>
      </c>
      <c r="G1506" s="132">
        <v>21.46</v>
      </c>
      <c r="H1506" s="133">
        <v>0</v>
      </c>
    </row>
    <row r="1507" spans="1:8" x14ac:dyDescent="0.25">
      <c r="A1507" s="130" t="s">
        <v>8011</v>
      </c>
      <c r="B1507" s="131">
        <v>90979</v>
      </c>
      <c r="C1507" s="123" t="s">
        <v>271</v>
      </c>
      <c r="D1507" s="131" t="s">
        <v>204</v>
      </c>
      <c r="E1507" s="132">
        <v>211.08</v>
      </c>
      <c r="F1507" s="133">
        <v>0.20200000000000001</v>
      </c>
      <c r="G1507" s="132">
        <v>210.29</v>
      </c>
      <c r="H1507" s="133">
        <v>0</v>
      </c>
    </row>
    <row r="1508" spans="1:8" x14ac:dyDescent="0.25">
      <c r="A1508" s="130" t="s">
        <v>8011</v>
      </c>
      <c r="B1508" s="131">
        <v>90965</v>
      </c>
      <c r="C1508" s="123" t="s">
        <v>382</v>
      </c>
      <c r="D1508" s="131" t="s">
        <v>320</v>
      </c>
      <c r="E1508" s="132">
        <v>8.42</v>
      </c>
      <c r="F1508" s="133">
        <v>1</v>
      </c>
      <c r="G1508" s="132">
        <v>8.42</v>
      </c>
      <c r="H1508" s="133">
        <v>0</v>
      </c>
    </row>
    <row r="1509" spans="1:8" x14ac:dyDescent="0.25">
      <c r="A1509" s="130" t="s">
        <v>8011</v>
      </c>
      <c r="B1509" s="131">
        <v>90964</v>
      </c>
      <c r="C1509" s="123" t="s">
        <v>269</v>
      </c>
      <c r="D1509" s="131" t="s">
        <v>204</v>
      </c>
      <c r="E1509" s="132">
        <v>32.75</v>
      </c>
      <c r="F1509" s="133">
        <v>0.51080000000000003</v>
      </c>
      <c r="G1509" s="132">
        <v>32.68</v>
      </c>
      <c r="H1509" s="133">
        <v>0</v>
      </c>
    </row>
    <row r="1510" spans="1:8" x14ac:dyDescent="0.25">
      <c r="A1510" s="130" t="s">
        <v>8011</v>
      </c>
      <c r="B1510" s="131">
        <v>102970</v>
      </c>
      <c r="C1510" s="123" t="s">
        <v>8022</v>
      </c>
      <c r="D1510" s="131" t="s">
        <v>320</v>
      </c>
      <c r="E1510" s="132">
        <v>0</v>
      </c>
      <c r="F1510" s="133"/>
      <c r="G1510" s="132">
        <v>0</v>
      </c>
      <c r="H1510" s="133"/>
    </row>
    <row r="1511" spans="1:8" x14ac:dyDescent="0.25">
      <c r="A1511" s="130" t="s">
        <v>8011</v>
      </c>
      <c r="B1511" s="131">
        <v>102971</v>
      </c>
      <c r="C1511" s="123" t="s">
        <v>8023</v>
      </c>
      <c r="D1511" s="131" t="s">
        <v>204</v>
      </c>
      <c r="E1511" s="132">
        <v>0</v>
      </c>
      <c r="F1511" s="133"/>
      <c r="G1511" s="132">
        <v>0</v>
      </c>
      <c r="H1511" s="133"/>
    </row>
    <row r="1512" spans="1:8" x14ac:dyDescent="0.25">
      <c r="A1512" s="130" t="s">
        <v>8011</v>
      </c>
      <c r="B1512" s="131">
        <v>102822</v>
      </c>
      <c r="C1512" s="123" t="s">
        <v>8024</v>
      </c>
      <c r="D1512" s="131" t="s">
        <v>320</v>
      </c>
      <c r="E1512" s="132">
        <v>0</v>
      </c>
      <c r="F1512" s="133"/>
      <c r="G1512" s="132">
        <v>0</v>
      </c>
      <c r="H1512" s="133"/>
    </row>
    <row r="1513" spans="1:8" x14ac:dyDescent="0.25">
      <c r="A1513" s="130" t="s">
        <v>8011</v>
      </c>
      <c r="B1513" s="131">
        <v>102821</v>
      </c>
      <c r="C1513" s="123" t="s">
        <v>8025</v>
      </c>
      <c r="D1513" s="131" t="s">
        <v>204</v>
      </c>
      <c r="E1513" s="132">
        <v>0</v>
      </c>
      <c r="F1513" s="133"/>
      <c r="G1513" s="132">
        <v>0</v>
      </c>
      <c r="H1513" s="133"/>
    </row>
    <row r="1514" spans="1:8" x14ac:dyDescent="0.25">
      <c r="A1514" s="130" t="s">
        <v>8011</v>
      </c>
      <c r="B1514" s="131">
        <v>102828</v>
      </c>
      <c r="C1514" s="123" t="s">
        <v>8026</v>
      </c>
      <c r="D1514" s="131" t="s">
        <v>320</v>
      </c>
      <c r="E1514" s="132">
        <v>0</v>
      </c>
      <c r="F1514" s="133"/>
      <c r="G1514" s="132">
        <v>0</v>
      </c>
      <c r="H1514" s="133"/>
    </row>
    <row r="1515" spans="1:8" x14ac:dyDescent="0.25">
      <c r="A1515" s="130" t="s">
        <v>8011</v>
      </c>
      <c r="B1515" s="131">
        <v>102827</v>
      </c>
      <c r="C1515" s="123" t="s">
        <v>8027</v>
      </c>
      <c r="D1515" s="131" t="s">
        <v>204</v>
      </c>
      <c r="E1515" s="132">
        <v>0</v>
      </c>
      <c r="F1515" s="133"/>
      <c r="G1515" s="132">
        <v>0</v>
      </c>
      <c r="H1515" s="133"/>
    </row>
    <row r="1516" spans="1:8" x14ac:dyDescent="0.25">
      <c r="A1516" s="130" t="s">
        <v>8011</v>
      </c>
      <c r="B1516" s="131">
        <v>103939</v>
      </c>
      <c r="C1516" s="123" t="s">
        <v>8028</v>
      </c>
      <c r="D1516" s="131" t="s">
        <v>320</v>
      </c>
      <c r="E1516" s="132">
        <v>0</v>
      </c>
      <c r="F1516" s="133"/>
      <c r="G1516" s="132">
        <v>0</v>
      </c>
      <c r="H1516" s="133"/>
    </row>
    <row r="1517" spans="1:8" x14ac:dyDescent="0.25">
      <c r="A1517" s="130" t="s">
        <v>8011</v>
      </c>
      <c r="B1517" s="131">
        <v>103938</v>
      </c>
      <c r="C1517" s="123" t="s">
        <v>8029</v>
      </c>
      <c r="D1517" s="131" t="s">
        <v>204</v>
      </c>
      <c r="E1517" s="132">
        <v>0</v>
      </c>
      <c r="F1517" s="133"/>
      <c r="G1517" s="132">
        <v>0</v>
      </c>
      <c r="H1517" s="133"/>
    </row>
    <row r="1518" spans="1:8" x14ac:dyDescent="0.25">
      <c r="A1518" s="130" t="s">
        <v>8011</v>
      </c>
      <c r="B1518" s="131">
        <v>103945</v>
      </c>
      <c r="C1518" s="123" t="s">
        <v>8030</v>
      </c>
      <c r="D1518" s="131" t="s">
        <v>320</v>
      </c>
      <c r="E1518" s="132">
        <v>0</v>
      </c>
      <c r="F1518" s="133"/>
      <c r="G1518" s="132">
        <v>0</v>
      </c>
      <c r="H1518" s="133"/>
    </row>
    <row r="1519" spans="1:8" x14ac:dyDescent="0.25">
      <c r="A1519" s="130" t="s">
        <v>8011</v>
      </c>
      <c r="B1519" s="131">
        <v>103944</v>
      </c>
      <c r="C1519" s="123" t="s">
        <v>8031</v>
      </c>
      <c r="D1519" s="131" t="s">
        <v>204</v>
      </c>
      <c r="E1519" s="132">
        <v>0</v>
      </c>
      <c r="F1519" s="133"/>
      <c r="G1519" s="132">
        <v>0</v>
      </c>
      <c r="H1519" s="133"/>
    </row>
    <row r="1520" spans="1:8" x14ac:dyDescent="0.25">
      <c r="A1520" s="130" t="s">
        <v>8011</v>
      </c>
      <c r="B1520" s="131">
        <v>91285</v>
      </c>
      <c r="C1520" s="123" t="s">
        <v>388</v>
      </c>
      <c r="D1520" s="131" t="s">
        <v>320</v>
      </c>
      <c r="E1520" s="132">
        <v>1.1399999999999999</v>
      </c>
      <c r="F1520" s="133">
        <v>0</v>
      </c>
      <c r="G1520" s="132">
        <v>0.98</v>
      </c>
      <c r="H1520" s="133">
        <v>0</v>
      </c>
    </row>
    <row r="1521" spans="1:8" x14ac:dyDescent="0.25">
      <c r="A1521" s="130" t="s">
        <v>8011</v>
      </c>
      <c r="B1521" s="131">
        <v>91283</v>
      </c>
      <c r="C1521" s="123" t="s">
        <v>275</v>
      </c>
      <c r="D1521" s="131" t="s">
        <v>204</v>
      </c>
      <c r="E1521" s="132">
        <v>11.19</v>
      </c>
      <c r="F1521" s="133">
        <v>0</v>
      </c>
      <c r="G1521" s="132">
        <v>10.96</v>
      </c>
      <c r="H1521" s="133">
        <v>0</v>
      </c>
    </row>
    <row r="1522" spans="1:8" x14ac:dyDescent="0.25">
      <c r="A1522" s="130" t="s">
        <v>8011</v>
      </c>
      <c r="B1522" s="131">
        <v>95283</v>
      </c>
      <c r="C1522" s="123" t="s">
        <v>5265</v>
      </c>
      <c r="D1522" s="131" t="s">
        <v>320</v>
      </c>
      <c r="E1522" s="132">
        <v>0.8</v>
      </c>
      <c r="F1522" s="133">
        <v>1</v>
      </c>
      <c r="G1522" s="132">
        <v>0.8</v>
      </c>
      <c r="H1522" s="133">
        <v>0</v>
      </c>
    </row>
    <row r="1523" spans="1:8" x14ac:dyDescent="0.25">
      <c r="A1523" s="130" t="s">
        <v>8011</v>
      </c>
      <c r="B1523" s="131">
        <v>95282</v>
      </c>
      <c r="C1523" s="123" t="s">
        <v>5242</v>
      </c>
      <c r="D1523" s="131" t="s">
        <v>204</v>
      </c>
      <c r="E1523" s="132">
        <v>10.27</v>
      </c>
      <c r="F1523" s="133">
        <v>0.14119999999999999</v>
      </c>
      <c r="G1523" s="132">
        <v>10.34</v>
      </c>
      <c r="H1523" s="133">
        <v>0</v>
      </c>
    </row>
    <row r="1524" spans="1:8" x14ac:dyDescent="0.25">
      <c r="A1524" s="130" t="s">
        <v>8011</v>
      </c>
      <c r="B1524" s="131">
        <v>95128</v>
      </c>
      <c r="C1524" s="123" t="s">
        <v>411</v>
      </c>
      <c r="D1524" s="131" t="s">
        <v>320</v>
      </c>
      <c r="E1524" s="132">
        <v>52.15</v>
      </c>
      <c r="F1524" s="133">
        <v>0.44829999999999998</v>
      </c>
      <c r="G1524" s="132">
        <v>56.01</v>
      </c>
      <c r="H1524" s="133">
        <v>0</v>
      </c>
    </row>
    <row r="1525" spans="1:8" x14ac:dyDescent="0.25">
      <c r="A1525" s="130" t="s">
        <v>8011</v>
      </c>
      <c r="B1525" s="131">
        <v>95127</v>
      </c>
      <c r="C1525" s="123" t="s">
        <v>296</v>
      </c>
      <c r="D1525" s="131" t="s">
        <v>204</v>
      </c>
      <c r="E1525" s="132">
        <v>229.46</v>
      </c>
      <c r="F1525" s="133">
        <v>0.18709999999999999</v>
      </c>
      <c r="G1525" s="132">
        <v>232.58</v>
      </c>
      <c r="H1525" s="133">
        <v>0</v>
      </c>
    </row>
    <row r="1526" spans="1:8" x14ac:dyDescent="0.25">
      <c r="A1526" s="130" t="s">
        <v>8011</v>
      </c>
      <c r="B1526" s="131">
        <v>92044</v>
      </c>
      <c r="C1526" s="123" t="s">
        <v>395</v>
      </c>
      <c r="D1526" s="131" t="s">
        <v>320</v>
      </c>
      <c r="E1526" s="132">
        <v>7.8</v>
      </c>
      <c r="F1526" s="133">
        <v>1</v>
      </c>
      <c r="G1526" s="132">
        <v>7.8</v>
      </c>
      <c r="H1526" s="133">
        <v>0</v>
      </c>
    </row>
    <row r="1527" spans="1:8" x14ac:dyDescent="0.25">
      <c r="A1527" s="130" t="s">
        <v>8011</v>
      </c>
      <c r="B1527" s="131">
        <v>92043</v>
      </c>
      <c r="C1527" s="123" t="s">
        <v>281</v>
      </c>
      <c r="D1527" s="131" t="s">
        <v>204</v>
      </c>
      <c r="E1527" s="132">
        <v>13.19</v>
      </c>
      <c r="F1527" s="133">
        <v>1</v>
      </c>
      <c r="G1527" s="132">
        <v>13.19</v>
      </c>
      <c r="H1527" s="133">
        <v>0</v>
      </c>
    </row>
    <row r="1528" spans="1:8" x14ac:dyDescent="0.25">
      <c r="A1528" s="130" t="s">
        <v>8011</v>
      </c>
      <c r="B1528" s="131">
        <v>102834</v>
      </c>
      <c r="C1528" s="123" t="s">
        <v>8032</v>
      </c>
      <c r="D1528" s="131" t="s">
        <v>320</v>
      </c>
      <c r="E1528" s="132">
        <v>0</v>
      </c>
      <c r="F1528" s="133"/>
      <c r="G1528" s="132">
        <v>0</v>
      </c>
      <c r="H1528" s="133"/>
    </row>
    <row r="1529" spans="1:8" x14ac:dyDescent="0.25">
      <c r="A1529" s="130" t="s">
        <v>8011</v>
      </c>
      <c r="B1529" s="131">
        <v>102833</v>
      </c>
      <c r="C1529" s="123" t="s">
        <v>8033</v>
      </c>
      <c r="D1529" s="131" t="s">
        <v>204</v>
      </c>
      <c r="E1529" s="132">
        <v>0</v>
      </c>
      <c r="F1529" s="133"/>
      <c r="G1529" s="132">
        <v>0</v>
      </c>
      <c r="H1529" s="133"/>
    </row>
    <row r="1530" spans="1:8" x14ac:dyDescent="0.25">
      <c r="A1530" s="130" t="s">
        <v>8011</v>
      </c>
      <c r="B1530" s="131">
        <v>92119</v>
      </c>
      <c r="C1530" s="123" t="s">
        <v>5258</v>
      </c>
      <c r="D1530" s="131" t="s">
        <v>320</v>
      </c>
      <c r="E1530" s="132">
        <v>0.26</v>
      </c>
      <c r="F1530" s="133">
        <v>0</v>
      </c>
      <c r="G1530" s="132">
        <v>0.27</v>
      </c>
      <c r="H1530" s="133">
        <v>0</v>
      </c>
    </row>
    <row r="1531" spans="1:8" x14ac:dyDescent="0.25">
      <c r="A1531" s="130" t="s">
        <v>8011</v>
      </c>
      <c r="B1531" s="131">
        <v>92118</v>
      </c>
      <c r="C1531" s="123" t="s">
        <v>5235</v>
      </c>
      <c r="D1531" s="131" t="s">
        <v>204</v>
      </c>
      <c r="E1531" s="132">
        <v>0.41</v>
      </c>
      <c r="F1531" s="133">
        <v>0</v>
      </c>
      <c r="G1531" s="132">
        <v>0.43</v>
      </c>
      <c r="H1531" s="133">
        <v>0</v>
      </c>
    </row>
    <row r="1532" spans="1:8" x14ac:dyDescent="0.25">
      <c r="A1532" s="130" t="s">
        <v>8011</v>
      </c>
      <c r="B1532" s="131">
        <v>102917</v>
      </c>
      <c r="C1532" s="123" t="s">
        <v>8034</v>
      </c>
      <c r="D1532" s="131" t="s">
        <v>320</v>
      </c>
      <c r="E1532" s="132">
        <v>0</v>
      </c>
      <c r="F1532" s="133"/>
      <c r="G1532" s="132">
        <v>0</v>
      </c>
      <c r="H1532" s="133"/>
    </row>
    <row r="1533" spans="1:8" x14ac:dyDescent="0.25">
      <c r="A1533" s="130" t="s">
        <v>8011</v>
      </c>
      <c r="B1533" s="131">
        <v>102916</v>
      </c>
      <c r="C1533" s="123" t="s">
        <v>8035</v>
      </c>
      <c r="D1533" s="131" t="s">
        <v>204</v>
      </c>
      <c r="E1533" s="132">
        <v>0</v>
      </c>
      <c r="F1533" s="133"/>
      <c r="G1533" s="132">
        <v>0</v>
      </c>
      <c r="H1533" s="133"/>
    </row>
    <row r="1534" spans="1:8" x14ac:dyDescent="0.25">
      <c r="A1534" s="130" t="s">
        <v>8011</v>
      </c>
      <c r="B1534" s="131">
        <v>95721</v>
      </c>
      <c r="C1534" s="123" t="s">
        <v>419</v>
      </c>
      <c r="D1534" s="131" t="s">
        <v>320</v>
      </c>
      <c r="E1534" s="132">
        <v>112.12</v>
      </c>
      <c r="F1534" s="133">
        <v>0</v>
      </c>
      <c r="G1534" s="132">
        <v>122.02</v>
      </c>
      <c r="H1534" s="133">
        <v>0</v>
      </c>
    </row>
    <row r="1535" spans="1:8" x14ac:dyDescent="0.25">
      <c r="A1535" s="130" t="s">
        <v>8011</v>
      </c>
      <c r="B1535" s="131">
        <v>95720</v>
      </c>
      <c r="C1535" s="123" t="s">
        <v>305</v>
      </c>
      <c r="D1535" s="131" t="s">
        <v>204</v>
      </c>
      <c r="E1535" s="132">
        <v>287.94</v>
      </c>
      <c r="F1535" s="133">
        <v>0</v>
      </c>
      <c r="G1535" s="132">
        <v>300.3</v>
      </c>
      <c r="H1535" s="133">
        <v>0</v>
      </c>
    </row>
    <row r="1536" spans="1:8" x14ac:dyDescent="0.25">
      <c r="A1536" s="130" t="s">
        <v>8011</v>
      </c>
      <c r="B1536" s="131">
        <v>104716</v>
      </c>
      <c r="C1536" s="123" t="s">
        <v>6274</v>
      </c>
      <c r="D1536" s="131" t="s">
        <v>204</v>
      </c>
      <c r="E1536" s="132">
        <v>278.33</v>
      </c>
      <c r="F1536" s="133">
        <v>0</v>
      </c>
      <c r="G1536" s="132">
        <v>290.33</v>
      </c>
      <c r="H1536" s="133">
        <v>0</v>
      </c>
    </row>
    <row r="1537" spans="1:8" x14ac:dyDescent="0.25">
      <c r="A1537" s="130" t="s">
        <v>8011</v>
      </c>
      <c r="B1537" s="131">
        <v>104717</v>
      </c>
      <c r="C1537" s="123" t="s">
        <v>6289</v>
      </c>
      <c r="D1537" s="131" t="s">
        <v>320</v>
      </c>
      <c r="E1537" s="132">
        <v>107.29</v>
      </c>
      <c r="F1537" s="133">
        <v>0</v>
      </c>
      <c r="G1537" s="132">
        <v>117.01</v>
      </c>
      <c r="H1537" s="133">
        <v>0</v>
      </c>
    </row>
    <row r="1538" spans="1:8" x14ac:dyDescent="0.25">
      <c r="A1538" s="130" t="s">
        <v>8011</v>
      </c>
      <c r="B1538" s="131">
        <v>102899</v>
      </c>
      <c r="C1538" s="123" t="s">
        <v>8036</v>
      </c>
      <c r="D1538" s="131" t="s">
        <v>320</v>
      </c>
      <c r="E1538" s="132">
        <v>0</v>
      </c>
      <c r="F1538" s="133"/>
      <c r="G1538" s="132">
        <v>0</v>
      </c>
      <c r="H1538" s="133"/>
    </row>
    <row r="1539" spans="1:8" x14ac:dyDescent="0.25">
      <c r="A1539" s="130" t="s">
        <v>8011</v>
      </c>
      <c r="B1539" s="131">
        <v>102898</v>
      </c>
      <c r="C1539" s="123" t="s">
        <v>8037</v>
      </c>
      <c r="D1539" s="131" t="s">
        <v>204</v>
      </c>
      <c r="E1539" s="132">
        <v>0</v>
      </c>
      <c r="F1539" s="133"/>
      <c r="G1539" s="132">
        <v>0</v>
      </c>
      <c r="H1539" s="133"/>
    </row>
    <row r="1540" spans="1:8" x14ac:dyDescent="0.25">
      <c r="A1540" s="130" t="s">
        <v>8011</v>
      </c>
      <c r="B1540" s="131">
        <v>5632</v>
      </c>
      <c r="C1540" s="123" t="s">
        <v>319</v>
      </c>
      <c r="D1540" s="131" t="s">
        <v>320</v>
      </c>
      <c r="E1540" s="132">
        <v>89.79</v>
      </c>
      <c r="F1540" s="133">
        <v>0</v>
      </c>
      <c r="G1540" s="132">
        <v>98.87</v>
      </c>
      <c r="H1540" s="133">
        <v>0</v>
      </c>
    </row>
    <row r="1541" spans="1:8" x14ac:dyDescent="0.25">
      <c r="A1541" s="130" t="s">
        <v>8011</v>
      </c>
      <c r="B1541" s="131">
        <v>5631</v>
      </c>
      <c r="C1541" s="123" t="s">
        <v>203</v>
      </c>
      <c r="D1541" s="131" t="s">
        <v>204</v>
      </c>
      <c r="E1541" s="132">
        <v>216.22</v>
      </c>
      <c r="F1541" s="133">
        <v>0</v>
      </c>
      <c r="G1541" s="132">
        <v>227.08</v>
      </c>
      <c r="H1541" s="133">
        <v>0</v>
      </c>
    </row>
    <row r="1542" spans="1:8" x14ac:dyDescent="0.25">
      <c r="A1542" s="130" t="s">
        <v>8011</v>
      </c>
      <c r="B1542" s="131">
        <v>88908</v>
      </c>
      <c r="C1542" s="123" t="s">
        <v>360</v>
      </c>
      <c r="D1542" s="131" t="s">
        <v>320</v>
      </c>
      <c r="E1542" s="132">
        <v>97.42</v>
      </c>
      <c r="F1542" s="133">
        <v>0</v>
      </c>
      <c r="G1542" s="132">
        <v>106.78</v>
      </c>
      <c r="H1542" s="133">
        <v>0</v>
      </c>
    </row>
    <row r="1543" spans="1:8" x14ac:dyDescent="0.25">
      <c r="A1543" s="130" t="s">
        <v>8011</v>
      </c>
      <c r="B1543" s="131">
        <v>88907</v>
      </c>
      <c r="C1543" s="123" t="s">
        <v>247</v>
      </c>
      <c r="D1543" s="131" t="s">
        <v>204</v>
      </c>
      <c r="E1543" s="132">
        <v>258.7</v>
      </c>
      <c r="F1543" s="133">
        <v>0</v>
      </c>
      <c r="G1543" s="132">
        <v>269.99</v>
      </c>
      <c r="H1543" s="133">
        <v>0</v>
      </c>
    </row>
    <row r="1544" spans="1:8" x14ac:dyDescent="0.25">
      <c r="A1544" s="130" t="s">
        <v>8011</v>
      </c>
      <c r="B1544" s="131">
        <v>5911</v>
      </c>
      <c r="C1544" s="123" t="s">
        <v>341</v>
      </c>
      <c r="D1544" s="131" t="s">
        <v>320</v>
      </c>
      <c r="E1544" s="132">
        <v>25.73</v>
      </c>
      <c r="F1544" s="133">
        <v>0.19389999999999999</v>
      </c>
      <c r="G1544" s="132">
        <v>34.76</v>
      </c>
      <c r="H1544" s="133">
        <v>0</v>
      </c>
    </row>
    <row r="1545" spans="1:8" x14ac:dyDescent="0.25">
      <c r="A1545" s="130" t="s">
        <v>8011</v>
      </c>
      <c r="B1545" s="131">
        <v>5909</v>
      </c>
      <c r="C1545" s="123" t="s">
        <v>227</v>
      </c>
      <c r="D1545" s="131" t="s">
        <v>204</v>
      </c>
      <c r="E1545" s="132">
        <v>33.31</v>
      </c>
      <c r="F1545" s="133">
        <v>0.28910000000000002</v>
      </c>
      <c r="G1545" s="132">
        <v>42.36</v>
      </c>
      <c r="H1545" s="133">
        <v>0</v>
      </c>
    </row>
    <row r="1546" spans="1:8" x14ac:dyDescent="0.25">
      <c r="A1546" s="130" t="s">
        <v>8011</v>
      </c>
      <c r="B1546" s="131">
        <v>91486</v>
      </c>
      <c r="C1546" s="123" t="s">
        <v>5255</v>
      </c>
      <c r="D1546" s="131" t="s">
        <v>320</v>
      </c>
      <c r="E1546" s="132">
        <v>64.42</v>
      </c>
      <c r="F1546" s="133">
        <v>0.62360000000000004</v>
      </c>
      <c r="G1546" s="132">
        <v>76.39</v>
      </c>
      <c r="H1546" s="133">
        <v>0</v>
      </c>
    </row>
    <row r="1547" spans="1:8" x14ac:dyDescent="0.25">
      <c r="A1547" s="130" t="s">
        <v>8011</v>
      </c>
      <c r="B1547" s="131">
        <v>83362</v>
      </c>
      <c r="C1547" s="123" t="s">
        <v>5222</v>
      </c>
      <c r="D1547" s="131" t="s">
        <v>204</v>
      </c>
      <c r="E1547" s="132">
        <v>273.87</v>
      </c>
      <c r="F1547" s="133">
        <v>0.30599999999999999</v>
      </c>
      <c r="G1547" s="132">
        <v>285.07</v>
      </c>
      <c r="H1547" s="133">
        <v>0</v>
      </c>
    </row>
    <row r="1548" spans="1:8" x14ac:dyDescent="0.25">
      <c r="A1548" s="130" t="s">
        <v>8011</v>
      </c>
      <c r="B1548" s="131">
        <v>102839</v>
      </c>
      <c r="C1548" s="123" t="s">
        <v>8038</v>
      </c>
      <c r="D1548" s="131" t="s">
        <v>320</v>
      </c>
      <c r="E1548" s="132">
        <v>0</v>
      </c>
      <c r="F1548" s="133"/>
      <c r="G1548" s="132">
        <v>0</v>
      </c>
      <c r="H1548" s="133"/>
    </row>
    <row r="1549" spans="1:8" x14ac:dyDescent="0.25">
      <c r="A1549" s="130" t="s">
        <v>8011</v>
      </c>
      <c r="B1549" s="131">
        <v>102838</v>
      </c>
      <c r="C1549" s="123" t="s">
        <v>8039</v>
      </c>
      <c r="D1549" s="131" t="s">
        <v>204</v>
      </c>
      <c r="E1549" s="132">
        <v>0</v>
      </c>
      <c r="F1549" s="133"/>
      <c r="G1549" s="132">
        <v>0</v>
      </c>
      <c r="H1549" s="133"/>
    </row>
    <row r="1550" spans="1:8" x14ac:dyDescent="0.25">
      <c r="A1550" s="130" t="s">
        <v>8011</v>
      </c>
      <c r="B1550" s="131">
        <v>89235</v>
      </c>
      <c r="C1550" s="123" t="s">
        <v>364</v>
      </c>
      <c r="D1550" s="131" t="s">
        <v>320</v>
      </c>
      <c r="E1550" s="132">
        <v>177.94</v>
      </c>
      <c r="F1550" s="133">
        <v>0.83919999999999995</v>
      </c>
      <c r="G1550" s="132">
        <v>180.18</v>
      </c>
      <c r="H1550" s="133">
        <v>0</v>
      </c>
    </row>
    <row r="1551" spans="1:8" x14ac:dyDescent="0.25">
      <c r="A1551" s="130" t="s">
        <v>8011</v>
      </c>
      <c r="B1551" s="131">
        <v>89234</v>
      </c>
      <c r="C1551" s="123" t="s">
        <v>250</v>
      </c>
      <c r="D1551" s="131" t="s">
        <v>204</v>
      </c>
      <c r="E1551" s="132">
        <v>560.9</v>
      </c>
      <c r="F1551" s="133">
        <v>0.62980000000000003</v>
      </c>
      <c r="G1551" s="132">
        <v>562.29999999999995</v>
      </c>
      <c r="H1551" s="133">
        <v>0</v>
      </c>
    </row>
    <row r="1552" spans="1:8" x14ac:dyDescent="0.25">
      <c r="A1552" s="130" t="s">
        <v>8011</v>
      </c>
      <c r="B1552" s="131">
        <v>89243</v>
      </c>
      <c r="C1552" s="123" t="s">
        <v>365</v>
      </c>
      <c r="D1552" s="131" t="s">
        <v>320</v>
      </c>
      <c r="E1552" s="132">
        <v>377.45</v>
      </c>
      <c r="F1552" s="133">
        <v>0.92420000000000002</v>
      </c>
      <c r="G1552" s="132">
        <v>379.69</v>
      </c>
      <c r="H1552" s="133">
        <v>0</v>
      </c>
    </row>
    <row r="1553" spans="1:8" x14ac:dyDescent="0.25">
      <c r="A1553" s="130" t="s">
        <v>8011</v>
      </c>
      <c r="B1553" s="131">
        <v>89242</v>
      </c>
      <c r="C1553" s="123" t="s">
        <v>251</v>
      </c>
      <c r="D1553" s="131" t="s">
        <v>204</v>
      </c>
      <c r="E1553" s="132">
        <v>1327.26</v>
      </c>
      <c r="F1553" s="133">
        <v>0.62170000000000003</v>
      </c>
      <c r="G1553" s="132">
        <v>1327.28</v>
      </c>
      <c r="H1553" s="133">
        <v>0</v>
      </c>
    </row>
    <row r="1554" spans="1:8" x14ac:dyDescent="0.25">
      <c r="A1554" s="130" t="s">
        <v>8011</v>
      </c>
      <c r="B1554" s="131">
        <v>102935</v>
      </c>
      <c r="C1554" s="123" t="s">
        <v>8040</v>
      </c>
      <c r="D1554" s="131" t="s">
        <v>320</v>
      </c>
      <c r="E1554" s="132">
        <v>0</v>
      </c>
      <c r="F1554" s="133"/>
      <c r="G1554" s="132">
        <v>0</v>
      </c>
      <c r="H1554" s="133"/>
    </row>
    <row r="1555" spans="1:8" x14ac:dyDescent="0.25">
      <c r="A1555" s="130" t="s">
        <v>8011</v>
      </c>
      <c r="B1555" s="131">
        <v>102934</v>
      </c>
      <c r="C1555" s="123" t="s">
        <v>8041</v>
      </c>
      <c r="D1555" s="131" t="s">
        <v>204</v>
      </c>
      <c r="E1555" s="132">
        <v>0</v>
      </c>
      <c r="F1555" s="133"/>
      <c r="G1555" s="132">
        <v>0</v>
      </c>
      <c r="H1555" s="133"/>
    </row>
    <row r="1556" spans="1:8" x14ac:dyDescent="0.25">
      <c r="A1556" s="130" t="s">
        <v>8011</v>
      </c>
      <c r="B1556" s="131">
        <v>93416</v>
      </c>
      <c r="C1556" s="123" t="s">
        <v>407</v>
      </c>
      <c r="D1556" s="131" t="s">
        <v>320</v>
      </c>
      <c r="E1556" s="132">
        <v>0.49</v>
      </c>
      <c r="F1556" s="133">
        <v>1</v>
      </c>
      <c r="G1556" s="132">
        <v>0.49</v>
      </c>
      <c r="H1556" s="133">
        <v>0</v>
      </c>
    </row>
    <row r="1557" spans="1:8" x14ac:dyDescent="0.25">
      <c r="A1557" s="130" t="s">
        <v>8011</v>
      </c>
      <c r="B1557" s="131">
        <v>93415</v>
      </c>
      <c r="C1557" s="123" t="s">
        <v>292</v>
      </c>
      <c r="D1557" s="131" t="s">
        <v>204</v>
      </c>
      <c r="E1557" s="132">
        <v>11.96</v>
      </c>
      <c r="F1557" s="133">
        <v>6.7699999999999996E-2</v>
      </c>
      <c r="G1557" s="132">
        <v>12.05</v>
      </c>
      <c r="H1557" s="133">
        <v>0</v>
      </c>
    </row>
    <row r="1558" spans="1:8" x14ac:dyDescent="0.25">
      <c r="A1558" s="130" t="s">
        <v>8011</v>
      </c>
      <c r="B1558" s="131">
        <v>5689</v>
      </c>
      <c r="C1558" s="123" t="s">
        <v>208</v>
      </c>
      <c r="D1558" s="131" t="s">
        <v>204</v>
      </c>
      <c r="E1558" s="132">
        <v>6.52</v>
      </c>
      <c r="F1558" s="133">
        <v>1</v>
      </c>
      <c r="G1558" s="132">
        <v>6.52</v>
      </c>
      <c r="H1558" s="133">
        <v>0</v>
      </c>
    </row>
    <row r="1559" spans="1:8" x14ac:dyDescent="0.25">
      <c r="A1559" s="130" t="s">
        <v>8011</v>
      </c>
      <c r="B1559" s="131">
        <v>5690</v>
      </c>
      <c r="C1559" s="123" t="s">
        <v>6275</v>
      </c>
      <c r="D1559" s="131" t="s">
        <v>320</v>
      </c>
      <c r="E1559" s="132">
        <v>4.22</v>
      </c>
      <c r="F1559" s="133">
        <v>1</v>
      </c>
      <c r="G1559" s="132">
        <v>4.22</v>
      </c>
      <c r="H1559" s="133">
        <v>0</v>
      </c>
    </row>
    <row r="1560" spans="1:8" x14ac:dyDescent="0.25">
      <c r="A1560" s="130" t="s">
        <v>8011</v>
      </c>
      <c r="B1560" s="131">
        <v>5923</v>
      </c>
      <c r="C1560" s="123" t="s">
        <v>342</v>
      </c>
      <c r="D1560" s="131" t="s">
        <v>320</v>
      </c>
      <c r="E1560" s="132">
        <v>3.31</v>
      </c>
      <c r="F1560" s="133">
        <v>1</v>
      </c>
      <c r="G1560" s="132">
        <v>3.31</v>
      </c>
      <c r="H1560" s="133">
        <v>0</v>
      </c>
    </row>
    <row r="1561" spans="1:8" x14ac:dyDescent="0.25">
      <c r="A1561" s="130" t="s">
        <v>8011</v>
      </c>
      <c r="B1561" s="131">
        <v>5921</v>
      </c>
      <c r="C1561" s="123" t="s">
        <v>228</v>
      </c>
      <c r="D1561" s="131" t="s">
        <v>204</v>
      </c>
      <c r="E1561" s="132">
        <v>5.1100000000000003</v>
      </c>
      <c r="F1561" s="133">
        <v>1</v>
      </c>
      <c r="G1561" s="132">
        <v>5.1100000000000003</v>
      </c>
      <c r="H1561" s="133">
        <v>0</v>
      </c>
    </row>
    <row r="1562" spans="1:8" x14ac:dyDescent="0.25">
      <c r="A1562" s="130" t="s">
        <v>8011</v>
      </c>
      <c r="B1562" s="131">
        <v>95212</v>
      </c>
      <c r="C1562" s="123" t="s">
        <v>5240</v>
      </c>
      <c r="D1562" s="131" t="s">
        <v>204</v>
      </c>
      <c r="E1562" s="132">
        <v>167.98</v>
      </c>
      <c r="F1562" s="133">
        <v>0.74339999999999995</v>
      </c>
      <c r="G1562" s="132">
        <v>162.21</v>
      </c>
      <c r="H1562" s="133">
        <v>0</v>
      </c>
    </row>
    <row r="1563" spans="1:8" x14ac:dyDescent="0.25">
      <c r="A1563" s="130" t="s">
        <v>8011</v>
      </c>
      <c r="B1563" s="131">
        <v>95213</v>
      </c>
      <c r="C1563" s="123" t="s">
        <v>5263</v>
      </c>
      <c r="D1563" s="131" t="s">
        <v>320</v>
      </c>
      <c r="E1563" s="132">
        <v>99.05</v>
      </c>
      <c r="F1563" s="133">
        <v>0.66759999999999997</v>
      </c>
      <c r="G1563" s="132">
        <v>96.18</v>
      </c>
      <c r="H1563" s="133">
        <v>0</v>
      </c>
    </row>
    <row r="1564" spans="1:8" x14ac:dyDescent="0.25">
      <c r="A1564" s="130" t="s">
        <v>8011</v>
      </c>
      <c r="B1564" s="131">
        <v>93272</v>
      </c>
      <c r="C1564" s="123" t="s">
        <v>5237</v>
      </c>
      <c r="D1564" s="131" t="s">
        <v>204</v>
      </c>
      <c r="E1564" s="132">
        <v>105.69</v>
      </c>
      <c r="F1564" s="133">
        <v>0.59209999999999996</v>
      </c>
      <c r="G1564" s="132">
        <v>99.92</v>
      </c>
      <c r="H1564" s="133">
        <v>0</v>
      </c>
    </row>
    <row r="1565" spans="1:8" x14ac:dyDescent="0.25">
      <c r="A1565" s="130" t="s">
        <v>8011</v>
      </c>
      <c r="B1565" s="131">
        <v>93274</v>
      </c>
      <c r="C1565" s="123" t="s">
        <v>5260</v>
      </c>
      <c r="D1565" s="131" t="s">
        <v>320</v>
      </c>
      <c r="E1565" s="132">
        <v>69.58</v>
      </c>
      <c r="F1565" s="133">
        <v>0.52690000000000003</v>
      </c>
      <c r="G1565" s="132">
        <v>66.709999999999994</v>
      </c>
      <c r="H1565" s="133">
        <v>0</v>
      </c>
    </row>
    <row r="1566" spans="1:8" x14ac:dyDescent="0.25">
      <c r="A1566" s="130" t="s">
        <v>8011</v>
      </c>
      <c r="B1566" s="131">
        <v>83766</v>
      </c>
      <c r="C1566" s="123" t="s">
        <v>356</v>
      </c>
      <c r="D1566" s="131" t="s">
        <v>320</v>
      </c>
      <c r="E1566" s="132">
        <v>40.340000000000003</v>
      </c>
      <c r="F1566" s="133">
        <v>0.34229999999999999</v>
      </c>
      <c r="G1566" s="132">
        <v>53.68</v>
      </c>
      <c r="H1566" s="133">
        <v>0</v>
      </c>
    </row>
    <row r="1567" spans="1:8" x14ac:dyDescent="0.25">
      <c r="A1567" s="130" t="s">
        <v>8011</v>
      </c>
      <c r="B1567" s="131">
        <v>83765</v>
      </c>
      <c r="C1567" s="123" t="s">
        <v>243</v>
      </c>
      <c r="D1567" s="131" t="s">
        <v>204</v>
      </c>
      <c r="E1567" s="132">
        <v>103.22</v>
      </c>
      <c r="F1567" s="133">
        <v>0.222</v>
      </c>
      <c r="G1567" s="132">
        <v>116.31</v>
      </c>
      <c r="H1567" s="133">
        <v>0</v>
      </c>
    </row>
    <row r="1568" spans="1:8" x14ac:dyDescent="0.25">
      <c r="A1568" s="130" t="s">
        <v>8011</v>
      </c>
      <c r="B1568" s="131">
        <v>95873</v>
      </c>
      <c r="C1568" s="123" t="s">
        <v>420</v>
      </c>
      <c r="D1568" s="131" t="s">
        <v>320</v>
      </c>
      <c r="E1568" s="132">
        <v>14.75</v>
      </c>
      <c r="F1568" s="133">
        <v>1</v>
      </c>
      <c r="G1568" s="132">
        <v>14.75</v>
      </c>
      <c r="H1568" s="133">
        <v>0</v>
      </c>
    </row>
    <row r="1569" spans="1:8" x14ac:dyDescent="0.25">
      <c r="A1569" s="130" t="s">
        <v>8011</v>
      </c>
      <c r="B1569" s="131">
        <v>95872</v>
      </c>
      <c r="C1569" s="123" t="s">
        <v>306</v>
      </c>
      <c r="D1569" s="131" t="s">
        <v>204</v>
      </c>
      <c r="E1569" s="132">
        <v>317.02999999999997</v>
      </c>
      <c r="F1569" s="133">
        <v>7.7200000000000005E-2</v>
      </c>
      <c r="G1569" s="132">
        <v>315.66000000000003</v>
      </c>
      <c r="H1569" s="133">
        <v>0</v>
      </c>
    </row>
    <row r="1570" spans="1:8" x14ac:dyDescent="0.25">
      <c r="A1570" s="130" t="s">
        <v>8011</v>
      </c>
      <c r="B1570" s="131">
        <v>104689</v>
      </c>
      <c r="C1570" s="123" t="s">
        <v>8042</v>
      </c>
      <c r="D1570" s="131" t="s">
        <v>320</v>
      </c>
      <c r="E1570" s="132">
        <v>0</v>
      </c>
      <c r="F1570" s="133"/>
      <c r="G1570" s="132">
        <v>0</v>
      </c>
      <c r="H1570" s="133"/>
    </row>
    <row r="1571" spans="1:8" x14ac:dyDescent="0.25">
      <c r="A1571" s="130" t="s">
        <v>8011</v>
      </c>
      <c r="B1571" s="131">
        <v>104688</v>
      </c>
      <c r="C1571" s="123" t="s">
        <v>8043</v>
      </c>
      <c r="D1571" s="131" t="s">
        <v>204</v>
      </c>
      <c r="E1571" s="132">
        <v>0</v>
      </c>
      <c r="F1571" s="133"/>
      <c r="G1571" s="132">
        <v>0</v>
      </c>
      <c r="H1571" s="133"/>
    </row>
    <row r="1572" spans="1:8" x14ac:dyDescent="0.25">
      <c r="A1572" s="130" t="s">
        <v>8011</v>
      </c>
      <c r="B1572" s="131">
        <v>73395</v>
      </c>
      <c r="C1572" s="123" t="s">
        <v>355</v>
      </c>
      <c r="D1572" s="131" t="s">
        <v>320</v>
      </c>
      <c r="E1572" s="132">
        <v>10.36</v>
      </c>
      <c r="F1572" s="133">
        <v>1</v>
      </c>
      <c r="G1572" s="132">
        <v>10.36</v>
      </c>
      <c r="H1572" s="133">
        <v>0</v>
      </c>
    </row>
    <row r="1573" spans="1:8" x14ac:dyDescent="0.25">
      <c r="A1573" s="130" t="s">
        <v>8011</v>
      </c>
      <c r="B1573" s="131">
        <v>73417</v>
      </c>
      <c r="C1573" s="123" t="s">
        <v>239</v>
      </c>
      <c r="D1573" s="131" t="s">
        <v>204</v>
      </c>
      <c r="E1573" s="132">
        <v>205.32</v>
      </c>
      <c r="F1573" s="133">
        <v>7.0599999999999996E-2</v>
      </c>
      <c r="G1573" s="132">
        <v>204.43</v>
      </c>
      <c r="H1573" s="133">
        <v>0</v>
      </c>
    </row>
    <row r="1574" spans="1:8" x14ac:dyDescent="0.25">
      <c r="A1574" s="130" t="s">
        <v>8011</v>
      </c>
      <c r="B1574" s="131">
        <v>93428</v>
      </c>
      <c r="C1574" s="123" t="s">
        <v>409</v>
      </c>
      <c r="D1574" s="131" t="s">
        <v>320</v>
      </c>
      <c r="E1574" s="132">
        <v>9.2200000000000006</v>
      </c>
      <c r="F1574" s="133">
        <v>1</v>
      </c>
      <c r="G1574" s="132">
        <v>9.2200000000000006</v>
      </c>
      <c r="H1574" s="133">
        <v>0</v>
      </c>
    </row>
    <row r="1575" spans="1:8" x14ac:dyDescent="0.25">
      <c r="A1575" s="130" t="s">
        <v>8011</v>
      </c>
      <c r="B1575" s="131">
        <v>93427</v>
      </c>
      <c r="C1575" s="123" t="s">
        <v>294</v>
      </c>
      <c r="D1575" s="131" t="s">
        <v>204</v>
      </c>
      <c r="E1575" s="132">
        <v>187.03</v>
      </c>
      <c r="F1575" s="133">
        <v>8.1900000000000001E-2</v>
      </c>
      <c r="G1575" s="132">
        <v>186.23</v>
      </c>
      <c r="H1575" s="133">
        <v>0</v>
      </c>
    </row>
    <row r="1576" spans="1:8" x14ac:dyDescent="0.25">
      <c r="A1576" s="130" t="s">
        <v>8011</v>
      </c>
      <c r="B1576" s="131">
        <v>93422</v>
      </c>
      <c r="C1576" s="123" t="s">
        <v>408</v>
      </c>
      <c r="D1576" s="131" t="s">
        <v>320</v>
      </c>
      <c r="E1576" s="132">
        <v>6.52</v>
      </c>
      <c r="F1576" s="133">
        <v>1</v>
      </c>
      <c r="G1576" s="132">
        <v>6.52</v>
      </c>
      <c r="H1576" s="133">
        <v>0</v>
      </c>
    </row>
    <row r="1577" spans="1:8" x14ac:dyDescent="0.25">
      <c r="A1577" s="130" t="s">
        <v>8011</v>
      </c>
      <c r="B1577" s="131">
        <v>93421</v>
      </c>
      <c r="C1577" s="123" t="s">
        <v>293</v>
      </c>
      <c r="D1577" s="131" t="s">
        <v>204</v>
      </c>
      <c r="E1577" s="132">
        <v>82.67</v>
      </c>
      <c r="F1577" s="133">
        <v>0.13089999999999999</v>
      </c>
      <c r="G1577" s="132">
        <v>82.33</v>
      </c>
      <c r="H1577" s="133">
        <v>0</v>
      </c>
    </row>
    <row r="1578" spans="1:8" x14ac:dyDescent="0.25">
      <c r="A1578" s="130" t="s">
        <v>8011</v>
      </c>
      <c r="B1578" s="131">
        <v>93282</v>
      </c>
      <c r="C1578" s="123" t="s">
        <v>404</v>
      </c>
      <c r="D1578" s="131" t="s">
        <v>320</v>
      </c>
      <c r="E1578" s="132">
        <v>27.8</v>
      </c>
      <c r="F1578" s="133">
        <v>0</v>
      </c>
      <c r="G1578" s="132">
        <v>29.66</v>
      </c>
      <c r="H1578" s="133">
        <v>0</v>
      </c>
    </row>
    <row r="1579" spans="1:8" x14ac:dyDescent="0.25">
      <c r="A1579" s="130" t="s">
        <v>8011</v>
      </c>
      <c r="B1579" s="131">
        <v>93281</v>
      </c>
      <c r="C1579" s="123" t="s">
        <v>289</v>
      </c>
      <c r="D1579" s="131" t="s">
        <v>204</v>
      </c>
      <c r="E1579" s="132">
        <v>28.93</v>
      </c>
      <c r="F1579" s="133">
        <v>0</v>
      </c>
      <c r="G1579" s="132">
        <v>30.53</v>
      </c>
      <c r="H1579" s="133">
        <v>0</v>
      </c>
    </row>
    <row r="1580" spans="1:8" x14ac:dyDescent="0.25">
      <c r="A1580" s="130" t="s">
        <v>8011</v>
      </c>
      <c r="B1580" s="131">
        <v>104914</v>
      </c>
      <c r="C1580" s="123" t="s">
        <v>8044</v>
      </c>
      <c r="D1580" s="131" t="s">
        <v>320</v>
      </c>
      <c r="E1580" s="132">
        <v>0</v>
      </c>
      <c r="F1580" s="133"/>
      <c r="G1580" s="132">
        <v>0</v>
      </c>
      <c r="H1580" s="133"/>
    </row>
    <row r="1581" spans="1:8" x14ac:dyDescent="0.25">
      <c r="A1581" s="130" t="s">
        <v>8011</v>
      </c>
      <c r="B1581" s="131">
        <v>104913</v>
      </c>
      <c r="C1581" s="123" t="s">
        <v>8045</v>
      </c>
      <c r="D1581" s="131" t="s">
        <v>204</v>
      </c>
      <c r="E1581" s="132">
        <v>0</v>
      </c>
      <c r="F1581" s="133"/>
      <c r="G1581" s="132">
        <v>0</v>
      </c>
      <c r="H1581" s="133"/>
    </row>
    <row r="1582" spans="1:8" x14ac:dyDescent="0.25">
      <c r="A1582" s="130" t="s">
        <v>8011</v>
      </c>
      <c r="B1582" s="131">
        <v>102845</v>
      </c>
      <c r="C1582" s="123" t="s">
        <v>8046</v>
      </c>
      <c r="D1582" s="131" t="s">
        <v>320</v>
      </c>
      <c r="E1582" s="132">
        <v>0</v>
      </c>
      <c r="F1582" s="133"/>
      <c r="G1582" s="132">
        <v>0</v>
      </c>
      <c r="H1582" s="133"/>
    </row>
    <row r="1583" spans="1:8" x14ac:dyDescent="0.25">
      <c r="A1583" s="130" t="s">
        <v>8011</v>
      </c>
      <c r="B1583" s="131">
        <v>102844</v>
      </c>
      <c r="C1583" s="123" t="s">
        <v>8047</v>
      </c>
      <c r="D1583" s="131" t="s">
        <v>204</v>
      </c>
      <c r="E1583" s="132">
        <v>0</v>
      </c>
      <c r="F1583" s="133"/>
      <c r="G1583" s="132">
        <v>0</v>
      </c>
      <c r="H1583" s="133"/>
    </row>
    <row r="1584" spans="1:8" x14ac:dyDescent="0.25">
      <c r="A1584" s="130" t="s">
        <v>8011</v>
      </c>
      <c r="B1584" s="131">
        <v>89273</v>
      </c>
      <c r="C1584" s="123" t="s">
        <v>368</v>
      </c>
      <c r="D1584" s="131" t="s">
        <v>320</v>
      </c>
      <c r="E1584" s="132">
        <v>110.37</v>
      </c>
      <c r="F1584" s="133">
        <v>0.70169999999999999</v>
      </c>
      <c r="G1584" s="132">
        <v>107.5</v>
      </c>
      <c r="H1584" s="133">
        <v>0</v>
      </c>
    </row>
    <row r="1585" spans="1:8" x14ac:dyDescent="0.25">
      <c r="A1585" s="130" t="s">
        <v>8011</v>
      </c>
      <c r="B1585" s="131">
        <v>89272</v>
      </c>
      <c r="C1585" s="123" t="s">
        <v>254</v>
      </c>
      <c r="D1585" s="131" t="s">
        <v>204</v>
      </c>
      <c r="E1585" s="132">
        <v>224.74</v>
      </c>
      <c r="F1585" s="133">
        <v>0.71519999999999995</v>
      </c>
      <c r="G1585" s="132">
        <v>221.73</v>
      </c>
      <c r="H1585" s="133">
        <v>0</v>
      </c>
    </row>
    <row r="1586" spans="1:8" x14ac:dyDescent="0.25">
      <c r="A1586" s="130" t="s">
        <v>8011</v>
      </c>
      <c r="B1586" s="131">
        <v>93288</v>
      </c>
      <c r="C1586" s="123" t="s">
        <v>405</v>
      </c>
      <c r="D1586" s="131" t="s">
        <v>320</v>
      </c>
      <c r="E1586" s="132">
        <v>181.87</v>
      </c>
      <c r="F1586" s="133">
        <v>0.81899999999999995</v>
      </c>
      <c r="G1586" s="132">
        <v>179</v>
      </c>
      <c r="H1586" s="133">
        <v>0</v>
      </c>
    </row>
    <row r="1587" spans="1:8" x14ac:dyDescent="0.25">
      <c r="A1587" s="130" t="s">
        <v>8011</v>
      </c>
      <c r="B1587" s="131">
        <v>93287</v>
      </c>
      <c r="C1587" s="123" t="s">
        <v>290</v>
      </c>
      <c r="D1587" s="131" t="s">
        <v>204</v>
      </c>
      <c r="E1587" s="132">
        <v>356.21</v>
      </c>
      <c r="F1587" s="133">
        <v>0.86780000000000002</v>
      </c>
      <c r="G1587" s="132">
        <v>349.31</v>
      </c>
      <c r="H1587" s="133">
        <v>0</v>
      </c>
    </row>
    <row r="1588" spans="1:8" x14ac:dyDescent="0.25">
      <c r="A1588" s="130" t="s">
        <v>8011</v>
      </c>
      <c r="B1588" s="131">
        <v>104711</v>
      </c>
      <c r="C1588" s="123" t="s">
        <v>8048</v>
      </c>
      <c r="D1588" s="131" t="s">
        <v>320</v>
      </c>
      <c r="E1588" s="132">
        <v>0</v>
      </c>
      <c r="F1588" s="133"/>
      <c r="G1588" s="132">
        <v>0</v>
      </c>
      <c r="H1588" s="133"/>
    </row>
    <row r="1589" spans="1:8" x14ac:dyDescent="0.25">
      <c r="A1589" s="130" t="s">
        <v>8011</v>
      </c>
      <c r="B1589" s="131">
        <v>104710</v>
      </c>
      <c r="C1589" s="123" t="s">
        <v>8049</v>
      </c>
      <c r="D1589" s="131" t="s">
        <v>204</v>
      </c>
      <c r="E1589" s="132">
        <v>0</v>
      </c>
      <c r="F1589" s="133"/>
      <c r="G1589" s="132">
        <v>0</v>
      </c>
      <c r="H1589" s="133"/>
    </row>
    <row r="1590" spans="1:8" x14ac:dyDescent="0.25">
      <c r="A1590" s="130" t="s">
        <v>8011</v>
      </c>
      <c r="B1590" s="131">
        <v>104908</v>
      </c>
      <c r="C1590" s="123" t="s">
        <v>8050</v>
      </c>
      <c r="D1590" s="131" t="s">
        <v>320</v>
      </c>
      <c r="E1590" s="132">
        <v>0</v>
      </c>
      <c r="F1590" s="133"/>
      <c r="G1590" s="132">
        <v>0</v>
      </c>
      <c r="H1590" s="133"/>
    </row>
    <row r="1591" spans="1:8" x14ac:dyDescent="0.25">
      <c r="A1591" s="130" t="s">
        <v>8011</v>
      </c>
      <c r="B1591" s="131">
        <v>104907</v>
      </c>
      <c r="C1591" s="123" t="s">
        <v>8051</v>
      </c>
      <c r="D1591" s="131" t="s">
        <v>204</v>
      </c>
      <c r="E1591" s="132">
        <v>0</v>
      </c>
      <c r="F1591" s="133"/>
      <c r="G1591" s="132">
        <v>0</v>
      </c>
      <c r="H1591" s="133"/>
    </row>
    <row r="1592" spans="1:8" x14ac:dyDescent="0.25">
      <c r="A1592" s="130" t="s">
        <v>8011</v>
      </c>
      <c r="B1592" s="131">
        <v>102851</v>
      </c>
      <c r="C1592" s="123" t="s">
        <v>8052</v>
      </c>
      <c r="D1592" s="131" t="s">
        <v>320</v>
      </c>
      <c r="E1592" s="132">
        <v>0</v>
      </c>
      <c r="F1592" s="133"/>
      <c r="G1592" s="132">
        <v>0</v>
      </c>
      <c r="H1592" s="133"/>
    </row>
    <row r="1593" spans="1:8" x14ac:dyDescent="0.25">
      <c r="A1593" s="130" t="s">
        <v>8011</v>
      </c>
      <c r="B1593" s="131">
        <v>102850</v>
      </c>
      <c r="C1593" s="123" t="s">
        <v>8053</v>
      </c>
      <c r="D1593" s="131" t="s">
        <v>204</v>
      </c>
      <c r="E1593" s="132">
        <v>0</v>
      </c>
      <c r="F1593" s="133"/>
      <c r="G1593" s="132">
        <v>0</v>
      </c>
      <c r="H1593" s="133"/>
    </row>
    <row r="1594" spans="1:8" x14ac:dyDescent="0.25">
      <c r="A1594" s="130" t="s">
        <v>8011</v>
      </c>
      <c r="B1594" s="131">
        <v>102857</v>
      </c>
      <c r="C1594" s="123" t="s">
        <v>8054</v>
      </c>
      <c r="D1594" s="131" t="s">
        <v>320</v>
      </c>
      <c r="E1594" s="132">
        <v>0</v>
      </c>
      <c r="F1594" s="133"/>
      <c r="G1594" s="132">
        <v>0</v>
      </c>
      <c r="H1594" s="133"/>
    </row>
    <row r="1595" spans="1:8" x14ac:dyDescent="0.25">
      <c r="A1595" s="130" t="s">
        <v>8011</v>
      </c>
      <c r="B1595" s="131">
        <v>102856</v>
      </c>
      <c r="C1595" s="123" t="s">
        <v>8055</v>
      </c>
      <c r="D1595" s="131" t="s">
        <v>204</v>
      </c>
      <c r="E1595" s="132">
        <v>0</v>
      </c>
      <c r="F1595" s="133"/>
      <c r="G1595" s="132">
        <v>0</v>
      </c>
      <c r="H1595" s="133"/>
    </row>
    <row r="1596" spans="1:8" x14ac:dyDescent="0.25">
      <c r="A1596" s="130" t="s">
        <v>8011</v>
      </c>
      <c r="B1596" s="131">
        <v>93403</v>
      </c>
      <c r="C1596" s="123" t="s">
        <v>406</v>
      </c>
      <c r="D1596" s="131" t="s">
        <v>320</v>
      </c>
      <c r="E1596" s="132">
        <v>64.67</v>
      </c>
      <c r="F1596" s="133">
        <v>0.60209999999999997</v>
      </c>
      <c r="G1596" s="132">
        <v>78.959999999999994</v>
      </c>
      <c r="H1596" s="133">
        <v>0</v>
      </c>
    </row>
    <row r="1597" spans="1:8" x14ac:dyDescent="0.25">
      <c r="A1597" s="130" t="s">
        <v>8011</v>
      </c>
      <c r="B1597" s="131">
        <v>93402</v>
      </c>
      <c r="C1597" s="123" t="s">
        <v>291</v>
      </c>
      <c r="D1597" s="131" t="s">
        <v>204</v>
      </c>
      <c r="E1597" s="132">
        <v>278.27999999999997</v>
      </c>
      <c r="F1597" s="133">
        <v>0.29880000000000001</v>
      </c>
      <c r="G1597" s="132">
        <v>291.77999999999997</v>
      </c>
      <c r="H1597" s="133">
        <v>0</v>
      </c>
    </row>
    <row r="1598" spans="1:8" x14ac:dyDescent="0.25">
      <c r="A1598" s="130" t="s">
        <v>8011</v>
      </c>
      <c r="B1598" s="131">
        <v>5930</v>
      </c>
      <c r="C1598" s="123" t="s">
        <v>343</v>
      </c>
      <c r="D1598" s="131" t="s">
        <v>320</v>
      </c>
      <c r="E1598" s="132">
        <v>67.8</v>
      </c>
      <c r="F1598" s="133">
        <v>0.62050000000000005</v>
      </c>
      <c r="G1598" s="132">
        <v>82.09</v>
      </c>
      <c r="H1598" s="133">
        <v>0</v>
      </c>
    </row>
    <row r="1599" spans="1:8" x14ac:dyDescent="0.25">
      <c r="A1599" s="130" t="s">
        <v>8011</v>
      </c>
      <c r="B1599" s="131">
        <v>5928</v>
      </c>
      <c r="C1599" s="123" t="s">
        <v>229</v>
      </c>
      <c r="D1599" s="131" t="s">
        <v>204</v>
      </c>
      <c r="E1599" s="132">
        <v>284.27</v>
      </c>
      <c r="F1599" s="133">
        <v>0.3135</v>
      </c>
      <c r="G1599" s="132">
        <v>297.77</v>
      </c>
      <c r="H1599" s="133">
        <v>0</v>
      </c>
    </row>
    <row r="1600" spans="1:8" x14ac:dyDescent="0.25">
      <c r="A1600" s="130" t="s">
        <v>8011</v>
      </c>
      <c r="B1600" s="131">
        <v>105845</v>
      </c>
      <c r="C1600" s="123" t="s">
        <v>8056</v>
      </c>
      <c r="D1600" s="131" t="s">
        <v>320</v>
      </c>
      <c r="E1600" s="132">
        <v>0</v>
      </c>
      <c r="F1600" s="133"/>
      <c r="G1600" s="132">
        <v>0</v>
      </c>
      <c r="H1600" s="133"/>
    </row>
    <row r="1601" spans="1:8" x14ac:dyDescent="0.25">
      <c r="A1601" s="130" t="s">
        <v>8011</v>
      </c>
      <c r="B1601" s="131">
        <v>105844</v>
      </c>
      <c r="C1601" s="123" t="s">
        <v>8057</v>
      </c>
      <c r="D1601" s="131" t="s">
        <v>204</v>
      </c>
      <c r="E1601" s="132">
        <v>0</v>
      </c>
      <c r="F1601" s="133"/>
      <c r="G1601" s="132">
        <v>0</v>
      </c>
      <c r="H1601" s="133"/>
    </row>
    <row r="1602" spans="1:8" x14ac:dyDescent="0.25">
      <c r="A1602" s="130" t="s">
        <v>8011</v>
      </c>
      <c r="B1602" s="131">
        <v>91635</v>
      </c>
      <c r="C1602" s="123" t="s">
        <v>392</v>
      </c>
      <c r="D1602" s="131" t="s">
        <v>320</v>
      </c>
      <c r="E1602" s="132">
        <v>59.21</v>
      </c>
      <c r="F1602" s="133">
        <v>0.56540000000000001</v>
      </c>
      <c r="G1602" s="132">
        <v>73.5</v>
      </c>
      <c r="H1602" s="133">
        <v>0</v>
      </c>
    </row>
    <row r="1603" spans="1:8" x14ac:dyDescent="0.25">
      <c r="A1603" s="130" t="s">
        <v>8011</v>
      </c>
      <c r="B1603" s="131">
        <v>91634</v>
      </c>
      <c r="C1603" s="123" t="s">
        <v>278</v>
      </c>
      <c r="D1603" s="131" t="s">
        <v>204</v>
      </c>
      <c r="E1603" s="132">
        <v>240.31</v>
      </c>
      <c r="F1603" s="133">
        <v>0.29620000000000002</v>
      </c>
      <c r="G1603" s="132">
        <v>253.93</v>
      </c>
      <c r="H1603" s="133">
        <v>0</v>
      </c>
    </row>
    <row r="1604" spans="1:8" x14ac:dyDescent="0.25">
      <c r="A1604" s="130" t="s">
        <v>8011</v>
      </c>
      <c r="B1604" s="131">
        <v>98765</v>
      </c>
      <c r="C1604" s="123" t="s">
        <v>428</v>
      </c>
      <c r="D1604" s="131" t="s">
        <v>320</v>
      </c>
      <c r="E1604" s="132">
        <v>0.11</v>
      </c>
      <c r="F1604" s="133">
        <v>0</v>
      </c>
      <c r="G1604" s="132">
        <v>0.06</v>
      </c>
      <c r="H1604" s="133">
        <v>0</v>
      </c>
    </row>
    <row r="1605" spans="1:8" x14ac:dyDescent="0.25">
      <c r="A1605" s="130" t="s">
        <v>8011</v>
      </c>
      <c r="B1605" s="131">
        <v>98764</v>
      </c>
      <c r="C1605" s="123" t="s">
        <v>313</v>
      </c>
      <c r="D1605" s="131" t="s">
        <v>204</v>
      </c>
      <c r="E1605" s="132">
        <v>5.22</v>
      </c>
      <c r="F1605" s="133">
        <v>0</v>
      </c>
      <c r="G1605" s="132">
        <v>3.71</v>
      </c>
      <c r="H1605" s="133">
        <v>0</v>
      </c>
    </row>
    <row r="1606" spans="1:8" x14ac:dyDescent="0.25">
      <c r="A1606" s="130" t="s">
        <v>8011</v>
      </c>
      <c r="B1606" s="131">
        <v>99834</v>
      </c>
      <c r="C1606" s="123" t="s">
        <v>5266</v>
      </c>
      <c r="D1606" s="131" t="s">
        <v>320</v>
      </c>
      <c r="E1606" s="132">
        <v>0.21</v>
      </c>
      <c r="F1606" s="133">
        <v>0</v>
      </c>
      <c r="G1606" s="132">
        <v>0.25</v>
      </c>
      <c r="H1606" s="133">
        <v>0</v>
      </c>
    </row>
    <row r="1607" spans="1:8" x14ac:dyDescent="0.25">
      <c r="A1607" s="130" t="s">
        <v>8011</v>
      </c>
      <c r="B1607" s="131">
        <v>99833</v>
      </c>
      <c r="C1607" s="123" t="s">
        <v>5243</v>
      </c>
      <c r="D1607" s="131" t="s">
        <v>204</v>
      </c>
      <c r="E1607" s="132">
        <v>5.15</v>
      </c>
      <c r="F1607" s="133">
        <v>0</v>
      </c>
      <c r="G1607" s="132">
        <v>3.83</v>
      </c>
      <c r="H1607" s="133">
        <v>0</v>
      </c>
    </row>
    <row r="1608" spans="1:8" x14ac:dyDescent="0.25">
      <c r="A1608" s="130" t="s">
        <v>8011</v>
      </c>
      <c r="B1608" s="131">
        <v>104521</v>
      </c>
      <c r="C1608" s="123" t="s">
        <v>8058</v>
      </c>
      <c r="D1608" s="131" t="s">
        <v>320</v>
      </c>
      <c r="E1608" s="132">
        <v>0</v>
      </c>
      <c r="F1608" s="133"/>
      <c r="G1608" s="132">
        <v>0</v>
      </c>
      <c r="H1608" s="133"/>
    </row>
    <row r="1609" spans="1:8" x14ac:dyDescent="0.25">
      <c r="A1609" s="130" t="s">
        <v>8011</v>
      </c>
      <c r="B1609" s="131">
        <v>104520</v>
      </c>
      <c r="C1609" s="123" t="s">
        <v>8059</v>
      </c>
      <c r="D1609" s="131" t="s">
        <v>204</v>
      </c>
      <c r="E1609" s="132">
        <v>0</v>
      </c>
      <c r="F1609" s="133"/>
      <c r="G1609" s="132">
        <v>0</v>
      </c>
      <c r="H1609" s="133"/>
    </row>
    <row r="1610" spans="1:8" x14ac:dyDescent="0.25">
      <c r="A1610" s="130" t="s">
        <v>8011</v>
      </c>
      <c r="B1610" s="131">
        <v>90687</v>
      </c>
      <c r="C1610" s="123" t="s">
        <v>5254</v>
      </c>
      <c r="D1610" s="131" t="s">
        <v>320</v>
      </c>
      <c r="E1610" s="132">
        <v>75.97</v>
      </c>
      <c r="F1610" s="133">
        <v>0.62329999999999997</v>
      </c>
      <c r="G1610" s="132">
        <v>78.209999999999994</v>
      </c>
      <c r="H1610" s="133">
        <v>0</v>
      </c>
    </row>
    <row r="1611" spans="1:8" x14ac:dyDescent="0.25">
      <c r="A1611" s="130" t="s">
        <v>8011</v>
      </c>
      <c r="B1611" s="131">
        <v>90686</v>
      </c>
      <c r="C1611" s="123" t="s">
        <v>5232</v>
      </c>
      <c r="D1611" s="131" t="s">
        <v>204</v>
      </c>
      <c r="E1611" s="132">
        <v>178.99</v>
      </c>
      <c r="F1611" s="133">
        <v>0.49959999999999999</v>
      </c>
      <c r="G1611" s="132">
        <v>180.95</v>
      </c>
      <c r="H1611" s="133">
        <v>0</v>
      </c>
    </row>
    <row r="1612" spans="1:8" x14ac:dyDescent="0.25">
      <c r="A1612" s="130" t="s">
        <v>8011</v>
      </c>
      <c r="B1612" s="131">
        <v>5952</v>
      </c>
      <c r="C1612" s="123" t="s">
        <v>347</v>
      </c>
      <c r="D1612" s="131" t="s">
        <v>320</v>
      </c>
      <c r="E1612" s="132">
        <v>27.25</v>
      </c>
      <c r="F1612" s="133">
        <v>0</v>
      </c>
      <c r="G1612" s="132">
        <v>31.07</v>
      </c>
      <c r="H1612" s="133">
        <v>0</v>
      </c>
    </row>
    <row r="1613" spans="1:8" x14ac:dyDescent="0.25">
      <c r="A1613" s="130" t="s">
        <v>8011</v>
      </c>
      <c r="B1613" s="131">
        <v>5795</v>
      </c>
      <c r="C1613" s="123" t="s">
        <v>209</v>
      </c>
      <c r="D1613" s="131" t="s">
        <v>204</v>
      </c>
      <c r="E1613" s="132">
        <v>29.6</v>
      </c>
      <c r="F1613" s="133">
        <v>0</v>
      </c>
      <c r="G1613" s="132">
        <v>33.04</v>
      </c>
      <c r="H1613" s="133">
        <v>0</v>
      </c>
    </row>
    <row r="1614" spans="1:8" x14ac:dyDescent="0.25">
      <c r="A1614" s="130" t="s">
        <v>8011</v>
      </c>
      <c r="B1614" s="131">
        <v>104657</v>
      </c>
      <c r="C1614" s="123" t="s">
        <v>8060</v>
      </c>
      <c r="D1614" s="131" t="s">
        <v>320</v>
      </c>
      <c r="E1614" s="132">
        <v>0</v>
      </c>
      <c r="F1614" s="133"/>
      <c r="G1614" s="132">
        <v>0</v>
      </c>
      <c r="H1614" s="133"/>
    </row>
    <row r="1615" spans="1:8" x14ac:dyDescent="0.25">
      <c r="A1615" s="130" t="s">
        <v>8011</v>
      </c>
      <c r="B1615" s="131">
        <v>104656</v>
      </c>
      <c r="C1615" s="123" t="s">
        <v>8061</v>
      </c>
      <c r="D1615" s="131" t="s">
        <v>204</v>
      </c>
      <c r="E1615" s="132">
        <v>0</v>
      </c>
      <c r="F1615" s="133"/>
      <c r="G1615" s="132">
        <v>0</v>
      </c>
      <c r="H1615" s="133"/>
    </row>
    <row r="1616" spans="1:8" x14ac:dyDescent="0.25">
      <c r="A1616" s="130" t="s">
        <v>8011</v>
      </c>
      <c r="B1616" s="131">
        <v>102274</v>
      </c>
      <c r="C1616" s="123" t="s">
        <v>431</v>
      </c>
      <c r="D1616" s="131" t="s">
        <v>320</v>
      </c>
      <c r="E1616" s="132">
        <v>25.95</v>
      </c>
      <c r="F1616" s="133">
        <v>0</v>
      </c>
      <c r="G1616" s="132">
        <v>29.98</v>
      </c>
      <c r="H1616" s="133">
        <v>0</v>
      </c>
    </row>
    <row r="1617" spans="1:8" x14ac:dyDescent="0.25">
      <c r="A1617" s="130" t="s">
        <v>8011</v>
      </c>
      <c r="B1617" s="131">
        <v>102275</v>
      </c>
      <c r="C1617" s="123" t="s">
        <v>316</v>
      </c>
      <c r="D1617" s="131" t="s">
        <v>204</v>
      </c>
      <c r="E1617" s="132">
        <v>28.83</v>
      </c>
      <c r="F1617" s="133">
        <v>0</v>
      </c>
      <c r="G1617" s="132">
        <v>32.159999999999997</v>
      </c>
      <c r="H1617" s="133">
        <v>0</v>
      </c>
    </row>
    <row r="1618" spans="1:8" x14ac:dyDescent="0.25">
      <c r="A1618" s="130" t="s">
        <v>8011</v>
      </c>
      <c r="B1618" s="131">
        <v>95259</v>
      </c>
      <c r="C1618" s="123" t="s">
        <v>413</v>
      </c>
      <c r="D1618" s="131" t="s">
        <v>320</v>
      </c>
      <c r="E1618" s="132">
        <v>26.99</v>
      </c>
      <c r="F1618" s="133">
        <v>0</v>
      </c>
      <c r="G1618" s="132">
        <v>30.86</v>
      </c>
      <c r="H1618" s="133">
        <v>0</v>
      </c>
    </row>
    <row r="1619" spans="1:8" x14ac:dyDescent="0.25">
      <c r="A1619" s="130" t="s">
        <v>8011</v>
      </c>
      <c r="B1619" s="131">
        <v>95258</v>
      </c>
      <c r="C1619" s="123" t="s">
        <v>299</v>
      </c>
      <c r="D1619" s="131" t="s">
        <v>204</v>
      </c>
      <c r="E1619" s="132">
        <v>29.08</v>
      </c>
      <c r="F1619" s="133">
        <v>0</v>
      </c>
      <c r="G1619" s="132">
        <v>32.61</v>
      </c>
      <c r="H1619" s="133">
        <v>0</v>
      </c>
    </row>
    <row r="1620" spans="1:8" x14ac:dyDescent="0.25">
      <c r="A1620" s="130" t="s">
        <v>8011</v>
      </c>
      <c r="B1620" s="131">
        <v>105917</v>
      </c>
      <c r="C1620" s="123" t="s">
        <v>8062</v>
      </c>
      <c r="D1620" s="131" t="s">
        <v>320</v>
      </c>
      <c r="E1620" s="132">
        <v>0</v>
      </c>
      <c r="F1620" s="133"/>
      <c r="G1620" s="132">
        <v>0</v>
      </c>
      <c r="H1620" s="133"/>
    </row>
    <row r="1621" spans="1:8" x14ac:dyDescent="0.25">
      <c r="A1621" s="130" t="s">
        <v>8011</v>
      </c>
      <c r="B1621" s="131">
        <v>105916</v>
      </c>
      <c r="C1621" s="123" t="s">
        <v>8063</v>
      </c>
      <c r="D1621" s="131" t="s">
        <v>204</v>
      </c>
      <c r="E1621" s="132">
        <v>0</v>
      </c>
      <c r="F1621" s="133"/>
      <c r="G1621" s="132">
        <v>0</v>
      </c>
      <c r="H1621" s="133"/>
    </row>
    <row r="1622" spans="1:8" x14ac:dyDescent="0.25">
      <c r="A1622" s="130" t="s">
        <v>8011</v>
      </c>
      <c r="B1622" s="131">
        <v>92967</v>
      </c>
      <c r="C1622" s="123" t="s">
        <v>400</v>
      </c>
      <c r="D1622" s="131" t="s">
        <v>320</v>
      </c>
      <c r="E1622" s="132">
        <v>27.32</v>
      </c>
      <c r="F1622" s="133">
        <v>0</v>
      </c>
      <c r="G1622" s="132">
        <v>31.13</v>
      </c>
      <c r="H1622" s="133">
        <v>0</v>
      </c>
    </row>
    <row r="1623" spans="1:8" x14ac:dyDescent="0.25">
      <c r="A1623" s="130" t="s">
        <v>8011</v>
      </c>
      <c r="B1623" s="131">
        <v>92966</v>
      </c>
      <c r="C1623" s="123" t="s">
        <v>286</v>
      </c>
      <c r="D1623" s="131" t="s">
        <v>204</v>
      </c>
      <c r="E1623" s="132">
        <v>29.74</v>
      </c>
      <c r="F1623" s="133">
        <v>0</v>
      </c>
      <c r="G1623" s="132">
        <v>33.15</v>
      </c>
      <c r="H1623" s="133">
        <v>0</v>
      </c>
    </row>
    <row r="1624" spans="1:8" x14ac:dyDescent="0.25">
      <c r="A1624" s="130" t="s">
        <v>8011</v>
      </c>
      <c r="B1624" s="131">
        <v>103794</v>
      </c>
      <c r="C1624" s="123" t="s">
        <v>8064</v>
      </c>
      <c r="D1624" s="131" t="s">
        <v>320</v>
      </c>
      <c r="E1624" s="132">
        <v>0</v>
      </c>
      <c r="F1624" s="133"/>
      <c r="G1624" s="132">
        <v>0</v>
      </c>
      <c r="H1624" s="133"/>
    </row>
    <row r="1625" spans="1:8" x14ac:dyDescent="0.25">
      <c r="A1625" s="130" t="s">
        <v>8011</v>
      </c>
      <c r="B1625" s="131">
        <v>103793</v>
      </c>
      <c r="C1625" s="123" t="s">
        <v>8065</v>
      </c>
      <c r="D1625" s="131" t="s">
        <v>204</v>
      </c>
      <c r="E1625" s="132">
        <v>0</v>
      </c>
      <c r="F1625" s="133"/>
      <c r="G1625" s="132">
        <v>0</v>
      </c>
      <c r="H1625" s="133"/>
    </row>
    <row r="1626" spans="1:8" x14ac:dyDescent="0.25">
      <c r="A1626" s="130" t="s">
        <v>8011</v>
      </c>
      <c r="B1626" s="131">
        <v>96156</v>
      </c>
      <c r="C1626" s="123" t="s">
        <v>426</v>
      </c>
      <c r="D1626" s="131" t="s">
        <v>320</v>
      </c>
      <c r="E1626" s="132">
        <v>65.31</v>
      </c>
      <c r="F1626" s="133">
        <v>0.56179999999999997</v>
      </c>
      <c r="G1626" s="132">
        <v>67.55</v>
      </c>
      <c r="H1626" s="133">
        <v>0</v>
      </c>
    </row>
    <row r="1627" spans="1:8" x14ac:dyDescent="0.25">
      <c r="A1627" s="130" t="s">
        <v>8011</v>
      </c>
      <c r="B1627" s="131">
        <v>96158</v>
      </c>
      <c r="C1627" s="123" t="s">
        <v>312</v>
      </c>
      <c r="D1627" s="131" t="s">
        <v>204</v>
      </c>
      <c r="E1627" s="132">
        <v>146.03</v>
      </c>
      <c r="F1627" s="133">
        <v>0.51170000000000004</v>
      </c>
      <c r="G1627" s="132">
        <v>148.07</v>
      </c>
      <c r="H1627" s="133">
        <v>0</v>
      </c>
    </row>
    <row r="1628" spans="1:8" x14ac:dyDescent="0.25">
      <c r="A1628" s="130" t="s">
        <v>8011</v>
      </c>
      <c r="B1628" s="131">
        <v>90693</v>
      </c>
      <c r="C1628" s="123" t="s">
        <v>381</v>
      </c>
      <c r="D1628" s="131" t="s">
        <v>320</v>
      </c>
      <c r="E1628" s="132">
        <v>60.47</v>
      </c>
      <c r="F1628" s="133">
        <v>0.52669999999999995</v>
      </c>
      <c r="G1628" s="132">
        <v>62.71</v>
      </c>
      <c r="H1628" s="133">
        <v>0</v>
      </c>
    </row>
    <row r="1629" spans="1:8" x14ac:dyDescent="0.25">
      <c r="A1629" s="130" t="s">
        <v>8011</v>
      </c>
      <c r="B1629" s="131">
        <v>90692</v>
      </c>
      <c r="C1629" s="123" t="s">
        <v>268</v>
      </c>
      <c r="D1629" s="131" t="s">
        <v>204</v>
      </c>
      <c r="E1629" s="132">
        <v>136.41</v>
      </c>
      <c r="F1629" s="133">
        <v>0.47720000000000001</v>
      </c>
      <c r="G1629" s="132">
        <v>138.44999999999999</v>
      </c>
      <c r="H1629" s="133">
        <v>0</v>
      </c>
    </row>
    <row r="1630" spans="1:8" x14ac:dyDescent="0.25">
      <c r="A1630" s="130" t="s">
        <v>8011</v>
      </c>
      <c r="B1630" s="131">
        <v>96246</v>
      </c>
      <c r="C1630" s="123" t="s">
        <v>6279</v>
      </c>
      <c r="D1630" s="131" t="s">
        <v>320</v>
      </c>
      <c r="E1630" s="132">
        <v>67.47</v>
      </c>
      <c r="F1630" s="133">
        <v>0.52959999999999996</v>
      </c>
      <c r="G1630" s="132">
        <v>74.42</v>
      </c>
      <c r="H1630" s="133">
        <v>0</v>
      </c>
    </row>
    <row r="1631" spans="1:8" x14ac:dyDescent="0.25">
      <c r="A1631" s="130" t="s">
        <v>8011</v>
      </c>
      <c r="B1631" s="131">
        <v>96245</v>
      </c>
      <c r="C1631" s="123" t="s">
        <v>6264</v>
      </c>
      <c r="D1631" s="131" t="s">
        <v>204</v>
      </c>
      <c r="E1631" s="132">
        <v>121.45</v>
      </c>
      <c r="F1631" s="133">
        <v>0.58509999999999995</v>
      </c>
      <c r="G1631" s="132">
        <v>128.31</v>
      </c>
      <c r="H1631" s="133">
        <v>0</v>
      </c>
    </row>
    <row r="1632" spans="1:8" x14ac:dyDescent="0.25">
      <c r="A1632" s="130" t="s">
        <v>8011</v>
      </c>
      <c r="B1632" s="131">
        <v>88404</v>
      </c>
      <c r="C1632" s="123" t="s">
        <v>5248</v>
      </c>
      <c r="D1632" s="131" t="s">
        <v>320</v>
      </c>
      <c r="E1632" s="132">
        <v>0.92</v>
      </c>
      <c r="F1632" s="133">
        <v>0</v>
      </c>
      <c r="G1632" s="132">
        <v>0.96</v>
      </c>
      <c r="H1632" s="133">
        <v>0</v>
      </c>
    </row>
    <row r="1633" spans="1:8" x14ac:dyDescent="0.25">
      <c r="A1633" s="130" t="s">
        <v>8011</v>
      </c>
      <c r="B1633" s="131">
        <v>88399</v>
      </c>
      <c r="C1633" s="123" t="s">
        <v>5226</v>
      </c>
      <c r="D1633" s="131" t="s">
        <v>204</v>
      </c>
      <c r="E1633" s="132">
        <v>3.78</v>
      </c>
      <c r="F1633" s="133">
        <v>0</v>
      </c>
      <c r="G1633" s="132">
        <v>3.27</v>
      </c>
      <c r="H1633" s="133">
        <v>0</v>
      </c>
    </row>
    <row r="1634" spans="1:8" x14ac:dyDescent="0.25">
      <c r="A1634" s="130" t="s">
        <v>8011</v>
      </c>
      <c r="B1634" s="131">
        <v>88392</v>
      </c>
      <c r="C1634" s="123" t="s">
        <v>5246</v>
      </c>
      <c r="D1634" s="131" t="s">
        <v>320</v>
      </c>
      <c r="E1634" s="132">
        <v>0.97</v>
      </c>
      <c r="F1634" s="133">
        <v>0</v>
      </c>
      <c r="G1634" s="132">
        <v>1.02</v>
      </c>
      <c r="H1634" s="133">
        <v>0</v>
      </c>
    </row>
    <row r="1635" spans="1:8" x14ac:dyDescent="0.25">
      <c r="A1635" s="130" t="s">
        <v>8011</v>
      </c>
      <c r="B1635" s="131">
        <v>88386</v>
      </c>
      <c r="C1635" s="123" t="s">
        <v>5224</v>
      </c>
      <c r="D1635" s="131" t="s">
        <v>204</v>
      </c>
      <c r="E1635" s="132">
        <v>5.25</v>
      </c>
      <c r="F1635" s="133">
        <v>0</v>
      </c>
      <c r="G1635" s="132">
        <v>4.3600000000000003</v>
      </c>
      <c r="H1635" s="133">
        <v>0</v>
      </c>
    </row>
    <row r="1636" spans="1:8" x14ac:dyDescent="0.25">
      <c r="A1636" s="130" t="s">
        <v>8011</v>
      </c>
      <c r="B1636" s="131">
        <v>88398</v>
      </c>
      <c r="C1636" s="123" t="s">
        <v>5247</v>
      </c>
      <c r="D1636" s="131" t="s">
        <v>320</v>
      </c>
      <c r="E1636" s="132">
        <v>1.1499999999999999</v>
      </c>
      <c r="F1636" s="133">
        <v>0</v>
      </c>
      <c r="G1636" s="132">
        <v>1.2</v>
      </c>
      <c r="H1636" s="133">
        <v>0</v>
      </c>
    </row>
    <row r="1637" spans="1:8" x14ac:dyDescent="0.25">
      <c r="A1637" s="130" t="s">
        <v>8011</v>
      </c>
      <c r="B1637" s="131">
        <v>88393</v>
      </c>
      <c r="C1637" s="123" t="s">
        <v>5225</v>
      </c>
      <c r="D1637" s="131" t="s">
        <v>204</v>
      </c>
      <c r="E1637" s="132">
        <v>7.29</v>
      </c>
      <c r="F1637" s="133">
        <v>0</v>
      </c>
      <c r="G1637" s="132">
        <v>5.93</v>
      </c>
      <c r="H1637" s="133">
        <v>0</v>
      </c>
    </row>
    <row r="1638" spans="1:8" x14ac:dyDescent="0.25">
      <c r="A1638" s="130" t="s">
        <v>8011</v>
      </c>
      <c r="B1638" s="131">
        <v>90638</v>
      </c>
      <c r="C1638" s="123" t="s">
        <v>374</v>
      </c>
      <c r="D1638" s="131" t="s">
        <v>320</v>
      </c>
      <c r="E1638" s="132">
        <v>4.63</v>
      </c>
      <c r="F1638" s="133">
        <v>0</v>
      </c>
      <c r="G1638" s="132">
        <v>4.83</v>
      </c>
      <c r="H1638" s="133">
        <v>0</v>
      </c>
    </row>
    <row r="1639" spans="1:8" x14ac:dyDescent="0.25">
      <c r="A1639" s="130" t="s">
        <v>8011</v>
      </c>
      <c r="B1639" s="131">
        <v>90637</v>
      </c>
      <c r="C1639" s="123" t="s">
        <v>261</v>
      </c>
      <c r="D1639" s="131" t="s">
        <v>204</v>
      </c>
      <c r="E1639" s="132">
        <v>15.56</v>
      </c>
      <c r="F1639" s="133">
        <v>0</v>
      </c>
      <c r="G1639" s="132">
        <v>14.01</v>
      </c>
      <c r="H1639" s="133">
        <v>0</v>
      </c>
    </row>
    <row r="1640" spans="1:8" x14ac:dyDescent="0.25">
      <c r="A1640" s="130" t="s">
        <v>8011</v>
      </c>
      <c r="B1640" s="131">
        <v>103243</v>
      </c>
      <c r="C1640" s="123" t="s">
        <v>8066</v>
      </c>
      <c r="D1640" s="131" t="s">
        <v>320</v>
      </c>
      <c r="E1640" s="132">
        <v>0</v>
      </c>
      <c r="F1640" s="133"/>
      <c r="G1640" s="132">
        <v>0</v>
      </c>
      <c r="H1640" s="133"/>
    </row>
    <row r="1641" spans="1:8" x14ac:dyDescent="0.25">
      <c r="A1641" s="130" t="s">
        <v>8011</v>
      </c>
      <c r="B1641" s="131">
        <v>103242</v>
      </c>
      <c r="C1641" s="123" t="s">
        <v>8067</v>
      </c>
      <c r="D1641" s="131" t="s">
        <v>204</v>
      </c>
      <c r="E1641" s="132">
        <v>0</v>
      </c>
      <c r="F1641" s="133"/>
      <c r="G1641" s="132">
        <v>0</v>
      </c>
      <c r="H1641" s="133"/>
    </row>
    <row r="1642" spans="1:8" x14ac:dyDescent="0.25">
      <c r="A1642" s="130" t="s">
        <v>8011</v>
      </c>
      <c r="B1642" s="131">
        <v>5806</v>
      </c>
      <c r="C1642" s="123" t="s">
        <v>324</v>
      </c>
      <c r="D1642" s="131" t="s">
        <v>320</v>
      </c>
      <c r="E1642" s="132">
        <v>0.33</v>
      </c>
      <c r="F1642" s="133">
        <v>0</v>
      </c>
      <c r="G1642" s="132">
        <v>0.3</v>
      </c>
      <c r="H1642" s="133">
        <v>0</v>
      </c>
    </row>
    <row r="1643" spans="1:8" x14ac:dyDescent="0.25">
      <c r="A1643" s="130" t="s">
        <v>8011</v>
      </c>
      <c r="B1643" s="131">
        <v>73536</v>
      </c>
      <c r="C1643" s="123" t="s">
        <v>242</v>
      </c>
      <c r="D1643" s="131" t="s">
        <v>204</v>
      </c>
      <c r="E1643" s="132">
        <v>21.71</v>
      </c>
      <c r="F1643" s="133">
        <v>0</v>
      </c>
      <c r="G1643" s="132">
        <v>21.82</v>
      </c>
      <c r="H1643" s="133">
        <v>0</v>
      </c>
    </row>
    <row r="1644" spans="1:8" x14ac:dyDescent="0.25">
      <c r="A1644" s="130" t="s">
        <v>8011</v>
      </c>
      <c r="B1644" s="131">
        <v>7043</v>
      </c>
      <c r="C1644" s="123" t="s">
        <v>352</v>
      </c>
      <c r="D1644" s="131" t="s">
        <v>320</v>
      </c>
      <c r="E1644" s="132">
        <v>0.41</v>
      </c>
      <c r="F1644" s="133">
        <v>0</v>
      </c>
      <c r="G1644" s="132">
        <v>0.37</v>
      </c>
      <c r="H1644" s="133">
        <v>0</v>
      </c>
    </row>
    <row r="1645" spans="1:8" x14ac:dyDescent="0.25">
      <c r="A1645" s="130" t="s">
        <v>8011</v>
      </c>
      <c r="B1645" s="131">
        <v>7042</v>
      </c>
      <c r="C1645" s="123" t="s">
        <v>236</v>
      </c>
      <c r="D1645" s="131" t="s">
        <v>204</v>
      </c>
      <c r="E1645" s="132">
        <v>25.66</v>
      </c>
      <c r="F1645" s="133">
        <v>0</v>
      </c>
      <c r="G1645" s="132">
        <v>25.79</v>
      </c>
      <c r="H1645" s="133">
        <v>0</v>
      </c>
    </row>
    <row r="1646" spans="1:8" x14ac:dyDescent="0.25">
      <c r="A1646" s="130" t="s">
        <v>8011</v>
      </c>
      <c r="B1646" s="131">
        <v>5934</v>
      </c>
      <c r="C1646" s="123" t="s">
        <v>344</v>
      </c>
      <c r="D1646" s="131" t="s">
        <v>320</v>
      </c>
      <c r="E1646" s="132">
        <v>110.1</v>
      </c>
      <c r="F1646" s="133">
        <v>0</v>
      </c>
      <c r="G1646" s="132">
        <v>101.91</v>
      </c>
      <c r="H1646" s="133">
        <v>0</v>
      </c>
    </row>
    <row r="1647" spans="1:8" x14ac:dyDescent="0.25">
      <c r="A1647" s="130" t="s">
        <v>8011</v>
      </c>
      <c r="B1647" s="131">
        <v>5932</v>
      </c>
      <c r="C1647" s="123" t="s">
        <v>230</v>
      </c>
      <c r="D1647" s="131" t="s">
        <v>204</v>
      </c>
      <c r="E1647" s="132">
        <v>283.36</v>
      </c>
      <c r="F1647" s="133">
        <v>0</v>
      </c>
      <c r="G1647" s="132">
        <v>265.10000000000002</v>
      </c>
      <c r="H1647" s="133">
        <v>0</v>
      </c>
    </row>
    <row r="1648" spans="1:8" x14ac:dyDescent="0.25">
      <c r="A1648" s="130" t="s">
        <v>8011</v>
      </c>
      <c r="B1648" s="131">
        <v>96159</v>
      </c>
      <c r="C1648" s="123" t="s">
        <v>427</v>
      </c>
      <c r="D1648" s="131" t="s">
        <v>320</v>
      </c>
      <c r="E1648" s="132">
        <v>93.88</v>
      </c>
      <c r="F1648" s="133">
        <v>0.69510000000000005</v>
      </c>
      <c r="G1648" s="132">
        <v>96.12</v>
      </c>
      <c r="H1648" s="133">
        <v>0</v>
      </c>
    </row>
    <row r="1649" spans="1:8" x14ac:dyDescent="0.25">
      <c r="A1649" s="130" t="s">
        <v>8011</v>
      </c>
      <c r="B1649" s="131">
        <v>95133</v>
      </c>
      <c r="C1649" s="123" t="s">
        <v>297</v>
      </c>
      <c r="D1649" s="131" t="s">
        <v>204</v>
      </c>
      <c r="E1649" s="132">
        <v>184.8</v>
      </c>
      <c r="F1649" s="133">
        <v>0.65820000000000001</v>
      </c>
      <c r="G1649" s="132">
        <v>186.88</v>
      </c>
      <c r="H1649" s="133">
        <v>0</v>
      </c>
    </row>
    <row r="1650" spans="1:8" x14ac:dyDescent="0.25">
      <c r="A1650" s="130" t="s">
        <v>8011</v>
      </c>
      <c r="B1650" s="131">
        <v>102986</v>
      </c>
      <c r="C1650" s="123" t="s">
        <v>8068</v>
      </c>
      <c r="D1650" s="131" t="s">
        <v>320</v>
      </c>
      <c r="E1650" s="132">
        <v>0</v>
      </c>
      <c r="F1650" s="133"/>
      <c r="G1650" s="132">
        <v>0</v>
      </c>
      <c r="H1650" s="133"/>
    </row>
    <row r="1651" spans="1:8" x14ac:dyDescent="0.25">
      <c r="A1651" s="130" t="s">
        <v>8011</v>
      </c>
      <c r="B1651" s="131">
        <v>102987</v>
      </c>
      <c r="C1651" s="123" t="s">
        <v>8069</v>
      </c>
      <c r="D1651" s="131" t="s">
        <v>204</v>
      </c>
      <c r="E1651" s="132">
        <v>0</v>
      </c>
      <c r="F1651" s="133"/>
      <c r="G1651" s="132">
        <v>0</v>
      </c>
      <c r="H1651" s="133"/>
    </row>
    <row r="1652" spans="1:8" x14ac:dyDescent="0.25">
      <c r="A1652" s="130" t="s">
        <v>8011</v>
      </c>
      <c r="B1652" s="131">
        <v>92961</v>
      </c>
      <c r="C1652" s="123" t="s">
        <v>399</v>
      </c>
      <c r="D1652" s="131" t="s">
        <v>320</v>
      </c>
      <c r="E1652" s="132">
        <v>5.43</v>
      </c>
      <c r="F1652" s="133">
        <v>1</v>
      </c>
      <c r="G1652" s="132">
        <v>5.43</v>
      </c>
      <c r="H1652" s="133">
        <v>0</v>
      </c>
    </row>
    <row r="1653" spans="1:8" x14ac:dyDescent="0.25">
      <c r="A1653" s="130" t="s">
        <v>8011</v>
      </c>
      <c r="B1653" s="131">
        <v>92960</v>
      </c>
      <c r="C1653" s="123" t="s">
        <v>285</v>
      </c>
      <c r="D1653" s="131" t="s">
        <v>204</v>
      </c>
      <c r="E1653" s="132">
        <v>20.190000000000001</v>
      </c>
      <c r="F1653" s="133">
        <v>0.50819999999999999</v>
      </c>
      <c r="G1653" s="132">
        <v>20.14</v>
      </c>
      <c r="H1653" s="133">
        <v>0</v>
      </c>
    </row>
    <row r="1654" spans="1:8" x14ac:dyDescent="0.25">
      <c r="A1654" s="130" t="s">
        <v>8011</v>
      </c>
      <c r="B1654" s="131">
        <v>102863</v>
      </c>
      <c r="C1654" s="123" t="s">
        <v>8070</v>
      </c>
      <c r="D1654" s="131" t="s">
        <v>320</v>
      </c>
      <c r="E1654" s="132">
        <v>0</v>
      </c>
      <c r="F1654" s="133"/>
      <c r="G1654" s="132">
        <v>0</v>
      </c>
      <c r="H1654" s="133"/>
    </row>
    <row r="1655" spans="1:8" x14ac:dyDescent="0.25">
      <c r="A1655" s="130" t="s">
        <v>8011</v>
      </c>
      <c r="B1655" s="131">
        <v>102862</v>
      </c>
      <c r="C1655" s="123" t="s">
        <v>8071</v>
      </c>
      <c r="D1655" s="131" t="s">
        <v>204</v>
      </c>
      <c r="E1655" s="132">
        <v>0</v>
      </c>
      <c r="F1655" s="133"/>
      <c r="G1655" s="132">
        <v>0</v>
      </c>
      <c r="H1655" s="133"/>
    </row>
    <row r="1656" spans="1:8" x14ac:dyDescent="0.25">
      <c r="A1656" s="130" t="s">
        <v>8011</v>
      </c>
      <c r="B1656" s="131">
        <v>93409</v>
      </c>
      <c r="C1656" s="123" t="s">
        <v>6277</v>
      </c>
      <c r="D1656" s="131" t="s">
        <v>320</v>
      </c>
      <c r="E1656" s="132">
        <v>33.700000000000003</v>
      </c>
      <c r="F1656" s="133">
        <v>0.27300000000000002</v>
      </c>
      <c r="G1656" s="132">
        <v>34.159999999999997</v>
      </c>
      <c r="H1656" s="133">
        <v>0</v>
      </c>
    </row>
    <row r="1657" spans="1:8" x14ac:dyDescent="0.25">
      <c r="A1657" s="130" t="s">
        <v>8011</v>
      </c>
      <c r="B1657" s="131">
        <v>93408</v>
      </c>
      <c r="C1657" s="123" t="s">
        <v>6262</v>
      </c>
      <c r="D1657" s="131" t="s">
        <v>204</v>
      </c>
      <c r="E1657" s="132">
        <v>93.01</v>
      </c>
      <c r="F1657" s="133">
        <v>0.19350000000000001</v>
      </c>
      <c r="G1657" s="132">
        <v>93.23</v>
      </c>
      <c r="H1657" s="133">
        <v>0</v>
      </c>
    </row>
    <row r="1658" spans="1:8" x14ac:dyDescent="0.25">
      <c r="A1658" s="130" t="s">
        <v>8011</v>
      </c>
      <c r="B1658" s="131">
        <v>102941</v>
      </c>
      <c r="C1658" s="123" t="s">
        <v>8072</v>
      </c>
      <c r="D1658" s="131" t="s">
        <v>320</v>
      </c>
      <c r="E1658" s="132">
        <v>0</v>
      </c>
      <c r="F1658" s="133"/>
      <c r="G1658" s="132">
        <v>0</v>
      </c>
      <c r="H1658" s="133"/>
    </row>
    <row r="1659" spans="1:8" x14ac:dyDescent="0.25">
      <c r="A1659" s="130" t="s">
        <v>8011</v>
      </c>
      <c r="B1659" s="131">
        <v>102940</v>
      </c>
      <c r="C1659" s="123" t="s">
        <v>8073</v>
      </c>
      <c r="D1659" s="131" t="s">
        <v>204</v>
      </c>
      <c r="E1659" s="132">
        <v>0</v>
      </c>
      <c r="F1659" s="133"/>
      <c r="G1659" s="132">
        <v>0</v>
      </c>
      <c r="H1659" s="133"/>
    </row>
    <row r="1660" spans="1:8" x14ac:dyDescent="0.25">
      <c r="A1660" s="130" t="s">
        <v>8011</v>
      </c>
      <c r="B1660" s="131">
        <v>103164</v>
      </c>
      <c r="C1660" s="123" t="s">
        <v>8074</v>
      </c>
      <c r="D1660" s="131" t="s">
        <v>320</v>
      </c>
      <c r="E1660" s="132">
        <v>0</v>
      </c>
      <c r="F1660" s="133"/>
      <c r="G1660" s="132">
        <v>0</v>
      </c>
      <c r="H1660" s="133"/>
    </row>
    <row r="1661" spans="1:8" x14ac:dyDescent="0.25">
      <c r="A1661" s="130" t="s">
        <v>8011</v>
      </c>
      <c r="B1661" s="131">
        <v>103163</v>
      </c>
      <c r="C1661" s="123" t="s">
        <v>8075</v>
      </c>
      <c r="D1661" s="131" t="s">
        <v>204</v>
      </c>
      <c r="E1661" s="132">
        <v>0</v>
      </c>
      <c r="F1661" s="133"/>
      <c r="G1661" s="132">
        <v>0</v>
      </c>
      <c r="H1661" s="133"/>
    </row>
    <row r="1662" spans="1:8" x14ac:dyDescent="0.25">
      <c r="A1662" s="130" t="s">
        <v>8011</v>
      </c>
      <c r="B1662" s="131">
        <v>103158</v>
      </c>
      <c r="C1662" s="123" t="s">
        <v>8076</v>
      </c>
      <c r="D1662" s="131" t="s">
        <v>320</v>
      </c>
      <c r="E1662" s="132">
        <v>0</v>
      </c>
      <c r="F1662" s="133"/>
      <c r="G1662" s="132">
        <v>0</v>
      </c>
      <c r="H1662" s="133"/>
    </row>
    <row r="1663" spans="1:8" x14ac:dyDescent="0.25">
      <c r="A1663" s="130" t="s">
        <v>8011</v>
      </c>
      <c r="B1663" s="131">
        <v>103157</v>
      </c>
      <c r="C1663" s="123" t="s">
        <v>8077</v>
      </c>
      <c r="D1663" s="131" t="s">
        <v>204</v>
      </c>
      <c r="E1663" s="132">
        <v>0</v>
      </c>
      <c r="F1663" s="133"/>
      <c r="G1663" s="132">
        <v>0</v>
      </c>
      <c r="H1663" s="133"/>
    </row>
    <row r="1664" spans="1:8" x14ac:dyDescent="0.25">
      <c r="A1664" s="130" t="s">
        <v>8011</v>
      </c>
      <c r="B1664" s="131">
        <v>103176</v>
      </c>
      <c r="C1664" s="123" t="s">
        <v>8078</v>
      </c>
      <c r="D1664" s="131" t="s">
        <v>320</v>
      </c>
      <c r="E1664" s="132">
        <v>0</v>
      </c>
      <c r="F1664" s="133"/>
      <c r="G1664" s="132">
        <v>0</v>
      </c>
      <c r="H1664" s="133"/>
    </row>
    <row r="1665" spans="1:8" x14ac:dyDescent="0.25">
      <c r="A1665" s="130" t="s">
        <v>8011</v>
      </c>
      <c r="B1665" s="131">
        <v>103175</v>
      </c>
      <c r="C1665" s="123" t="s">
        <v>8079</v>
      </c>
      <c r="D1665" s="131" t="s">
        <v>204</v>
      </c>
      <c r="E1665" s="132">
        <v>0</v>
      </c>
      <c r="F1665" s="133"/>
      <c r="G1665" s="132">
        <v>0</v>
      </c>
      <c r="H1665" s="133"/>
    </row>
    <row r="1666" spans="1:8" x14ac:dyDescent="0.25">
      <c r="A1666" s="130" t="s">
        <v>8011</v>
      </c>
      <c r="B1666" s="131">
        <v>103182</v>
      </c>
      <c r="C1666" s="123" t="s">
        <v>8080</v>
      </c>
      <c r="D1666" s="131" t="s">
        <v>320</v>
      </c>
      <c r="E1666" s="132">
        <v>0</v>
      </c>
      <c r="F1666" s="133"/>
      <c r="G1666" s="132">
        <v>0</v>
      </c>
      <c r="H1666" s="133"/>
    </row>
    <row r="1667" spans="1:8" x14ac:dyDescent="0.25">
      <c r="A1667" s="130" t="s">
        <v>8011</v>
      </c>
      <c r="B1667" s="131">
        <v>103181</v>
      </c>
      <c r="C1667" s="123" t="s">
        <v>8081</v>
      </c>
      <c r="D1667" s="131" t="s">
        <v>204</v>
      </c>
      <c r="E1667" s="132">
        <v>0</v>
      </c>
      <c r="F1667" s="133"/>
      <c r="G1667" s="132">
        <v>0</v>
      </c>
      <c r="H1667" s="133"/>
    </row>
    <row r="1668" spans="1:8" x14ac:dyDescent="0.25">
      <c r="A1668" s="130" t="s">
        <v>8011</v>
      </c>
      <c r="B1668" s="131">
        <v>103170</v>
      </c>
      <c r="C1668" s="123" t="s">
        <v>8082</v>
      </c>
      <c r="D1668" s="131" t="s">
        <v>320</v>
      </c>
      <c r="E1668" s="132">
        <v>0</v>
      </c>
      <c r="F1668" s="133"/>
      <c r="G1668" s="132">
        <v>0</v>
      </c>
      <c r="H1668" s="133"/>
    </row>
    <row r="1669" spans="1:8" x14ac:dyDescent="0.25">
      <c r="A1669" s="130" t="s">
        <v>8011</v>
      </c>
      <c r="B1669" s="131">
        <v>103169</v>
      </c>
      <c r="C1669" s="123" t="s">
        <v>8083</v>
      </c>
      <c r="D1669" s="131" t="s">
        <v>204</v>
      </c>
      <c r="E1669" s="132">
        <v>0</v>
      </c>
      <c r="F1669" s="133"/>
      <c r="G1669" s="132">
        <v>0</v>
      </c>
      <c r="H1669" s="133"/>
    </row>
    <row r="1670" spans="1:8" x14ac:dyDescent="0.25">
      <c r="A1670" s="130" t="s">
        <v>8011</v>
      </c>
      <c r="B1670" s="131">
        <v>102869</v>
      </c>
      <c r="C1670" s="123" t="s">
        <v>8084</v>
      </c>
      <c r="D1670" s="131" t="s">
        <v>320</v>
      </c>
      <c r="E1670" s="132">
        <v>0</v>
      </c>
      <c r="F1670" s="133"/>
      <c r="G1670" s="132">
        <v>0</v>
      </c>
      <c r="H1670" s="133"/>
    </row>
    <row r="1671" spans="1:8" x14ac:dyDescent="0.25">
      <c r="A1671" s="130" t="s">
        <v>8011</v>
      </c>
      <c r="B1671" s="131">
        <v>102868</v>
      </c>
      <c r="C1671" s="123" t="s">
        <v>8085</v>
      </c>
      <c r="D1671" s="131" t="s">
        <v>204</v>
      </c>
      <c r="E1671" s="132">
        <v>0</v>
      </c>
      <c r="F1671" s="133"/>
      <c r="G1671" s="132">
        <v>0</v>
      </c>
      <c r="H1671" s="133"/>
    </row>
    <row r="1672" spans="1:8" x14ac:dyDescent="0.25">
      <c r="A1672" s="130" t="s">
        <v>8011</v>
      </c>
      <c r="B1672" s="131">
        <v>92113</v>
      </c>
      <c r="C1672" s="123" t="s">
        <v>5257</v>
      </c>
      <c r="D1672" s="131" t="s">
        <v>320</v>
      </c>
      <c r="E1672" s="132">
        <v>1.08</v>
      </c>
      <c r="F1672" s="133">
        <v>0</v>
      </c>
      <c r="G1672" s="132">
        <v>1.1299999999999999</v>
      </c>
      <c r="H1672" s="133">
        <v>0</v>
      </c>
    </row>
    <row r="1673" spans="1:8" x14ac:dyDescent="0.25">
      <c r="A1673" s="130" t="s">
        <v>8011</v>
      </c>
      <c r="B1673" s="131">
        <v>92112</v>
      </c>
      <c r="C1673" s="123" t="s">
        <v>5234</v>
      </c>
      <c r="D1673" s="131" t="s">
        <v>204</v>
      </c>
      <c r="E1673" s="132">
        <v>3.54</v>
      </c>
      <c r="F1673" s="133">
        <v>0</v>
      </c>
      <c r="G1673" s="132">
        <v>3.25</v>
      </c>
      <c r="H1673" s="133">
        <v>0</v>
      </c>
    </row>
    <row r="1674" spans="1:8" x14ac:dyDescent="0.25">
      <c r="A1674" s="130" t="s">
        <v>8011</v>
      </c>
      <c r="B1674" s="131">
        <v>90675</v>
      </c>
      <c r="C1674" s="123" t="s">
        <v>379</v>
      </c>
      <c r="D1674" s="131" t="s">
        <v>320</v>
      </c>
      <c r="E1674" s="132">
        <v>328.39</v>
      </c>
      <c r="F1674" s="133">
        <v>0</v>
      </c>
      <c r="G1674" s="132">
        <v>343.22</v>
      </c>
      <c r="H1674" s="133">
        <v>0</v>
      </c>
    </row>
    <row r="1675" spans="1:8" x14ac:dyDescent="0.25">
      <c r="A1675" s="130" t="s">
        <v>8011</v>
      </c>
      <c r="B1675" s="131">
        <v>90674</v>
      </c>
      <c r="C1675" s="123" t="s">
        <v>266</v>
      </c>
      <c r="D1675" s="131" t="s">
        <v>204</v>
      </c>
      <c r="E1675" s="132">
        <v>752.16</v>
      </c>
      <c r="F1675" s="133">
        <v>0</v>
      </c>
      <c r="G1675" s="132">
        <v>777.2</v>
      </c>
      <c r="H1675" s="133">
        <v>0</v>
      </c>
    </row>
    <row r="1676" spans="1:8" x14ac:dyDescent="0.25">
      <c r="A1676" s="130" t="s">
        <v>8011</v>
      </c>
      <c r="B1676" s="131">
        <v>93225</v>
      </c>
      <c r="C1676" s="123" t="s">
        <v>401</v>
      </c>
      <c r="D1676" s="131" t="s">
        <v>320</v>
      </c>
      <c r="E1676" s="132">
        <v>488.19</v>
      </c>
      <c r="F1676" s="133">
        <v>0</v>
      </c>
      <c r="G1676" s="132">
        <v>508.87</v>
      </c>
      <c r="H1676" s="133">
        <v>0</v>
      </c>
    </row>
    <row r="1677" spans="1:8" x14ac:dyDescent="0.25">
      <c r="A1677" s="130" t="s">
        <v>8011</v>
      </c>
      <c r="B1677" s="131">
        <v>93224</v>
      </c>
      <c r="C1677" s="123" t="s">
        <v>287</v>
      </c>
      <c r="D1677" s="131" t="s">
        <v>204</v>
      </c>
      <c r="E1677" s="132">
        <v>1108.8599999999999</v>
      </c>
      <c r="F1677" s="133">
        <v>0</v>
      </c>
      <c r="G1677" s="132">
        <v>1145.3499999999999</v>
      </c>
      <c r="H1677" s="133">
        <v>0</v>
      </c>
    </row>
    <row r="1678" spans="1:8" x14ac:dyDescent="0.25">
      <c r="A1678" s="130" t="s">
        <v>8011</v>
      </c>
      <c r="B1678" s="131">
        <v>104696</v>
      </c>
      <c r="C1678" s="123" t="s">
        <v>6288</v>
      </c>
      <c r="D1678" s="131" t="s">
        <v>320</v>
      </c>
      <c r="E1678" s="132">
        <v>29.92</v>
      </c>
      <c r="F1678" s="133">
        <v>0</v>
      </c>
      <c r="G1678" s="132">
        <v>33.82</v>
      </c>
      <c r="H1678" s="133">
        <v>0</v>
      </c>
    </row>
    <row r="1679" spans="1:8" x14ac:dyDescent="0.25">
      <c r="A1679" s="130" t="s">
        <v>8011</v>
      </c>
      <c r="B1679" s="131">
        <v>104695</v>
      </c>
      <c r="C1679" s="123" t="s">
        <v>6273</v>
      </c>
      <c r="D1679" s="131" t="s">
        <v>204</v>
      </c>
      <c r="E1679" s="132">
        <v>33.409999999999997</v>
      </c>
      <c r="F1679" s="133">
        <v>0</v>
      </c>
      <c r="G1679" s="132">
        <v>36.700000000000003</v>
      </c>
      <c r="H1679" s="133">
        <v>0</v>
      </c>
    </row>
    <row r="1680" spans="1:8" x14ac:dyDescent="0.25">
      <c r="A1680" s="130" t="s">
        <v>8011</v>
      </c>
      <c r="B1680" s="131">
        <v>90681</v>
      </c>
      <c r="C1680" s="123" t="s">
        <v>380</v>
      </c>
      <c r="D1680" s="131" t="s">
        <v>320</v>
      </c>
      <c r="E1680" s="132">
        <v>167.62</v>
      </c>
      <c r="F1680" s="133">
        <v>0.2225</v>
      </c>
      <c r="G1680" s="132">
        <v>175.21</v>
      </c>
      <c r="H1680" s="133">
        <v>0</v>
      </c>
    </row>
    <row r="1681" spans="1:8" x14ac:dyDescent="0.25">
      <c r="A1681" s="130" t="s">
        <v>8011</v>
      </c>
      <c r="B1681" s="131">
        <v>90680</v>
      </c>
      <c r="C1681" s="123" t="s">
        <v>267</v>
      </c>
      <c r="D1681" s="131" t="s">
        <v>204</v>
      </c>
      <c r="E1681" s="132">
        <v>402.53</v>
      </c>
      <c r="F1681" s="133">
        <v>0.20280000000000001</v>
      </c>
      <c r="G1681" s="132">
        <v>413.04</v>
      </c>
      <c r="H1681" s="133">
        <v>0</v>
      </c>
    </row>
    <row r="1682" spans="1:8" x14ac:dyDescent="0.25">
      <c r="A1682" s="130" t="s">
        <v>8011</v>
      </c>
      <c r="B1682" s="131">
        <v>102875</v>
      </c>
      <c r="C1682" s="123" t="s">
        <v>6281</v>
      </c>
      <c r="D1682" s="131" t="s">
        <v>320</v>
      </c>
      <c r="E1682" s="132">
        <v>466.38</v>
      </c>
      <c r="F1682" s="133">
        <v>0</v>
      </c>
      <c r="G1682" s="132">
        <v>486.25</v>
      </c>
      <c r="H1682" s="133">
        <v>0</v>
      </c>
    </row>
    <row r="1683" spans="1:8" x14ac:dyDescent="0.25">
      <c r="A1683" s="130" t="s">
        <v>8011</v>
      </c>
      <c r="B1683" s="131">
        <v>102874</v>
      </c>
      <c r="C1683" s="123" t="s">
        <v>6266</v>
      </c>
      <c r="D1683" s="131" t="s">
        <v>204</v>
      </c>
      <c r="E1683" s="132">
        <v>1025.6600000000001</v>
      </c>
      <c r="F1683" s="133">
        <v>0</v>
      </c>
      <c r="G1683" s="132">
        <v>1060.71</v>
      </c>
      <c r="H1683" s="133">
        <v>0</v>
      </c>
    </row>
    <row r="1684" spans="1:8" x14ac:dyDescent="0.25">
      <c r="A1684" s="130" t="s">
        <v>8011</v>
      </c>
      <c r="B1684" s="131">
        <v>102965</v>
      </c>
      <c r="C1684" s="123" t="s">
        <v>6283</v>
      </c>
      <c r="D1684" s="131" t="s">
        <v>320</v>
      </c>
      <c r="E1684" s="132">
        <v>241.15</v>
      </c>
      <c r="F1684" s="133">
        <v>0</v>
      </c>
      <c r="G1684" s="132">
        <v>252.77</v>
      </c>
      <c r="H1684" s="133">
        <v>0</v>
      </c>
    </row>
    <row r="1685" spans="1:8" x14ac:dyDescent="0.25">
      <c r="A1685" s="130" t="s">
        <v>8011</v>
      </c>
      <c r="B1685" s="131">
        <v>102964</v>
      </c>
      <c r="C1685" s="123" t="s">
        <v>6268</v>
      </c>
      <c r="D1685" s="131" t="s">
        <v>204</v>
      </c>
      <c r="E1685" s="132">
        <v>488.82</v>
      </c>
      <c r="F1685" s="133">
        <v>0</v>
      </c>
      <c r="G1685" s="132">
        <v>505.76</v>
      </c>
      <c r="H1685" s="133">
        <v>0</v>
      </c>
    </row>
    <row r="1686" spans="1:8" x14ac:dyDescent="0.25">
      <c r="A1686" s="130" t="s">
        <v>8011</v>
      </c>
      <c r="B1686" s="131">
        <v>95703</v>
      </c>
      <c r="C1686" s="123" t="s">
        <v>418</v>
      </c>
      <c r="D1686" s="131" t="s">
        <v>320</v>
      </c>
      <c r="E1686" s="132">
        <v>35.619999999999997</v>
      </c>
      <c r="F1686" s="133">
        <v>0</v>
      </c>
      <c r="G1686" s="132">
        <v>38.35</v>
      </c>
      <c r="H1686" s="133">
        <v>0</v>
      </c>
    </row>
    <row r="1687" spans="1:8" x14ac:dyDescent="0.25">
      <c r="A1687" s="130" t="s">
        <v>8011</v>
      </c>
      <c r="B1687" s="131">
        <v>95702</v>
      </c>
      <c r="C1687" s="123" t="s">
        <v>304</v>
      </c>
      <c r="D1687" s="131" t="s">
        <v>204</v>
      </c>
      <c r="E1687" s="132">
        <v>45.99</v>
      </c>
      <c r="F1687" s="133">
        <v>0</v>
      </c>
      <c r="G1687" s="132">
        <v>46.61</v>
      </c>
      <c r="H1687" s="133">
        <v>0</v>
      </c>
    </row>
    <row r="1688" spans="1:8" x14ac:dyDescent="0.25">
      <c r="A1688" s="130" t="s">
        <v>8011</v>
      </c>
      <c r="B1688" s="131">
        <v>90626</v>
      </c>
      <c r="C1688" s="123" t="s">
        <v>372</v>
      </c>
      <c r="D1688" s="131" t="s">
        <v>320</v>
      </c>
      <c r="E1688" s="132">
        <v>3.09</v>
      </c>
      <c r="F1688" s="133">
        <v>0</v>
      </c>
      <c r="G1688" s="132">
        <v>2.58</v>
      </c>
      <c r="H1688" s="133">
        <v>0</v>
      </c>
    </row>
    <row r="1689" spans="1:8" x14ac:dyDescent="0.25">
      <c r="A1689" s="130" t="s">
        <v>8011</v>
      </c>
      <c r="B1689" s="131">
        <v>90625</v>
      </c>
      <c r="C1689" s="123" t="s">
        <v>259</v>
      </c>
      <c r="D1689" s="131" t="s">
        <v>204</v>
      </c>
      <c r="E1689" s="132">
        <v>9.64</v>
      </c>
      <c r="F1689" s="133">
        <v>0</v>
      </c>
      <c r="G1689" s="132">
        <v>7.64</v>
      </c>
      <c r="H1689" s="133">
        <v>0</v>
      </c>
    </row>
    <row r="1690" spans="1:8" x14ac:dyDescent="0.25">
      <c r="A1690" s="130" t="s">
        <v>8011</v>
      </c>
      <c r="B1690" s="131">
        <v>102881</v>
      </c>
      <c r="C1690" s="123" t="s">
        <v>6282</v>
      </c>
      <c r="D1690" s="131" t="s">
        <v>320</v>
      </c>
      <c r="E1690" s="132">
        <v>636.91</v>
      </c>
      <c r="F1690" s="133">
        <v>0</v>
      </c>
      <c r="G1690" s="132">
        <v>663.02</v>
      </c>
      <c r="H1690" s="133">
        <v>0</v>
      </c>
    </row>
    <row r="1691" spans="1:8" x14ac:dyDescent="0.25">
      <c r="A1691" s="130" t="s">
        <v>8011</v>
      </c>
      <c r="B1691" s="131">
        <v>102880</v>
      </c>
      <c r="C1691" s="123" t="s">
        <v>6267</v>
      </c>
      <c r="D1691" s="131" t="s">
        <v>204</v>
      </c>
      <c r="E1691" s="132">
        <v>1428.38</v>
      </c>
      <c r="F1691" s="133">
        <v>0</v>
      </c>
      <c r="G1691" s="132">
        <v>1475.51</v>
      </c>
      <c r="H1691" s="133">
        <v>0</v>
      </c>
    </row>
    <row r="1692" spans="1:8" x14ac:dyDescent="0.25">
      <c r="A1692" s="130" t="s">
        <v>8011</v>
      </c>
      <c r="B1692" s="131">
        <v>103225</v>
      </c>
      <c r="C1692" s="123" t="s">
        <v>6285</v>
      </c>
      <c r="D1692" s="131" t="s">
        <v>320</v>
      </c>
      <c r="E1692" s="132">
        <v>214.75</v>
      </c>
      <c r="F1692" s="133">
        <v>0</v>
      </c>
      <c r="G1692" s="132">
        <v>225.41</v>
      </c>
      <c r="H1692" s="133">
        <v>0</v>
      </c>
    </row>
    <row r="1693" spans="1:8" x14ac:dyDescent="0.25">
      <c r="A1693" s="130" t="s">
        <v>8011</v>
      </c>
      <c r="B1693" s="131">
        <v>103224</v>
      </c>
      <c r="C1693" s="123" t="s">
        <v>6270</v>
      </c>
      <c r="D1693" s="131" t="s">
        <v>204</v>
      </c>
      <c r="E1693" s="132">
        <v>435.55</v>
      </c>
      <c r="F1693" s="133">
        <v>0</v>
      </c>
      <c r="G1693" s="132">
        <v>452.73</v>
      </c>
      <c r="H1693" s="133">
        <v>0</v>
      </c>
    </row>
    <row r="1694" spans="1:8" x14ac:dyDescent="0.25">
      <c r="A1694" s="130" t="s">
        <v>8011</v>
      </c>
      <c r="B1694" s="131">
        <v>103237</v>
      </c>
      <c r="C1694" s="123" t="s">
        <v>6287</v>
      </c>
      <c r="D1694" s="131" t="s">
        <v>320</v>
      </c>
      <c r="E1694" s="132">
        <v>612.27</v>
      </c>
      <c r="F1694" s="133">
        <v>0</v>
      </c>
      <c r="G1694" s="132">
        <v>637.48</v>
      </c>
      <c r="H1694" s="133">
        <v>0</v>
      </c>
    </row>
    <row r="1695" spans="1:8" x14ac:dyDescent="0.25">
      <c r="A1695" s="130" t="s">
        <v>8011</v>
      </c>
      <c r="B1695" s="131">
        <v>103236</v>
      </c>
      <c r="C1695" s="123" t="s">
        <v>6272</v>
      </c>
      <c r="D1695" s="131" t="s">
        <v>204</v>
      </c>
      <c r="E1695" s="132">
        <v>1325.58</v>
      </c>
      <c r="F1695" s="133">
        <v>0</v>
      </c>
      <c r="G1695" s="132">
        <v>1372.35</v>
      </c>
      <c r="H1695" s="133">
        <v>0</v>
      </c>
    </row>
    <row r="1696" spans="1:8" x14ac:dyDescent="0.25">
      <c r="A1696" s="130" t="s">
        <v>8011</v>
      </c>
      <c r="B1696" s="131">
        <v>103231</v>
      </c>
      <c r="C1696" s="123" t="s">
        <v>6286</v>
      </c>
      <c r="D1696" s="131" t="s">
        <v>320</v>
      </c>
      <c r="E1696" s="132">
        <v>455.45</v>
      </c>
      <c r="F1696" s="133">
        <v>0</v>
      </c>
      <c r="G1696" s="132">
        <v>474.92</v>
      </c>
      <c r="H1696" s="133">
        <v>0</v>
      </c>
    </row>
    <row r="1697" spans="1:8" x14ac:dyDescent="0.25">
      <c r="A1697" s="130" t="s">
        <v>8011</v>
      </c>
      <c r="B1697" s="131">
        <v>103230</v>
      </c>
      <c r="C1697" s="123" t="s">
        <v>6271</v>
      </c>
      <c r="D1697" s="131" t="s">
        <v>204</v>
      </c>
      <c r="E1697" s="132">
        <v>969.09</v>
      </c>
      <c r="F1697" s="133">
        <v>0</v>
      </c>
      <c r="G1697" s="132">
        <v>1003.5</v>
      </c>
      <c r="H1697" s="133">
        <v>0</v>
      </c>
    </row>
    <row r="1698" spans="1:8" x14ac:dyDescent="0.25">
      <c r="A1698" s="130" t="s">
        <v>8011</v>
      </c>
      <c r="B1698" s="131">
        <v>95621</v>
      </c>
      <c r="C1698" s="123" t="s">
        <v>416</v>
      </c>
      <c r="D1698" s="131" t="s">
        <v>320</v>
      </c>
      <c r="E1698" s="132">
        <v>26.62</v>
      </c>
      <c r="F1698" s="133">
        <v>0</v>
      </c>
      <c r="G1698" s="132">
        <v>30.54</v>
      </c>
      <c r="H1698" s="133">
        <v>0</v>
      </c>
    </row>
    <row r="1699" spans="1:8" x14ac:dyDescent="0.25">
      <c r="A1699" s="130" t="s">
        <v>8011</v>
      </c>
      <c r="B1699" s="131">
        <v>95620</v>
      </c>
      <c r="C1699" s="123" t="s">
        <v>302</v>
      </c>
      <c r="D1699" s="131" t="s">
        <v>204</v>
      </c>
      <c r="E1699" s="132">
        <v>28.33</v>
      </c>
      <c r="F1699" s="133">
        <v>0</v>
      </c>
      <c r="G1699" s="132">
        <v>31.97</v>
      </c>
      <c r="H1699" s="133">
        <v>0</v>
      </c>
    </row>
    <row r="1700" spans="1:8" x14ac:dyDescent="0.25">
      <c r="A1700" s="130" t="s">
        <v>8011</v>
      </c>
      <c r="B1700" s="131">
        <v>102975</v>
      </c>
      <c r="C1700" s="123" t="s">
        <v>6284</v>
      </c>
      <c r="D1700" s="131" t="s">
        <v>320</v>
      </c>
      <c r="E1700" s="132">
        <v>142.79</v>
      </c>
      <c r="F1700" s="133">
        <v>0</v>
      </c>
      <c r="G1700" s="132">
        <v>150.82</v>
      </c>
      <c r="H1700" s="133">
        <v>0</v>
      </c>
    </row>
    <row r="1701" spans="1:8" x14ac:dyDescent="0.25">
      <c r="A1701" s="130" t="s">
        <v>8011</v>
      </c>
      <c r="B1701" s="131">
        <v>102976</v>
      </c>
      <c r="C1701" s="123" t="s">
        <v>6269</v>
      </c>
      <c r="D1701" s="131" t="s">
        <v>204</v>
      </c>
      <c r="E1701" s="132">
        <v>279.13</v>
      </c>
      <c r="F1701" s="133">
        <v>0</v>
      </c>
      <c r="G1701" s="132">
        <v>289.97000000000003</v>
      </c>
      <c r="H1701" s="133">
        <v>0</v>
      </c>
    </row>
    <row r="1702" spans="1:8" x14ac:dyDescent="0.25">
      <c r="A1702" s="130" t="s">
        <v>8011</v>
      </c>
      <c r="B1702" s="131">
        <v>90632</v>
      </c>
      <c r="C1702" s="123" t="s">
        <v>373</v>
      </c>
      <c r="D1702" s="131" t="s">
        <v>320</v>
      </c>
      <c r="E1702" s="132">
        <v>95.18</v>
      </c>
      <c r="F1702" s="133">
        <v>0</v>
      </c>
      <c r="G1702" s="132">
        <v>101.47</v>
      </c>
      <c r="H1702" s="133">
        <v>0</v>
      </c>
    </row>
    <row r="1703" spans="1:8" x14ac:dyDescent="0.25">
      <c r="A1703" s="130" t="s">
        <v>8011</v>
      </c>
      <c r="B1703" s="131">
        <v>90631</v>
      </c>
      <c r="C1703" s="123" t="s">
        <v>260</v>
      </c>
      <c r="D1703" s="131" t="s">
        <v>204</v>
      </c>
      <c r="E1703" s="132">
        <v>162.33000000000001</v>
      </c>
      <c r="F1703" s="133">
        <v>0</v>
      </c>
      <c r="G1703" s="132">
        <v>170.56</v>
      </c>
      <c r="H1703" s="133">
        <v>0</v>
      </c>
    </row>
    <row r="1704" spans="1:8" x14ac:dyDescent="0.25">
      <c r="A1704" s="130" t="s">
        <v>8011</v>
      </c>
      <c r="B1704" s="131">
        <v>95709</v>
      </c>
      <c r="C1704" s="123" t="s">
        <v>6278</v>
      </c>
      <c r="D1704" s="131" t="s">
        <v>320</v>
      </c>
      <c r="E1704" s="132">
        <v>95.83</v>
      </c>
      <c r="F1704" s="133">
        <v>0</v>
      </c>
      <c r="G1704" s="132">
        <v>102.14</v>
      </c>
      <c r="H1704" s="133">
        <v>0</v>
      </c>
    </row>
    <row r="1705" spans="1:8" x14ac:dyDescent="0.25">
      <c r="A1705" s="130" t="s">
        <v>8011</v>
      </c>
      <c r="B1705" s="131">
        <v>95708</v>
      </c>
      <c r="C1705" s="123" t="s">
        <v>6263</v>
      </c>
      <c r="D1705" s="131" t="s">
        <v>204</v>
      </c>
      <c r="E1705" s="132">
        <v>166.46</v>
      </c>
      <c r="F1705" s="133">
        <v>0</v>
      </c>
      <c r="G1705" s="132">
        <v>173.92</v>
      </c>
      <c r="H1705" s="133">
        <v>0</v>
      </c>
    </row>
    <row r="1706" spans="1:8" x14ac:dyDescent="0.25">
      <c r="A1706" s="130" t="s">
        <v>8011</v>
      </c>
      <c r="B1706" s="131">
        <v>91278</v>
      </c>
      <c r="C1706" s="123" t="s">
        <v>387</v>
      </c>
      <c r="D1706" s="131" t="s">
        <v>320</v>
      </c>
      <c r="E1706" s="132">
        <v>0.66</v>
      </c>
      <c r="F1706" s="133">
        <v>0</v>
      </c>
      <c r="G1706" s="132">
        <v>0.72</v>
      </c>
      <c r="H1706" s="133">
        <v>0</v>
      </c>
    </row>
    <row r="1707" spans="1:8" x14ac:dyDescent="0.25">
      <c r="A1707" s="130" t="s">
        <v>8011</v>
      </c>
      <c r="B1707" s="131">
        <v>91277</v>
      </c>
      <c r="C1707" s="123" t="s">
        <v>274</v>
      </c>
      <c r="D1707" s="131" t="s">
        <v>204</v>
      </c>
      <c r="E1707" s="132">
        <v>10.130000000000001</v>
      </c>
      <c r="F1707" s="133">
        <v>0</v>
      </c>
      <c r="G1707" s="132">
        <v>10.32</v>
      </c>
      <c r="H1707" s="133">
        <v>0</v>
      </c>
    </row>
    <row r="1708" spans="1:8" x14ac:dyDescent="0.25">
      <c r="A1708" s="130" t="s">
        <v>8011</v>
      </c>
      <c r="B1708" s="131">
        <v>102887</v>
      </c>
      <c r="C1708" s="123" t="s">
        <v>8086</v>
      </c>
      <c r="D1708" s="131" t="s">
        <v>320</v>
      </c>
      <c r="E1708" s="132">
        <v>0</v>
      </c>
      <c r="F1708" s="133"/>
      <c r="G1708" s="132">
        <v>0</v>
      </c>
      <c r="H1708" s="133"/>
    </row>
    <row r="1709" spans="1:8" x14ac:dyDescent="0.25">
      <c r="A1709" s="130" t="s">
        <v>8011</v>
      </c>
      <c r="B1709" s="131">
        <v>102886</v>
      </c>
      <c r="C1709" s="123" t="s">
        <v>8087</v>
      </c>
      <c r="D1709" s="131" t="s">
        <v>204</v>
      </c>
      <c r="E1709" s="132">
        <v>0</v>
      </c>
      <c r="F1709" s="133"/>
      <c r="G1709" s="132">
        <v>0</v>
      </c>
      <c r="H1709" s="133"/>
    </row>
    <row r="1710" spans="1:8" x14ac:dyDescent="0.25">
      <c r="A1710" s="130" t="s">
        <v>8011</v>
      </c>
      <c r="B1710" s="131">
        <v>95277</v>
      </c>
      <c r="C1710" s="123" t="s">
        <v>5264</v>
      </c>
      <c r="D1710" s="131" t="s">
        <v>320</v>
      </c>
      <c r="E1710" s="132">
        <v>0.67</v>
      </c>
      <c r="F1710" s="133">
        <v>1</v>
      </c>
      <c r="G1710" s="132">
        <v>0.67</v>
      </c>
      <c r="H1710" s="133">
        <v>0</v>
      </c>
    </row>
    <row r="1711" spans="1:8" x14ac:dyDescent="0.25">
      <c r="A1711" s="130" t="s">
        <v>8011</v>
      </c>
      <c r="B1711" s="131">
        <v>95276</v>
      </c>
      <c r="C1711" s="123" t="s">
        <v>5241</v>
      </c>
      <c r="D1711" s="131" t="s">
        <v>204</v>
      </c>
      <c r="E1711" s="132">
        <v>3.86</v>
      </c>
      <c r="F1711" s="133">
        <v>0.28499999999999998</v>
      </c>
      <c r="G1711" s="132">
        <v>3.08</v>
      </c>
      <c r="H1711" s="133">
        <v>0</v>
      </c>
    </row>
    <row r="1712" spans="1:8" x14ac:dyDescent="0.25">
      <c r="A1712" s="130" t="s">
        <v>8011</v>
      </c>
      <c r="B1712" s="131">
        <v>88430</v>
      </c>
      <c r="C1712" s="123" t="s">
        <v>357</v>
      </c>
      <c r="D1712" s="131" t="s">
        <v>320</v>
      </c>
      <c r="E1712" s="132">
        <v>6.02</v>
      </c>
      <c r="F1712" s="133">
        <v>0</v>
      </c>
      <c r="G1712" s="132">
        <v>6.29</v>
      </c>
      <c r="H1712" s="133">
        <v>0</v>
      </c>
    </row>
    <row r="1713" spans="1:8" x14ac:dyDescent="0.25">
      <c r="A1713" s="130" t="s">
        <v>8011</v>
      </c>
      <c r="B1713" s="131">
        <v>88418</v>
      </c>
      <c r="C1713" s="123" t="s">
        <v>244</v>
      </c>
      <c r="D1713" s="131" t="s">
        <v>204</v>
      </c>
      <c r="E1713" s="132">
        <v>13.28</v>
      </c>
      <c r="F1713" s="133">
        <v>0</v>
      </c>
      <c r="G1713" s="132">
        <v>13.5</v>
      </c>
      <c r="H1713" s="133">
        <v>0</v>
      </c>
    </row>
    <row r="1714" spans="1:8" x14ac:dyDescent="0.25">
      <c r="A1714" s="130" t="s">
        <v>8011</v>
      </c>
      <c r="B1714" s="131">
        <v>88438</v>
      </c>
      <c r="C1714" s="123" t="s">
        <v>358</v>
      </c>
      <c r="D1714" s="131" t="s">
        <v>320</v>
      </c>
      <c r="E1714" s="132">
        <v>7.98</v>
      </c>
      <c r="F1714" s="133">
        <v>0</v>
      </c>
      <c r="G1714" s="132">
        <v>8.33</v>
      </c>
      <c r="H1714" s="133">
        <v>0</v>
      </c>
    </row>
    <row r="1715" spans="1:8" x14ac:dyDescent="0.25">
      <c r="A1715" s="130" t="s">
        <v>8011</v>
      </c>
      <c r="B1715" s="131">
        <v>88433</v>
      </c>
      <c r="C1715" s="123" t="s">
        <v>245</v>
      </c>
      <c r="D1715" s="131" t="s">
        <v>204</v>
      </c>
      <c r="E1715" s="132">
        <v>17.23</v>
      </c>
      <c r="F1715" s="133">
        <v>0</v>
      </c>
      <c r="G1715" s="132">
        <v>17.62</v>
      </c>
      <c r="H1715" s="133">
        <v>0</v>
      </c>
    </row>
    <row r="1716" spans="1:8" x14ac:dyDescent="0.25">
      <c r="A1716" s="130" t="s">
        <v>8011</v>
      </c>
      <c r="B1716" s="131">
        <v>90669</v>
      </c>
      <c r="C1716" s="123" t="s">
        <v>5253</v>
      </c>
      <c r="D1716" s="131" t="s">
        <v>320</v>
      </c>
      <c r="E1716" s="132">
        <v>8.4600000000000009</v>
      </c>
      <c r="F1716" s="133">
        <v>0.99529999999999996</v>
      </c>
      <c r="G1716" s="132">
        <v>8.4600000000000009</v>
      </c>
      <c r="H1716" s="133">
        <v>0</v>
      </c>
    </row>
    <row r="1717" spans="1:8" x14ac:dyDescent="0.25">
      <c r="A1717" s="130" t="s">
        <v>8011</v>
      </c>
      <c r="B1717" s="131">
        <v>90668</v>
      </c>
      <c r="C1717" s="123" t="s">
        <v>5231</v>
      </c>
      <c r="D1717" s="131" t="s">
        <v>204</v>
      </c>
      <c r="E1717" s="132">
        <v>32.83</v>
      </c>
      <c r="F1717" s="133">
        <v>0.50960000000000005</v>
      </c>
      <c r="G1717" s="132">
        <v>32.770000000000003</v>
      </c>
      <c r="H1717" s="133">
        <v>0</v>
      </c>
    </row>
    <row r="1718" spans="1:8" x14ac:dyDescent="0.25">
      <c r="A1718" s="130" t="s">
        <v>8011</v>
      </c>
      <c r="B1718" s="131">
        <v>102980</v>
      </c>
      <c r="C1718" s="123" t="s">
        <v>8088</v>
      </c>
      <c r="D1718" s="131" t="s">
        <v>320</v>
      </c>
      <c r="E1718" s="132">
        <v>0</v>
      </c>
      <c r="F1718" s="133"/>
      <c r="G1718" s="132">
        <v>0</v>
      </c>
      <c r="H1718" s="133"/>
    </row>
    <row r="1719" spans="1:8" x14ac:dyDescent="0.25">
      <c r="A1719" s="130" t="s">
        <v>8011</v>
      </c>
      <c r="B1719" s="131">
        <v>102981</v>
      </c>
      <c r="C1719" s="123" t="s">
        <v>8089</v>
      </c>
      <c r="D1719" s="131" t="s">
        <v>204</v>
      </c>
      <c r="E1719" s="132">
        <v>0</v>
      </c>
      <c r="F1719" s="133"/>
      <c r="G1719" s="132">
        <v>0</v>
      </c>
      <c r="H1719" s="133"/>
    </row>
    <row r="1720" spans="1:8" x14ac:dyDescent="0.25">
      <c r="A1720" s="130" t="s">
        <v>8011</v>
      </c>
      <c r="B1720" s="131">
        <v>5946</v>
      </c>
      <c r="C1720" s="123" t="s">
        <v>346</v>
      </c>
      <c r="D1720" s="131" t="s">
        <v>320</v>
      </c>
      <c r="E1720" s="132">
        <v>94.39</v>
      </c>
      <c r="F1720" s="133">
        <v>0</v>
      </c>
      <c r="G1720" s="132">
        <v>96.13</v>
      </c>
      <c r="H1720" s="133">
        <v>0</v>
      </c>
    </row>
    <row r="1721" spans="1:8" x14ac:dyDescent="0.25">
      <c r="A1721" s="130" t="s">
        <v>8011</v>
      </c>
      <c r="B1721" s="131">
        <v>5944</v>
      </c>
      <c r="C1721" s="123" t="s">
        <v>232</v>
      </c>
      <c r="D1721" s="131" t="s">
        <v>204</v>
      </c>
      <c r="E1721" s="132">
        <v>234.8</v>
      </c>
      <c r="F1721" s="133">
        <v>0</v>
      </c>
      <c r="G1721" s="132">
        <v>235.69</v>
      </c>
      <c r="H1721" s="133">
        <v>0</v>
      </c>
    </row>
    <row r="1722" spans="1:8" x14ac:dyDescent="0.25">
      <c r="A1722" s="130" t="s">
        <v>8011</v>
      </c>
      <c r="B1722" s="131">
        <v>5942</v>
      </c>
      <c r="C1722" s="123" t="s">
        <v>345</v>
      </c>
      <c r="D1722" s="131" t="s">
        <v>320</v>
      </c>
      <c r="E1722" s="132">
        <v>76.05</v>
      </c>
      <c r="F1722" s="133">
        <v>0</v>
      </c>
      <c r="G1722" s="132">
        <v>77.94</v>
      </c>
      <c r="H1722" s="133">
        <v>0</v>
      </c>
    </row>
    <row r="1723" spans="1:8" x14ac:dyDescent="0.25">
      <c r="A1723" s="130" t="s">
        <v>8011</v>
      </c>
      <c r="B1723" s="131">
        <v>5940</v>
      </c>
      <c r="C1723" s="123" t="s">
        <v>231</v>
      </c>
      <c r="D1723" s="131" t="s">
        <v>204</v>
      </c>
      <c r="E1723" s="132">
        <v>171.92</v>
      </c>
      <c r="F1723" s="133">
        <v>0</v>
      </c>
      <c r="G1723" s="132">
        <v>173.23</v>
      </c>
      <c r="H1723" s="133">
        <v>0</v>
      </c>
    </row>
    <row r="1724" spans="1:8" x14ac:dyDescent="0.25">
      <c r="A1724" s="130" t="s">
        <v>8011</v>
      </c>
      <c r="B1724" s="131">
        <v>102893</v>
      </c>
      <c r="C1724" s="123" t="s">
        <v>8090</v>
      </c>
      <c r="D1724" s="131" t="s">
        <v>320</v>
      </c>
      <c r="E1724" s="132">
        <v>0</v>
      </c>
      <c r="F1724" s="133"/>
      <c r="G1724" s="132">
        <v>0</v>
      </c>
      <c r="H1724" s="133"/>
    </row>
    <row r="1725" spans="1:8" x14ac:dyDescent="0.25">
      <c r="A1725" s="130" t="s">
        <v>8011</v>
      </c>
      <c r="B1725" s="131">
        <v>102892</v>
      </c>
      <c r="C1725" s="123" t="s">
        <v>8091</v>
      </c>
      <c r="D1725" s="131" t="s">
        <v>204</v>
      </c>
      <c r="E1725" s="132">
        <v>0</v>
      </c>
      <c r="F1725" s="133"/>
      <c r="G1725" s="132">
        <v>0</v>
      </c>
      <c r="H1725" s="133"/>
    </row>
    <row r="1726" spans="1:8" x14ac:dyDescent="0.25">
      <c r="A1726" s="130" t="s">
        <v>8011</v>
      </c>
      <c r="B1726" s="131">
        <v>89251</v>
      </c>
      <c r="C1726" s="123" t="s">
        <v>366</v>
      </c>
      <c r="D1726" s="131" t="s">
        <v>320</v>
      </c>
      <c r="E1726" s="132">
        <v>331.74</v>
      </c>
      <c r="F1726" s="133">
        <v>0.91369999999999996</v>
      </c>
      <c r="G1726" s="132">
        <v>333.98</v>
      </c>
      <c r="H1726" s="133">
        <v>0</v>
      </c>
    </row>
    <row r="1727" spans="1:8" x14ac:dyDescent="0.25">
      <c r="A1727" s="130" t="s">
        <v>8011</v>
      </c>
      <c r="B1727" s="131">
        <v>89250</v>
      </c>
      <c r="C1727" s="123" t="s">
        <v>252</v>
      </c>
      <c r="D1727" s="131" t="s">
        <v>204</v>
      </c>
      <c r="E1727" s="132">
        <v>1149.25</v>
      </c>
      <c r="F1727" s="133">
        <v>0.62390000000000001</v>
      </c>
      <c r="G1727" s="132">
        <v>1149.5999999999999</v>
      </c>
      <c r="H1727" s="133">
        <v>0</v>
      </c>
    </row>
    <row r="1728" spans="1:8" x14ac:dyDescent="0.25">
      <c r="A1728" s="130" t="s">
        <v>8011</v>
      </c>
      <c r="B1728" s="131">
        <v>102959</v>
      </c>
      <c r="C1728" s="123" t="s">
        <v>8092</v>
      </c>
      <c r="D1728" s="131" t="s">
        <v>320</v>
      </c>
      <c r="E1728" s="132">
        <v>0</v>
      </c>
      <c r="F1728" s="133"/>
      <c r="G1728" s="132">
        <v>0</v>
      </c>
      <c r="H1728" s="133"/>
    </row>
    <row r="1729" spans="1:8" x14ac:dyDescent="0.25">
      <c r="A1729" s="130" t="s">
        <v>8011</v>
      </c>
      <c r="B1729" s="131">
        <v>102958</v>
      </c>
      <c r="C1729" s="123" t="s">
        <v>8093</v>
      </c>
      <c r="D1729" s="131" t="s">
        <v>204</v>
      </c>
      <c r="E1729" s="132">
        <v>0</v>
      </c>
      <c r="F1729" s="133"/>
      <c r="G1729" s="132">
        <v>0</v>
      </c>
      <c r="H1729" s="133"/>
    </row>
    <row r="1730" spans="1:8" x14ac:dyDescent="0.25">
      <c r="A1730" s="130" t="s">
        <v>8011</v>
      </c>
      <c r="B1730" s="131">
        <v>5681</v>
      </c>
      <c r="C1730" s="123" t="s">
        <v>322</v>
      </c>
      <c r="D1730" s="131" t="s">
        <v>320</v>
      </c>
      <c r="E1730" s="132">
        <v>62.41</v>
      </c>
      <c r="F1730" s="133">
        <v>0</v>
      </c>
      <c r="G1730" s="132">
        <v>68.06</v>
      </c>
      <c r="H1730" s="133">
        <v>0</v>
      </c>
    </row>
    <row r="1731" spans="1:8" x14ac:dyDescent="0.25">
      <c r="A1731" s="130" t="s">
        <v>8011</v>
      </c>
      <c r="B1731" s="131">
        <v>5680</v>
      </c>
      <c r="C1731" s="123" t="s">
        <v>206</v>
      </c>
      <c r="D1731" s="131" t="s">
        <v>204</v>
      </c>
      <c r="E1731" s="132">
        <v>141.84</v>
      </c>
      <c r="F1731" s="133">
        <v>0</v>
      </c>
      <c r="G1731" s="132">
        <v>145.97</v>
      </c>
      <c r="H1731" s="133">
        <v>0</v>
      </c>
    </row>
    <row r="1732" spans="1:8" x14ac:dyDescent="0.25">
      <c r="A1732" s="130" t="s">
        <v>8011</v>
      </c>
      <c r="B1732" s="131">
        <v>5877</v>
      </c>
      <c r="C1732" s="123" t="s">
        <v>335</v>
      </c>
      <c r="D1732" s="131" t="s">
        <v>320</v>
      </c>
      <c r="E1732" s="132">
        <v>65.010000000000005</v>
      </c>
      <c r="F1732" s="133">
        <v>0</v>
      </c>
      <c r="G1732" s="132">
        <v>70.55</v>
      </c>
      <c r="H1732" s="133">
        <v>0</v>
      </c>
    </row>
    <row r="1733" spans="1:8" x14ac:dyDescent="0.25">
      <c r="A1733" s="130" t="s">
        <v>8011</v>
      </c>
      <c r="B1733" s="131">
        <v>5875</v>
      </c>
      <c r="C1733" s="123" t="s">
        <v>221</v>
      </c>
      <c r="D1733" s="131" t="s">
        <v>204</v>
      </c>
      <c r="E1733" s="132">
        <v>142.65</v>
      </c>
      <c r="F1733" s="133">
        <v>0</v>
      </c>
      <c r="G1733" s="132">
        <v>146.58000000000001</v>
      </c>
      <c r="H1733" s="133">
        <v>0</v>
      </c>
    </row>
    <row r="1734" spans="1:8" x14ac:dyDescent="0.25">
      <c r="A1734" s="130" t="s">
        <v>8011</v>
      </c>
      <c r="B1734" s="131">
        <v>5679</v>
      </c>
      <c r="C1734" s="123" t="s">
        <v>321</v>
      </c>
      <c r="D1734" s="131" t="s">
        <v>320</v>
      </c>
      <c r="E1734" s="132">
        <v>66.23</v>
      </c>
      <c r="F1734" s="133">
        <v>0</v>
      </c>
      <c r="G1734" s="132">
        <v>71.709999999999994</v>
      </c>
      <c r="H1734" s="133">
        <v>0</v>
      </c>
    </row>
    <row r="1735" spans="1:8" x14ac:dyDescent="0.25">
      <c r="A1735" s="130" t="s">
        <v>8011</v>
      </c>
      <c r="B1735" s="131">
        <v>5678</v>
      </c>
      <c r="C1735" s="123" t="s">
        <v>205</v>
      </c>
      <c r="D1735" s="131" t="s">
        <v>204</v>
      </c>
      <c r="E1735" s="132">
        <v>155</v>
      </c>
      <c r="F1735" s="133">
        <v>0</v>
      </c>
      <c r="G1735" s="132">
        <v>158.78</v>
      </c>
      <c r="H1735" s="133">
        <v>0</v>
      </c>
    </row>
    <row r="1736" spans="1:8" x14ac:dyDescent="0.25">
      <c r="A1736" s="130" t="s">
        <v>8011</v>
      </c>
      <c r="B1736" s="131">
        <v>6880</v>
      </c>
      <c r="C1736" s="123" t="s">
        <v>351</v>
      </c>
      <c r="D1736" s="131" t="s">
        <v>320</v>
      </c>
      <c r="E1736" s="132">
        <v>89.86</v>
      </c>
      <c r="F1736" s="133">
        <v>0.70709999999999995</v>
      </c>
      <c r="G1736" s="132">
        <v>94.81</v>
      </c>
      <c r="H1736" s="133">
        <v>0</v>
      </c>
    </row>
    <row r="1737" spans="1:8" x14ac:dyDescent="0.25">
      <c r="A1737" s="130" t="s">
        <v>8011</v>
      </c>
      <c r="B1737" s="131">
        <v>6879</v>
      </c>
      <c r="C1737" s="123" t="s">
        <v>235</v>
      </c>
      <c r="D1737" s="131" t="s">
        <v>204</v>
      </c>
      <c r="E1737" s="132">
        <v>221.58</v>
      </c>
      <c r="F1737" s="133">
        <v>0.56969999999999998</v>
      </c>
      <c r="G1737" s="132">
        <v>226.21</v>
      </c>
      <c r="H1737" s="133">
        <v>0</v>
      </c>
    </row>
    <row r="1738" spans="1:8" x14ac:dyDescent="0.25">
      <c r="A1738" s="130" t="s">
        <v>8011</v>
      </c>
      <c r="B1738" s="131">
        <v>96464</v>
      </c>
      <c r="C1738" s="123" t="s">
        <v>6280</v>
      </c>
      <c r="D1738" s="131" t="s">
        <v>320</v>
      </c>
      <c r="E1738" s="132">
        <v>93.76</v>
      </c>
      <c r="F1738" s="133">
        <v>0.71930000000000005</v>
      </c>
      <c r="G1738" s="132">
        <v>98.71</v>
      </c>
      <c r="H1738" s="133">
        <v>0</v>
      </c>
    </row>
    <row r="1739" spans="1:8" x14ac:dyDescent="0.25">
      <c r="A1739" s="130" t="s">
        <v>8011</v>
      </c>
      <c r="B1739" s="131">
        <v>96463</v>
      </c>
      <c r="C1739" s="123" t="s">
        <v>6265</v>
      </c>
      <c r="D1739" s="131" t="s">
        <v>204</v>
      </c>
      <c r="E1739" s="132">
        <v>228.7</v>
      </c>
      <c r="F1739" s="133">
        <v>0.58589999999999998</v>
      </c>
      <c r="G1739" s="132">
        <v>233.33</v>
      </c>
      <c r="H1739" s="133">
        <v>0</v>
      </c>
    </row>
    <row r="1740" spans="1:8" x14ac:dyDescent="0.25">
      <c r="A1740" s="130" t="s">
        <v>8011</v>
      </c>
      <c r="B1740" s="131">
        <v>7050</v>
      </c>
      <c r="C1740" s="123" t="s">
        <v>353</v>
      </c>
      <c r="D1740" s="131" t="s">
        <v>320</v>
      </c>
      <c r="E1740" s="132">
        <v>82.75</v>
      </c>
      <c r="F1740" s="133">
        <v>0.68189999999999995</v>
      </c>
      <c r="G1740" s="132">
        <v>87.7</v>
      </c>
      <c r="H1740" s="133">
        <v>0</v>
      </c>
    </row>
    <row r="1741" spans="1:8" x14ac:dyDescent="0.25">
      <c r="A1741" s="130" t="s">
        <v>8011</v>
      </c>
      <c r="B1741" s="131">
        <v>7049</v>
      </c>
      <c r="C1741" s="123" t="s">
        <v>237</v>
      </c>
      <c r="D1741" s="131" t="s">
        <v>204</v>
      </c>
      <c r="E1741" s="132">
        <v>233.99</v>
      </c>
      <c r="F1741" s="133">
        <v>0.4788</v>
      </c>
      <c r="G1741" s="132">
        <v>238.49</v>
      </c>
      <c r="H1741" s="133">
        <v>0</v>
      </c>
    </row>
    <row r="1742" spans="1:8" x14ac:dyDescent="0.25">
      <c r="A1742" s="130" t="s">
        <v>8011</v>
      </c>
      <c r="B1742" s="131">
        <v>95632</v>
      </c>
      <c r="C1742" s="123" t="s">
        <v>417</v>
      </c>
      <c r="D1742" s="131" t="s">
        <v>320</v>
      </c>
      <c r="E1742" s="132">
        <v>87.13</v>
      </c>
      <c r="F1742" s="133">
        <v>0.69789999999999996</v>
      </c>
      <c r="G1742" s="132">
        <v>92.08</v>
      </c>
      <c r="H1742" s="133">
        <v>0</v>
      </c>
    </row>
    <row r="1743" spans="1:8" x14ac:dyDescent="0.25">
      <c r="A1743" s="130" t="s">
        <v>8011</v>
      </c>
      <c r="B1743" s="131">
        <v>95631</v>
      </c>
      <c r="C1743" s="123" t="s">
        <v>303</v>
      </c>
      <c r="D1743" s="131" t="s">
        <v>204</v>
      </c>
      <c r="E1743" s="132">
        <v>242.77</v>
      </c>
      <c r="F1743" s="133">
        <v>0.49769999999999998</v>
      </c>
      <c r="G1743" s="132">
        <v>247.27</v>
      </c>
      <c r="H1743" s="133">
        <v>0</v>
      </c>
    </row>
    <row r="1744" spans="1:8" x14ac:dyDescent="0.25">
      <c r="A1744" s="130" t="s">
        <v>8011</v>
      </c>
      <c r="B1744" s="131">
        <v>5685</v>
      </c>
      <c r="C1744" s="123" t="s">
        <v>323</v>
      </c>
      <c r="D1744" s="131" t="s">
        <v>320</v>
      </c>
      <c r="E1744" s="132">
        <v>66.97</v>
      </c>
      <c r="F1744" s="133">
        <v>0.60699999999999998</v>
      </c>
      <c r="G1744" s="132">
        <v>71.92</v>
      </c>
      <c r="H1744" s="133">
        <v>0</v>
      </c>
    </row>
    <row r="1745" spans="1:8" x14ac:dyDescent="0.25">
      <c r="A1745" s="130" t="s">
        <v>8011</v>
      </c>
      <c r="B1745" s="131">
        <v>5684</v>
      </c>
      <c r="C1745" s="123" t="s">
        <v>207</v>
      </c>
      <c r="D1745" s="131" t="s">
        <v>204</v>
      </c>
      <c r="E1745" s="132">
        <v>168.29</v>
      </c>
      <c r="F1745" s="133">
        <v>0.47989999999999999</v>
      </c>
      <c r="G1745" s="132">
        <v>172.95</v>
      </c>
      <c r="H1745" s="133">
        <v>0</v>
      </c>
    </row>
    <row r="1746" spans="1:8" x14ac:dyDescent="0.25">
      <c r="A1746" s="130" t="s">
        <v>8011</v>
      </c>
      <c r="B1746" s="131">
        <v>93244</v>
      </c>
      <c r="C1746" s="123" t="s">
        <v>403</v>
      </c>
      <c r="D1746" s="131" t="s">
        <v>320</v>
      </c>
      <c r="E1746" s="132">
        <v>68.650000000000006</v>
      </c>
      <c r="F1746" s="133">
        <v>0.61660000000000004</v>
      </c>
      <c r="G1746" s="132">
        <v>73.599999999999994</v>
      </c>
      <c r="H1746" s="133">
        <v>0</v>
      </c>
    </row>
    <row r="1747" spans="1:8" x14ac:dyDescent="0.25">
      <c r="A1747" s="130" t="s">
        <v>8011</v>
      </c>
      <c r="B1747" s="131">
        <v>73436</v>
      </c>
      <c r="C1747" s="123" t="s">
        <v>240</v>
      </c>
      <c r="D1747" s="131" t="s">
        <v>204</v>
      </c>
      <c r="E1747" s="132">
        <v>171.57</v>
      </c>
      <c r="F1747" s="133">
        <v>0.48980000000000001</v>
      </c>
      <c r="G1747" s="132">
        <v>176.23</v>
      </c>
      <c r="H1747" s="133">
        <v>0</v>
      </c>
    </row>
    <row r="1748" spans="1:8" x14ac:dyDescent="0.25">
      <c r="A1748" s="130" t="s">
        <v>8011</v>
      </c>
      <c r="B1748" s="131">
        <v>5881</v>
      </c>
      <c r="C1748" s="123" t="s">
        <v>336</v>
      </c>
      <c r="D1748" s="131" t="s">
        <v>320</v>
      </c>
      <c r="E1748" s="132">
        <v>81.87</v>
      </c>
      <c r="F1748" s="133">
        <v>0.67849999999999999</v>
      </c>
      <c r="G1748" s="132">
        <v>86.82</v>
      </c>
      <c r="H1748" s="133">
        <v>0</v>
      </c>
    </row>
    <row r="1749" spans="1:8" x14ac:dyDescent="0.25">
      <c r="A1749" s="130" t="s">
        <v>8011</v>
      </c>
      <c r="B1749" s="131">
        <v>5879</v>
      </c>
      <c r="C1749" s="123" t="s">
        <v>222</v>
      </c>
      <c r="D1749" s="131" t="s">
        <v>204</v>
      </c>
      <c r="E1749" s="132">
        <v>149.5</v>
      </c>
      <c r="F1749" s="133">
        <v>0.73819999999999997</v>
      </c>
      <c r="G1749" s="132">
        <v>154.38999999999999</v>
      </c>
      <c r="H1749" s="133">
        <v>0</v>
      </c>
    </row>
    <row r="1750" spans="1:8" x14ac:dyDescent="0.25">
      <c r="A1750" s="130" t="s">
        <v>8011</v>
      </c>
      <c r="B1750" s="131">
        <v>5865</v>
      </c>
      <c r="C1750" s="123" t="s">
        <v>333</v>
      </c>
      <c r="D1750" s="131" t="s">
        <v>320</v>
      </c>
      <c r="E1750" s="132">
        <v>12.26</v>
      </c>
      <c r="F1750" s="133">
        <v>1</v>
      </c>
      <c r="G1750" s="132">
        <v>12.26</v>
      </c>
      <c r="H1750" s="133">
        <v>0</v>
      </c>
    </row>
    <row r="1751" spans="1:8" x14ac:dyDescent="0.25">
      <c r="A1751" s="130" t="s">
        <v>8011</v>
      </c>
      <c r="B1751" s="131">
        <v>5863</v>
      </c>
      <c r="C1751" s="123" t="s">
        <v>219</v>
      </c>
      <c r="D1751" s="131" t="s">
        <v>204</v>
      </c>
      <c r="E1751" s="132">
        <v>24.36</v>
      </c>
      <c r="F1751" s="133">
        <v>1</v>
      </c>
      <c r="G1751" s="132">
        <v>24.36</v>
      </c>
      <c r="H1751" s="133">
        <v>0</v>
      </c>
    </row>
    <row r="1752" spans="1:8" x14ac:dyDescent="0.25">
      <c r="A1752" s="130" t="s">
        <v>8011</v>
      </c>
      <c r="B1752" s="131">
        <v>5869</v>
      </c>
      <c r="C1752" s="123" t="s">
        <v>334</v>
      </c>
      <c r="D1752" s="131" t="s">
        <v>320</v>
      </c>
      <c r="E1752" s="132">
        <v>76.239999999999995</v>
      </c>
      <c r="F1752" s="133">
        <v>0.65480000000000005</v>
      </c>
      <c r="G1752" s="132">
        <v>81.19</v>
      </c>
      <c r="H1752" s="133">
        <v>0</v>
      </c>
    </row>
    <row r="1753" spans="1:8" x14ac:dyDescent="0.25">
      <c r="A1753" s="130" t="s">
        <v>8011</v>
      </c>
      <c r="B1753" s="131">
        <v>5867</v>
      </c>
      <c r="C1753" s="123" t="s">
        <v>220</v>
      </c>
      <c r="D1753" s="131" t="s">
        <v>204</v>
      </c>
      <c r="E1753" s="132">
        <v>169.28</v>
      </c>
      <c r="F1753" s="133">
        <v>0.58589999999999998</v>
      </c>
      <c r="G1753" s="132">
        <v>174.02</v>
      </c>
      <c r="H1753" s="133">
        <v>0</v>
      </c>
    </row>
    <row r="1754" spans="1:8" x14ac:dyDescent="0.25">
      <c r="A1754" s="130" t="s">
        <v>8011</v>
      </c>
      <c r="B1754" s="131">
        <v>95271</v>
      </c>
      <c r="C1754" s="123" t="s">
        <v>415</v>
      </c>
      <c r="D1754" s="131" t="s">
        <v>320</v>
      </c>
      <c r="E1754" s="132">
        <v>0.67</v>
      </c>
      <c r="F1754" s="133">
        <v>1</v>
      </c>
      <c r="G1754" s="132">
        <v>0.67</v>
      </c>
      <c r="H1754" s="133">
        <v>0</v>
      </c>
    </row>
    <row r="1755" spans="1:8" x14ac:dyDescent="0.25">
      <c r="A1755" s="130" t="s">
        <v>8011</v>
      </c>
      <c r="B1755" s="131">
        <v>95270</v>
      </c>
      <c r="C1755" s="123" t="s">
        <v>301</v>
      </c>
      <c r="D1755" s="131" t="s">
        <v>204</v>
      </c>
      <c r="E1755" s="132">
        <v>10.039999999999999</v>
      </c>
      <c r="F1755" s="133">
        <v>0.1215</v>
      </c>
      <c r="G1755" s="132">
        <v>10.11</v>
      </c>
      <c r="H1755" s="133">
        <v>0</v>
      </c>
    </row>
    <row r="1756" spans="1:8" x14ac:dyDescent="0.25">
      <c r="A1756" s="130" t="s">
        <v>8011</v>
      </c>
      <c r="B1756" s="131">
        <v>91693</v>
      </c>
      <c r="C1756" s="123" t="s">
        <v>394</v>
      </c>
      <c r="D1756" s="131" t="s">
        <v>320</v>
      </c>
      <c r="E1756" s="132">
        <v>28.9</v>
      </c>
      <c r="F1756" s="133">
        <v>0</v>
      </c>
      <c r="G1756" s="132">
        <v>32.729999999999997</v>
      </c>
      <c r="H1756" s="133">
        <v>0</v>
      </c>
    </row>
    <row r="1757" spans="1:8" x14ac:dyDescent="0.25">
      <c r="A1757" s="130" t="s">
        <v>8011</v>
      </c>
      <c r="B1757" s="131">
        <v>91692</v>
      </c>
      <c r="C1757" s="123" t="s">
        <v>280</v>
      </c>
      <c r="D1757" s="131" t="s">
        <v>204</v>
      </c>
      <c r="E1757" s="132">
        <v>30.45</v>
      </c>
      <c r="F1757" s="133">
        <v>0</v>
      </c>
      <c r="G1757" s="132">
        <v>33.85</v>
      </c>
      <c r="H1757" s="133">
        <v>0</v>
      </c>
    </row>
    <row r="1758" spans="1:8" x14ac:dyDescent="0.25">
      <c r="A1758" s="130" t="s">
        <v>8011</v>
      </c>
      <c r="B1758" s="131">
        <v>102929</v>
      </c>
      <c r="C1758" s="123" t="s">
        <v>8094</v>
      </c>
      <c r="D1758" s="131" t="s">
        <v>320</v>
      </c>
      <c r="E1758" s="132">
        <v>0</v>
      </c>
      <c r="F1758" s="133"/>
      <c r="G1758" s="132">
        <v>0</v>
      </c>
      <c r="H1758" s="133"/>
    </row>
    <row r="1759" spans="1:8" x14ac:dyDescent="0.25">
      <c r="A1759" s="130" t="s">
        <v>8011</v>
      </c>
      <c r="B1759" s="131">
        <v>102928</v>
      </c>
      <c r="C1759" s="123" t="s">
        <v>8095</v>
      </c>
      <c r="D1759" s="131" t="s">
        <v>204</v>
      </c>
      <c r="E1759" s="132">
        <v>0</v>
      </c>
      <c r="F1759" s="133"/>
      <c r="G1759" s="132">
        <v>0</v>
      </c>
      <c r="H1759" s="133"/>
    </row>
    <row r="1760" spans="1:8" x14ac:dyDescent="0.25">
      <c r="A1760" s="130" t="s">
        <v>8011</v>
      </c>
      <c r="B1760" s="131">
        <v>95140</v>
      </c>
      <c r="C1760" s="123" t="s">
        <v>412</v>
      </c>
      <c r="D1760" s="131" t="s">
        <v>320</v>
      </c>
      <c r="E1760" s="132">
        <v>0.04</v>
      </c>
      <c r="F1760" s="133">
        <v>0</v>
      </c>
      <c r="G1760" s="132">
        <v>0.04</v>
      </c>
      <c r="H1760" s="133">
        <v>0</v>
      </c>
    </row>
    <row r="1761" spans="1:8" x14ac:dyDescent="0.25">
      <c r="A1761" s="130" t="s">
        <v>8011</v>
      </c>
      <c r="B1761" s="131">
        <v>95139</v>
      </c>
      <c r="C1761" s="123" t="s">
        <v>298</v>
      </c>
      <c r="D1761" s="131" t="s">
        <v>204</v>
      </c>
      <c r="E1761" s="132">
        <v>0.06</v>
      </c>
      <c r="F1761" s="133">
        <v>0</v>
      </c>
      <c r="G1761" s="132">
        <v>0.06</v>
      </c>
      <c r="H1761" s="133">
        <v>0</v>
      </c>
    </row>
    <row r="1762" spans="1:8" x14ac:dyDescent="0.25">
      <c r="A1762" s="130" t="s">
        <v>8011</v>
      </c>
      <c r="B1762" s="131">
        <v>89027</v>
      </c>
      <c r="C1762" s="123" t="s">
        <v>5250</v>
      </c>
      <c r="D1762" s="131" t="s">
        <v>320</v>
      </c>
      <c r="E1762" s="132">
        <v>5.14</v>
      </c>
      <c r="F1762" s="133">
        <v>1</v>
      </c>
      <c r="G1762" s="132">
        <v>5.14</v>
      </c>
      <c r="H1762" s="133">
        <v>0</v>
      </c>
    </row>
    <row r="1763" spans="1:8" x14ac:dyDescent="0.25">
      <c r="A1763" s="130" t="s">
        <v>8011</v>
      </c>
      <c r="B1763" s="131">
        <v>89028</v>
      </c>
      <c r="C1763" s="123" t="s">
        <v>5228</v>
      </c>
      <c r="D1763" s="131" t="s">
        <v>204</v>
      </c>
      <c r="E1763" s="132">
        <v>193.08</v>
      </c>
      <c r="F1763" s="133">
        <v>5.1400000000000001E-2</v>
      </c>
      <c r="G1763" s="132">
        <v>192.22</v>
      </c>
      <c r="H1763" s="133">
        <v>0</v>
      </c>
    </row>
    <row r="1764" spans="1:8" x14ac:dyDescent="0.25">
      <c r="A1764" s="130" t="s">
        <v>8011</v>
      </c>
      <c r="B1764" s="131">
        <v>7031</v>
      </c>
      <c r="C1764" s="123" t="s">
        <v>5244</v>
      </c>
      <c r="D1764" s="131" t="s">
        <v>320</v>
      </c>
      <c r="E1764" s="132">
        <v>6.33</v>
      </c>
      <c r="F1764" s="133">
        <v>1</v>
      </c>
      <c r="G1764" s="132">
        <v>6.33</v>
      </c>
      <c r="H1764" s="133">
        <v>0</v>
      </c>
    </row>
    <row r="1765" spans="1:8" x14ac:dyDescent="0.25">
      <c r="A1765" s="130" t="s">
        <v>8011</v>
      </c>
      <c r="B1765" s="131">
        <v>7030</v>
      </c>
      <c r="C1765" s="123" t="s">
        <v>5221</v>
      </c>
      <c r="D1765" s="131" t="s">
        <v>204</v>
      </c>
      <c r="E1765" s="132">
        <v>286.95</v>
      </c>
      <c r="F1765" s="133">
        <v>4.2599999999999999E-2</v>
      </c>
      <c r="G1765" s="132">
        <v>285.67</v>
      </c>
      <c r="H1765" s="133">
        <v>0</v>
      </c>
    </row>
    <row r="1766" spans="1:8" x14ac:dyDescent="0.25">
      <c r="A1766" s="130" t="s">
        <v>8011</v>
      </c>
      <c r="B1766" s="131">
        <v>102947</v>
      </c>
      <c r="C1766" s="123" t="s">
        <v>8096</v>
      </c>
      <c r="D1766" s="131" t="s">
        <v>320</v>
      </c>
      <c r="E1766" s="132">
        <v>0</v>
      </c>
      <c r="F1766" s="133"/>
      <c r="G1766" s="132">
        <v>0</v>
      </c>
      <c r="H1766" s="133"/>
    </row>
    <row r="1767" spans="1:8" x14ac:dyDescent="0.25">
      <c r="A1767" s="130" t="s">
        <v>8011</v>
      </c>
      <c r="B1767" s="131">
        <v>102946</v>
      </c>
      <c r="C1767" s="123" t="s">
        <v>8097</v>
      </c>
      <c r="D1767" s="131" t="s">
        <v>204</v>
      </c>
      <c r="E1767" s="132">
        <v>0</v>
      </c>
      <c r="F1767" s="133"/>
      <c r="G1767" s="132">
        <v>0</v>
      </c>
      <c r="H1767" s="133"/>
    </row>
    <row r="1768" spans="1:8" x14ac:dyDescent="0.25">
      <c r="A1768" s="130" t="s">
        <v>8011</v>
      </c>
      <c r="B1768" s="131">
        <v>104092</v>
      </c>
      <c r="C1768" s="123" t="s">
        <v>432</v>
      </c>
      <c r="D1768" s="131" t="s">
        <v>320</v>
      </c>
      <c r="E1768" s="132">
        <v>0.08</v>
      </c>
      <c r="F1768" s="133">
        <v>0</v>
      </c>
      <c r="G1768" s="132">
        <v>7.0000000000000007E-2</v>
      </c>
      <c r="H1768" s="133">
        <v>0</v>
      </c>
    </row>
    <row r="1769" spans="1:8" x14ac:dyDescent="0.25">
      <c r="A1769" s="130" t="s">
        <v>8011</v>
      </c>
      <c r="B1769" s="131">
        <v>104091</v>
      </c>
      <c r="C1769" s="123" t="s">
        <v>317</v>
      </c>
      <c r="D1769" s="131" t="s">
        <v>204</v>
      </c>
      <c r="E1769" s="132">
        <v>0.91</v>
      </c>
      <c r="F1769" s="133">
        <v>0</v>
      </c>
      <c r="G1769" s="132">
        <v>0.67</v>
      </c>
      <c r="H1769" s="133">
        <v>0</v>
      </c>
    </row>
    <row r="1770" spans="1:8" x14ac:dyDescent="0.25">
      <c r="A1770" s="130" t="s">
        <v>8011</v>
      </c>
      <c r="B1770" s="131">
        <v>104098</v>
      </c>
      <c r="C1770" s="123" t="s">
        <v>433</v>
      </c>
      <c r="D1770" s="131" t="s">
        <v>320</v>
      </c>
      <c r="E1770" s="132">
        <v>0.12</v>
      </c>
      <c r="F1770" s="133">
        <v>0</v>
      </c>
      <c r="G1770" s="132">
        <v>0.1</v>
      </c>
      <c r="H1770" s="133">
        <v>0</v>
      </c>
    </row>
    <row r="1771" spans="1:8" x14ac:dyDescent="0.25">
      <c r="A1771" s="130" t="s">
        <v>8011</v>
      </c>
      <c r="B1771" s="131">
        <v>104097</v>
      </c>
      <c r="C1771" s="123" t="s">
        <v>318</v>
      </c>
      <c r="D1771" s="131" t="s">
        <v>204</v>
      </c>
      <c r="E1771" s="132">
        <v>1.27</v>
      </c>
      <c r="F1771" s="133">
        <v>0</v>
      </c>
      <c r="G1771" s="132">
        <v>0.94</v>
      </c>
      <c r="H1771" s="133">
        <v>0</v>
      </c>
    </row>
    <row r="1772" spans="1:8" x14ac:dyDescent="0.25">
      <c r="A1772" s="130" t="s">
        <v>8011</v>
      </c>
      <c r="B1772" s="131">
        <v>102905</v>
      </c>
      <c r="C1772" s="123" t="s">
        <v>8098</v>
      </c>
      <c r="D1772" s="131" t="s">
        <v>320</v>
      </c>
      <c r="E1772" s="132">
        <v>0</v>
      </c>
      <c r="F1772" s="133"/>
      <c r="G1772" s="132">
        <v>0</v>
      </c>
      <c r="H1772" s="133"/>
    </row>
    <row r="1773" spans="1:8" x14ac:dyDescent="0.25">
      <c r="A1773" s="130" t="s">
        <v>8011</v>
      </c>
      <c r="B1773" s="131">
        <v>102904</v>
      </c>
      <c r="C1773" s="123" t="s">
        <v>8099</v>
      </c>
      <c r="D1773" s="131" t="s">
        <v>204</v>
      </c>
      <c r="E1773" s="132">
        <v>0</v>
      </c>
      <c r="F1773" s="133"/>
      <c r="G1773" s="132">
        <v>0</v>
      </c>
      <c r="H1773" s="133"/>
    </row>
    <row r="1774" spans="1:8" x14ac:dyDescent="0.25">
      <c r="A1774" s="130" t="s">
        <v>8011</v>
      </c>
      <c r="B1774" s="131">
        <v>89031</v>
      </c>
      <c r="C1774" s="123" t="s">
        <v>361</v>
      </c>
      <c r="D1774" s="131" t="s">
        <v>320</v>
      </c>
      <c r="E1774" s="132">
        <v>77.14</v>
      </c>
      <c r="F1774" s="133">
        <v>0.627</v>
      </c>
      <c r="G1774" s="132">
        <v>81</v>
      </c>
      <c r="H1774" s="133">
        <v>0</v>
      </c>
    </row>
    <row r="1775" spans="1:8" x14ac:dyDescent="0.25">
      <c r="A1775" s="130" t="s">
        <v>8011</v>
      </c>
      <c r="B1775" s="131">
        <v>89032</v>
      </c>
      <c r="C1775" s="123" t="s">
        <v>248</v>
      </c>
      <c r="D1775" s="131" t="s">
        <v>204</v>
      </c>
      <c r="E1775" s="132">
        <v>204.1</v>
      </c>
      <c r="F1775" s="133">
        <v>0.53120000000000001</v>
      </c>
      <c r="G1775" s="132">
        <v>207.64</v>
      </c>
      <c r="H1775" s="133">
        <v>0</v>
      </c>
    </row>
    <row r="1776" spans="1:8" x14ac:dyDescent="0.25">
      <c r="A1776" s="130" t="s">
        <v>8011</v>
      </c>
      <c r="B1776" s="131">
        <v>88844</v>
      </c>
      <c r="C1776" s="123" t="s">
        <v>359</v>
      </c>
      <c r="D1776" s="131" t="s">
        <v>320</v>
      </c>
      <c r="E1776" s="132">
        <v>79.400000000000006</v>
      </c>
      <c r="F1776" s="133">
        <v>0.63770000000000004</v>
      </c>
      <c r="G1776" s="132">
        <v>83.26</v>
      </c>
      <c r="H1776" s="133">
        <v>0</v>
      </c>
    </row>
    <row r="1777" spans="1:8" x14ac:dyDescent="0.25">
      <c r="A1777" s="130" t="s">
        <v>8011</v>
      </c>
      <c r="B1777" s="131">
        <v>88843</v>
      </c>
      <c r="C1777" s="123" t="s">
        <v>246</v>
      </c>
      <c r="D1777" s="131" t="s">
        <v>204</v>
      </c>
      <c r="E1777" s="132">
        <v>225.95</v>
      </c>
      <c r="F1777" s="133">
        <v>0.50219999999999998</v>
      </c>
      <c r="G1777" s="132">
        <v>229.42</v>
      </c>
      <c r="H1777" s="133">
        <v>0</v>
      </c>
    </row>
    <row r="1778" spans="1:8" x14ac:dyDescent="0.25">
      <c r="A1778" s="130" t="s">
        <v>8011</v>
      </c>
      <c r="B1778" s="131">
        <v>5853</v>
      </c>
      <c r="C1778" s="123" t="s">
        <v>331</v>
      </c>
      <c r="D1778" s="131" t="s">
        <v>320</v>
      </c>
      <c r="E1778" s="132">
        <v>91.49</v>
      </c>
      <c r="F1778" s="133">
        <v>0.6855</v>
      </c>
      <c r="G1778" s="132">
        <v>95.35</v>
      </c>
      <c r="H1778" s="133">
        <v>0</v>
      </c>
    </row>
    <row r="1779" spans="1:8" x14ac:dyDescent="0.25">
      <c r="A1779" s="130" t="s">
        <v>8011</v>
      </c>
      <c r="B1779" s="131">
        <v>5851</v>
      </c>
      <c r="C1779" s="123" t="s">
        <v>217</v>
      </c>
      <c r="D1779" s="131" t="s">
        <v>204</v>
      </c>
      <c r="E1779" s="132">
        <v>269.77</v>
      </c>
      <c r="F1779" s="133">
        <v>0.52100000000000002</v>
      </c>
      <c r="G1779" s="132">
        <v>273.16000000000003</v>
      </c>
      <c r="H1779" s="133">
        <v>0</v>
      </c>
    </row>
    <row r="1780" spans="1:8" x14ac:dyDescent="0.25">
      <c r="A1780" s="130" t="s">
        <v>8011</v>
      </c>
      <c r="B1780" s="131">
        <v>5849</v>
      </c>
      <c r="C1780" s="123" t="s">
        <v>330</v>
      </c>
      <c r="D1780" s="131" t="s">
        <v>320</v>
      </c>
      <c r="E1780" s="132">
        <v>91.1</v>
      </c>
      <c r="F1780" s="133">
        <v>0.68420000000000003</v>
      </c>
      <c r="G1780" s="132">
        <v>94.96</v>
      </c>
      <c r="H1780" s="133">
        <v>0</v>
      </c>
    </row>
    <row r="1781" spans="1:8" x14ac:dyDescent="0.25">
      <c r="A1781" s="130" t="s">
        <v>8011</v>
      </c>
      <c r="B1781" s="131">
        <v>5847</v>
      </c>
      <c r="C1781" s="123" t="s">
        <v>216</v>
      </c>
      <c r="D1781" s="131" t="s">
        <v>204</v>
      </c>
      <c r="E1781" s="132">
        <v>282.3</v>
      </c>
      <c r="F1781" s="133">
        <v>0.49480000000000002</v>
      </c>
      <c r="G1781" s="132">
        <v>285.62</v>
      </c>
      <c r="H1781" s="133">
        <v>0</v>
      </c>
    </row>
    <row r="1782" spans="1:8" x14ac:dyDescent="0.25">
      <c r="A1782" s="130" t="s">
        <v>8011</v>
      </c>
      <c r="B1782" s="131">
        <v>5857</v>
      </c>
      <c r="C1782" s="123" t="s">
        <v>332</v>
      </c>
      <c r="D1782" s="131" t="s">
        <v>320</v>
      </c>
      <c r="E1782" s="132">
        <v>234.2</v>
      </c>
      <c r="F1782" s="133">
        <v>0.87719999999999998</v>
      </c>
      <c r="G1782" s="132">
        <v>238.06</v>
      </c>
      <c r="H1782" s="133">
        <v>0</v>
      </c>
    </row>
    <row r="1783" spans="1:8" x14ac:dyDescent="0.25">
      <c r="A1783" s="130" t="s">
        <v>8011</v>
      </c>
      <c r="B1783" s="131">
        <v>5855</v>
      </c>
      <c r="C1783" s="123" t="s">
        <v>218</v>
      </c>
      <c r="D1783" s="131" t="s">
        <v>204</v>
      </c>
      <c r="E1783" s="132">
        <v>721.45</v>
      </c>
      <c r="F1783" s="133">
        <v>0.6381</v>
      </c>
      <c r="G1783" s="132">
        <v>724.23</v>
      </c>
      <c r="H1783" s="133">
        <v>0</v>
      </c>
    </row>
    <row r="1784" spans="1:8" x14ac:dyDescent="0.25">
      <c r="A1784" s="130" t="s">
        <v>8011</v>
      </c>
      <c r="B1784" s="131">
        <v>96021</v>
      </c>
      <c r="C1784" s="123" t="s">
        <v>422</v>
      </c>
      <c r="D1784" s="131" t="s">
        <v>320</v>
      </c>
      <c r="E1784" s="132">
        <v>57.57</v>
      </c>
      <c r="F1784" s="133">
        <v>0.50029999999999997</v>
      </c>
      <c r="G1784" s="132">
        <v>61.43</v>
      </c>
      <c r="H1784" s="133">
        <v>0</v>
      </c>
    </row>
    <row r="1785" spans="1:8" x14ac:dyDescent="0.25">
      <c r="A1785" s="130" t="s">
        <v>8011</v>
      </c>
      <c r="B1785" s="131">
        <v>96020</v>
      </c>
      <c r="C1785" s="123" t="s">
        <v>308</v>
      </c>
      <c r="D1785" s="131" t="s">
        <v>204</v>
      </c>
      <c r="E1785" s="132">
        <v>185.99</v>
      </c>
      <c r="F1785" s="133">
        <v>0.28839999999999999</v>
      </c>
      <c r="G1785" s="132">
        <v>189.37</v>
      </c>
      <c r="H1785" s="133">
        <v>0</v>
      </c>
    </row>
    <row r="1786" spans="1:8" x14ac:dyDescent="0.25">
      <c r="A1786" s="130" t="s">
        <v>8011</v>
      </c>
      <c r="B1786" s="131">
        <v>96014</v>
      </c>
      <c r="C1786" s="123" t="s">
        <v>421</v>
      </c>
      <c r="D1786" s="131" t="s">
        <v>320</v>
      </c>
      <c r="E1786" s="132">
        <v>57.82</v>
      </c>
      <c r="F1786" s="133">
        <v>0.50239999999999996</v>
      </c>
      <c r="G1786" s="132">
        <v>61.68</v>
      </c>
      <c r="H1786" s="133">
        <v>0</v>
      </c>
    </row>
    <row r="1787" spans="1:8" x14ac:dyDescent="0.25">
      <c r="A1787" s="130" t="s">
        <v>8011</v>
      </c>
      <c r="B1787" s="131">
        <v>96013</v>
      </c>
      <c r="C1787" s="123" t="s">
        <v>307</v>
      </c>
      <c r="D1787" s="131" t="s">
        <v>204</v>
      </c>
      <c r="E1787" s="132">
        <v>186.46</v>
      </c>
      <c r="F1787" s="133">
        <v>0.29020000000000001</v>
      </c>
      <c r="G1787" s="132">
        <v>189.84</v>
      </c>
      <c r="H1787" s="133">
        <v>0</v>
      </c>
    </row>
    <row r="1788" spans="1:8" x14ac:dyDescent="0.25">
      <c r="A1788" s="130" t="s">
        <v>8011</v>
      </c>
      <c r="B1788" s="131">
        <v>96029</v>
      </c>
      <c r="C1788" s="123" t="s">
        <v>423</v>
      </c>
      <c r="D1788" s="131" t="s">
        <v>320</v>
      </c>
      <c r="E1788" s="132">
        <v>51.03</v>
      </c>
      <c r="F1788" s="133">
        <v>0.43619999999999998</v>
      </c>
      <c r="G1788" s="132">
        <v>54.89</v>
      </c>
      <c r="H1788" s="133">
        <v>0</v>
      </c>
    </row>
    <row r="1789" spans="1:8" x14ac:dyDescent="0.25">
      <c r="A1789" s="130" t="s">
        <v>8011</v>
      </c>
      <c r="B1789" s="131">
        <v>96028</v>
      </c>
      <c r="C1789" s="123" t="s">
        <v>309</v>
      </c>
      <c r="D1789" s="131" t="s">
        <v>204</v>
      </c>
      <c r="E1789" s="132">
        <v>142.4</v>
      </c>
      <c r="F1789" s="133">
        <v>0.29120000000000001</v>
      </c>
      <c r="G1789" s="132">
        <v>145.91999999999999</v>
      </c>
      <c r="H1789" s="133">
        <v>0</v>
      </c>
    </row>
    <row r="1790" spans="1:8" x14ac:dyDescent="0.25">
      <c r="A1790" s="130" t="s">
        <v>8011</v>
      </c>
      <c r="B1790" s="131">
        <v>96155</v>
      </c>
      <c r="C1790" s="123" t="s">
        <v>425</v>
      </c>
      <c r="D1790" s="131" t="s">
        <v>320</v>
      </c>
      <c r="E1790" s="132">
        <v>51.28</v>
      </c>
      <c r="F1790" s="133">
        <v>0.439</v>
      </c>
      <c r="G1790" s="132">
        <v>55.14</v>
      </c>
      <c r="H1790" s="133">
        <v>0</v>
      </c>
    </row>
    <row r="1791" spans="1:8" x14ac:dyDescent="0.25">
      <c r="A1791" s="130" t="s">
        <v>8011</v>
      </c>
      <c r="B1791" s="131">
        <v>96157</v>
      </c>
      <c r="C1791" s="123" t="s">
        <v>311</v>
      </c>
      <c r="D1791" s="131" t="s">
        <v>204</v>
      </c>
      <c r="E1791" s="132">
        <v>142.87</v>
      </c>
      <c r="F1791" s="133">
        <v>0.29349999999999998</v>
      </c>
      <c r="G1791" s="132">
        <v>146.38999999999999</v>
      </c>
      <c r="H1791" s="133">
        <v>0</v>
      </c>
    </row>
    <row r="1792" spans="1:8" x14ac:dyDescent="0.25">
      <c r="A1792" s="130" t="s">
        <v>8011</v>
      </c>
      <c r="B1792" s="131">
        <v>5845</v>
      </c>
      <c r="C1792" s="123" t="s">
        <v>329</v>
      </c>
      <c r="D1792" s="131" t="s">
        <v>320</v>
      </c>
      <c r="E1792" s="132">
        <v>53.24</v>
      </c>
      <c r="F1792" s="133">
        <v>0.45960000000000001</v>
      </c>
      <c r="G1792" s="132">
        <v>57.1</v>
      </c>
      <c r="H1792" s="133">
        <v>0</v>
      </c>
    </row>
    <row r="1793" spans="1:8" x14ac:dyDescent="0.25">
      <c r="A1793" s="130" t="s">
        <v>8011</v>
      </c>
      <c r="B1793" s="131">
        <v>5843</v>
      </c>
      <c r="C1793" s="123" t="s">
        <v>215</v>
      </c>
      <c r="D1793" s="131" t="s">
        <v>204</v>
      </c>
      <c r="E1793" s="132">
        <v>177.9</v>
      </c>
      <c r="F1793" s="133">
        <v>0.25600000000000001</v>
      </c>
      <c r="G1793" s="132">
        <v>181.28</v>
      </c>
      <c r="H1793" s="133">
        <v>0</v>
      </c>
    </row>
    <row r="1794" spans="1:8" x14ac:dyDescent="0.25">
      <c r="A1794" s="130" t="s">
        <v>8011</v>
      </c>
      <c r="B1794" s="131">
        <v>89036</v>
      </c>
      <c r="C1794" s="123" t="s">
        <v>362</v>
      </c>
      <c r="D1794" s="131" t="s">
        <v>320</v>
      </c>
      <c r="E1794" s="132">
        <v>46.67</v>
      </c>
      <c r="F1794" s="133">
        <v>0.38350000000000001</v>
      </c>
      <c r="G1794" s="132">
        <v>50.53</v>
      </c>
      <c r="H1794" s="133">
        <v>0</v>
      </c>
    </row>
    <row r="1795" spans="1:8" x14ac:dyDescent="0.25">
      <c r="A1795" s="130" t="s">
        <v>8011</v>
      </c>
      <c r="B1795" s="131">
        <v>89035</v>
      </c>
      <c r="C1795" s="123" t="s">
        <v>249</v>
      </c>
      <c r="D1795" s="131" t="s">
        <v>204</v>
      </c>
      <c r="E1795" s="132">
        <v>134.28</v>
      </c>
      <c r="F1795" s="133">
        <v>0.24829999999999999</v>
      </c>
      <c r="G1795" s="132">
        <v>137.80000000000001</v>
      </c>
      <c r="H1795" s="133">
        <v>0</v>
      </c>
    </row>
    <row r="1796" spans="1:8" x14ac:dyDescent="0.25">
      <c r="A1796" s="130" t="s">
        <v>8011</v>
      </c>
      <c r="B1796" s="131">
        <v>102911</v>
      </c>
      <c r="C1796" s="123" t="s">
        <v>8100</v>
      </c>
      <c r="D1796" s="131" t="s">
        <v>320</v>
      </c>
      <c r="E1796" s="132">
        <v>0</v>
      </c>
      <c r="F1796" s="133"/>
      <c r="G1796" s="132">
        <v>0</v>
      </c>
      <c r="H1796" s="133"/>
    </row>
    <row r="1797" spans="1:8" x14ac:dyDescent="0.25">
      <c r="A1797" s="130" t="s">
        <v>8011</v>
      </c>
      <c r="B1797" s="131">
        <v>102910</v>
      </c>
      <c r="C1797" s="123" t="s">
        <v>8101</v>
      </c>
      <c r="D1797" s="131" t="s">
        <v>204</v>
      </c>
      <c r="E1797" s="132">
        <v>0</v>
      </c>
      <c r="F1797" s="133"/>
      <c r="G1797" s="132">
        <v>0</v>
      </c>
      <c r="H1797" s="133"/>
    </row>
    <row r="1798" spans="1:8" x14ac:dyDescent="0.25">
      <c r="A1798" s="130" t="s">
        <v>8011</v>
      </c>
      <c r="B1798" s="131">
        <v>93440</v>
      </c>
      <c r="C1798" s="123" t="s">
        <v>5262</v>
      </c>
      <c r="D1798" s="131" t="s">
        <v>320</v>
      </c>
      <c r="E1798" s="132">
        <v>134.66999999999999</v>
      </c>
      <c r="F1798" s="133">
        <v>8.8700000000000001E-2</v>
      </c>
      <c r="G1798" s="132">
        <v>170.72</v>
      </c>
      <c r="H1798" s="133">
        <v>0</v>
      </c>
    </row>
    <row r="1799" spans="1:8" x14ac:dyDescent="0.25">
      <c r="A1799" s="130" t="s">
        <v>8011</v>
      </c>
      <c r="B1799" s="131">
        <v>93439</v>
      </c>
      <c r="C1799" s="123" t="s">
        <v>5239</v>
      </c>
      <c r="D1799" s="131" t="s">
        <v>204</v>
      </c>
      <c r="E1799" s="132">
        <v>264.97000000000003</v>
      </c>
      <c r="F1799" s="133">
        <v>8.2799999999999999E-2</v>
      </c>
      <c r="G1799" s="132">
        <v>300.45999999999998</v>
      </c>
      <c r="H1799" s="133">
        <v>0</v>
      </c>
    </row>
    <row r="1800" spans="1:8" x14ac:dyDescent="0.25">
      <c r="A1800" s="130" t="s">
        <v>8011</v>
      </c>
      <c r="B1800" s="131">
        <v>100648</v>
      </c>
      <c r="C1800" s="123" t="s">
        <v>430</v>
      </c>
      <c r="D1800" s="131" t="s">
        <v>320</v>
      </c>
      <c r="E1800" s="132">
        <v>593.83000000000004</v>
      </c>
      <c r="F1800" s="133">
        <v>0.93300000000000005</v>
      </c>
      <c r="G1800" s="132">
        <v>593.76</v>
      </c>
      <c r="H1800" s="133">
        <v>0</v>
      </c>
    </row>
    <row r="1801" spans="1:8" x14ac:dyDescent="0.25">
      <c r="A1801" s="130" t="s">
        <v>8011</v>
      </c>
      <c r="B1801" s="131">
        <v>100647</v>
      </c>
      <c r="C1801" s="123" t="s">
        <v>315</v>
      </c>
      <c r="D1801" s="131" t="s">
        <v>204</v>
      </c>
      <c r="E1801" s="132">
        <v>7021.36</v>
      </c>
      <c r="F1801" s="133">
        <v>0.17269999999999999</v>
      </c>
      <c r="G1801" s="132">
        <v>6994.29</v>
      </c>
      <c r="H1801" s="133">
        <v>0</v>
      </c>
    </row>
    <row r="1802" spans="1:8" x14ac:dyDescent="0.25">
      <c r="A1802" s="130" t="s">
        <v>8011</v>
      </c>
      <c r="B1802" s="131">
        <v>5829</v>
      </c>
      <c r="C1802" s="123" t="s">
        <v>326</v>
      </c>
      <c r="D1802" s="131" t="s">
        <v>320</v>
      </c>
      <c r="E1802" s="132">
        <v>165.32</v>
      </c>
      <c r="F1802" s="133">
        <v>0.2576</v>
      </c>
      <c r="G1802" s="132">
        <v>201.37</v>
      </c>
      <c r="H1802" s="133">
        <v>0</v>
      </c>
    </row>
    <row r="1803" spans="1:8" x14ac:dyDescent="0.25">
      <c r="A1803" s="130" t="s">
        <v>8011</v>
      </c>
      <c r="B1803" s="131">
        <v>5823</v>
      </c>
      <c r="C1803" s="123" t="s">
        <v>211</v>
      </c>
      <c r="D1803" s="131" t="s">
        <v>204</v>
      </c>
      <c r="E1803" s="132">
        <v>226.88</v>
      </c>
      <c r="F1803" s="133">
        <v>0.34470000000000001</v>
      </c>
      <c r="G1803" s="132">
        <v>255.55</v>
      </c>
      <c r="H1803" s="133">
        <v>0</v>
      </c>
    </row>
    <row r="1804" spans="1:8" x14ac:dyDescent="0.25">
      <c r="A1804" s="130" t="s">
        <v>8011</v>
      </c>
      <c r="B1804" s="131">
        <v>5884</v>
      </c>
      <c r="C1804" s="123" t="s">
        <v>337</v>
      </c>
      <c r="D1804" s="131" t="s">
        <v>320</v>
      </c>
      <c r="E1804" s="132">
        <v>52.94</v>
      </c>
      <c r="F1804" s="133">
        <v>0.60819999999999996</v>
      </c>
      <c r="G1804" s="132">
        <v>61.97</v>
      </c>
      <c r="H1804" s="133">
        <v>0</v>
      </c>
    </row>
    <row r="1805" spans="1:8" x14ac:dyDescent="0.25">
      <c r="A1805" s="130" t="s">
        <v>8011</v>
      </c>
      <c r="B1805" s="131">
        <v>5882</v>
      </c>
      <c r="C1805" s="123" t="s">
        <v>223</v>
      </c>
      <c r="D1805" s="131" t="s">
        <v>204</v>
      </c>
      <c r="E1805" s="132">
        <v>125.27</v>
      </c>
      <c r="F1805" s="133">
        <v>0.59850000000000003</v>
      </c>
      <c r="G1805" s="132">
        <v>134.16</v>
      </c>
      <c r="H1805" s="133">
        <v>0</v>
      </c>
    </row>
    <row r="1806" spans="1:8" x14ac:dyDescent="0.25">
      <c r="A1806" s="130" t="s">
        <v>8011</v>
      </c>
      <c r="B1806" s="131">
        <v>100642</v>
      </c>
      <c r="C1806" s="123" t="s">
        <v>429</v>
      </c>
      <c r="D1806" s="131" t="s">
        <v>320</v>
      </c>
      <c r="E1806" s="132">
        <v>301.14999999999998</v>
      </c>
      <c r="F1806" s="133">
        <v>0.8679</v>
      </c>
      <c r="G1806" s="132">
        <v>301.08</v>
      </c>
      <c r="H1806" s="133">
        <v>0</v>
      </c>
    </row>
    <row r="1807" spans="1:8" x14ac:dyDescent="0.25">
      <c r="A1807" s="130" t="s">
        <v>8011</v>
      </c>
      <c r="B1807" s="131">
        <v>100641</v>
      </c>
      <c r="C1807" s="123" t="s">
        <v>314</v>
      </c>
      <c r="D1807" s="131" t="s">
        <v>204</v>
      </c>
      <c r="E1807" s="132">
        <v>5166.46</v>
      </c>
      <c r="F1807" s="133">
        <v>9.9000000000000005E-2</v>
      </c>
      <c r="G1807" s="132">
        <v>5144.79</v>
      </c>
      <c r="H1807" s="133">
        <v>0</v>
      </c>
    </row>
    <row r="1808" spans="1:8" x14ac:dyDescent="0.25">
      <c r="A1808" s="130" t="s">
        <v>8011</v>
      </c>
      <c r="B1808" s="131">
        <v>93434</v>
      </c>
      <c r="C1808" s="123" t="s">
        <v>5261</v>
      </c>
      <c r="D1808" s="131" t="s">
        <v>320</v>
      </c>
      <c r="E1808" s="132">
        <v>335.52</v>
      </c>
      <c r="F1808" s="133">
        <v>0.63419999999999999</v>
      </c>
      <c r="G1808" s="132">
        <v>371.57</v>
      </c>
      <c r="H1808" s="133">
        <v>0</v>
      </c>
    </row>
    <row r="1809" spans="1:8" x14ac:dyDescent="0.25">
      <c r="A1809" s="130" t="s">
        <v>8011</v>
      </c>
      <c r="B1809" s="131">
        <v>93433</v>
      </c>
      <c r="C1809" s="123" t="s">
        <v>5238</v>
      </c>
      <c r="D1809" s="131" t="s">
        <v>204</v>
      </c>
      <c r="E1809" s="132">
        <v>2846.73</v>
      </c>
      <c r="F1809" s="133">
        <v>0.14630000000000001</v>
      </c>
      <c r="G1809" s="132">
        <v>2871.98</v>
      </c>
      <c r="H1809" s="133">
        <v>0</v>
      </c>
    </row>
    <row r="1810" spans="1:8" x14ac:dyDescent="0.25">
      <c r="A1810" s="130" t="s">
        <v>8011</v>
      </c>
      <c r="B1810" s="131">
        <v>95122</v>
      </c>
      <c r="C1810" s="123" t="s">
        <v>410</v>
      </c>
      <c r="D1810" s="131" t="s">
        <v>320</v>
      </c>
      <c r="E1810" s="132">
        <v>220.41</v>
      </c>
      <c r="F1810" s="133">
        <v>0.44319999999999998</v>
      </c>
      <c r="G1810" s="132">
        <v>256.45999999999998</v>
      </c>
      <c r="H1810" s="133">
        <v>0</v>
      </c>
    </row>
    <row r="1811" spans="1:8" x14ac:dyDescent="0.25">
      <c r="A1811" s="130" t="s">
        <v>8011</v>
      </c>
      <c r="B1811" s="131">
        <v>95121</v>
      </c>
      <c r="C1811" s="123" t="s">
        <v>295</v>
      </c>
      <c r="D1811" s="131" t="s">
        <v>204</v>
      </c>
      <c r="E1811" s="132">
        <v>371.56</v>
      </c>
      <c r="F1811" s="133">
        <v>0.48270000000000002</v>
      </c>
      <c r="G1811" s="132">
        <v>387.85</v>
      </c>
      <c r="H1811" s="133">
        <v>0</v>
      </c>
    </row>
    <row r="1812" spans="1:8" x14ac:dyDescent="0.25">
      <c r="A1812" s="130" t="s">
        <v>8011</v>
      </c>
      <c r="B1812" s="131">
        <v>103662</v>
      </c>
      <c r="C1812" s="123" t="s">
        <v>8102</v>
      </c>
      <c r="D1812" s="131" t="s">
        <v>320</v>
      </c>
      <c r="E1812" s="132">
        <v>0</v>
      </c>
      <c r="F1812" s="133"/>
      <c r="G1812" s="132">
        <v>0</v>
      </c>
      <c r="H1812" s="133"/>
    </row>
    <row r="1813" spans="1:8" x14ac:dyDescent="0.25">
      <c r="A1813" s="130" t="s">
        <v>8011</v>
      </c>
      <c r="B1813" s="131">
        <v>103661</v>
      </c>
      <c r="C1813" s="123" t="s">
        <v>8103</v>
      </c>
      <c r="D1813" s="131" t="s">
        <v>204</v>
      </c>
      <c r="E1813" s="132">
        <v>0</v>
      </c>
      <c r="F1813" s="133"/>
      <c r="G1813" s="132">
        <v>0</v>
      </c>
      <c r="H1813" s="133"/>
    </row>
    <row r="1814" spans="1:8" x14ac:dyDescent="0.25">
      <c r="A1814" s="130" t="s">
        <v>8011</v>
      </c>
      <c r="B1814" s="131">
        <v>5841</v>
      </c>
      <c r="C1814" s="123" t="s">
        <v>328</v>
      </c>
      <c r="D1814" s="131" t="s">
        <v>320</v>
      </c>
      <c r="E1814" s="132">
        <v>4.84</v>
      </c>
      <c r="F1814" s="133">
        <v>1</v>
      </c>
      <c r="G1814" s="132">
        <v>4.84</v>
      </c>
      <c r="H1814" s="133">
        <v>0</v>
      </c>
    </row>
    <row r="1815" spans="1:8" x14ac:dyDescent="0.25">
      <c r="A1815" s="130" t="s">
        <v>8011</v>
      </c>
      <c r="B1815" s="131">
        <v>5839</v>
      </c>
      <c r="C1815" s="123" t="s">
        <v>214</v>
      </c>
      <c r="D1815" s="131" t="s">
        <v>204</v>
      </c>
      <c r="E1815" s="132">
        <v>9.6199999999999992</v>
      </c>
      <c r="F1815" s="133">
        <v>1</v>
      </c>
      <c r="G1815" s="132">
        <v>9.6199999999999992</v>
      </c>
      <c r="H1815" s="133">
        <v>0</v>
      </c>
    </row>
    <row r="1816" spans="1:8" x14ac:dyDescent="0.25">
      <c r="A1816" s="130" t="s">
        <v>8011</v>
      </c>
      <c r="B1816" s="131">
        <v>90587</v>
      </c>
      <c r="C1816" s="123" t="s">
        <v>371</v>
      </c>
      <c r="D1816" s="131" t="s">
        <v>320</v>
      </c>
      <c r="E1816" s="132">
        <v>0.53</v>
      </c>
      <c r="F1816" s="133">
        <v>1</v>
      </c>
      <c r="G1816" s="132">
        <v>0.53</v>
      </c>
      <c r="H1816" s="133">
        <v>0</v>
      </c>
    </row>
    <row r="1817" spans="1:8" x14ac:dyDescent="0.25">
      <c r="A1817" s="130" t="s">
        <v>8011</v>
      </c>
      <c r="B1817" s="131">
        <v>90586</v>
      </c>
      <c r="C1817" s="123" t="s">
        <v>258</v>
      </c>
      <c r="D1817" s="131" t="s">
        <v>204</v>
      </c>
      <c r="E1817" s="132">
        <v>1.42</v>
      </c>
      <c r="F1817" s="133">
        <v>0.60560000000000003</v>
      </c>
      <c r="G1817" s="132">
        <v>1.26</v>
      </c>
      <c r="H1817" s="133">
        <v>0</v>
      </c>
    </row>
    <row r="1818" spans="1:8" x14ac:dyDescent="0.25">
      <c r="A1818" s="130" t="s">
        <v>8011</v>
      </c>
      <c r="B1818" s="131">
        <v>5837</v>
      </c>
      <c r="C1818" s="123" t="s">
        <v>327</v>
      </c>
      <c r="D1818" s="131" t="s">
        <v>320</v>
      </c>
      <c r="E1818" s="132">
        <v>139.47</v>
      </c>
      <c r="F1818" s="133">
        <v>0.79479999999999995</v>
      </c>
      <c r="G1818" s="132">
        <v>141.71</v>
      </c>
      <c r="H1818" s="133">
        <v>0</v>
      </c>
    </row>
    <row r="1819" spans="1:8" x14ac:dyDescent="0.25">
      <c r="A1819" s="130" t="s">
        <v>8011</v>
      </c>
      <c r="B1819" s="131">
        <v>5835</v>
      </c>
      <c r="C1819" s="123" t="s">
        <v>213</v>
      </c>
      <c r="D1819" s="131" t="s">
        <v>204</v>
      </c>
      <c r="E1819" s="132">
        <v>366.6</v>
      </c>
      <c r="F1819" s="133">
        <v>0.66180000000000005</v>
      </c>
      <c r="G1819" s="132">
        <v>368.39</v>
      </c>
      <c r="H1819" s="133">
        <v>0</v>
      </c>
    </row>
    <row r="1820" spans="1:8" x14ac:dyDescent="0.25">
      <c r="A1820" s="130" t="s">
        <v>8011</v>
      </c>
      <c r="B1820" s="131">
        <v>89257</v>
      </c>
      <c r="C1820" s="123" t="s">
        <v>253</v>
      </c>
      <c r="D1820" s="131" t="s">
        <v>204</v>
      </c>
      <c r="E1820" s="132">
        <v>318.23</v>
      </c>
      <c r="F1820" s="133">
        <v>0.62470000000000003</v>
      </c>
      <c r="G1820" s="132">
        <v>320.05</v>
      </c>
      <c r="H1820" s="133">
        <v>0</v>
      </c>
    </row>
    <row r="1821" spans="1:8" x14ac:dyDescent="0.25">
      <c r="A1821" s="130" t="s">
        <v>8011</v>
      </c>
      <c r="B1821" s="131">
        <v>89258</v>
      </c>
      <c r="C1821" s="123" t="s">
        <v>367</v>
      </c>
      <c r="D1821" s="131" t="s">
        <v>320</v>
      </c>
      <c r="E1821" s="132">
        <v>119.45</v>
      </c>
      <c r="F1821" s="133">
        <v>0.76039999999999996</v>
      </c>
      <c r="G1821" s="132">
        <v>121.69</v>
      </c>
      <c r="H1821" s="133">
        <v>0</v>
      </c>
    </row>
    <row r="1822" spans="1:8" x14ac:dyDescent="0.25">
      <c r="A1822" s="130" t="s">
        <v>8104</v>
      </c>
      <c r="B1822" s="131">
        <v>97621</v>
      </c>
      <c r="C1822" s="123" t="s">
        <v>7663</v>
      </c>
      <c r="D1822" s="131" t="s">
        <v>1083</v>
      </c>
      <c r="E1822" s="132">
        <v>112.12</v>
      </c>
      <c r="F1822" s="133">
        <v>0</v>
      </c>
      <c r="G1822" s="132">
        <v>158.86000000000001</v>
      </c>
      <c r="H1822" s="133">
        <v>0</v>
      </c>
    </row>
    <row r="1823" spans="1:8" x14ac:dyDescent="0.25">
      <c r="A1823" s="130" t="s">
        <v>8104</v>
      </c>
      <c r="B1823" s="131">
        <v>97622</v>
      </c>
      <c r="C1823" s="123" t="s">
        <v>7664</v>
      </c>
      <c r="D1823" s="131" t="s">
        <v>1083</v>
      </c>
      <c r="E1823" s="132">
        <v>54.64</v>
      </c>
      <c r="F1823" s="133">
        <v>0</v>
      </c>
      <c r="G1823" s="132">
        <v>77.42</v>
      </c>
      <c r="H1823" s="133">
        <v>0</v>
      </c>
    </row>
    <row r="1824" spans="1:8" x14ac:dyDescent="0.25">
      <c r="A1824" s="130" t="s">
        <v>8104</v>
      </c>
      <c r="B1824" s="131">
        <v>97623</v>
      </c>
      <c r="C1824" s="123" t="s">
        <v>7665</v>
      </c>
      <c r="D1824" s="131" t="s">
        <v>1083</v>
      </c>
      <c r="E1824" s="132">
        <v>167.41</v>
      </c>
      <c r="F1824" s="133">
        <v>0</v>
      </c>
      <c r="G1824" s="132">
        <v>237.17</v>
      </c>
      <c r="H1824" s="133">
        <v>0</v>
      </c>
    </row>
    <row r="1825" spans="1:8" x14ac:dyDescent="0.25">
      <c r="A1825" s="130" t="s">
        <v>8104</v>
      </c>
      <c r="B1825" s="131">
        <v>97624</v>
      </c>
      <c r="C1825" s="123" t="s">
        <v>7666</v>
      </c>
      <c r="D1825" s="131" t="s">
        <v>1083</v>
      </c>
      <c r="E1825" s="132">
        <v>102.75</v>
      </c>
      <c r="F1825" s="133">
        <v>0</v>
      </c>
      <c r="G1825" s="132">
        <v>145.57</v>
      </c>
      <c r="H1825" s="133">
        <v>0</v>
      </c>
    </row>
    <row r="1826" spans="1:8" x14ac:dyDescent="0.25">
      <c r="A1826" s="130" t="s">
        <v>8104</v>
      </c>
      <c r="B1826" s="131">
        <v>97625</v>
      </c>
      <c r="C1826" s="123" t="s">
        <v>7667</v>
      </c>
      <c r="D1826" s="131" t="s">
        <v>1083</v>
      </c>
      <c r="E1826" s="132">
        <v>51.86</v>
      </c>
      <c r="F1826" s="133">
        <v>0</v>
      </c>
      <c r="G1826" s="132">
        <v>52.43</v>
      </c>
      <c r="H1826" s="133">
        <v>0</v>
      </c>
    </row>
    <row r="1827" spans="1:8" x14ac:dyDescent="0.25">
      <c r="A1827" s="130" t="s">
        <v>8104</v>
      </c>
      <c r="B1827" s="131">
        <v>104791</v>
      </c>
      <c r="C1827" s="123" t="s">
        <v>7709</v>
      </c>
      <c r="D1827" s="131" t="s">
        <v>202</v>
      </c>
      <c r="E1827" s="132">
        <v>6.21</v>
      </c>
      <c r="F1827" s="133">
        <v>0</v>
      </c>
      <c r="G1827" s="132">
        <v>7.61</v>
      </c>
      <c r="H1827" s="133">
        <v>0</v>
      </c>
    </row>
    <row r="1828" spans="1:8" x14ac:dyDescent="0.25">
      <c r="A1828" s="130" t="s">
        <v>8104</v>
      </c>
      <c r="B1828" s="131">
        <v>97631</v>
      </c>
      <c r="C1828" s="123" t="s">
        <v>7672</v>
      </c>
      <c r="D1828" s="131" t="s">
        <v>202</v>
      </c>
      <c r="E1828" s="132">
        <v>10.99</v>
      </c>
      <c r="F1828" s="133">
        <v>0</v>
      </c>
      <c r="G1828" s="132">
        <v>15.44</v>
      </c>
      <c r="H1828" s="133">
        <v>0</v>
      </c>
    </row>
    <row r="1829" spans="1:8" x14ac:dyDescent="0.25">
      <c r="A1829" s="130" t="s">
        <v>8104</v>
      </c>
      <c r="B1829" s="131">
        <v>97630</v>
      </c>
      <c r="C1829" s="123" t="s">
        <v>8105</v>
      </c>
      <c r="D1829" s="131" t="s">
        <v>1083</v>
      </c>
      <c r="E1829" s="132">
        <v>0</v>
      </c>
      <c r="F1829" s="133"/>
      <c r="G1829" s="132">
        <v>0</v>
      </c>
      <c r="H1829" s="133"/>
    </row>
    <row r="1830" spans="1:8" x14ac:dyDescent="0.25">
      <c r="A1830" s="130" t="s">
        <v>8104</v>
      </c>
      <c r="B1830" s="131">
        <v>104796</v>
      </c>
      <c r="C1830" s="123" t="s">
        <v>7714</v>
      </c>
      <c r="D1830" s="131" t="s">
        <v>22</v>
      </c>
      <c r="E1830" s="132">
        <v>13.97</v>
      </c>
      <c r="F1830" s="133">
        <v>0.14460000000000001</v>
      </c>
      <c r="G1830" s="132">
        <v>16.68</v>
      </c>
      <c r="H1830" s="133">
        <v>0</v>
      </c>
    </row>
    <row r="1831" spans="1:8" x14ac:dyDescent="0.25">
      <c r="A1831" s="130" t="s">
        <v>8104</v>
      </c>
      <c r="B1831" s="131">
        <v>97628</v>
      </c>
      <c r="C1831" s="123" t="s">
        <v>7670</v>
      </c>
      <c r="D1831" s="131" t="s">
        <v>1083</v>
      </c>
      <c r="E1831" s="132">
        <v>255.79</v>
      </c>
      <c r="F1831" s="133">
        <v>0</v>
      </c>
      <c r="G1831" s="132">
        <v>362.39</v>
      </c>
      <c r="H1831" s="133">
        <v>0</v>
      </c>
    </row>
    <row r="1832" spans="1:8" x14ac:dyDescent="0.25">
      <c r="A1832" s="130" t="s">
        <v>8104</v>
      </c>
      <c r="B1832" s="131">
        <v>97629</v>
      </c>
      <c r="C1832" s="123" t="s">
        <v>7671</v>
      </c>
      <c r="D1832" s="131" t="s">
        <v>1083</v>
      </c>
      <c r="E1832" s="132">
        <v>88.46</v>
      </c>
      <c r="F1832" s="133">
        <v>0</v>
      </c>
      <c r="G1832" s="132">
        <v>104.29</v>
      </c>
      <c r="H1832" s="133">
        <v>0</v>
      </c>
    </row>
    <row r="1833" spans="1:8" x14ac:dyDescent="0.25">
      <c r="A1833" s="130" t="s">
        <v>8104</v>
      </c>
      <c r="B1833" s="131">
        <v>97626</v>
      </c>
      <c r="C1833" s="123" t="s">
        <v>7668</v>
      </c>
      <c r="D1833" s="131" t="s">
        <v>1083</v>
      </c>
      <c r="E1833" s="132">
        <v>549.22</v>
      </c>
      <c r="F1833" s="133">
        <v>0</v>
      </c>
      <c r="G1833" s="132">
        <v>778.1</v>
      </c>
      <c r="H1833" s="133">
        <v>0</v>
      </c>
    </row>
    <row r="1834" spans="1:8" x14ac:dyDescent="0.25">
      <c r="A1834" s="130" t="s">
        <v>8104</v>
      </c>
      <c r="B1834" s="131">
        <v>97627</v>
      </c>
      <c r="C1834" s="123" t="s">
        <v>7669</v>
      </c>
      <c r="D1834" s="131" t="s">
        <v>1083</v>
      </c>
      <c r="E1834" s="132">
        <v>189.95</v>
      </c>
      <c r="F1834" s="133">
        <v>0</v>
      </c>
      <c r="G1834" s="132">
        <v>223.93</v>
      </c>
      <c r="H1834" s="133">
        <v>0</v>
      </c>
    </row>
    <row r="1835" spans="1:8" x14ac:dyDescent="0.25">
      <c r="A1835" s="130" t="s">
        <v>8104</v>
      </c>
      <c r="B1835" s="131">
        <v>104789</v>
      </c>
      <c r="C1835" s="123" t="s">
        <v>7707</v>
      </c>
      <c r="D1835" s="131" t="s">
        <v>1083</v>
      </c>
      <c r="E1835" s="132">
        <v>192.32</v>
      </c>
      <c r="F1835" s="133">
        <v>0</v>
      </c>
      <c r="G1835" s="132">
        <v>272.48</v>
      </c>
      <c r="H1835" s="133">
        <v>0</v>
      </c>
    </row>
    <row r="1836" spans="1:8" x14ac:dyDescent="0.25">
      <c r="A1836" s="130" t="s">
        <v>8104</v>
      </c>
      <c r="B1836" s="131">
        <v>104790</v>
      </c>
      <c r="C1836" s="123" t="s">
        <v>7708</v>
      </c>
      <c r="D1836" s="131" t="s">
        <v>1083</v>
      </c>
      <c r="E1836" s="132">
        <v>113.02</v>
      </c>
      <c r="F1836" s="133">
        <v>0.2331</v>
      </c>
      <c r="G1836" s="132">
        <v>124.83</v>
      </c>
      <c r="H1836" s="133">
        <v>0</v>
      </c>
    </row>
    <row r="1837" spans="1:8" x14ac:dyDescent="0.25">
      <c r="A1837" s="130" t="s">
        <v>8104</v>
      </c>
      <c r="B1837" s="131">
        <v>97633</v>
      </c>
      <c r="C1837" s="123" t="s">
        <v>7674</v>
      </c>
      <c r="D1837" s="131" t="s">
        <v>202</v>
      </c>
      <c r="E1837" s="132">
        <v>21.94</v>
      </c>
      <c r="F1837" s="133">
        <v>0</v>
      </c>
      <c r="G1837" s="132">
        <v>30.84</v>
      </c>
      <c r="H1837" s="133">
        <v>0</v>
      </c>
    </row>
    <row r="1838" spans="1:8" x14ac:dyDescent="0.25">
      <c r="A1838" s="130" t="s">
        <v>8104</v>
      </c>
      <c r="B1838" s="131">
        <v>97634</v>
      </c>
      <c r="C1838" s="123" t="s">
        <v>7675</v>
      </c>
      <c r="D1838" s="131" t="s">
        <v>202</v>
      </c>
      <c r="E1838" s="132">
        <v>6.9</v>
      </c>
      <c r="F1838" s="133">
        <v>0</v>
      </c>
      <c r="G1838" s="132">
        <v>8.65</v>
      </c>
      <c r="H1838" s="133">
        <v>0</v>
      </c>
    </row>
    <row r="1839" spans="1:8" x14ac:dyDescent="0.25">
      <c r="A1839" s="130" t="s">
        <v>8104</v>
      </c>
      <c r="B1839" s="131">
        <v>97632</v>
      </c>
      <c r="C1839" s="123" t="s">
        <v>7673</v>
      </c>
      <c r="D1839" s="131" t="s">
        <v>22</v>
      </c>
      <c r="E1839" s="132">
        <v>2.5099999999999998</v>
      </c>
      <c r="F1839" s="133">
        <v>0</v>
      </c>
      <c r="G1839" s="132">
        <v>3.53</v>
      </c>
      <c r="H1839" s="133">
        <v>0</v>
      </c>
    </row>
    <row r="1840" spans="1:8" x14ac:dyDescent="0.25">
      <c r="A1840" s="130" t="s">
        <v>8104</v>
      </c>
      <c r="B1840" s="131">
        <v>97636</v>
      </c>
      <c r="C1840" s="123" t="s">
        <v>7677</v>
      </c>
      <c r="D1840" s="131" t="s">
        <v>202</v>
      </c>
      <c r="E1840" s="132">
        <v>22.01</v>
      </c>
      <c r="F1840" s="133">
        <v>0</v>
      </c>
      <c r="G1840" s="132">
        <v>25.19</v>
      </c>
      <c r="H1840" s="133">
        <v>0</v>
      </c>
    </row>
    <row r="1841" spans="1:8" x14ac:dyDescent="0.25">
      <c r="A1841" s="130" t="s">
        <v>8104</v>
      </c>
      <c r="B1841" s="131">
        <v>104797</v>
      </c>
      <c r="C1841" s="123" t="s">
        <v>7715</v>
      </c>
      <c r="D1841" s="131" t="s">
        <v>22</v>
      </c>
      <c r="E1841" s="132">
        <v>17.48</v>
      </c>
      <c r="F1841" s="133">
        <v>0.1447</v>
      </c>
      <c r="G1841" s="132">
        <v>20.86</v>
      </c>
      <c r="H1841" s="133">
        <v>0</v>
      </c>
    </row>
    <row r="1842" spans="1:8" x14ac:dyDescent="0.25">
      <c r="A1842" s="130" t="s">
        <v>8104</v>
      </c>
      <c r="B1842" s="131">
        <v>104803</v>
      </c>
      <c r="C1842" s="123" t="s">
        <v>7721</v>
      </c>
      <c r="D1842" s="131" t="s">
        <v>22</v>
      </c>
      <c r="E1842" s="132">
        <v>4.38</v>
      </c>
      <c r="F1842" s="133">
        <v>0</v>
      </c>
      <c r="G1842" s="132">
        <v>6.08</v>
      </c>
      <c r="H1842" s="133">
        <v>0</v>
      </c>
    </row>
    <row r="1843" spans="1:8" x14ac:dyDescent="0.25">
      <c r="A1843" s="130" t="s">
        <v>8104</v>
      </c>
      <c r="B1843" s="131">
        <v>97664</v>
      </c>
      <c r="C1843" s="123" t="s">
        <v>7704</v>
      </c>
      <c r="D1843" s="131" t="s">
        <v>38</v>
      </c>
      <c r="E1843" s="132">
        <v>1.51</v>
      </c>
      <c r="F1843" s="133">
        <v>0</v>
      </c>
      <c r="G1843" s="132">
        <v>2.21</v>
      </c>
      <c r="H1843" s="133">
        <v>0</v>
      </c>
    </row>
    <row r="1844" spans="1:8" x14ac:dyDescent="0.25">
      <c r="A1844" s="130" t="s">
        <v>8104</v>
      </c>
      <c r="B1844" s="131">
        <v>104801</v>
      </c>
      <c r="C1844" s="123" t="s">
        <v>7719</v>
      </c>
      <c r="D1844" s="131" t="s">
        <v>202</v>
      </c>
      <c r="E1844" s="132">
        <v>13.66</v>
      </c>
      <c r="F1844" s="133">
        <v>0</v>
      </c>
      <c r="G1844" s="132">
        <v>18.78</v>
      </c>
      <c r="H1844" s="133">
        <v>0</v>
      </c>
    </row>
    <row r="1845" spans="1:8" x14ac:dyDescent="0.25">
      <c r="A1845" s="130" t="s">
        <v>8104</v>
      </c>
      <c r="B1845" s="131">
        <v>97661</v>
      </c>
      <c r="C1845" s="123" t="s">
        <v>7701</v>
      </c>
      <c r="D1845" s="131" t="s">
        <v>22</v>
      </c>
      <c r="E1845" s="132">
        <v>0.68</v>
      </c>
      <c r="F1845" s="133">
        <v>0</v>
      </c>
      <c r="G1845" s="132">
        <v>1.03</v>
      </c>
      <c r="H1845" s="133">
        <v>0</v>
      </c>
    </row>
    <row r="1846" spans="1:8" x14ac:dyDescent="0.25">
      <c r="A1846" s="130" t="s">
        <v>8104</v>
      </c>
      <c r="B1846" s="131">
        <v>104794</v>
      </c>
      <c r="C1846" s="123" t="s">
        <v>7712</v>
      </c>
      <c r="D1846" s="131" t="s">
        <v>22</v>
      </c>
      <c r="E1846" s="132">
        <v>0.92</v>
      </c>
      <c r="F1846" s="133">
        <v>0</v>
      </c>
      <c r="G1846" s="132">
        <v>1.4</v>
      </c>
      <c r="H1846" s="133">
        <v>0</v>
      </c>
    </row>
    <row r="1847" spans="1:8" x14ac:dyDescent="0.25">
      <c r="A1847" s="130" t="s">
        <v>8104</v>
      </c>
      <c r="B1847" s="131">
        <v>104795</v>
      </c>
      <c r="C1847" s="123" t="s">
        <v>7713</v>
      </c>
      <c r="D1847" s="131" t="s">
        <v>22</v>
      </c>
      <c r="E1847" s="132">
        <v>1.3</v>
      </c>
      <c r="F1847" s="133">
        <v>0</v>
      </c>
      <c r="G1847" s="132">
        <v>1.97</v>
      </c>
      <c r="H1847" s="133">
        <v>0</v>
      </c>
    </row>
    <row r="1848" spans="1:8" x14ac:dyDescent="0.25">
      <c r="A1848" s="130" t="s">
        <v>8104</v>
      </c>
      <c r="B1848" s="131">
        <v>104792</v>
      </c>
      <c r="C1848" s="123" t="s">
        <v>7710</v>
      </c>
      <c r="D1848" s="131" t="s">
        <v>22</v>
      </c>
      <c r="E1848" s="132">
        <v>0.37</v>
      </c>
      <c r="F1848" s="133">
        <v>0</v>
      </c>
      <c r="G1848" s="132">
        <v>0.56999999999999995</v>
      </c>
      <c r="H1848" s="133">
        <v>0</v>
      </c>
    </row>
    <row r="1849" spans="1:8" x14ac:dyDescent="0.25">
      <c r="A1849" s="130" t="s">
        <v>8104</v>
      </c>
      <c r="B1849" s="131">
        <v>104793</v>
      </c>
      <c r="C1849" s="123" t="s">
        <v>7711</v>
      </c>
      <c r="D1849" s="131" t="s">
        <v>22</v>
      </c>
      <c r="E1849" s="132">
        <v>0.52</v>
      </c>
      <c r="F1849" s="133">
        <v>0</v>
      </c>
      <c r="G1849" s="132">
        <v>0.79</v>
      </c>
      <c r="H1849" s="133">
        <v>0</v>
      </c>
    </row>
    <row r="1850" spans="1:8" x14ac:dyDescent="0.25">
      <c r="A1850" s="130" t="s">
        <v>8104</v>
      </c>
      <c r="B1850" s="131">
        <v>104800</v>
      </c>
      <c r="C1850" s="123" t="s">
        <v>7718</v>
      </c>
      <c r="D1850" s="131" t="s">
        <v>22</v>
      </c>
      <c r="E1850" s="132">
        <v>8.9</v>
      </c>
      <c r="F1850" s="133">
        <v>0</v>
      </c>
      <c r="G1850" s="132">
        <v>12.23</v>
      </c>
      <c r="H1850" s="133">
        <v>0</v>
      </c>
    </row>
    <row r="1851" spans="1:8" x14ac:dyDescent="0.25">
      <c r="A1851" s="130" t="s">
        <v>8104</v>
      </c>
      <c r="B1851" s="131">
        <v>97638</v>
      </c>
      <c r="C1851" s="123" t="s">
        <v>7679</v>
      </c>
      <c r="D1851" s="131" t="s">
        <v>202</v>
      </c>
      <c r="E1851" s="132">
        <v>8.5</v>
      </c>
      <c r="F1851" s="133">
        <v>0</v>
      </c>
      <c r="G1851" s="132">
        <v>11.08</v>
      </c>
      <c r="H1851" s="133">
        <v>0</v>
      </c>
    </row>
    <row r="1852" spans="1:8" x14ac:dyDescent="0.25">
      <c r="A1852" s="130" t="s">
        <v>8104</v>
      </c>
      <c r="B1852" s="131">
        <v>97641</v>
      </c>
      <c r="C1852" s="123" t="s">
        <v>7682</v>
      </c>
      <c r="D1852" s="131" t="s">
        <v>202</v>
      </c>
      <c r="E1852" s="132">
        <v>2.91</v>
      </c>
      <c r="F1852" s="133">
        <v>0</v>
      </c>
      <c r="G1852" s="132">
        <v>3.96</v>
      </c>
      <c r="H1852" s="133">
        <v>0</v>
      </c>
    </row>
    <row r="1853" spans="1:8" x14ac:dyDescent="0.25">
      <c r="A1853" s="130" t="s">
        <v>8104</v>
      </c>
      <c r="B1853" s="131">
        <v>97640</v>
      </c>
      <c r="C1853" s="123" t="s">
        <v>7681</v>
      </c>
      <c r="D1853" s="131" t="s">
        <v>202</v>
      </c>
      <c r="E1853" s="132">
        <v>1.98</v>
      </c>
      <c r="F1853" s="133">
        <v>0</v>
      </c>
      <c r="G1853" s="132">
        <v>2.58</v>
      </c>
      <c r="H1853" s="133">
        <v>0</v>
      </c>
    </row>
    <row r="1854" spans="1:8" x14ac:dyDescent="0.25">
      <c r="A1854" s="130" t="s">
        <v>8104</v>
      </c>
      <c r="B1854" s="131">
        <v>97660</v>
      </c>
      <c r="C1854" s="123" t="s">
        <v>7700</v>
      </c>
      <c r="D1854" s="131" t="s">
        <v>38</v>
      </c>
      <c r="E1854" s="132">
        <v>0.63</v>
      </c>
      <c r="F1854" s="133">
        <v>0</v>
      </c>
      <c r="G1854" s="132">
        <v>0.97</v>
      </c>
      <c r="H1854" s="133">
        <v>0</v>
      </c>
    </row>
    <row r="1855" spans="1:8" x14ac:dyDescent="0.25">
      <c r="A1855" s="130" t="s">
        <v>8104</v>
      </c>
      <c r="B1855" s="131">
        <v>97645</v>
      </c>
      <c r="C1855" s="123" t="s">
        <v>7686</v>
      </c>
      <c r="D1855" s="131" t="s">
        <v>202</v>
      </c>
      <c r="E1855" s="132">
        <v>23.67</v>
      </c>
      <c r="F1855" s="133">
        <v>0</v>
      </c>
      <c r="G1855" s="132">
        <v>33.18</v>
      </c>
      <c r="H1855" s="133">
        <v>0</v>
      </c>
    </row>
    <row r="1856" spans="1:8" x14ac:dyDescent="0.25">
      <c r="A1856" s="130" t="s">
        <v>8104</v>
      </c>
      <c r="B1856" s="131">
        <v>97663</v>
      </c>
      <c r="C1856" s="123" t="s">
        <v>7703</v>
      </c>
      <c r="D1856" s="131" t="s">
        <v>38</v>
      </c>
      <c r="E1856" s="132">
        <v>12.11</v>
      </c>
      <c r="F1856" s="133">
        <v>0</v>
      </c>
      <c r="G1856" s="132">
        <v>17.73</v>
      </c>
      <c r="H1856" s="133">
        <v>0</v>
      </c>
    </row>
    <row r="1857" spans="1:8" x14ac:dyDescent="0.25">
      <c r="A1857" s="130" t="s">
        <v>8104</v>
      </c>
      <c r="B1857" s="131">
        <v>97665</v>
      </c>
      <c r="C1857" s="123" t="s">
        <v>7705</v>
      </c>
      <c r="D1857" s="131" t="s">
        <v>38</v>
      </c>
      <c r="E1857" s="132">
        <v>1.73</v>
      </c>
      <c r="F1857" s="133">
        <v>0</v>
      </c>
      <c r="G1857" s="132">
        <v>2.62</v>
      </c>
      <c r="H1857" s="133">
        <v>0</v>
      </c>
    </row>
    <row r="1858" spans="1:8" x14ac:dyDescent="0.25">
      <c r="A1858" s="130" t="s">
        <v>8104</v>
      </c>
      <c r="B1858" s="131">
        <v>97666</v>
      </c>
      <c r="C1858" s="123" t="s">
        <v>7706</v>
      </c>
      <c r="D1858" s="131" t="s">
        <v>38</v>
      </c>
      <c r="E1858" s="132">
        <v>8.83</v>
      </c>
      <c r="F1858" s="133">
        <v>0</v>
      </c>
      <c r="G1858" s="132">
        <v>12.92</v>
      </c>
      <c r="H1858" s="133">
        <v>0</v>
      </c>
    </row>
    <row r="1859" spans="1:8" x14ac:dyDescent="0.25">
      <c r="A1859" s="130" t="s">
        <v>8104</v>
      </c>
      <c r="B1859" s="131">
        <v>97635</v>
      </c>
      <c r="C1859" s="123" t="s">
        <v>7676</v>
      </c>
      <c r="D1859" s="131" t="s">
        <v>202</v>
      </c>
      <c r="E1859" s="132">
        <v>15.8</v>
      </c>
      <c r="F1859" s="133">
        <v>0</v>
      </c>
      <c r="G1859" s="132">
        <v>22.57</v>
      </c>
      <c r="H1859" s="133">
        <v>0</v>
      </c>
    </row>
    <row r="1860" spans="1:8" x14ac:dyDescent="0.25">
      <c r="A1860" s="130" t="s">
        <v>8104</v>
      </c>
      <c r="B1860" s="131">
        <v>97643</v>
      </c>
      <c r="C1860" s="123" t="s">
        <v>7684</v>
      </c>
      <c r="D1860" s="131" t="s">
        <v>202</v>
      </c>
      <c r="E1860" s="132">
        <v>24.26</v>
      </c>
      <c r="F1860" s="133">
        <v>0</v>
      </c>
      <c r="G1860" s="132">
        <v>34.03</v>
      </c>
      <c r="H1860" s="133">
        <v>0</v>
      </c>
    </row>
    <row r="1861" spans="1:8" x14ac:dyDescent="0.25">
      <c r="A1861" s="130" t="s">
        <v>8104</v>
      </c>
      <c r="B1861" s="131">
        <v>104799</v>
      </c>
      <c r="C1861" s="123" t="s">
        <v>7717</v>
      </c>
      <c r="D1861" s="131" t="s">
        <v>202</v>
      </c>
      <c r="E1861" s="132">
        <v>10.96</v>
      </c>
      <c r="F1861" s="133">
        <v>0</v>
      </c>
      <c r="G1861" s="132">
        <v>14.33</v>
      </c>
      <c r="H1861" s="133">
        <v>0</v>
      </c>
    </row>
    <row r="1862" spans="1:8" x14ac:dyDescent="0.25">
      <c r="A1862" s="130" t="s">
        <v>8104</v>
      </c>
      <c r="B1862" s="131">
        <v>97639</v>
      </c>
      <c r="C1862" s="123" t="s">
        <v>7680</v>
      </c>
      <c r="D1862" s="131" t="s">
        <v>202</v>
      </c>
      <c r="E1862" s="132">
        <v>19.8</v>
      </c>
      <c r="F1862" s="133">
        <v>0</v>
      </c>
      <c r="G1862" s="132">
        <v>27.74</v>
      </c>
      <c r="H1862" s="133">
        <v>0</v>
      </c>
    </row>
    <row r="1863" spans="1:8" x14ac:dyDescent="0.25">
      <c r="A1863" s="130" t="s">
        <v>8104</v>
      </c>
      <c r="B1863" s="131">
        <v>97644</v>
      </c>
      <c r="C1863" s="123" t="s">
        <v>7685</v>
      </c>
      <c r="D1863" s="131" t="s">
        <v>202</v>
      </c>
      <c r="E1863" s="132">
        <v>9.16</v>
      </c>
      <c r="F1863" s="133">
        <v>0</v>
      </c>
      <c r="G1863" s="132">
        <v>12.85</v>
      </c>
      <c r="H1863" s="133">
        <v>0</v>
      </c>
    </row>
    <row r="1864" spans="1:8" x14ac:dyDescent="0.25">
      <c r="A1864" s="130" t="s">
        <v>8104</v>
      </c>
      <c r="B1864" s="131">
        <v>97648</v>
      </c>
      <c r="C1864" s="123" t="s">
        <v>7688</v>
      </c>
      <c r="D1864" s="131" t="s">
        <v>202</v>
      </c>
      <c r="E1864" s="132">
        <v>1.96</v>
      </c>
      <c r="F1864" s="133">
        <v>0</v>
      </c>
      <c r="G1864" s="132">
        <v>2.76</v>
      </c>
      <c r="H1864" s="133">
        <v>0</v>
      </c>
    </row>
    <row r="1865" spans="1:8" x14ac:dyDescent="0.25">
      <c r="A1865" s="130" t="s">
        <v>8104</v>
      </c>
      <c r="B1865" s="131">
        <v>104798</v>
      </c>
      <c r="C1865" s="123" t="s">
        <v>7716</v>
      </c>
      <c r="D1865" s="131" t="s">
        <v>38</v>
      </c>
      <c r="E1865" s="132">
        <v>13.95</v>
      </c>
      <c r="F1865" s="133">
        <v>0</v>
      </c>
      <c r="G1865" s="132">
        <v>18.260000000000002</v>
      </c>
      <c r="H1865" s="133">
        <v>0</v>
      </c>
    </row>
    <row r="1866" spans="1:8" x14ac:dyDescent="0.25">
      <c r="A1866" s="130" t="s">
        <v>8104</v>
      </c>
      <c r="B1866" s="131">
        <v>97637</v>
      </c>
      <c r="C1866" s="123" t="s">
        <v>7678</v>
      </c>
      <c r="D1866" s="131" t="s">
        <v>202</v>
      </c>
      <c r="E1866" s="132">
        <v>2.92</v>
      </c>
      <c r="F1866" s="133">
        <v>0</v>
      </c>
      <c r="G1866" s="132">
        <v>3.81</v>
      </c>
      <c r="H1866" s="133">
        <v>0</v>
      </c>
    </row>
    <row r="1867" spans="1:8" x14ac:dyDescent="0.25">
      <c r="A1867" s="130" t="s">
        <v>8104</v>
      </c>
      <c r="B1867" s="131">
        <v>104802</v>
      </c>
      <c r="C1867" s="123" t="s">
        <v>7720</v>
      </c>
      <c r="D1867" s="131" t="s">
        <v>202</v>
      </c>
      <c r="E1867" s="132">
        <v>9.09</v>
      </c>
      <c r="F1867" s="133">
        <v>0</v>
      </c>
      <c r="G1867" s="132">
        <v>12.5</v>
      </c>
      <c r="H1867" s="133">
        <v>0</v>
      </c>
    </row>
    <row r="1868" spans="1:8" x14ac:dyDescent="0.25">
      <c r="A1868" s="130" t="s">
        <v>8104</v>
      </c>
      <c r="B1868" s="131">
        <v>97647</v>
      </c>
      <c r="C1868" s="123" t="s">
        <v>7687</v>
      </c>
      <c r="D1868" s="131" t="s">
        <v>202</v>
      </c>
      <c r="E1868" s="132">
        <v>3.41</v>
      </c>
      <c r="F1868" s="133">
        <v>0</v>
      </c>
      <c r="G1868" s="132">
        <v>4.8</v>
      </c>
      <c r="H1868" s="133">
        <v>0</v>
      </c>
    </row>
    <row r="1869" spans="1:8" x14ac:dyDescent="0.25">
      <c r="A1869" s="130" t="s">
        <v>8104</v>
      </c>
      <c r="B1869" s="131">
        <v>97649</v>
      </c>
      <c r="C1869" s="123" t="s">
        <v>7689</v>
      </c>
      <c r="D1869" s="131" t="s">
        <v>202</v>
      </c>
      <c r="E1869" s="132">
        <v>4.38</v>
      </c>
      <c r="F1869" s="133">
        <v>0.14610000000000001</v>
      </c>
      <c r="G1869" s="132">
        <v>5.83</v>
      </c>
      <c r="H1869" s="133">
        <v>0</v>
      </c>
    </row>
    <row r="1870" spans="1:8" x14ac:dyDescent="0.25">
      <c r="A1870" s="130" t="s">
        <v>8104</v>
      </c>
      <c r="B1870" s="131">
        <v>97652</v>
      </c>
      <c r="C1870" s="123" t="s">
        <v>7692</v>
      </c>
      <c r="D1870" s="131" t="s">
        <v>38</v>
      </c>
      <c r="E1870" s="132">
        <v>181.73</v>
      </c>
      <c r="F1870" s="133">
        <v>0</v>
      </c>
      <c r="G1870" s="132">
        <v>255.6</v>
      </c>
      <c r="H1870" s="133">
        <v>0</v>
      </c>
    </row>
    <row r="1871" spans="1:8" x14ac:dyDescent="0.25">
      <c r="A1871" s="130" t="s">
        <v>8104</v>
      </c>
      <c r="B1871" s="131">
        <v>97654</v>
      </c>
      <c r="C1871" s="123" t="s">
        <v>7694</v>
      </c>
      <c r="D1871" s="131" t="s">
        <v>38</v>
      </c>
      <c r="E1871" s="132">
        <v>176.63</v>
      </c>
      <c r="F1871" s="133">
        <v>0.55169999999999997</v>
      </c>
      <c r="G1871" s="132">
        <v>198.84</v>
      </c>
      <c r="H1871" s="133">
        <v>0</v>
      </c>
    </row>
    <row r="1872" spans="1:8" x14ac:dyDescent="0.25">
      <c r="A1872" s="130" t="s">
        <v>8104</v>
      </c>
      <c r="B1872" s="131">
        <v>97651</v>
      </c>
      <c r="C1872" s="123" t="s">
        <v>7691</v>
      </c>
      <c r="D1872" s="131" t="s">
        <v>38</v>
      </c>
      <c r="E1872" s="132">
        <v>80.16</v>
      </c>
      <c r="F1872" s="133">
        <v>0</v>
      </c>
      <c r="G1872" s="132">
        <v>112.75</v>
      </c>
      <c r="H1872" s="133">
        <v>0</v>
      </c>
    </row>
    <row r="1873" spans="1:8" x14ac:dyDescent="0.25">
      <c r="A1873" s="130" t="s">
        <v>8104</v>
      </c>
      <c r="B1873" s="131">
        <v>97653</v>
      </c>
      <c r="C1873" s="123" t="s">
        <v>7693</v>
      </c>
      <c r="D1873" s="131" t="s">
        <v>38</v>
      </c>
      <c r="E1873" s="132">
        <v>143.38</v>
      </c>
      <c r="F1873" s="133">
        <v>0.67969999999999997</v>
      </c>
      <c r="G1873" s="132">
        <v>152.08000000000001</v>
      </c>
      <c r="H1873" s="133">
        <v>0</v>
      </c>
    </row>
    <row r="1874" spans="1:8" x14ac:dyDescent="0.25">
      <c r="A1874" s="130" t="s">
        <v>8104</v>
      </c>
      <c r="B1874" s="131">
        <v>97657</v>
      </c>
      <c r="C1874" s="123" t="s">
        <v>7697</v>
      </c>
      <c r="D1874" s="131" t="s">
        <v>38</v>
      </c>
      <c r="E1874" s="132">
        <v>650.53</v>
      </c>
      <c r="F1874" s="133">
        <v>0</v>
      </c>
      <c r="G1874" s="132">
        <v>803.98</v>
      </c>
      <c r="H1874" s="133">
        <v>0</v>
      </c>
    </row>
    <row r="1875" spans="1:8" x14ac:dyDescent="0.25">
      <c r="A1875" s="130" t="s">
        <v>8104</v>
      </c>
      <c r="B1875" s="131">
        <v>97659</v>
      </c>
      <c r="C1875" s="123" t="s">
        <v>7699</v>
      </c>
      <c r="D1875" s="131" t="s">
        <v>38</v>
      </c>
      <c r="E1875" s="132">
        <v>304.16000000000003</v>
      </c>
      <c r="F1875" s="133">
        <v>0.32229999999999998</v>
      </c>
      <c r="G1875" s="132">
        <v>352.45</v>
      </c>
      <c r="H1875" s="133">
        <v>0</v>
      </c>
    </row>
    <row r="1876" spans="1:8" x14ac:dyDescent="0.25">
      <c r="A1876" s="130" t="s">
        <v>8104</v>
      </c>
      <c r="B1876" s="131">
        <v>97656</v>
      </c>
      <c r="C1876" s="123" t="s">
        <v>7696</v>
      </c>
      <c r="D1876" s="131" t="s">
        <v>38</v>
      </c>
      <c r="E1876" s="132">
        <v>328.2</v>
      </c>
      <c r="F1876" s="133">
        <v>0</v>
      </c>
      <c r="G1876" s="132">
        <v>405.62</v>
      </c>
      <c r="H1876" s="133">
        <v>0</v>
      </c>
    </row>
    <row r="1877" spans="1:8" x14ac:dyDescent="0.25">
      <c r="A1877" s="130" t="s">
        <v>8104</v>
      </c>
      <c r="B1877" s="131">
        <v>97658</v>
      </c>
      <c r="C1877" s="123" t="s">
        <v>7698</v>
      </c>
      <c r="D1877" s="131" t="s">
        <v>38</v>
      </c>
      <c r="E1877" s="132">
        <v>220.7</v>
      </c>
      <c r="F1877" s="133">
        <v>0.44419999999999998</v>
      </c>
      <c r="G1877" s="132">
        <v>246.5</v>
      </c>
      <c r="H1877" s="133">
        <v>0</v>
      </c>
    </row>
    <row r="1878" spans="1:8" x14ac:dyDescent="0.25">
      <c r="A1878" s="130" t="s">
        <v>8104</v>
      </c>
      <c r="B1878" s="131">
        <v>97650</v>
      </c>
      <c r="C1878" s="123" t="s">
        <v>7690</v>
      </c>
      <c r="D1878" s="131" t="s">
        <v>202</v>
      </c>
      <c r="E1878" s="132">
        <v>7.35</v>
      </c>
      <c r="F1878" s="133">
        <v>0</v>
      </c>
      <c r="G1878" s="132">
        <v>10.35</v>
      </c>
      <c r="H1878" s="133">
        <v>0</v>
      </c>
    </row>
    <row r="1879" spans="1:8" x14ac:dyDescent="0.25">
      <c r="A1879" s="130" t="s">
        <v>8104</v>
      </c>
      <c r="B1879" s="131">
        <v>97642</v>
      </c>
      <c r="C1879" s="123" t="s">
        <v>7683</v>
      </c>
      <c r="D1879" s="131" t="s">
        <v>202</v>
      </c>
      <c r="E1879" s="132">
        <v>2.85</v>
      </c>
      <c r="F1879" s="133">
        <v>0</v>
      </c>
      <c r="G1879" s="132">
        <v>3.7</v>
      </c>
      <c r="H1879" s="133">
        <v>0</v>
      </c>
    </row>
    <row r="1880" spans="1:8" x14ac:dyDescent="0.25">
      <c r="A1880" s="130" t="s">
        <v>8104</v>
      </c>
      <c r="B1880" s="131">
        <v>97655</v>
      </c>
      <c r="C1880" s="123" t="s">
        <v>7695</v>
      </c>
      <c r="D1880" s="131" t="s">
        <v>202</v>
      </c>
      <c r="E1880" s="132">
        <v>36.15</v>
      </c>
      <c r="F1880" s="133">
        <v>0</v>
      </c>
      <c r="G1880" s="132">
        <v>43.74</v>
      </c>
      <c r="H1880" s="133">
        <v>0</v>
      </c>
    </row>
    <row r="1881" spans="1:8" x14ac:dyDescent="0.25">
      <c r="A1881" s="130" t="s">
        <v>8104</v>
      </c>
      <c r="B1881" s="131">
        <v>97662</v>
      </c>
      <c r="C1881" s="123" t="s">
        <v>7702</v>
      </c>
      <c r="D1881" s="131" t="s">
        <v>22</v>
      </c>
      <c r="E1881" s="132">
        <v>0.48</v>
      </c>
      <c r="F1881" s="133">
        <v>0</v>
      </c>
      <c r="G1881" s="132">
        <v>0.71</v>
      </c>
      <c r="H1881" s="133">
        <v>0</v>
      </c>
    </row>
    <row r="1882" spans="1:8" x14ac:dyDescent="0.25">
      <c r="A1882" s="130" t="s">
        <v>8104</v>
      </c>
      <c r="B1882" s="131">
        <v>97646</v>
      </c>
      <c r="C1882" s="123" t="s">
        <v>8106</v>
      </c>
      <c r="D1882" s="131" t="s">
        <v>202</v>
      </c>
      <c r="E1882" s="132">
        <v>0</v>
      </c>
      <c r="F1882" s="133"/>
      <c r="G1882" s="132">
        <v>0</v>
      </c>
      <c r="H1882" s="133"/>
    </row>
    <row r="1883" spans="1:8" x14ac:dyDescent="0.25">
      <c r="A1883" s="130" t="s">
        <v>8107</v>
      </c>
      <c r="B1883" s="131">
        <v>92712</v>
      </c>
      <c r="C1883" s="123" t="s">
        <v>5327</v>
      </c>
      <c r="D1883" s="131" t="s">
        <v>435</v>
      </c>
      <c r="E1883" s="132">
        <v>0.24</v>
      </c>
      <c r="F1883" s="133">
        <v>0</v>
      </c>
      <c r="G1883" s="132">
        <v>0.15</v>
      </c>
      <c r="H1883" s="133">
        <v>0</v>
      </c>
    </row>
    <row r="1884" spans="1:8" x14ac:dyDescent="0.25">
      <c r="A1884" s="130" t="s">
        <v>8107</v>
      </c>
      <c r="B1884" s="131">
        <v>92713</v>
      </c>
      <c r="C1884" s="123" t="s">
        <v>5328</v>
      </c>
      <c r="D1884" s="131" t="s">
        <v>435</v>
      </c>
      <c r="E1884" s="132">
        <v>0.05</v>
      </c>
      <c r="F1884" s="133">
        <v>0</v>
      </c>
      <c r="G1884" s="132">
        <v>0.03</v>
      </c>
      <c r="H1884" s="133">
        <v>0</v>
      </c>
    </row>
    <row r="1885" spans="1:8" x14ac:dyDescent="0.25">
      <c r="A1885" s="130" t="s">
        <v>8107</v>
      </c>
      <c r="B1885" s="131">
        <v>92714</v>
      </c>
      <c r="C1885" s="123" t="s">
        <v>5329</v>
      </c>
      <c r="D1885" s="131" t="s">
        <v>435</v>
      </c>
      <c r="E1885" s="132">
        <v>0.3</v>
      </c>
      <c r="F1885" s="133">
        <v>0</v>
      </c>
      <c r="G1885" s="132">
        <v>0.19</v>
      </c>
      <c r="H1885" s="133">
        <v>0</v>
      </c>
    </row>
    <row r="1886" spans="1:8" x14ac:dyDescent="0.25">
      <c r="A1886" s="130" t="s">
        <v>8107</v>
      </c>
      <c r="B1886" s="131">
        <v>92715</v>
      </c>
      <c r="C1886" s="123" t="s">
        <v>5330</v>
      </c>
      <c r="D1886" s="131" t="s">
        <v>435</v>
      </c>
      <c r="E1886" s="132">
        <v>104.3</v>
      </c>
      <c r="F1886" s="133">
        <v>0</v>
      </c>
      <c r="G1886" s="132">
        <v>109</v>
      </c>
      <c r="H1886" s="133">
        <v>0</v>
      </c>
    </row>
    <row r="1887" spans="1:8" x14ac:dyDescent="0.25">
      <c r="A1887" s="130" t="s">
        <v>8107</v>
      </c>
      <c r="B1887" s="131">
        <v>103663</v>
      </c>
      <c r="C1887" s="123" t="s">
        <v>8108</v>
      </c>
      <c r="D1887" s="131" t="s">
        <v>435</v>
      </c>
      <c r="E1887" s="132">
        <v>0</v>
      </c>
      <c r="F1887" s="133"/>
      <c r="G1887" s="132">
        <v>0</v>
      </c>
      <c r="H1887" s="133"/>
    </row>
    <row r="1888" spans="1:8" x14ac:dyDescent="0.25">
      <c r="A1888" s="130" t="s">
        <v>8107</v>
      </c>
      <c r="B1888" s="131">
        <v>104390</v>
      </c>
      <c r="C1888" s="123" t="s">
        <v>8109</v>
      </c>
      <c r="D1888" s="131" t="s">
        <v>435</v>
      </c>
      <c r="E1888" s="132">
        <v>0</v>
      </c>
      <c r="F1888" s="133"/>
      <c r="G1888" s="132">
        <v>0</v>
      </c>
      <c r="H1888" s="133"/>
    </row>
    <row r="1889" spans="1:8" x14ac:dyDescent="0.25">
      <c r="A1889" s="130" t="s">
        <v>8107</v>
      </c>
      <c r="B1889" s="131">
        <v>103664</v>
      </c>
      <c r="C1889" s="123" t="s">
        <v>8110</v>
      </c>
      <c r="D1889" s="131" t="s">
        <v>435</v>
      </c>
      <c r="E1889" s="132">
        <v>0</v>
      </c>
      <c r="F1889" s="133"/>
      <c r="G1889" s="132">
        <v>0</v>
      </c>
      <c r="H1889" s="133"/>
    </row>
    <row r="1890" spans="1:8" x14ac:dyDescent="0.25">
      <c r="A1890" s="130" t="s">
        <v>8107</v>
      </c>
      <c r="B1890" s="131">
        <v>104451</v>
      </c>
      <c r="C1890" s="123" t="s">
        <v>8111</v>
      </c>
      <c r="D1890" s="131" t="s">
        <v>435</v>
      </c>
      <c r="E1890" s="132">
        <v>0</v>
      </c>
      <c r="F1890" s="133"/>
      <c r="G1890" s="132">
        <v>0</v>
      </c>
      <c r="H1890" s="133"/>
    </row>
    <row r="1891" spans="1:8" x14ac:dyDescent="0.25">
      <c r="A1891" s="130" t="s">
        <v>8107</v>
      </c>
      <c r="B1891" s="131">
        <v>103666</v>
      </c>
      <c r="C1891" s="123" t="s">
        <v>5383</v>
      </c>
      <c r="D1891" s="131" t="s">
        <v>435</v>
      </c>
      <c r="E1891" s="132">
        <v>145.37</v>
      </c>
      <c r="F1891" s="133">
        <v>0</v>
      </c>
      <c r="G1891" s="132">
        <v>144.69</v>
      </c>
      <c r="H1891" s="133">
        <v>0</v>
      </c>
    </row>
    <row r="1892" spans="1:8" x14ac:dyDescent="0.25">
      <c r="A1892" s="130" t="s">
        <v>8107</v>
      </c>
      <c r="B1892" s="131">
        <v>89212</v>
      </c>
      <c r="C1892" s="123" t="s">
        <v>579</v>
      </c>
      <c r="D1892" s="131" t="s">
        <v>435</v>
      </c>
      <c r="E1892" s="132">
        <v>29.76</v>
      </c>
      <c r="F1892" s="133">
        <v>1</v>
      </c>
      <c r="G1892" s="132">
        <v>29.76</v>
      </c>
      <c r="H1892" s="133">
        <v>0</v>
      </c>
    </row>
    <row r="1893" spans="1:8" x14ac:dyDescent="0.25">
      <c r="A1893" s="130" t="s">
        <v>8107</v>
      </c>
      <c r="B1893" s="131">
        <v>89213</v>
      </c>
      <c r="C1893" s="123" t="s">
        <v>580</v>
      </c>
      <c r="D1893" s="131" t="s">
        <v>435</v>
      </c>
      <c r="E1893" s="132">
        <v>9.18</v>
      </c>
      <c r="F1893" s="133">
        <v>1</v>
      </c>
      <c r="G1893" s="132">
        <v>9.18</v>
      </c>
      <c r="H1893" s="133">
        <v>0</v>
      </c>
    </row>
    <row r="1894" spans="1:8" x14ac:dyDescent="0.25">
      <c r="A1894" s="130" t="s">
        <v>8107</v>
      </c>
      <c r="B1894" s="131">
        <v>89214</v>
      </c>
      <c r="C1894" s="123" t="s">
        <v>581</v>
      </c>
      <c r="D1894" s="131" t="s">
        <v>435</v>
      </c>
      <c r="E1894" s="132">
        <v>27.94</v>
      </c>
      <c r="F1894" s="133">
        <v>1</v>
      </c>
      <c r="G1894" s="132">
        <v>27.94</v>
      </c>
      <c r="H1894" s="133">
        <v>0</v>
      </c>
    </row>
    <row r="1895" spans="1:8" x14ac:dyDescent="0.25">
      <c r="A1895" s="130" t="s">
        <v>8107</v>
      </c>
      <c r="B1895" s="131">
        <v>89215</v>
      </c>
      <c r="C1895" s="123" t="s">
        <v>582</v>
      </c>
      <c r="D1895" s="131" t="s">
        <v>435</v>
      </c>
      <c r="E1895" s="132">
        <v>99.48</v>
      </c>
      <c r="F1895" s="133">
        <v>0</v>
      </c>
      <c r="G1895" s="132">
        <v>99.01</v>
      </c>
      <c r="H1895" s="133">
        <v>0</v>
      </c>
    </row>
    <row r="1896" spans="1:8" x14ac:dyDescent="0.25">
      <c r="A1896" s="130" t="s">
        <v>8107</v>
      </c>
      <c r="B1896" s="131">
        <v>87441</v>
      </c>
      <c r="C1896" s="123" t="s">
        <v>5271</v>
      </c>
      <c r="D1896" s="131" t="s">
        <v>435</v>
      </c>
      <c r="E1896" s="132">
        <v>0.4</v>
      </c>
      <c r="F1896" s="133">
        <v>0</v>
      </c>
      <c r="G1896" s="132">
        <v>0.42</v>
      </c>
      <c r="H1896" s="133">
        <v>0</v>
      </c>
    </row>
    <row r="1897" spans="1:8" x14ac:dyDescent="0.25">
      <c r="A1897" s="130" t="s">
        <v>8107</v>
      </c>
      <c r="B1897" s="131">
        <v>87442</v>
      </c>
      <c r="C1897" s="123" t="s">
        <v>5272</v>
      </c>
      <c r="D1897" s="131" t="s">
        <v>435</v>
      </c>
      <c r="E1897" s="132">
        <v>0.09</v>
      </c>
      <c r="F1897" s="133">
        <v>0</v>
      </c>
      <c r="G1897" s="132">
        <v>0.09</v>
      </c>
      <c r="H1897" s="133">
        <v>0</v>
      </c>
    </row>
    <row r="1898" spans="1:8" x14ac:dyDescent="0.25">
      <c r="A1898" s="130" t="s">
        <v>8107</v>
      </c>
      <c r="B1898" s="131">
        <v>87443</v>
      </c>
      <c r="C1898" s="123" t="s">
        <v>5273</v>
      </c>
      <c r="D1898" s="131" t="s">
        <v>435</v>
      </c>
      <c r="E1898" s="132">
        <v>0.51</v>
      </c>
      <c r="F1898" s="133">
        <v>0</v>
      </c>
      <c r="G1898" s="132">
        <v>0.53</v>
      </c>
      <c r="H1898" s="133">
        <v>0</v>
      </c>
    </row>
    <row r="1899" spans="1:8" x14ac:dyDescent="0.25">
      <c r="A1899" s="130" t="s">
        <v>8107</v>
      </c>
      <c r="B1899" s="131">
        <v>87444</v>
      </c>
      <c r="C1899" s="123" t="s">
        <v>5274</v>
      </c>
      <c r="D1899" s="131" t="s">
        <v>435</v>
      </c>
      <c r="E1899" s="132">
        <v>4.4800000000000004</v>
      </c>
      <c r="F1899" s="133">
        <v>0</v>
      </c>
      <c r="G1899" s="132">
        <v>4.46</v>
      </c>
      <c r="H1899" s="133">
        <v>0</v>
      </c>
    </row>
    <row r="1900" spans="1:8" x14ac:dyDescent="0.25">
      <c r="A1900" s="130" t="s">
        <v>8107</v>
      </c>
      <c r="B1900" s="131">
        <v>93229</v>
      </c>
      <c r="C1900" s="123" t="s">
        <v>774</v>
      </c>
      <c r="D1900" s="131" t="s">
        <v>435</v>
      </c>
      <c r="E1900" s="132">
        <v>0.37</v>
      </c>
      <c r="F1900" s="133">
        <v>0</v>
      </c>
      <c r="G1900" s="132">
        <v>0.39</v>
      </c>
      <c r="H1900" s="133">
        <v>0</v>
      </c>
    </row>
    <row r="1901" spans="1:8" x14ac:dyDescent="0.25">
      <c r="A1901" s="130" t="s">
        <v>8107</v>
      </c>
      <c r="B1901" s="131">
        <v>93230</v>
      </c>
      <c r="C1901" s="123" t="s">
        <v>775</v>
      </c>
      <c r="D1901" s="131" t="s">
        <v>435</v>
      </c>
      <c r="E1901" s="132">
        <v>0.08</v>
      </c>
      <c r="F1901" s="133">
        <v>0</v>
      </c>
      <c r="G1901" s="132">
        <v>0.09</v>
      </c>
      <c r="H1901" s="133">
        <v>0</v>
      </c>
    </row>
    <row r="1902" spans="1:8" x14ac:dyDescent="0.25">
      <c r="A1902" s="130" t="s">
        <v>8107</v>
      </c>
      <c r="B1902" s="131">
        <v>93231</v>
      </c>
      <c r="C1902" s="123" t="s">
        <v>776</v>
      </c>
      <c r="D1902" s="131" t="s">
        <v>435</v>
      </c>
      <c r="E1902" s="132">
        <v>0.46</v>
      </c>
      <c r="F1902" s="133">
        <v>0</v>
      </c>
      <c r="G1902" s="132">
        <v>0.49</v>
      </c>
      <c r="H1902" s="133">
        <v>0</v>
      </c>
    </row>
    <row r="1903" spans="1:8" x14ac:dyDescent="0.25">
      <c r="A1903" s="130" t="s">
        <v>8107</v>
      </c>
      <c r="B1903" s="131">
        <v>93232</v>
      </c>
      <c r="C1903" s="123" t="s">
        <v>777</v>
      </c>
      <c r="D1903" s="131" t="s">
        <v>435</v>
      </c>
      <c r="E1903" s="132">
        <v>4.72</v>
      </c>
      <c r="F1903" s="133">
        <v>0</v>
      </c>
      <c r="G1903" s="132">
        <v>4.75</v>
      </c>
      <c r="H1903" s="133">
        <v>0</v>
      </c>
    </row>
    <row r="1904" spans="1:8" x14ac:dyDescent="0.25">
      <c r="A1904" s="130" t="s">
        <v>8107</v>
      </c>
      <c r="B1904" s="131">
        <v>102948</v>
      </c>
      <c r="C1904" s="123" t="s">
        <v>8112</v>
      </c>
      <c r="D1904" s="131" t="s">
        <v>435</v>
      </c>
      <c r="E1904" s="132">
        <v>0</v>
      </c>
      <c r="F1904" s="133"/>
      <c r="G1904" s="132">
        <v>0</v>
      </c>
      <c r="H1904" s="133"/>
    </row>
    <row r="1905" spans="1:8" x14ac:dyDescent="0.25">
      <c r="A1905" s="130" t="s">
        <v>8107</v>
      </c>
      <c r="B1905" s="131">
        <v>102949</v>
      </c>
      <c r="C1905" s="123" t="s">
        <v>8113</v>
      </c>
      <c r="D1905" s="131" t="s">
        <v>435</v>
      </c>
      <c r="E1905" s="132">
        <v>0</v>
      </c>
      <c r="F1905" s="133"/>
      <c r="G1905" s="132">
        <v>0</v>
      </c>
      <c r="H1905" s="133"/>
    </row>
    <row r="1906" spans="1:8" x14ac:dyDescent="0.25">
      <c r="A1906" s="130" t="s">
        <v>8107</v>
      </c>
      <c r="B1906" s="131">
        <v>102950</v>
      </c>
      <c r="C1906" s="123" t="s">
        <v>8114</v>
      </c>
      <c r="D1906" s="131" t="s">
        <v>435</v>
      </c>
      <c r="E1906" s="132">
        <v>0</v>
      </c>
      <c r="F1906" s="133"/>
      <c r="G1906" s="132">
        <v>0</v>
      </c>
      <c r="H1906" s="133"/>
    </row>
    <row r="1907" spans="1:8" x14ac:dyDescent="0.25">
      <c r="A1907" s="130" t="s">
        <v>8107</v>
      </c>
      <c r="B1907" s="131">
        <v>102951</v>
      </c>
      <c r="C1907" s="123" t="s">
        <v>5371</v>
      </c>
      <c r="D1907" s="131" t="s">
        <v>435</v>
      </c>
      <c r="E1907" s="132">
        <v>0.68</v>
      </c>
      <c r="F1907" s="133">
        <v>0</v>
      </c>
      <c r="G1907" s="132">
        <v>0.49</v>
      </c>
      <c r="H1907" s="133">
        <v>0</v>
      </c>
    </row>
    <row r="1908" spans="1:8" x14ac:dyDescent="0.25">
      <c r="A1908" s="130" t="s">
        <v>8107</v>
      </c>
      <c r="B1908" s="131">
        <v>88826</v>
      </c>
      <c r="C1908" s="123" t="s">
        <v>5287</v>
      </c>
      <c r="D1908" s="131" t="s">
        <v>435</v>
      </c>
      <c r="E1908" s="132">
        <v>0.3</v>
      </c>
      <c r="F1908" s="133">
        <v>0</v>
      </c>
      <c r="G1908" s="132">
        <v>0.31</v>
      </c>
      <c r="H1908" s="133">
        <v>0</v>
      </c>
    </row>
    <row r="1909" spans="1:8" x14ac:dyDescent="0.25">
      <c r="A1909" s="130" t="s">
        <v>8107</v>
      </c>
      <c r="B1909" s="131">
        <v>88827</v>
      </c>
      <c r="C1909" s="123" t="s">
        <v>5288</v>
      </c>
      <c r="D1909" s="131" t="s">
        <v>435</v>
      </c>
      <c r="E1909" s="132">
        <v>0.06</v>
      </c>
      <c r="F1909" s="133">
        <v>0</v>
      </c>
      <c r="G1909" s="132">
        <v>7.0000000000000007E-2</v>
      </c>
      <c r="H1909" s="133">
        <v>0</v>
      </c>
    </row>
    <row r="1910" spans="1:8" x14ac:dyDescent="0.25">
      <c r="A1910" s="130" t="s">
        <v>8107</v>
      </c>
      <c r="B1910" s="131">
        <v>88828</v>
      </c>
      <c r="C1910" s="123" t="s">
        <v>5289</v>
      </c>
      <c r="D1910" s="131" t="s">
        <v>435</v>
      </c>
      <c r="E1910" s="132">
        <v>0.32</v>
      </c>
      <c r="F1910" s="133">
        <v>0</v>
      </c>
      <c r="G1910" s="132">
        <v>0.34</v>
      </c>
      <c r="H1910" s="133">
        <v>0</v>
      </c>
    </row>
    <row r="1911" spans="1:8" x14ac:dyDescent="0.25">
      <c r="A1911" s="130" t="s">
        <v>8107</v>
      </c>
      <c r="B1911" s="131">
        <v>88829</v>
      </c>
      <c r="C1911" s="123" t="s">
        <v>5290</v>
      </c>
      <c r="D1911" s="131" t="s">
        <v>435</v>
      </c>
      <c r="E1911" s="132">
        <v>1.36</v>
      </c>
      <c r="F1911" s="133">
        <v>0</v>
      </c>
      <c r="G1911" s="132">
        <v>0.97</v>
      </c>
      <c r="H1911" s="133">
        <v>0</v>
      </c>
    </row>
    <row r="1912" spans="1:8" x14ac:dyDescent="0.25">
      <c r="A1912" s="130" t="s">
        <v>8107</v>
      </c>
      <c r="B1912" s="131">
        <v>89221</v>
      </c>
      <c r="C1912" s="123" t="s">
        <v>5295</v>
      </c>
      <c r="D1912" s="131" t="s">
        <v>435</v>
      </c>
      <c r="E1912" s="132">
        <v>1.22</v>
      </c>
      <c r="F1912" s="133">
        <v>0</v>
      </c>
      <c r="G1912" s="132">
        <v>1.27</v>
      </c>
      <c r="H1912" s="133">
        <v>0</v>
      </c>
    </row>
    <row r="1913" spans="1:8" x14ac:dyDescent="0.25">
      <c r="A1913" s="130" t="s">
        <v>8107</v>
      </c>
      <c r="B1913" s="131">
        <v>89222</v>
      </c>
      <c r="C1913" s="123" t="s">
        <v>5296</v>
      </c>
      <c r="D1913" s="131" t="s">
        <v>435</v>
      </c>
      <c r="E1913" s="132">
        <v>0.28000000000000003</v>
      </c>
      <c r="F1913" s="133">
        <v>0</v>
      </c>
      <c r="G1913" s="132">
        <v>0.28999999999999998</v>
      </c>
      <c r="H1913" s="133">
        <v>0</v>
      </c>
    </row>
    <row r="1914" spans="1:8" x14ac:dyDescent="0.25">
      <c r="A1914" s="130" t="s">
        <v>8107</v>
      </c>
      <c r="B1914" s="131">
        <v>89223</v>
      </c>
      <c r="C1914" s="123" t="s">
        <v>5297</v>
      </c>
      <c r="D1914" s="131" t="s">
        <v>435</v>
      </c>
      <c r="E1914" s="132">
        <v>1.33</v>
      </c>
      <c r="F1914" s="133">
        <v>0</v>
      </c>
      <c r="G1914" s="132">
        <v>1.39</v>
      </c>
      <c r="H1914" s="133">
        <v>0</v>
      </c>
    </row>
    <row r="1915" spans="1:8" x14ac:dyDescent="0.25">
      <c r="A1915" s="130" t="s">
        <v>8107</v>
      </c>
      <c r="B1915" s="131">
        <v>89224</v>
      </c>
      <c r="C1915" s="123" t="s">
        <v>5298</v>
      </c>
      <c r="D1915" s="131" t="s">
        <v>435</v>
      </c>
      <c r="E1915" s="132">
        <v>2.72</v>
      </c>
      <c r="F1915" s="133">
        <v>0</v>
      </c>
      <c r="G1915" s="132">
        <v>1.95</v>
      </c>
      <c r="H1915" s="133">
        <v>0</v>
      </c>
    </row>
    <row r="1916" spans="1:8" x14ac:dyDescent="0.25">
      <c r="A1916" s="130" t="s">
        <v>8107</v>
      </c>
      <c r="B1916" s="131">
        <v>89274</v>
      </c>
      <c r="C1916" s="123" t="s">
        <v>5299</v>
      </c>
      <c r="D1916" s="131" t="s">
        <v>435</v>
      </c>
      <c r="E1916" s="132">
        <v>1.48</v>
      </c>
      <c r="F1916" s="133">
        <v>0</v>
      </c>
      <c r="G1916" s="132">
        <v>1.55</v>
      </c>
      <c r="H1916" s="133">
        <v>0</v>
      </c>
    </row>
    <row r="1917" spans="1:8" x14ac:dyDescent="0.25">
      <c r="A1917" s="130" t="s">
        <v>8107</v>
      </c>
      <c r="B1917" s="131">
        <v>89275</v>
      </c>
      <c r="C1917" s="123" t="s">
        <v>5300</v>
      </c>
      <c r="D1917" s="131" t="s">
        <v>435</v>
      </c>
      <c r="E1917" s="132">
        <v>0.34</v>
      </c>
      <c r="F1917" s="133">
        <v>0</v>
      </c>
      <c r="G1917" s="132">
        <v>0.35</v>
      </c>
      <c r="H1917" s="133">
        <v>0</v>
      </c>
    </row>
    <row r="1918" spans="1:8" x14ac:dyDescent="0.25">
      <c r="A1918" s="130" t="s">
        <v>8107</v>
      </c>
      <c r="B1918" s="131">
        <v>89276</v>
      </c>
      <c r="C1918" s="123" t="s">
        <v>5301</v>
      </c>
      <c r="D1918" s="131" t="s">
        <v>435</v>
      </c>
      <c r="E1918" s="132">
        <v>1.85</v>
      </c>
      <c r="F1918" s="133">
        <v>0</v>
      </c>
      <c r="G1918" s="132">
        <v>1.93</v>
      </c>
      <c r="H1918" s="133">
        <v>0</v>
      </c>
    </row>
    <row r="1919" spans="1:8" x14ac:dyDescent="0.25">
      <c r="A1919" s="130" t="s">
        <v>8107</v>
      </c>
      <c r="B1919" s="131">
        <v>89277</v>
      </c>
      <c r="C1919" s="123" t="s">
        <v>5302</v>
      </c>
      <c r="D1919" s="131" t="s">
        <v>435</v>
      </c>
      <c r="E1919" s="132">
        <v>8.9700000000000006</v>
      </c>
      <c r="F1919" s="133">
        <v>0</v>
      </c>
      <c r="G1919" s="132">
        <v>8.93</v>
      </c>
      <c r="H1919" s="133">
        <v>0</v>
      </c>
    </row>
    <row r="1920" spans="1:8" x14ac:dyDescent="0.25">
      <c r="A1920" s="130" t="s">
        <v>8107</v>
      </c>
      <c r="B1920" s="131">
        <v>90646</v>
      </c>
      <c r="C1920" s="123" t="s">
        <v>646</v>
      </c>
      <c r="D1920" s="131" t="s">
        <v>435</v>
      </c>
      <c r="E1920" s="132">
        <v>0.97</v>
      </c>
      <c r="F1920" s="133">
        <v>0</v>
      </c>
      <c r="G1920" s="132">
        <v>0.87</v>
      </c>
      <c r="H1920" s="133">
        <v>0</v>
      </c>
    </row>
    <row r="1921" spans="1:8" x14ac:dyDescent="0.25">
      <c r="A1921" s="130" t="s">
        <v>8107</v>
      </c>
      <c r="B1921" s="131">
        <v>90647</v>
      </c>
      <c r="C1921" s="123" t="s">
        <v>647</v>
      </c>
      <c r="D1921" s="131" t="s">
        <v>435</v>
      </c>
      <c r="E1921" s="132">
        <v>0.22</v>
      </c>
      <c r="F1921" s="133">
        <v>0</v>
      </c>
      <c r="G1921" s="132">
        <v>0.2</v>
      </c>
      <c r="H1921" s="133">
        <v>0</v>
      </c>
    </row>
    <row r="1922" spans="1:8" x14ac:dyDescent="0.25">
      <c r="A1922" s="130" t="s">
        <v>8107</v>
      </c>
      <c r="B1922" s="131">
        <v>90648</v>
      </c>
      <c r="C1922" s="123" t="s">
        <v>648</v>
      </c>
      <c r="D1922" s="131" t="s">
        <v>435</v>
      </c>
      <c r="E1922" s="132">
        <v>1.06</v>
      </c>
      <c r="F1922" s="133">
        <v>0</v>
      </c>
      <c r="G1922" s="132">
        <v>0.96</v>
      </c>
      <c r="H1922" s="133">
        <v>0</v>
      </c>
    </row>
    <row r="1923" spans="1:8" x14ac:dyDescent="0.25">
      <c r="A1923" s="130" t="s">
        <v>8107</v>
      </c>
      <c r="B1923" s="131">
        <v>90649</v>
      </c>
      <c r="C1923" s="123" t="s">
        <v>649</v>
      </c>
      <c r="D1923" s="131" t="s">
        <v>435</v>
      </c>
      <c r="E1923" s="132">
        <v>10.55</v>
      </c>
      <c r="F1923" s="133">
        <v>0</v>
      </c>
      <c r="G1923" s="132">
        <v>7.6</v>
      </c>
      <c r="H1923" s="133">
        <v>0</v>
      </c>
    </row>
    <row r="1924" spans="1:8" x14ac:dyDescent="0.25">
      <c r="A1924" s="130" t="s">
        <v>8107</v>
      </c>
      <c r="B1924" s="131">
        <v>90652</v>
      </c>
      <c r="C1924" s="123" t="s">
        <v>650</v>
      </c>
      <c r="D1924" s="131" t="s">
        <v>435</v>
      </c>
      <c r="E1924" s="132">
        <v>3.65</v>
      </c>
      <c r="F1924" s="133">
        <v>0</v>
      </c>
      <c r="G1924" s="132">
        <v>3.82</v>
      </c>
      <c r="H1924" s="133">
        <v>0</v>
      </c>
    </row>
    <row r="1925" spans="1:8" x14ac:dyDescent="0.25">
      <c r="A1925" s="130" t="s">
        <v>8107</v>
      </c>
      <c r="B1925" s="131">
        <v>90653</v>
      </c>
      <c r="C1925" s="123" t="s">
        <v>651</v>
      </c>
      <c r="D1925" s="131" t="s">
        <v>435</v>
      </c>
      <c r="E1925" s="132">
        <v>0.84</v>
      </c>
      <c r="F1925" s="133">
        <v>0</v>
      </c>
      <c r="G1925" s="132">
        <v>0.88</v>
      </c>
      <c r="H1925" s="133">
        <v>0</v>
      </c>
    </row>
    <row r="1926" spans="1:8" x14ac:dyDescent="0.25">
      <c r="A1926" s="130" t="s">
        <v>8107</v>
      </c>
      <c r="B1926" s="131">
        <v>90654</v>
      </c>
      <c r="C1926" s="123" t="s">
        <v>652</v>
      </c>
      <c r="D1926" s="131" t="s">
        <v>435</v>
      </c>
      <c r="E1926" s="132">
        <v>4</v>
      </c>
      <c r="F1926" s="133">
        <v>0</v>
      </c>
      <c r="G1926" s="132">
        <v>4.18</v>
      </c>
      <c r="H1926" s="133">
        <v>0</v>
      </c>
    </row>
    <row r="1927" spans="1:8" x14ac:dyDescent="0.25">
      <c r="A1927" s="130" t="s">
        <v>8107</v>
      </c>
      <c r="B1927" s="131">
        <v>90655</v>
      </c>
      <c r="C1927" s="123" t="s">
        <v>653</v>
      </c>
      <c r="D1927" s="131" t="s">
        <v>435</v>
      </c>
      <c r="E1927" s="132">
        <v>6.94</v>
      </c>
      <c r="F1927" s="133">
        <v>0</v>
      </c>
      <c r="G1927" s="132">
        <v>5</v>
      </c>
      <c r="H1927" s="133">
        <v>0</v>
      </c>
    </row>
    <row r="1928" spans="1:8" x14ac:dyDescent="0.25">
      <c r="A1928" s="130" t="s">
        <v>8107</v>
      </c>
      <c r="B1928" s="131">
        <v>90658</v>
      </c>
      <c r="C1928" s="123" t="s">
        <v>654</v>
      </c>
      <c r="D1928" s="131" t="s">
        <v>435</v>
      </c>
      <c r="E1928" s="132">
        <v>3.92</v>
      </c>
      <c r="F1928" s="133">
        <v>0</v>
      </c>
      <c r="G1928" s="132">
        <v>4.09</v>
      </c>
      <c r="H1928" s="133">
        <v>0</v>
      </c>
    </row>
    <row r="1929" spans="1:8" x14ac:dyDescent="0.25">
      <c r="A1929" s="130" t="s">
        <v>8107</v>
      </c>
      <c r="B1929" s="131">
        <v>90659</v>
      </c>
      <c r="C1929" s="123" t="s">
        <v>655</v>
      </c>
      <c r="D1929" s="131" t="s">
        <v>435</v>
      </c>
      <c r="E1929" s="132">
        <v>0.9</v>
      </c>
      <c r="F1929" s="133">
        <v>0</v>
      </c>
      <c r="G1929" s="132">
        <v>0.94</v>
      </c>
      <c r="H1929" s="133">
        <v>0</v>
      </c>
    </row>
    <row r="1930" spans="1:8" x14ac:dyDescent="0.25">
      <c r="A1930" s="130" t="s">
        <v>8107</v>
      </c>
      <c r="B1930" s="131">
        <v>90660</v>
      </c>
      <c r="C1930" s="123" t="s">
        <v>656</v>
      </c>
      <c r="D1930" s="131" t="s">
        <v>435</v>
      </c>
      <c r="E1930" s="132">
        <v>4.28</v>
      </c>
      <c r="F1930" s="133">
        <v>0</v>
      </c>
      <c r="G1930" s="132">
        <v>4.47</v>
      </c>
      <c r="H1930" s="133">
        <v>0</v>
      </c>
    </row>
    <row r="1931" spans="1:8" x14ac:dyDescent="0.25">
      <c r="A1931" s="130" t="s">
        <v>8107</v>
      </c>
      <c r="B1931" s="131">
        <v>90661</v>
      </c>
      <c r="C1931" s="123" t="s">
        <v>657</v>
      </c>
      <c r="D1931" s="131" t="s">
        <v>435</v>
      </c>
      <c r="E1931" s="132">
        <v>6.94</v>
      </c>
      <c r="F1931" s="133">
        <v>0</v>
      </c>
      <c r="G1931" s="132">
        <v>5</v>
      </c>
      <c r="H1931" s="133">
        <v>0</v>
      </c>
    </row>
    <row r="1932" spans="1:8" x14ac:dyDescent="0.25">
      <c r="A1932" s="130" t="s">
        <v>8107</v>
      </c>
      <c r="B1932" s="131">
        <v>89019</v>
      </c>
      <c r="C1932" s="123" t="s">
        <v>6295</v>
      </c>
      <c r="D1932" s="131" t="s">
        <v>435</v>
      </c>
      <c r="E1932" s="132">
        <v>0.57999999999999996</v>
      </c>
      <c r="F1932" s="133">
        <v>0</v>
      </c>
      <c r="G1932" s="132">
        <v>0.36</v>
      </c>
      <c r="H1932" s="133">
        <v>0</v>
      </c>
    </row>
    <row r="1933" spans="1:8" x14ac:dyDescent="0.25">
      <c r="A1933" s="130" t="s">
        <v>8107</v>
      </c>
      <c r="B1933" s="131">
        <v>89020</v>
      </c>
      <c r="C1933" s="123" t="s">
        <v>6296</v>
      </c>
      <c r="D1933" s="131" t="s">
        <v>435</v>
      </c>
      <c r="E1933" s="132">
        <v>0.13</v>
      </c>
      <c r="F1933" s="133">
        <v>0</v>
      </c>
      <c r="G1933" s="132">
        <v>0.08</v>
      </c>
      <c r="H1933" s="133">
        <v>0</v>
      </c>
    </row>
    <row r="1934" spans="1:8" x14ac:dyDescent="0.25">
      <c r="A1934" s="130" t="s">
        <v>8107</v>
      </c>
      <c r="B1934" s="131">
        <v>5800</v>
      </c>
      <c r="C1934" s="123" t="s">
        <v>6291</v>
      </c>
      <c r="D1934" s="131" t="s">
        <v>435</v>
      </c>
      <c r="E1934" s="132">
        <v>0.63</v>
      </c>
      <c r="F1934" s="133">
        <v>0</v>
      </c>
      <c r="G1934" s="132">
        <v>0.4</v>
      </c>
      <c r="H1934" s="133">
        <v>0</v>
      </c>
    </row>
    <row r="1935" spans="1:8" x14ac:dyDescent="0.25">
      <c r="A1935" s="130" t="s">
        <v>8107</v>
      </c>
      <c r="B1935" s="131">
        <v>53866</v>
      </c>
      <c r="C1935" s="123" t="s">
        <v>6292</v>
      </c>
      <c r="D1935" s="131" t="s">
        <v>435</v>
      </c>
      <c r="E1935" s="132">
        <v>2.08</v>
      </c>
      <c r="F1935" s="133">
        <v>0</v>
      </c>
      <c r="G1935" s="132">
        <v>1.5</v>
      </c>
      <c r="H1935" s="133">
        <v>0</v>
      </c>
    </row>
    <row r="1936" spans="1:8" x14ac:dyDescent="0.25">
      <c r="A1936" s="130" t="s">
        <v>8107</v>
      </c>
      <c r="B1936" s="131">
        <v>90639</v>
      </c>
      <c r="C1936" s="123" t="s">
        <v>642</v>
      </c>
      <c r="D1936" s="131" t="s">
        <v>435</v>
      </c>
      <c r="E1936" s="132">
        <v>5.62</v>
      </c>
      <c r="F1936" s="133">
        <v>0</v>
      </c>
      <c r="G1936" s="132">
        <v>5.87</v>
      </c>
      <c r="H1936" s="133">
        <v>0</v>
      </c>
    </row>
    <row r="1937" spans="1:8" x14ac:dyDescent="0.25">
      <c r="A1937" s="130" t="s">
        <v>8107</v>
      </c>
      <c r="B1937" s="131">
        <v>90640</v>
      </c>
      <c r="C1937" s="123" t="s">
        <v>643</v>
      </c>
      <c r="D1937" s="131" t="s">
        <v>435</v>
      </c>
      <c r="E1937" s="132">
        <v>1.29</v>
      </c>
      <c r="F1937" s="133">
        <v>0</v>
      </c>
      <c r="G1937" s="132">
        <v>1.35</v>
      </c>
      <c r="H1937" s="133">
        <v>0</v>
      </c>
    </row>
    <row r="1938" spans="1:8" x14ac:dyDescent="0.25">
      <c r="A1938" s="130" t="s">
        <v>8107</v>
      </c>
      <c r="B1938" s="131">
        <v>90641</v>
      </c>
      <c r="C1938" s="123" t="s">
        <v>644</v>
      </c>
      <c r="D1938" s="131" t="s">
        <v>435</v>
      </c>
      <c r="E1938" s="132">
        <v>6.14</v>
      </c>
      <c r="F1938" s="133">
        <v>0</v>
      </c>
      <c r="G1938" s="132">
        <v>6.42</v>
      </c>
      <c r="H1938" s="133">
        <v>0</v>
      </c>
    </row>
    <row r="1939" spans="1:8" x14ac:dyDescent="0.25">
      <c r="A1939" s="130" t="s">
        <v>8107</v>
      </c>
      <c r="B1939" s="131">
        <v>90642</v>
      </c>
      <c r="C1939" s="123" t="s">
        <v>645</v>
      </c>
      <c r="D1939" s="131" t="s">
        <v>435</v>
      </c>
      <c r="E1939" s="132">
        <v>13.46</v>
      </c>
      <c r="F1939" s="133">
        <v>0</v>
      </c>
      <c r="G1939" s="132">
        <v>13.39</v>
      </c>
      <c r="H1939" s="133">
        <v>0</v>
      </c>
    </row>
    <row r="1940" spans="1:8" x14ac:dyDescent="0.25">
      <c r="A1940" s="130" t="s">
        <v>8107</v>
      </c>
      <c r="B1940" s="131">
        <v>102806</v>
      </c>
      <c r="C1940" s="123" t="s">
        <v>8115</v>
      </c>
      <c r="D1940" s="131" t="s">
        <v>435</v>
      </c>
      <c r="E1940" s="132">
        <v>0</v>
      </c>
      <c r="F1940" s="133"/>
      <c r="G1940" s="132">
        <v>0</v>
      </c>
      <c r="H1940" s="133"/>
    </row>
    <row r="1941" spans="1:8" x14ac:dyDescent="0.25">
      <c r="A1941" s="130" t="s">
        <v>8107</v>
      </c>
      <c r="B1941" s="131">
        <v>102807</v>
      </c>
      <c r="C1941" s="123" t="s">
        <v>8116</v>
      </c>
      <c r="D1941" s="131" t="s">
        <v>435</v>
      </c>
      <c r="E1941" s="132">
        <v>0</v>
      </c>
      <c r="F1941" s="133"/>
      <c r="G1941" s="132">
        <v>0</v>
      </c>
      <c r="H1941" s="133"/>
    </row>
    <row r="1942" spans="1:8" x14ac:dyDescent="0.25">
      <c r="A1942" s="130" t="s">
        <v>8107</v>
      </c>
      <c r="B1942" s="131">
        <v>102808</v>
      </c>
      <c r="C1942" s="123" t="s">
        <v>8117</v>
      </c>
      <c r="D1942" s="131" t="s">
        <v>435</v>
      </c>
      <c r="E1942" s="132">
        <v>0</v>
      </c>
      <c r="F1942" s="133"/>
      <c r="G1942" s="132">
        <v>0</v>
      </c>
      <c r="H1942" s="133"/>
    </row>
    <row r="1943" spans="1:8" x14ac:dyDescent="0.25">
      <c r="A1943" s="130" t="s">
        <v>8107</v>
      </c>
      <c r="B1943" s="131">
        <v>102809</v>
      </c>
      <c r="C1943" s="123" t="s">
        <v>5360</v>
      </c>
      <c r="D1943" s="131" t="s">
        <v>435</v>
      </c>
      <c r="E1943" s="132">
        <v>18.21</v>
      </c>
      <c r="F1943" s="133">
        <v>0</v>
      </c>
      <c r="G1943" s="132">
        <v>17.510000000000002</v>
      </c>
      <c r="H1943" s="133">
        <v>0</v>
      </c>
    </row>
    <row r="1944" spans="1:8" x14ac:dyDescent="0.25">
      <c r="A1944" s="130" t="s">
        <v>8107</v>
      </c>
      <c r="B1944" s="131">
        <v>92140</v>
      </c>
      <c r="C1944" s="123" t="s">
        <v>754</v>
      </c>
      <c r="D1944" s="131" t="s">
        <v>435</v>
      </c>
      <c r="E1944" s="132">
        <v>4.72</v>
      </c>
      <c r="F1944" s="133">
        <v>0</v>
      </c>
      <c r="G1944" s="132">
        <v>4.72</v>
      </c>
      <c r="H1944" s="133">
        <v>0</v>
      </c>
    </row>
    <row r="1945" spans="1:8" x14ac:dyDescent="0.25">
      <c r="A1945" s="130" t="s">
        <v>8107</v>
      </c>
      <c r="B1945" s="131">
        <v>92142</v>
      </c>
      <c r="C1945" s="123" t="s">
        <v>756</v>
      </c>
      <c r="D1945" s="131" t="s">
        <v>435</v>
      </c>
      <c r="E1945" s="132">
        <v>0.59</v>
      </c>
      <c r="F1945" s="133">
        <v>0</v>
      </c>
      <c r="G1945" s="132">
        <v>0.59</v>
      </c>
      <c r="H1945" s="133">
        <v>0</v>
      </c>
    </row>
    <row r="1946" spans="1:8" x14ac:dyDescent="0.25">
      <c r="A1946" s="130" t="s">
        <v>8107</v>
      </c>
      <c r="B1946" s="131">
        <v>92141</v>
      </c>
      <c r="C1946" s="123" t="s">
        <v>755</v>
      </c>
      <c r="D1946" s="131" t="s">
        <v>435</v>
      </c>
      <c r="E1946" s="132">
        <v>1.45</v>
      </c>
      <c r="F1946" s="133">
        <v>0</v>
      </c>
      <c r="G1946" s="132">
        <v>1.45</v>
      </c>
      <c r="H1946" s="133">
        <v>0</v>
      </c>
    </row>
    <row r="1947" spans="1:8" x14ac:dyDescent="0.25">
      <c r="A1947" s="130" t="s">
        <v>8107</v>
      </c>
      <c r="B1947" s="131">
        <v>92143</v>
      </c>
      <c r="C1947" s="123" t="s">
        <v>757</v>
      </c>
      <c r="D1947" s="131" t="s">
        <v>435</v>
      </c>
      <c r="E1947" s="132">
        <v>5.9</v>
      </c>
      <c r="F1947" s="133">
        <v>0</v>
      </c>
      <c r="G1947" s="132">
        <v>5.9</v>
      </c>
      <c r="H1947" s="133">
        <v>0</v>
      </c>
    </row>
    <row r="1948" spans="1:8" x14ac:dyDescent="0.25">
      <c r="A1948" s="130" t="s">
        <v>8107</v>
      </c>
      <c r="B1948" s="131">
        <v>92144</v>
      </c>
      <c r="C1948" s="123" t="s">
        <v>758</v>
      </c>
      <c r="D1948" s="131" t="s">
        <v>435</v>
      </c>
      <c r="E1948" s="132">
        <v>41</v>
      </c>
      <c r="F1948" s="133">
        <v>0</v>
      </c>
      <c r="G1948" s="132">
        <v>41.34</v>
      </c>
      <c r="H1948" s="133">
        <v>0</v>
      </c>
    </row>
    <row r="1949" spans="1:8" x14ac:dyDescent="0.25">
      <c r="A1949" s="130" t="s">
        <v>8107</v>
      </c>
      <c r="B1949" s="131">
        <v>92133</v>
      </c>
      <c r="C1949" s="123" t="s">
        <v>749</v>
      </c>
      <c r="D1949" s="131" t="s">
        <v>435</v>
      </c>
      <c r="E1949" s="132">
        <v>12.9</v>
      </c>
      <c r="F1949" s="133">
        <v>0</v>
      </c>
      <c r="G1949" s="132">
        <v>12.9</v>
      </c>
      <c r="H1949" s="133">
        <v>0</v>
      </c>
    </row>
    <row r="1950" spans="1:8" x14ac:dyDescent="0.25">
      <c r="A1950" s="130" t="s">
        <v>8107</v>
      </c>
      <c r="B1950" s="131">
        <v>92135</v>
      </c>
      <c r="C1950" s="123" t="s">
        <v>751</v>
      </c>
      <c r="D1950" s="131" t="s">
        <v>435</v>
      </c>
      <c r="E1950" s="132">
        <v>1.61</v>
      </c>
      <c r="F1950" s="133">
        <v>0</v>
      </c>
      <c r="G1950" s="132">
        <v>1.61</v>
      </c>
      <c r="H1950" s="133">
        <v>0</v>
      </c>
    </row>
    <row r="1951" spans="1:8" x14ac:dyDescent="0.25">
      <c r="A1951" s="130" t="s">
        <v>8107</v>
      </c>
      <c r="B1951" s="131">
        <v>92134</v>
      </c>
      <c r="C1951" s="123" t="s">
        <v>750</v>
      </c>
      <c r="D1951" s="131" t="s">
        <v>435</v>
      </c>
      <c r="E1951" s="132">
        <v>3.97</v>
      </c>
      <c r="F1951" s="133">
        <v>0</v>
      </c>
      <c r="G1951" s="132">
        <v>3.97</v>
      </c>
      <c r="H1951" s="133">
        <v>0</v>
      </c>
    </row>
    <row r="1952" spans="1:8" x14ac:dyDescent="0.25">
      <c r="A1952" s="130" t="s">
        <v>8107</v>
      </c>
      <c r="B1952" s="131">
        <v>92136</v>
      </c>
      <c r="C1952" s="123" t="s">
        <v>752</v>
      </c>
      <c r="D1952" s="131" t="s">
        <v>435</v>
      </c>
      <c r="E1952" s="132">
        <v>16.12</v>
      </c>
      <c r="F1952" s="133">
        <v>0</v>
      </c>
      <c r="G1952" s="132">
        <v>16.12</v>
      </c>
      <c r="H1952" s="133">
        <v>0</v>
      </c>
    </row>
    <row r="1953" spans="1:8" x14ac:dyDescent="0.25">
      <c r="A1953" s="130" t="s">
        <v>8107</v>
      </c>
      <c r="B1953" s="131">
        <v>92137</v>
      </c>
      <c r="C1953" s="123" t="s">
        <v>753</v>
      </c>
      <c r="D1953" s="131" t="s">
        <v>435</v>
      </c>
      <c r="E1953" s="132">
        <v>37.75</v>
      </c>
      <c r="F1953" s="133">
        <v>0</v>
      </c>
      <c r="G1953" s="132">
        <v>37.57</v>
      </c>
      <c r="H1953" s="133">
        <v>0</v>
      </c>
    </row>
    <row r="1954" spans="1:8" x14ac:dyDescent="0.25">
      <c r="A1954" s="130" t="s">
        <v>8107</v>
      </c>
      <c r="B1954" s="131">
        <v>91380</v>
      </c>
      <c r="C1954" s="123" t="s">
        <v>714</v>
      </c>
      <c r="D1954" s="131" t="s">
        <v>435</v>
      </c>
      <c r="E1954" s="132">
        <v>29.83</v>
      </c>
      <c r="F1954" s="133">
        <v>1</v>
      </c>
      <c r="G1954" s="132">
        <v>29.83</v>
      </c>
      <c r="H1954" s="133">
        <v>0</v>
      </c>
    </row>
    <row r="1955" spans="1:8" x14ac:dyDescent="0.25">
      <c r="A1955" s="130" t="s">
        <v>8107</v>
      </c>
      <c r="B1955" s="131">
        <v>91382</v>
      </c>
      <c r="C1955" s="123" t="s">
        <v>716</v>
      </c>
      <c r="D1955" s="131" t="s">
        <v>435</v>
      </c>
      <c r="E1955" s="132">
        <v>4.63</v>
      </c>
      <c r="F1955" s="133">
        <v>1</v>
      </c>
      <c r="G1955" s="132">
        <v>4.63</v>
      </c>
      <c r="H1955" s="133">
        <v>0</v>
      </c>
    </row>
    <row r="1956" spans="1:8" x14ac:dyDescent="0.25">
      <c r="A1956" s="130" t="s">
        <v>8107</v>
      </c>
      <c r="B1956" s="131">
        <v>91381</v>
      </c>
      <c r="C1956" s="123" t="s">
        <v>715</v>
      </c>
      <c r="D1956" s="131" t="s">
        <v>435</v>
      </c>
      <c r="E1956" s="132">
        <v>11.46</v>
      </c>
      <c r="F1956" s="133">
        <v>1</v>
      </c>
      <c r="G1956" s="132">
        <v>11.46</v>
      </c>
      <c r="H1956" s="133">
        <v>0</v>
      </c>
    </row>
    <row r="1957" spans="1:8" x14ac:dyDescent="0.25">
      <c r="A1957" s="130" t="s">
        <v>8107</v>
      </c>
      <c r="B1957" s="131">
        <v>91383</v>
      </c>
      <c r="C1957" s="123" t="s">
        <v>717</v>
      </c>
      <c r="D1957" s="131" t="s">
        <v>435</v>
      </c>
      <c r="E1957" s="132">
        <v>53.69</v>
      </c>
      <c r="F1957" s="133">
        <v>1</v>
      </c>
      <c r="G1957" s="132">
        <v>53.69</v>
      </c>
      <c r="H1957" s="133">
        <v>0</v>
      </c>
    </row>
    <row r="1958" spans="1:8" x14ac:dyDescent="0.25">
      <c r="A1958" s="130" t="s">
        <v>8107</v>
      </c>
      <c r="B1958" s="131">
        <v>91384</v>
      </c>
      <c r="C1958" s="123" t="s">
        <v>718</v>
      </c>
      <c r="D1958" s="131" t="s">
        <v>435</v>
      </c>
      <c r="E1958" s="132">
        <v>151.91</v>
      </c>
      <c r="F1958" s="133">
        <v>0</v>
      </c>
      <c r="G1958" s="132">
        <v>151.19999999999999</v>
      </c>
      <c r="H1958" s="133">
        <v>0</v>
      </c>
    </row>
    <row r="1959" spans="1:8" x14ac:dyDescent="0.25">
      <c r="A1959" s="130" t="s">
        <v>8107</v>
      </c>
      <c r="B1959" s="131">
        <v>96030</v>
      </c>
      <c r="C1959" s="123" t="s">
        <v>865</v>
      </c>
      <c r="D1959" s="131" t="s">
        <v>435</v>
      </c>
      <c r="E1959" s="132">
        <v>36.299999999999997</v>
      </c>
      <c r="F1959" s="133">
        <v>1</v>
      </c>
      <c r="G1959" s="132">
        <v>36.299999999999997</v>
      </c>
      <c r="H1959" s="133">
        <v>0</v>
      </c>
    </row>
    <row r="1960" spans="1:8" x14ac:dyDescent="0.25">
      <c r="A1960" s="130" t="s">
        <v>8107</v>
      </c>
      <c r="B1960" s="131">
        <v>96032</v>
      </c>
      <c r="C1960" s="123" t="s">
        <v>867</v>
      </c>
      <c r="D1960" s="131" t="s">
        <v>435</v>
      </c>
      <c r="E1960" s="132">
        <v>5.14</v>
      </c>
      <c r="F1960" s="133">
        <v>1</v>
      </c>
      <c r="G1960" s="132">
        <v>5.14</v>
      </c>
      <c r="H1960" s="133">
        <v>0</v>
      </c>
    </row>
    <row r="1961" spans="1:8" x14ac:dyDescent="0.25">
      <c r="A1961" s="130" t="s">
        <v>8107</v>
      </c>
      <c r="B1961" s="131">
        <v>96031</v>
      </c>
      <c r="C1961" s="123" t="s">
        <v>866</v>
      </c>
      <c r="D1961" s="131" t="s">
        <v>435</v>
      </c>
      <c r="E1961" s="132">
        <v>12.79</v>
      </c>
      <c r="F1961" s="133">
        <v>1</v>
      </c>
      <c r="G1961" s="132">
        <v>12.79</v>
      </c>
      <c r="H1961" s="133">
        <v>0</v>
      </c>
    </row>
    <row r="1962" spans="1:8" x14ac:dyDescent="0.25">
      <c r="A1962" s="130" t="s">
        <v>8107</v>
      </c>
      <c r="B1962" s="131">
        <v>96033</v>
      </c>
      <c r="C1962" s="123" t="s">
        <v>868</v>
      </c>
      <c r="D1962" s="131" t="s">
        <v>435</v>
      </c>
      <c r="E1962" s="132">
        <v>59.08</v>
      </c>
      <c r="F1962" s="133">
        <v>1</v>
      </c>
      <c r="G1962" s="132">
        <v>59.08</v>
      </c>
      <c r="H1962" s="133">
        <v>0</v>
      </c>
    </row>
    <row r="1963" spans="1:8" x14ac:dyDescent="0.25">
      <c r="A1963" s="130" t="s">
        <v>8107</v>
      </c>
      <c r="B1963" s="131">
        <v>96034</v>
      </c>
      <c r="C1963" s="123" t="s">
        <v>869</v>
      </c>
      <c r="D1963" s="131" t="s">
        <v>435</v>
      </c>
      <c r="E1963" s="132">
        <v>151.91</v>
      </c>
      <c r="F1963" s="133">
        <v>0</v>
      </c>
      <c r="G1963" s="132">
        <v>151.19999999999999</v>
      </c>
      <c r="H1963" s="133">
        <v>0</v>
      </c>
    </row>
    <row r="1964" spans="1:8" x14ac:dyDescent="0.25">
      <c r="A1964" s="130" t="s">
        <v>8107</v>
      </c>
      <c r="B1964" s="131">
        <v>89870</v>
      </c>
      <c r="C1964" s="123" t="s">
        <v>616</v>
      </c>
      <c r="D1964" s="131" t="s">
        <v>435</v>
      </c>
      <c r="E1964" s="132">
        <v>40.79</v>
      </c>
      <c r="F1964" s="133">
        <v>0.35160000000000002</v>
      </c>
      <c r="G1964" s="132">
        <v>39.6</v>
      </c>
      <c r="H1964" s="133">
        <v>0</v>
      </c>
    </row>
    <row r="1965" spans="1:8" x14ac:dyDescent="0.25">
      <c r="A1965" s="130" t="s">
        <v>8107</v>
      </c>
      <c r="B1965" s="131">
        <v>89872</v>
      </c>
      <c r="C1965" s="123" t="s">
        <v>618</v>
      </c>
      <c r="D1965" s="131" t="s">
        <v>435</v>
      </c>
      <c r="E1965" s="132">
        <v>5.8</v>
      </c>
      <c r="F1965" s="133">
        <v>0.2414</v>
      </c>
      <c r="G1965" s="132">
        <v>5.61</v>
      </c>
      <c r="H1965" s="133">
        <v>0</v>
      </c>
    </row>
    <row r="1966" spans="1:8" x14ac:dyDescent="0.25">
      <c r="A1966" s="130" t="s">
        <v>8107</v>
      </c>
      <c r="B1966" s="131">
        <v>89871</v>
      </c>
      <c r="C1966" s="123" t="s">
        <v>617</v>
      </c>
      <c r="D1966" s="131" t="s">
        <v>435</v>
      </c>
      <c r="E1966" s="132">
        <v>14.37</v>
      </c>
      <c r="F1966" s="133">
        <v>0.24149999999999999</v>
      </c>
      <c r="G1966" s="132">
        <v>13.88</v>
      </c>
      <c r="H1966" s="133">
        <v>0</v>
      </c>
    </row>
    <row r="1967" spans="1:8" x14ac:dyDescent="0.25">
      <c r="A1967" s="130" t="s">
        <v>8107</v>
      </c>
      <c r="B1967" s="131">
        <v>89873</v>
      </c>
      <c r="C1967" s="123" t="s">
        <v>619</v>
      </c>
      <c r="D1967" s="131" t="s">
        <v>435</v>
      </c>
      <c r="E1967" s="132">
        <v>69.84</v>
      </c>
      <c r="F1967" s="133">
        <v>0.28910000000000002</v>
      </c>
      <c r="G1967" s="132">
        <v>67.61</v>
      </c>
      <c r="H1967" s="133">
        <v>0</v>
      </c>
    </row>
    <row r="1968" spans="1:8" x14ac:dyDescent="0.25">
      <c r="A1968" s="130" t="s">
        <v>8107</v>
      </c>
      <c r="B1968" s="131">
        <v>89874</v>
      </c>
      <c r="C1968" s="123" t="s">
        <v>620</v>
      </c>
      <c r="D1968" s="131" t="s">
        <v>435</v>
      </c>
      <c r="E1968" s="132">
        <v>188.9</v>
      </c>
      <c r="F1968" s="133">
        <v>0</v>
      </c>
      <c r="G1968" s="132">
        <v>188.01</v>
      </c>
      <c r="H1968" s="133">
        <v>0</v>
      </c>
    </row>
    <row r="1969" spans="1:8" x14ac:dyDescent="0.25">
      <c r="A1969" s="130" t="s">
        <v>8107</v>
      </c>
      <c r="B1969" s="131">
        <v>89878</v>
      </c>
      <c r="C1969" s="123" t="s">
        <v>621</v>
      </c>
      <c r="D1969" s="131" t="s">
        <v>435</v>
      </c>
      <c r="E1969" s="132">
        <v>43.63</v>
      </c>
      <c r="F1969" s="133">
        <v>0.38640000000000002</v>
      </c>
      <c r="G1969" s="132">
        <v>42.43</v>
      </c>
      <c r="H1969" s="133">
        <v>0</v>
      </c>
    </row>
    <row r="1970" spans="1:8" x14ac:dyDescent="0.25">
      <c r="A1970" s="130" t="s">
        <v>8107</v>
      </c>
      <c r="B1970" s="131">
        <v>89880</v>
      </c>
      <c r="C1970" s="123" t="s">
        <v>623</v>
      </c>
      <c r="D1970" s="131" t="s">
        <v>435</v>
      </c>
      <c r="E1970" s="132">
        <v>6.1</v>
      </c>
      <c r="F1970" s="133">
        <v>0.26889999999999997</v>
      </c>
      <c r="G1970" s="132">
        <v>5.9</v>
      </c>
      <c r="H1970" s="133">
        <v>0</v>
      </c>
    </row>
    <row r="1971" spans="1:8" x14ac:dyDescent="0.25">
      <c r="A1971" s="130" t="s">
        <v>8107</v>
      </c>
      <c r="B1971" s="131">
        <v>89879</v>
      </c>
      <c r="C1971" s="123" t="s">
        <v>622</v>
      </c>
      <c r="D1971" s="131" t="s">
        <v>435</v>
      </c>
      <c r="E1971" s="132">
        <v>15.11</v>
      </c>
      <c r="F1971" s="133">
        <v>0.27</v>
      </c>
      <c r="G1971" s="132">
        <v>14.62</v>
      </c>
      <c r="H1971" s="133">
        <v>0</v>
      </c>
    </row>
    <row r="1972" spans="1:8" x14ac:dyDescent="0.25">
      <c r="A1972" s="130" t="s">
        <v>8107</v>
      </c>
      <c r="B1972" s="131">
        <v>89881</v>
      </c>
      <c r="C1972" s="123" t="s">
        <v>624</v>
      </c>
      <c r="D1972" s="131" t="s">
        <v>435</v>
      </c>
      <c r="E1972" s="132">
        <v>74</v>
      </c>
      <c r="F1972" s="133">
        <v>0.32079999999999997</v>
      </c>
      <c r="G1972" s="132">
        <v>71.739999999999995</v>
      </c>
      <c r="H1972" s="133">
        <v>0</v>
      </c>
    </row>
    <row r="1973" spans="1:8" x14ac:dyDescent="0.25">
      <c r="A1973" s="130" t="s">
        <v>8107</v>
      </c>
      <c r="B1973" s="131">
        <v>89882</v>
      </c>
      <c r="C1973" s="123" t="s">
        <v>625</v>
      </c>
      <c r="D1973" s="131" t="s">
        <v>435</v>
      </c>
      <c r="E1973" s="132">
        <v>217.94</v>
      </c>
      <c r="F1973" s="133">
        <v>0</v>
      </c>
      <c r="G1973" s="132">
        <v>216.92</v>
      </c>
      <c r="H1973" s="133">
        <v>0</v>
      </c>
    </row>
    <row r="1974" spans="1:8" x14ac:dyDescent="0.25">
      <c r="A1974" s="130" t="s">
        <v>8107</v>
      </c>
      <c r="B1974" s="131">
        <v>7058</v>
      </c>
      <c r="C1974" s="123" t="s">
        <v>487</v>
      </c>
      <c r="D1974" s="131" t="s">
        <v>435</v>
      </c>
      <c r="E1974" s="132">
        <v>23.45</v>
      </c>
      <c r="F1974" s="133">
        <v>1</v>
      </c>
      <c r="G1974" s="132">
        <v>23.45</v>
      </c>
      <c r="H1974" s="133">
        <v>0</v>
      </c>
    </row>
    <row r="1975" spans="1:8" x14ac:dyDescent="0.25">
      <c r="A1975" s="130" t="s">
        <v>8107</v>
      </c>
      <c r="B1975" s="131">
        <v>91402</v>
      </c>
      <c r="C1975" s="123" t="s">
        <v>725</v>
      </c>
      <c r="D1975" s="131" t="s">
        <v>435</v>
      </c>
      <c r="E1975" s="132">
        <v>3.65</v>
      </c>
      <c r="F1975" s="133">
        <v>1</v>
      </c>
      <c r="G1975" s="132">
        <v>3.65</v>
      </c>
      <c r="H1975" s="133">
        <v>0</v>
      </c>
    </row>
    <row r="1976" spans="1:8" x14ac:dyDescent="0.25">
      <c r="A1976" s="130" t="s">
        <v>8107</v>
      </c>
      <c r="B1976" s="131">
        <v>7059</v>
      </c>
      <c r="C1976" s="123" t="s">
        <v>488</v>
      </c>
      <c r="D1976" s="131" t="s">
        <v>435</v>
      </c>
      <c r="E1976" s="132">
        <v>9.0299999999999994</v>
      </c>
      <c r="F1976" s="133">
        <v>1</v>
      </c>
      <c r="G1976" s="132">
        <v>9.0299999999999994</v>
      </c>
      <c r="H1976" s="133">
        <v>0</v>
      </c>
    </row>
    <row r="1977" spans="1:8" x14ac:dyDescent="0.25">
      <c r="A1977" s="130" t="s">
        <v>8107</v>
      </c>
      <c r="B1977" s="131">
        <v>7060</v>
      </c>
      <c r="C1977" s="123" t="s">
        <v>489</v>
      </c>
      <c r="D1977" s="131" t="s">
        <v>435</v>
      </c>
      <c r="E1977" s="132">
        <v>42.3</v>
      </c>
      <c r="F1977" s="133">
        <v>1</v>
      </c>
      <c r="G1977" s="132">
        <v>42.3</v>
      </c>
      <c r="H1977" s="133">
        <v>0</v>
      </c>
    </row>
    <row r="1978" spans="1:8" x14ac:dyDescent="0.25">
      <c r="A1978" s="130" t="s">
        <v>8107</v>
      </c>
      <c r="B1978" s="131">
        <v>7061</v>
      </c>
      <c r="C1978" s="123" t="s">
        <v>490</v>
      </c>
      <c r="D1978" s="131" t="s">
        <v>435</v>
      </c>
      <c r="E1978" s="132">
        <v>87.3</v>
      </c>
      <c r="F1978" s="133">
        <v>0</v>
      </c>
      <c r="G1978" s="132">
        <v>86.89</v>
      </c>
      <c r="H1978" s="133">
        <v>0</v>
      </c>
    </row>
    <row r="1979" spans="1:8" x14ac:dyDescent="0.25">
      <c r="A1979" s="130" t="s">
        <v>8107</v>
      </c>
      <c r="B1979" s="131">
        <v>91367</v>
      </c>
      <c r="C1979" s="123" t="s">
        <v>708</v>
      </c>
      <c r="D1979" s="131" t="s">
        <v>435</v>
      </c>
      <c r="E1979" s="132">
        <v>22.67</v>
      </c>
      <c r="F1979" s="133">
        <v>1</v>
      </c>
      <c r="G1979" s="132">
        <v>22.67</v>
      </c>
      <c r="H1979" s="133">
        <v>0</v>
      </c>
    </row>
    <row r="1980" spans="1:8" x14ac:dyDescent="0.25">
      <c r="A1980" s="130" t="s">
        <v>8107</v>
      </c>
      <c r="B1980" s="131">
        <v>91369</v>
      </c>
      <c r="C1980" s="123" t="s">
        <v>710</v>
      </c>
      <c r="D1980" s="131" t="s">
        <v>435</v>
      </c>
      <c r="E1980" s="132">
        <v>3.52</v>
      </c>
      <c r="F1980" s="133">
        <v>1</v>
      </c>
      <c r="G1980" s="132">
        <v>3.52</v>
      </c>
      <c r="H1980" s="133">
        <v>0</v>
      </c>
    </row>
    <row r="1981" spans="1:8" x14ac:dyDescent="0.25">
      <c r="A1981" s="130" t="s">
        <v>8107</v>
      </c>
      <c r="B1981" s="131">
        <v>91368</v>
      </c>
      <c r="C1981" s="123" t="s">
        <v>709</v>
      </c>
      <c r="D1981" s="131" t="s">
        <v>435</v>
      </c>
      <c r="E1981" s="132">
        <v>8.7100000000000009</v>
      </c>
      <c r="F1981" s="133">
        <v>1</v>
      </c>
      <c r="G1981" s="132">
        <v>8.7100000000000009</v>
      </c>
      <c r="H1981" s="133">
        <v>0</v>
      </c>
    </row>
    <row r="1982" spans="1:8" x14ac:dyDescent="0.25">
      <c r="A1982" s="130" t="s">
        <v>8107</v>
      </c>
      <c r="B1982" s="131">
        <v>5695</v>
      </c>
      <c r="C1982" s="123" t="s">
        <v>446</v>
      </c>
      <c r="D1982" s="131" t="s">
        <v>435</v>
      </c>
      <c r="E1982" s="132">
        <v>40.89</v>
      </c>
      <c r="F1982" s="133">
        <v>1</v>
      </c>
      <c r="G1982" s="132">
        <v>40.89</v>
      </c>
      <c r="H1982" s="133">
        <v>0</v>
      </c>
    </row>
    <row r="1983" spans="1:8" x14ac:dyDescent="0.25">
      <c r="A1983" s="130" t="s">
        <v>8107</v>
      </c>
      <c r="B1983" s="131">
        <v>53792</v>
      </c>
      <c r="C1983" s="123" t="s">
        <v>497</v>
      </c>
      <c r="D1983" s="131" t="s">
        <v>435</v>
      </c>
      <c r="E1983" s="132">
        <v>108.52</v>
      </c>
      <c r="F1983" s="133">
        <v>0</v>
      </c>
      <c r="G1983" s="132">
        <v>108.01</v>
      </c>
      <c r="H1983" s="133">
        <v>0</v>
      </c>
    </row>
    <row r="1984" spans="1:8" x14ac:dyDescent="0.25">
      <c r="A1984" s="130" t="s">
        <v>8107</v>
      </c>
      <c r="B1984" s="131">
        <v>92237</v>
      </c>
      <c r="C1984" s="123" t="s">
        <v>759</v>
      </c>
      <c r="D1984" s="131" t="s">
        <v>435</v>
      </c>
      <c r="E1984" s="132">
        <v>30.67</v>
      </c>
      <c r="F1984" s="133">
        <v>0.1246</v>
      </c>
      <c r="G1984" s="132">
        <v>29.46</v>
      </c>
      <c r="H1984" s="133">
        <v>0</v>
      </c>
    </row>
    <row r="1985" spans="1:8" x14ac:dyDescent="0.25">
      <c r="A1985" s="130" t="s">
        <v>8107</v>
      </c>
      <c r="B1985" s="131">
        <v>92239</v>
      </c>
      <c r="C1985" s="123" t="s">
        <v>761</v>
      </c>
      <c r="D1985" s="131" t="s">
        <v>435</v>
      </c>
      <c r="E1985" s="132">
        <v>4.99</v>
      </c>
      <c r="F1985" s="133">
        <v>0.1062</v>
      </c>
      <c r="G1985" s="132">
        <v>4.79</v>
      </c>
      <c r="H1985" s="133">
        <v>0</v>
      </c>
    </row>
    <row r="1986" spans="1:8" x14ac:dyDescent="0.25">
      <c r="A1986" s="130" t="s">
        <v>8107</v>
      </c>
      <c r="B1986" s="131">
        <v>92238</v>
      </c>
      <c r="C1986" s="123" t="s">
        <v>760</v>
      </c>
      <c r="D1986" s="131" t="s">
        <v>435</v>
      </c>
      <c r="E1986" s="132">
        <v>12.35</v>
      </c>
      <c r="F1986" s="133">
        <v>0.1069</v>
      </c>
      <c r="G1986" s="132">
        <v>11.86</v>
      </c>
      <c r="H1986" s="133">
        <v>0</v>
      </c>
    </row>
    <row r="1987" spans="1:8" x14ac:dyDescent="0.25">
      <c r="A1987" s="130" t="s">
        <v>8107</v>
      </c>
      <c r="B1987" s="131">
        <v>92240</v>
      </c>
      <c r="C1987" s="123" t="s">
        <v>762</v>
      </c>
      <c r="D1987" s="131" t="s">
        <v>435</v>
      </c>
      <c r="E1987" s="132">
        <v>55.12</v>
      </c>
      <c r="F1987" s="133">
        <v>8.6699999999999999E-2</v>
      </c>
      <c r="G1987" s="132">
        <v>52.85</v>
      </c>
      <c r="H1987" s="133">
        <v>0</v>
      </c>
    </row>
    <row r="1988" spans="1:8" x14ac:dyDescent="0.25">
      <c r="A1988" s="130" t="s">
        <v>8107</v>
      </c>
      <c r="B1988" s="131">
        <v>92241</v>
      </c>
      <c r="C1988" s="123" t="s">
        <v>763</v>
      </c>
      <c r="D1988" s="131" t="s">
        <v>435</v>
      </c>
      <c r="E1988" s="132">
        <v>295.82</v>
      </c>
      <c r="F1988" s="133">
        <v>0</v>
      </c>
      <c r="G1988" s="132">
        <v>294.43</v>
      </c>
      <c r="H1988" s="133">
        <v>0</v>
      </c>
    </row>
    <row r="1989" spans="1:8" x14ac:dyDescent="0.25">
      <c r="A1989" s="130" t="s">
        <v>8107</v>
      </c>
      <c r="B1989" s="131">
        <v>91640</v>
      </c>
      <c r="C1989" s="123" t="s">
        <v>737</v>
      </c>
      <c r="D1989" s="131" t="s">
        <v>435</v>
      </c>
      <c r="E1989" s="132">
        <v>42.13</v>
      </c>
      <c r="F1989" s="133">
        <v>0.1116</v>
      </c>
      <c r="G1989" s="132">
        <v>40.450000000000003</v>
      </c>
      <c r="H1989" s="133">
        <v>0</v>
      </c>
    </row>
    <row r="1990" spans="1:8" x14ac:dyDescent="0.25">
      <c r="A1990" s="130" t="s">
        <v>8107</v>
      </c>
      <c r="B1990" s="131">
        <v>91642</v>
      </c>
      <c r="C1990" s="123" t="s">
        <v>739</v>
      </c>
      <c r="D1990" s="131" t="s">
        <v>435</v>
      </c>
      <c r="E1990" s="132">
        <v>6.88</v>
      </c>
      <c r="F1990" s="133">
        <v>9.5899999999999999E-2</v>
      </c>
      <c r="G1990" s="132">
        <v>6.6</v>
      </c>
      <c r="H1990" s="133">
        <v>0</v>
      </c>
    </row>
    <row r="1991" spans="1:8" x14ac:dyDescent="0.25">
      <c r="A1991" s="130" t="s">
        <v>8107</v>
      </c>
      <c r="B1991" s="131">
        <v>91641</v>
      </c>
      <c r="C1991" s="123" t="s">
        <v>738</v>
      </c>
      <c r="D1991" s="131" t="s">
        <v>435</v>
      </c>
      <c r="E1991" s="132">
        <v>17.010000000000002</v>
      </c>
      <c r="F1991" s="133">
        <v>9.5799999999999996E-2</v>
      </c>
      <c r="G1991" s="132">
        <v>16.32</v>
      </c>
      <c r="H1991" s="133">
        <v>0</v>
      </c>
    </row>
    <row r="1992" spans="1:8" x14ac:dyDescent="0.25">
      <c r="A1992" s="130" t="s">
        <v>8107</v>
      </c>
      <c r="B1992" s="131">
        <v>91643</v>
      </c>
      <c r="C1992" s="123" t="s">
        <v>740</v>
      </c>
      <c r="D1992" s="131" t="s">
        <v>435</v>
      </c>
      <c r="E1992" s="132">
        <v>76.05</v>
      </c>
      <c r="F1992" s="133">
        <v>7.7299999999999994E-2</v>
      </c>
      <c r="G1992" s="132">
        <v>72.900000000000006</v>
      </c>
      <c r="H1992" s="133">
        <v>0</v>
      </c>
    </row>
    <row r="1993" spans="1:8" x14ac:dyDescent="0.25">
      <c r="A1993" s="130" t="s">
        <v>8107</v>
      </c>
      <c r="B1993" s="131">
        <v>91644</v>
      </c>
      <c r="C1993" s="123" t="s">
        <v>741</v>
      </c>
      <c r="D1993" s="131" t="s">
        <v>435</v>
      </c>
      <c r="E1993" s="132">
        <v>322.67</v>
      </c>
      <c r="F1993" s="133">
        <v>0</v>
      </c>
      <c r="G1993" s="132">
        <v>321.16000000000003</v>
      </c>
      <c r="H1993" s="133">
        <v>0</v>
      </c>
    </row>
    <row r="1994" spans="1:8" x14ac:dyDescent="0.25">
      <c r="A1994" s="130" t="s">
        <v>8107</v>
      </c>
      <c r="B1994" s="131">
        <v>92105</v>
      </c>
      <c r="C1994" s="123" t="s">
        <v>5319</v>
      </c>
      <c r="D1994" s="131" t="s">
        <v>435</v>
      </c>
      <c r="E1994" s="132">
        <v>206.14</v>
      </c>
      <c r="F1994" s="133">
        <v>0</v>
      </c>
      <c r="G1994" s="132">
        <v>205.18</v>
      </c>
      <c r="H1994" s="133">
        <v>0</v>
      </c>
    </row>
    <row r="1995" spans="1:8" x14ac:dyDescent="0.25">
      <c r="A1995" s="130" t="s">
        <v>8107</v>
      </c>
      <c r="B1995" s="131">
        <v>92101</v>
      </c>
      <c r="C1995" s="123" t="s">
        <v>5315</v>
      </c>
      <c r="D1995" s="131" t="s">
        <v>435</v>
      </c>
      <c r="E1995" s="132">
        <v>47.63</v>
      </c>
      <c r="F1995" s="133">
        <v>1</v>
      </c>
      <c r="G1995" s="132">
        <v>47.63</v>
      </c>
      <c r="H1995" s="133">
        <v>0</v>
      </c>
    </row>
    <row r="1996" spans="1:8" x14ac:dyDescent="0.25">
      <c r="A1996" s="130" t="s">
        <v>8107</v>
      </c>
      <c r="B1996" s="131">
        <v>92103</v>
      </c>
      <c r="C1996" s="123" t="s">
        <v>5317</v>
      </c>
      <c r="D1996" s="131" t="s">
        <v>435</v>
      </c>
      <c r="E1996" s="132">
        <v>5.96</v>
      </c>
      <c r="F1996" s="133">
        <v>1</v>
      </c>
      <c r="G1996" s="132">
        <v>5.96</v>
      </c>
      <c r="H1996" s="133">
        <v>0</v>
      </c>
    </row>
    <row r="1997" spans="1:8" x14ac:dyDescent="0.25">
      <c r="A1997" s="130" t="s">
        <v>8107</v>
      </c>
      <c r="B1997" s="131">
        <v>92102</v>
      </c>
      <c r="C1997" s="123" t="s">
        <v>5316</v>
      </c>
      <c r="D1997" s="131" t="s">
        <v>435</v>
      </c>
      <c r="E1997" s="132">
        <v>14.75</v>
      </c>
      <c r="F1997" s="133">
        <v>1</v>
      </c>
      <c r="G1997" s="132">
        <v>14.75</v>
      </c>
      <c r="H1997" s="133">
        <v>0</v>
      </c>
    </row>
    <row r="1998" spans="1:8" x14ac:dyDescent="0.25">
      <c r="A1998" s="130" t="s">
        <v>8107</v>
      </c>
      <c r="B1998" s="131">
        <v>92104</v>
      </c>
      <c r="C1998" s="123" t="s">
        <v>5318</v>
      </c>
      <c r="D1998" s="131" t="s">
        <v>435</v>
      </c>
      <c r="E1998" s="132">
        <v>74.64</v>
      </c>
      <c r="F1998" s="133">
        <v>1</v>
      </c>
      <c r="G1998" s="132">
        <v>74.64</v>
      </c>
      <c r="H1998" s="133">
        <v>0</v>
      </c>
    </row>
    <row r="1999" spans="1:8" x14ac:dyDescent="0.25">
      <c r="A1999" s="130" t="s">
        <v>8107</v>
      </c>
      <c r="B1999" s="131">
        <v>91396</v>
      </c>
      <c r="C1999" s="123" t="s">
        <v>722</v>
      </c>
      <c r="D1999" s="131" t="s">
        <v>435</v>
      </c>
      <c r="E1999" s="132">
        <v>29.71</v>
      </c>
      <c r="F1999" s="133">
        <v>1</v>
      </c>
      <c r="G1999" s="132">
        <v>29.71</v>
      </c>
      <c r="H1999" s="133">
        <v>0</v>
      </c>
    </row>
    <row r="2000" spans="1:8" x14ac:dyDescent="0.25">
      <c r="A2000" s="130" t="s">
        <v>8107</v>
      </c>
      <c r="B2000" s="131">
        <v>91398</v>
      </c>
      <c r="C2000" s="123" t="s">
        <v>724</v>
      </c>
      <c r="D2000" s="131" t="s">
        <v>435</v>
      </c>
      <c r="E2000" s="132">
        <v>4.6399999999999997</v>
      </c>
      <c r="F2000" s="133">
        <v>1</v>
      </c>
      <c r="G2000" s="132">
        <v>4.6399999999999997</v>
      </c>
      <c r="H2000" s="133">
        <v>0</v>
      </c>
    </row>
    <row r="2001" spans="1:8" x14ac:dyDescent="0.25">
      <c r="A2001" s="130" t="s">
        <v>8107</v>
      </c>
      <c r="B2001" s="131">
        <v>91397</v>
      </c>
      <c r="C2001" s="123" t="s">
        <v>723</v>
      </c>
      <c r="D2001" s="131" t="s">
        <v>435</v>
      </c>
      <c r="E2001" s="132">
        <v>11.5</v>
      </c>
      <c r="F2001" s="133">
        <v>1</v>
      </c>
      <c r="G2001" s="132">
        <v>11.5</v>
      </c>
      <c r="H2001" s="133">
        <v>0</v>
      </c>
    </row>
    <row r="2002" spans="1:8" x14ac:dyDescent="0.25">
      <c r="A2002" s="130" t="s">
        <v>8107</v>
      </c>
      <c r="B2002" s="131">
        <v>5763</v>
      </c>
      <c r="C2002" s="123" t="s">
        <v>470</v>
      </c>
      <c r="D2002" s="131" t="s">
        <v>435</v>
      </c>
      <c r="E2002" s="132">
        <v>52.76</v>
      </c>
      <c r="F2002" s="133">
        <v>1</v>
      </c>
      <c r="G2002" s="132">
        <v>52.76</v>
      </c>
      <c r="H2002" s="133">
        <v>0</v>
      </c>
    </row>
    <row r="2003" spans="1:8" x14ac:dyDescent="0.25">
      <c r="A2003" s="130" t="s">
        <v>8107</v>
      </c>
      <c r="B2003" s="131">
        <v>53831</v>
      </c>
      <c r="C2003" s="123" t="s">
        <v>508</v>
      </c>
      <c r="D2003" s="131" t="s">
        <v>435</v>
      </c>
      <c r="E2003" s="132">
        <v>206.14</v>
      </c>
      <c r="F2003" s="133">
        <v>0</v>
      </c>
      <c r="G2003" s="132">
        <v>205.18</v>
      </c>
      <c r="H2003" s="133">
        <v>0</v>
      </c>
    </row>
    <row r="2004" spans="1:8" x14ac:dyDescent="0.25">
      <c r="A2004" s="130" t="s">
        <v>8107</v>
      </c>
      <c r="B2004" s="131">
        <v>91359</v>
      </c>
      <c r="C2004" s="123" t="s">
        <v>705</v>
      </c>
      <c r="D2004" s="131" t="s">
        <v>435</v>
      </c>
      <c r="E2004" s="132">
        <v>21.41</v>
      </c>
      <c r="F2004" s="133">
        <v>1</v>
      </c>
      <c r="G2004" s="132">
        <v>21.41</v>
      </c>
      <c r="H2004" s="133">
        <v>0</v>
      </c>
    </row>
    <row r="2005" spans="1:8" x14ac:dyDescent="0.25">
      <c r="A2005" s="130" t="s">
        <v>8107</v>
      </c>
      <c r="B2005" s="131">
        <v>91361</v>
      </c>
      <c r="C2005" s="123" t="s">
        <v>707</v>
      </c>
      <c r="D2005" s="131" t="s">
        <v>435</v>
      </c>
      <c r="E2005" s="132">
        <v>3.31</v>
      </c>
      <c r="F2005" s="133">
        <v>1</v>
      </c>
      <c r="G2005" s="132">
        <v>3.31</v>
      </c>
      <c r="H2005" s="133">
        <v>0</v>
      </c>
    </row>
    <row r="2006" spans="1:8" x14ac:dyDescent="0.25">
      <c r="A2006" s="130" t="s">
        <v>8107</v>
      </c>
      <c r="B2006" s="131">
        <v>91360</v>
      </c>
      <c r="C2006" s="123" t="s">
        <v>706</v>
      </c>
      <c r="D2006" s="131" t="s">
        <v>435</v>
      </c>
      <c r="E2006" s="132">
        <v>8.1999999999999993</v>
      </c>
      <c r="F2006" s="133">
        <v>1</v>
      </c>
      <c r="G2006" s="132">
        <v>8.1999999999999993</v>
      </c>
      <c r="H2006" s="133">
        <v>0</v>
      </c>
    </row>
    <row r="2007" spans="1:8" x14ac:dyDescent="0.25">
      <c r="A2007" s="130" t="s">
        <v>8107</v>
      </c>
      <c r="B2007" s="131">
        <v>53882</v>
      </c>
      <c r="C2007" s="123" t="s">
        <v>517</v>
      </c>
      <c r="D2007" s="131" t="s">
        <v>435</v>
      </c>
      <c r="E2007" s="132">
        <v>37.68</v>
      </c>
      <c r="F2007" s="133">
        <v>1</v>
      </c>
      <c r="G2007" s="132">
        <v>37.68</v>
      </c>
      <c r="H2007" s="133">
        <v>0</v>
      </c>
    </row>
    <row r="2008" spans="1:8" x14ac:dyDescent="0.25">
      <c r="A2008" s="130" t="s">
        <v>8107</v>
      </c>
      <c r="B2008" s="131">
        <v>5747</v>
      </c>
      <c r="C2008" s="123" t="s">
        <v>467</v>
      </c>
      <c r="D2008" s="131" t="s">
        <v>435</v>
      </c>
      <c r="E2008" s="132">
        <v>169.41</v>
      </c>
      <c r="F2008" s="133">
        <v>0</v>
      </c>
      <c r="G2008" s="132">
        <v>168.62</v>
      </c>
      <c r="H2008" s="133">
        <v>0</v>
      </c>
    </row>
    <row r="2009" spans="1:8" x14ac:dyDescent="0.25">
      <c r="A2009" s="130" t="s">
        <v>8107</v>
      </c>
      <c r="B2009" s="131">
        <v>104699</v>
      </c>
      <c r="C2009" s="123" t="s">
        <v>8118</v>
      </c>
      <c r="D2009" s="131" t="s">
        <v>435</v>
      </c>
      <c r="E2009" s="132">
        <v>0</v>
      </c>
      <c r="F2009" s="133"/>
      <c r="G2009" s="132">
        <v>0</v>
      </c>
      <c r="H2009" s="133"/>
    </row>
    <row r="2010" spans="1:8" x14ac:dyDescent="0.25">
      <c r="A2010" s="130" t="s">
        <v>8107</v>
      </c>
      <c r="B2010" s="131">
        <v>104702</v>
      </c>
      <c r="C2010" s="123" t="s">
        <v>8119</v>
      </c>
      <c r="D2010" s="131" t="s">
        <v>435</v>
      </c>
      <c r="E2010" s="132">
        <v>0</v>
      </c>
      <c r="F2010" s="133"/>
      <c r="G2010" s="132">
        <v>0</v>
      </c>
      <c r="H2010" s="133"/>
    </row>
    <row r="2011" spans="1:8" x14ac:dyDescent="0.25">
      <c r="A2011" s="130" t="s">
        <v>8107</v>
      </c>
      <c r="B2011" s="131">
        <v>104700</v>
      </c>
      <c r="C2011" s="123" t="s">
        <v>8120</v>
      </c>
      <c r="D2011" s="131" t="s">
        <v>435</v>
      </c>
      <c r="E2011" s="132">
        <v>0</v>
      </c>
      <c r="F2011" s="133"/>
      <c r="G2011" s="132">
        <v>0</v>
      </c>
      <c r="H2011" s="133"/>
    </row>
    <row r="2012" spans="1:8" x14ac:dyDescent="0.25">
      <c r="A2012" s="130" t="s">
        <v>8107</v>
      </c>
      <c r="B2012" s="131">
        <v>104701</v>
      </c>
      <c r="C2012" s="123" t="s">
        <v>8121</v>
      </c>
      <c r="D2012" s="131" t="s">
        <v>435</v>
      </c>
      <c r="E2012" s="132">
        <v>0</v>
      </c>
      <c r="F2012" s="133"/>
      <c r="G2012" s="132">
        <v>0</v>
      </c>
      <c r="H2012" s="133"/>
    </row>
    <row r="2013" spans="1:8" x14ac:dyDescent="0.25">
      <c r="A2013" s="130" t="s">
        <v>8107</v>
      </c>
      <c r="B2013" s="131">
        <v>104703</v>
      </c>
      <c r="C2013" s="123" t="s">
        <v>5814</v>
      </c>
      <c r="D2013" s="131" t="s">
        <v>435</v>
      </c>
      <c r="E2013" s="132">
        <v>99.09</v>
      </c>
      <c r="F2013" s="133">
        <v>0</v>
      </c>
      <c r="G2013" s="132">
        <v>98.63</v>
      </c>
      <c r="H2013" s="133">
        <v>0</v>
      </c>
    </row>
    <row r="2014" spans="1:8" x14ac:dyDescent="0.25">
      <c r="A2014" s="130" t="s">
        <v>8107</v>
      </c>
      <c r="B2014" s="131">
        <v>91390</v>
      </c>
      <c r="C2014" s="123" t="s">
        <v>719</v>
      </c>
      <c r="D2014" s="131" t="s">
        <v>435</v>
      </c>
      <c r="E2014" s="132">
        <v>19.7</v>
      </c>
      <c r="F2014" s="133">
        <v>1</v>
      </c>
      <c r="G2014" s="132">
        <v>19.7</v>
      </c>
      <c r="H2014" s="133">
        <v>0</v>
      </c>
    </row>
    <row r="2015" spans="1:8" x14ac:dyDescent="0.25">
      <c r="A2015" s="130" t="s">
        <v>8107</v>
      </c>
      <c r="B2015" s="131">
        <v>91392</v>
      </c>
      <c r="C2015" s="123" t="s">
        <v>721</v>
      </c>
      <c r="D2015" s="131" t="s">
        <v>435</v>
      </c>
      <c r="E2015" s="132">
        <v>3.17</v>
      </c>
      <c r="F2015" s="133">
        <v>1</v>
      </c>
      <c r="G2015" s="132">
        <v>3.17</v>
      </c>
      <c r="H2015" s="133">
        <v>0</v>
      </c>
    </row>
    <row r="2016" spans="1:8" x14ac:dyDescent="0.25">
      <c r="A2016" s="130" t="s">
        <v>8107</v>
      </c>
      <c r="B2016" s="131">
        <v>91391</v>
      </c>
      <c r="C2016" s="123" t="s">
        <v>720</v>
      </c>
      <c r="D2016" s="131" t="s">
        <v>435</v>
      </c>
      <c r="E2016" s="132">
        <v>7.85</v>
      </c>
      <c r="F2016" s="133">
        <v>1</v>
      </c>
      <c r="G2016" s="132">
        <v>7.85</v>
      </c>
      <c r="H2016" s="133">
        <v>0</v>
      </c>
    </row>
    <row r="2017" spans="1:8" x14ac:dyDescent="0.25">
      <c r="A2017" s="130" t="s">
        <v>8107</v>
      </c>
      <c r="B2017" s="131">
        <v>73335</v>
      </c>
      <c r="C2017" s="123" t="s">
        <v>525</v>
      </c>
      <c r="D2017" s="131" t="s">
        <v>435</v>
      </c>
      <c r="E2017" s="132">
        <v>35.92</v>
      </c>
      <c r="F2017" s="133">
        <v>1</v>
      </c>
      <c r="G2017" s="132">
        <v>35.92</v>
      </c>
      <c r="H2017" s="133">
        <v>0</v>
      </c>
    </row>
    <row r="2018" spans="1:8" x14ac:dyDescent="0.25">
      <c r="A2018" s="130" t="s">
        <v>8107</v>
      </c>
      <c r="B2018" s="131">
        <v>73340</v>
      </c>
      <c r="C2018" s="123" t="s">
        <v>526</v>
      </c>
      <c r="D2018" s="131" t="s">
        <v>435</v>
      </c>
      <c r="E2018" s="132">
        <v>165.82</v>
      </c>
      <c r="F2018" s="133">
        <v>0</v>
      </c>
      <c r="G2018" s="132">
        <v>165.05</v>
      </c>
      <c r="H2018" s="133">
        <v>0</v>
      </c>
    </row>
    <row r="2019" spans="1:8" x14ac:dyDescent="0.25">
      <c r="A2019" s="130" t="s">
        <v>8107</v>
      </c>
      <c r="B2019" s="131">
        <v>89264</v>
      </c>
      <c r="C2019" s="123" t="s">
        <v>606</v>
      </c>
      <c r="D2019" s="131" t="s">
        <v>435</v>
      </c>
      <c r="E2019" s="132">
        <v>21.59</v>
      </c>
      <c r="F2019" s="133">
        <v>1</v>
      </c>
      <c r="G2019" s="132">
        <v>21.59</v>
      </c>
      <c r="H2019" s="133">
        <v>0</v>
      </c>
    </row>
    <row r="2020" spans="1:8" x14ac:dyDescent="0.25">
      <c r="A2020" s="130" t="s">
        <v>8107</v>
      </c>
      <c r="B2020" s="131">
        <v>89266</v>
      </c>
      <c r="C2020" s="123" t="s">
        <v>608</v>
      </c>
      <c r="D2020" s="131" t="s">
        <v>435</v>
      </c>
      <c r="E2020" s="132">
        <v>3.47</v>
      </c>
      <c r="F2020" s="133">
        <v>1</v>
      </c>
      <c r="G2020" s="132">
        <v>3.47</v>
      </c>
      <c r="H2020" s="133">
        <v>0</v>
      </c>
    </row>
    <row r="2021" spans="1:8" x14ac:dyDescent="0.25">
      <c r="A2021" s="130" t="s">
        <v>8107</v>
      </c>
      <c r="B2021" s="131">
        <v>89265</v>
      </c>
      <c r="C2021" s="123" t="s">
        <v>607</v>
      </c>
      <c r="D2021" s="131" t="s">
        <v>435</v>
      </c>
      <c r="E2021" s="132">
        <v>8.6</v>
      </c>
      <c r="F2021" s="133">
        <v>1</v>
      </c>
      <c r="G2021" s="132">
        <v>8.6</v>
      </c>
      <c r="H2021" s="133">
        <v>0</v>
      </c>
    </row>
    <row r="2022" spans="1:8" x14ac:dyDescent="0.25">
      <c r="A2022" s="130" t="s">
        <v>8107</v>
      </c>
      <c r="B2022" s="131">
        <v>5705</v>
      </c>
      <c r="C2022" s="123" t="s">
        <v>448</v>
      </c>
      <c r="D2022" s="131" t="s">
        <v>435</v>
      </c>
      <c r="E2022" s="132">
        <v>39.380000000000003</v>
      </c>
      <c r="F2022" s="133">
        <v>1</v>
      </c>
      <c r="G2022" s="132">
        <v>39.380000000000003</v>
      </c>
      <c r="H2022" s="133">
        <v>0</v>
      </c>
    </row>
    <row r="2023" spans="1:8" x14ac:dyDescent="0.25">
      <c r="A2023" s="130" t="s">
        <v>8107</v>
      </c>
      <c r="B2023" s="131">
        <v>53797</v>
      </c>
      <c r="C2023" s="123" t="s">
        <v>499</v>
      </c>
      <c r="D2023" s="131" t="s">
        <v>435</v>
      </c>
      <c r="E2023" s="132">
        <v>124.8</v>
      </c>
      <c r="F2023" s="133">
        <v>0</v>
      </c>
      <c r="G2023" s="132">
        <v>124.21</v>
      </c>
      <c r="H2023" s="133">
        <v>0</v>
      </c>
    </row>
    <row r="2024" spans="1:8" x14ac:dyDescent="0.25">
      <c r="A2024" s="130" t="s">
        <v>8107</v>
      </c>
      <c r="B2024" s="131">
        <v>91354</v>
      </c>
      <c r="C2024" s="123" t="s">
        <v>702</v>
      </c>
      <c r="D2024" s="131" t="s">
        <v>435</v>
      </c>
      <c r="E2024" s="132">
        <v>18.05</v>
      </c>
      <c r="F2024" s="133">
        <v>1</v>
      </c>
      <c r="G2024" s="132">
        <v>18.05</v>
      </c>
      <c r="H2024" s="133">
        <v>0</v>
      </c>
    </row>
    <row r="2025" spans="1:8" x14ac:dyDescent="0.25">
      <c r="A2025" s="130" t="s">
        <v>8107</v>
      </c>
      <c r="B2025" s="131">
        <v>91356</v>
      </c>
      <c r="C2025" s="123" t="s">
        <v>704</v>
      </c>
      <c r="D2025" s="131" t="s">
        <v>435</v>
      </c>
      <c r="E2025" s="132">
        <v>3</v>
      </c>
      <c r="F2025" s="133">
        <v>1</v>
      </c>
      <c r="G2025" s="132">
        <v>3</v>
      </c>
      <c r="H2025" s="133">
        <v>0</v>
      </c>
    </row>
    <row r="2026" spans="1:8" x14ac:dyDescent="0.25">
      <c r="A2026" s="130" t="s">
        <v>8107</v>
      </c>
      <c r="B2026" s="131">
        <v>91355</v>
      </c>
      <c r="C2026" s="123" t="s">
        <v>703</v>
      </c>
      <c r="D2026" s="131" t="s">
        <v>435</v>
      </c>
      <c r="E2026" s="132">
        <v>7.42</v>
      </c>
      <c r="F2026" s="133">
        <v>1</v>
      </c>
      <c r="G2026" s="132">
        <v>7.42</v>
      </c>
      <c r="H2026" s="133">
        <v>0</v>
      </c>
    </row>
    <row r="2027" spans="1:8" x14ac:dyDescent="0.25">
      <c r="A2027" s="130" t="s">
        <v>8107</v>
      </c>
      <c r="B2027" s="131">
        <v>5751</v>
      </c>
      <c r="C2027" s="123" t="s">
        <v>468</v>
      </c>
      <c r="D2027" s="131" t="s">
        <v>435</v>
      </c>
      <c r="E2027" s="132">
        <v>33.85</v>
      </c>
      <c r="F2027" s="133">
        <v>1</v>
      </c>
      <c r="G2027" s="132">
        <v>33.85</v>
      </c>
      <c r="H2027" s="133">
        <v>0</v>
      </c>
    </row>
    <row r="2028" spans="1:8" x14ac:dyDescent="0.25">
      <c r="A2028" s="130" t="s">
        <v>8107</v>
      </c>
      <c r="B2028" s="131">
        <v>53827</v>
      </c>
      <c r="C2028" s="123" t="s">
        <v>506</v>
      </c>
      <c r="D2028" s="131" t="s">
        <v>435</v>
      </c>
      <c r="E2028" s="132">
        <v>122.17</v>
      </c>
      <c r="F2028" s="133">
        <v>0</v>
      </c>
      <c r="G2028" s="132">
        <v>121.6</v>
      </c>
      <c r="H2028" s="133">
        <v>0</v>
      </c>
    </row>
    <row r="2029" spans="1:8" x14ac:dyDescent="0.25">
      <c r="A2029" s="130" t="s">
        <v>8107</v>
      </c>
      <c r="B2029" s="131">
        <v>91375</v>
      </c>
      <c r="C2029" s="123" t="s">
        <v>711</v>
      </c>
      <c r="D2029" s="131" t="s">
        <v>435</v>
      </c>
      <c r="E2029" s="132">
        <v>19.82</v>
      </c>
      <c r="F2029" s="133">
        <v>1</v>
      </c>
      <c r="G2029" s="132">
        <v>19.82</v>
      </c>
      <c r="H2029" s="133">
        <v>0</v>
      </c>
    </row>
    <row r="2030" spans="1:8" x14ac:dyDescent="0.25">
      <c r="A2030" s="130" t="s">
        <v>8107</v>
      </c>
      <c r="B2030" s="131">
        <v>91377</v>
      </c>
      <c r="C2030" s="123" t="s">
        <v>713</v>
      </c>
      <c r="D2030" s="131" t="s">
        <v>435</v>
      </c>
      <c r="E2030" s="132">
        <v>3.29</v>
      </c>
      <c r="F2030" s="133">
        <v>1</v>
      </c>
      <c r="G2030" s="132">
        <v>3.29</v>
      </c>
      <c r="H2030" s="133">
        <v>0</v>
      </c>
    </row>
    <row r="2031" spans="1:8" x14ac:dyDescent="0.25">
      <c r="A2031" s="130" t="s">
        <v>8107</v>
      </c>
      <c r="B2031" s="131">
        <v>91376</v>
      </c>
      <c r="C2031" s="123" t="s">
        <v>712</v>
      </c>
      <c r="D2031" s="131" t="s">
        <v>435</v>
      </c>
      <c r="E2031" s="132">
        <v>8.14</v>
      </c>
      <c r="F2031" s="133">
        <v>1</v>
      </c>
      <c r="G2031" s="132">
        <v>8.14</v>
      </c>
      <c r="H2031" s="133">
        <v>0</v>
      </c>
    </row>
    <row r="2032" spans="1:8" x14ac:dyDescent="0.25">
      <c r="A2032" s="130" t="s">
        <v>8107</v>
      </c>
      <c r="B2032" s="131">
        <v>5754</v>
      </c>
      <c r="C2032" s="123" t="s">
        <v>469</v>
      </c>
      <c r="D2032" s="131" t="s">
        <v>435</v>
      </c>
      <c r="E2032" s="132">
        <v>37.159999999999997</v>
      </c>
      <c r="F2032" s="133">
        <v>1</v>
      </c>
      <c r="G2032" s="132">
        <v>37.159999999999997</v>
      </c>
      <c r="H2032" s="133">
        <v>0</v>
      </c>
    </row>
    <row r="2033" spans="1:8" x14ac:dyDescent="0.25">
      <c r="A2033" s="130" t="s">
        <v>8107</v>
      </c>
      <c r="B2033" s="131">
        <v>53829</v>
      </c>
      <c r="C2033" s="123" t="s">
        <v>507</v>
      </c>
      <c r="D2033" s="131" t="s">
        <v>435</v>
      </c>
      <c r="E2033" s="132">
        <v>124.8</v>
      </c>
      <c r="F2033" s="133">
        <v>0</v>
      </c>
      <c r="G2033" s="132">
        <v>124.21</v>
      </c>
      <c r="H2033" s="133">
        <v>0</v>
      </c>
    </row>
    <row r="2034" spans="1:8" x14ac:dyDescent="0.25">
      <c r="A2034" s="130" t="s">
        <v>8107</v>
      </c>
      <c r="B2034" s="131">
        <v>91026</v>
      </c>
      <c r="C2034" s="123" t="s">
        <v>689</v>
      </c>
      <c r="D2034" s="131" t="s">
        <v>435</v>
      </c>
      <c r="E2034" s="132">
        <v>25.34</v>
      </c>
      <c r="F2034" s="133">
        <v>1</v>
      </c>
      <c r="G2034" s="132">
        <v>25.34</v>
      </c>
      <c r="H2034" s="133">
        <v>0</v>
      </c>
    </row>
    <row r="2035" spans="1:8" x14ac:dyDescent="0.25">
      <c r="A2035" s="130" t="s">
        <v>8107</v>
      </c>
      <c r="B2035" s="131">
        <v>91028</v>
      </c>
      <c r="C2035" s="123" t="s">
        <v>691</v>
      </c>
      <c r="D2035" s="131" t="s">
        <v>435</v>
      </c>
      <c r="E2035" s="132">
        <v>4.0999999999999996</v>
      </c>
      <c r="F2035" s="133">
        <v>1</v>
      </c>
      <c r="G2035" s="132">
        <v>4.0999999999999996</v>
      </c>
      <c r="H2035" s="133">
        <v>0</v>
      </c>
    </row>
    <row r="2036" spans="1:8" x14ac:dyDescent="0.25">
      <c r="A2036" s="130" t="s">
        <v>8107</v>
      </c>
      <c r="B2036" s="131">
        <v>91027</v>
      </c>
      <c r="C2036" s="123" t="s">
        <v>690</v>
      </c>
      <c r="D2036" s="131" t="s">
        <v>435</v>
      </c>
      <c r="E2036" s="132">
        <v>10.17</v>
      </c>
      <c r="F2036" s="133">
        <v>1</v>
      </c>
      <c r="G2036" s="132">
        <v>10.17</v>
      </c>
      <c r="H2036" s="133">
        <v>0</v>
      </c>
    </row>
    <row r="2037" spans="1:8" x14ac:dyDescent="0.25">
      <c r="A2037" s="130" t="s">
        <v>8107</v>
      </c>
      <c r="B2037" s="131">
        <v>91029</v>
      </c>
      <c r="C2037" s="123" t="s">
        <v>692</v>
      </c>
      <c r="D2037" s="131" t="s">
        <v>435</v>
      </c>
      <c r="E2037" s="132">
        <v>46.49</v>
      </c>
      <c r="F2037" s="133">
        <v>1</v>
      </c>
      <c r="G2037" s="132">
        <v>46.49</v>
      </c>
      <c r="H2037" s="133">
        <v>0</v>
      </c>
    </row>
    <row r="2038" spans="1:8" x14ac:dyDescent="0.25">
      <c r="A2038" s="130" t="s">
        <v>8107</v>
      </c>
      <c r="B2038" s="131">
        <v>91030</v>
      </c>
      <c r="C2038" s="123" t="s">
        <v>693</v>
      </c>
      <c r="D2038" s="131" t="s">
        <v>435</v>
      </c>
      <c r="E2038" s="132">
        <v>157.16999999999999</v>
      </c>
      <c r="F2038" s="133">
        <v>0</v>
      </c>
      <c r="G2038" s="132">
        <v>156.43</v>
      </c>
      <c r="H2038" s="133">
        <v>0</v>
      </c>
    </row>
    <row r="2039" spans="1:8" x14ac:dyDescent="0.25">
      <c r="A2039" s="130" t="s">
        <v>8107</v>
      </c>
      <c r="B2039" s="131">
        <v>102812</v>
      </c>
      <c r="C2039" s="123" t="s">
        <v>8122</v>
      </c>
      <c r="D2039" s="131" t="s">
        <v>435</v>
      </c>
      <c r="E2039" s="132">
        <v>0</v>
      </c>
      <c r="F2039" s="133"/>
      <c r="G2039" s="132">
        <v>0</v>
      </c>
      <c r="H2039" s="133"/>
    </row>
    <row r="2040" spans="1:8" x14ac:dyDescent="0.25">
      <c r="A2040" s="130" t="s">
        <v>8107</v>
      </c>
      <c r="B2040" s="131">
        <v>102813</v>
      </c>
      <c r="C2040" s="123" t="s">
        <v>8123</v>
      </c>
      <c r="D2040" s="131" t="s">
        <v>435</v>
      </c>
      <c r="E2040" s="132">
        <v>0</v>
      </c>
      <c r="F2040" s="133"/>
      <c r="G2040" s="132">
        <v>0</v>
      </c>
      <c r="H2040" s="133"/>
    </row>
    <row r="2041" spans="1:8" x14ac:dyDescent="0.25">
      <c r="A2041" s="130" t="s">
        <v>8107</v>
      </c>
      <c r="B2041" s="131">
        <v>102814</v>
      </c>
      <c r="C2041" s="123" t="s">
        <v>8124</v>
      </c>
      <c r="D2041" s="131" t="s">
        <v>435</v>
      </c>
      <c r="E2041" s="132">
        <v>0</v>
      </c>
      <c r="F2041" s="133"/>
      <c r="G2041" s="132">
        <v>0</v>
      </c>
      <c r="H2041" s="133"/>
    </row>
    <row r="2042" spans="1:8" x14ac:dyDescent="0.25">
      <c r="A2042" s="130" t="s">
        <v>8107</v>
      </c>
      <c r="B2042" s="131">
        <v>102815</v>
      </c>
      <c r="C2042" s="123" t="s">
        <v>895</v>
      </c>
      <c r="D2042" s="131" t="s">
        <v>435</v>
      </c>
      <c r="E2042" s="132">
        <v>3.7</v>
      </c>
      <c r="F2042" s="133">
        <v>0</v>
      </c>
      <c r="G2042" s="132">
        <v>2.65</v>
      </c>
      <c r="H2042" s="133">
        <v>0</v>
      </c>
    </row>
    <row r="2043" spans="1:8" x14ac:dyDescent="0.25">
      <c r="A2043" s="130" t="s">
        <v>8107</v>
      </c>
      <c r="B2043" s="131">
        <v>91529</v>
      </c>
      <c r="C2043" s="123" t="s">
        <v>728</v>
      </c>
      <c r="D2043" s="131" t="s">
        <v>435</v>
      </c>
      <c r="E2043" s="132">
        <v>0.77</v>
      </c>
      <c r="F2043" s="133">
        <v>0</v>
      </c>
      <c r="G2043" s="132">
        <v>0.84</v>
      </c>
      <c r="H2043" s="133">
        <v>0</v>
      </c>
    </row>
    <row r="2044" spans="1:8" x14ac:dyDescent="0.25">
      <c r="A2044" s="130" t="s">
        <v>8107</v>
      </c>
      <c r="B2044" s="131">
        <v>91530</v>
      </c>
      <c r="C2044" s="123" t="s">
        <v>729</v>
      </c>
      <c r="D2044" s="131" t="s">
        <v>435</v>
      </c>
      <c r="E2044" s="132">
        <v>0.2</v>
      </c>
      <c r="F2044" s="133">
        <v>0</v>
      </c>
      <c r="G2044" s="132">
        <v>0.22</v>
      </c>
      <c r="H2044" s="133">
        <v>0</v>
      </c>
    </row>
    <row r="2045" spans="1:8" x14ac:dyDescent="0.25">
      <c r="A2045" s="130" t="s">
        <v>8107</v>
      </c>
      <c r="B2045" s="131">
        <v>91531</v>
      </c>
      <c r="C2045" s="123" t="s">
        <v>730</v>
      </c>
      <c r="D2045" s="131" t="s">
        <v>435</v>
      </c>
      <c r="E2045" s="132">
        <v>0.97</v>
      </c>
      <c r="F2045" s="133">
        <v>0</v>
      </c>
      <c r="G2045" s="132">
        <v>1.05</v>
      </c>
      <c r="H2045" s="133">
        <v>0</v>
      </c>
    </row>
    <row r="2046" spans="1:8" x14ac:dyDescent="0.25">
      <c r="A2046" s="130" t="s">
        <v>8107</v>
      </c>
      <c r="B2046" s="131">
        <v>91532</v>
      </c>
      <c r="C2046" s="123" t="s">
        <v>731</v>
      </c>
      <c r="D2046" s="131" t="s">
        <v>435</v>
      </c>
      <c r="E2046" s="132">
        <v>6.31</v>
      </c>
      <c r="F2046" s="133">
        <v>0</v>
      </c>
      <c r="G2046" s="132">
        <v>6.36</v>
      </c>
      <c r="H2046" s="133">
        <v>0</v>
      </c>
    </row>
    <row r="2047" spans="1:8" x14ac:dyDescent="0.25">
      <c r="A2047" s="130" t="s">
        <v>8107</v>
      </c>
      <c r="B2047" s="131">
        <v>95260</v>
      </c>
      <c r="C2047" s="123" t="s">
        <v>827</v>
      </c>
      <c r="D2047" s="131" t="s">
        <v>435</v>
      </c>
      <c r="E2047" s="132">
        <v>0.62</v>
      </c>
      <c r="F2047" s="133">
        <v>0</v>
      </c>
      <c r="G2047" s="132">
        <v>0.68</v>
      </c>
      <c r="H2047" s="133">
        <v>0</v>
      </c>
    </row>
    <row r="2048" spans="1:8" x14ac:dyDescent="0.25">
      <c r="A2048" s="130" t="s">
        <v>8107</v>
      </c>
      <c r="B2048" s="131">
        <v>95261</v>
      </c>
      <c r="C2048" s="123" t="s">
        <v>828</v>
      </c>
      <c r="D2048" s="131" t="s">
        <v>435</v>
      </c>
      <c r="E2048" s="132">
        <v>0.16</v>
      </c>
      <c r="F2048" s="133">
        <v>0</v>
      </c>
      <c r="G2048" s="132">
        <v>0.18</v>
      </c>
      <c r="H2048" s="133">
        <v>0</v>
      </c>
    </row>
    <row r="2049" spans="1:8" x14ac:dyDescent="0.25">
      <c r="A2049" s="130" t="s">
        <v>8107</v>
      </c>
      <c r="B2049" s="131">
        <v>95262</v>
      </c>
      <c r="C2049" s="123" t="s">
        <v>829</v>
      </c>
      <c r="D2049" s="131" t="s">
        <v>435</v>
      </c>
      <c r="E2049" s="132">
        <v>0.78</v>
      </c>
      <c r="F2049" s="133">
        <v>0</v>
      </c>
      <c r="G2049" s="132">
        <v>0.85</v>
      </c>
      <c r="H2049" s="133">
        <v>0</v>
      </c>
    </row>
    <row r="2050" spans="1:8" x14ac:dyDescent="0.25">
      <c r="A2050" s="130" t="s">
        <v>8107</v>
      </c>
      <c r="B2050" s="131">
        <v>95263</v>
      </c>
      <c r="C2050" s="123" t="s">
        <v>830</v>
      </c>
      <c r="D2050" s="131" t="s">
        <v>435</v>
      </c>
      <c r="E2050" s="132">
        <v>4.78</v>
      </c>
      <c r="F2050" s="133">
        <v>0</v>
      </c>
      <c r="G2050" s="132">
        <v>4.82</v>
      </c>
      <c r="H2050" s="133">
        <v>0</v>
      </c>
    </row>
    <row r="2051" spans="1:8" x14ac:dyDescent="0.25">
      <c r="A2051" s="130" t="s">
        <v>8107</v>
      </c>
      <c r="B2051" s="131">
        <v>90968</v>
      </c>
      <c r="C2051" s="123" t="s">
        <v>676</v>
      </c>
      <c r="D2051" s="131" t="s">
        <v>435</v>
      </c>
      <c r="E2051" s="132">
        <v>6.66</v>
      </c>
      <c r="F2051" s="133">
        <v>1</v>
      </c>
      <c r="G2051" s="132">
        <v>6.66</v>
      </c>
      <c r="H2051" s="133">
        <v>0</v>
      </c>
    </row>
    <row r="2052" spans="1:8" x14ac:dyDescent="0.25">
      <c r="A2052" s="130" t="s">
        <v>8107</v>
      </c>
      <c r="B2052" s="131">
        <v>90969</v>
      </c>
      <c r="C2052" s="123" t="s">
        <v>677</v>
      </c>
      <c r="D2052" s="131" t="s">
        <v>435</v>
      </c>
      <c r="E2052" s="132">
        <v>1.78</v>
      </c>
      <c r="F2052" s="133">
        <v>1</v>
      </c>
      <c r="G2052" s="132">
        <v>1.78</v>
      </c>
      <c r="H2052" s="133">
        <v>0</v>
      </c>
    </row>
    <row r="2053" spans="1:8" x14ac:dyDescent="0.25">
      <c r="A2053" s="130" t="s">
        <v>8107</v>
      </c>
      <c r="B2053" s="131">
        <v>90970</v>
      </c>
      <c r="C2053" s="123" t="s">
        <v>678</v>
      </c>
      <c r="D2053" s="131" t="s">
        <v>435</v>
      </c>
      <c r="E2053" s="132">
        <v>8.34</v>
      </c>
      <c r="F2053" s="133">
        <v>1</v>
      </c>
      <c r="G2053" s="132">
        <v>8.34</v>
      </c>
      <c r="H2053" s="133">
        <v>0</v>
      </c>
    </row>
    <row r="2054" spans="1:8" x14ac:dyDescent="0.25">
      <c r="A2054" s="130" t="s">
        <v>8107</v>
      </c>
      <c r="B2054" s="131">
        <v>90971</v>
      </c>
      <c r="C2054" s="123" t="s">
        <v>679</v>
      </c>
      <c r="D2054" s="131" t="s">
        <v>435</v>
      </c>
      <c r="E2054" s="132">
        <v>64.930000000000007</v>
      </c>
      <c r="F2054" s="133">
        <v>0</v>
      </c>
      <c r="G2054" s="132">
        <v>64.62</v>
      </c>
      <c r="H2054" s="133">
        <v>0</v>
      </c>
    </row>
    <row r="2055" spans="1:8" x14ac:dyDescent="0.25">
      <c r="A2055" s="130" t="s">
        <v>8107</v>
      </c>
      <c r="B2055" s="131">
        <v>90992</v>
      </c>
      <c r="C2055" s="123" t="s">
        <v>684</v>
      </c>
      <c r="D2055" s="131" t="s">
        <v>435</v>
      </c>
      <c r="E2055" s="132">
        <v>7.9</v>
      </c>
      <c r="F2055" s="133">
        <v>1</v>
      </c>
      <c r="G2055" s="132">
        <v>7.9</v>
      </c>
      <c r="H2055" s="133">
        <v>0</v>
      </c>
    </row>
    <row r="2056" spans="1:8" x14ac:dyDescent="0.25">
      <c r="A2056" s="130" t="s">
        <v>8107</v>
      </c>
      <c r="B2056" s="131">
        <v>90993</v>
      </c>
      <c r="C2056" s="123" t="s">
        <v>685</v>
      </c>
      <c r="D2056" s="131" t="s">
        <v>435</v>
      </c>
      <c r="E2056" s="132">
        <v>2.12</v>
      </c>
      <c r="F2056" s="133">
        <v>1</v>
      </c>
      <c r="G2056" s="132">
        <v>2.12</v>
      </c>
      <c r="H2056" s="133">
        <v>0</v>
      </c>
    </row>
    <row r="2057" spans="1:8" x14ac:dyDescent="0.25">
      <c r="A2057" s="130" t="s">
        <v>8107</v>
      </c>
      <c r="B2057" s="131">
        <v>90994</v>
      </c>
      <c r="C2057" s="123" t="s">
        <v>686</v>
      </c>
      <c r="D2057" s="131" t="s">
        <v>435</v>
      </c>
      <c r="E2057" s="132">
        <v>9.89</v>
      </c>
      <c r="F2057" s="133">
        <v>1</v>
      </c>
      <c r="G2057" s="132">
        <v>9.89</v>
      </c>
      <c r="H2057" s="133">
        <v>0</v>
      </c>
    </row>
    <row r="2058" spans="1:8" x14ac:dyDescent="0.25">
      <c r="A2058" s="130" t="s">
        <v>8107</v>
      </c>
      <c r="B2058" s="131">
        <v>90995</v>
      </c>
      <c r="C2058" s="123" t="s">
        <v>687</v>
      </c>
      <c r="D2058" s="131" t="s">
        <v>435</v>
      </c>
      <c r="E2058" s="132">
        <v>88.2</v>
      </c>
      <c r="F2058" s="133">
        <v>0</v>
      </c>
      <c r="G2058" s="132">
        <v>87.78</v>
      </c>
      <c r="H2058" s="133">
        <v>0</v>
      </c>
    </row>
    <row r="2059" spans="1:8" x14ac:dyDescent="0.25">
      <c r="A2059" s="130" t="s">
        <v>8107</v>
      </c>
      <c r="B2059" s="131">
        <v>90957</v>
      </c>
      <c r="C2059" s="123" t="s">
        <v>670</v>
      </c>
      <c r="D2059" s="131" t="s">
        <v>435</v>
      </c>
      <c r="E2059" s="132">
        <v>4.97</v>
      </c>
      <c r="F2059" s="133">
        <v>1</v>
      </c>
      <c r="G2059" s="132">
        <v>4.97</v>
      </c>
      <c r="H2059" s="133">
        <v>0</v>
      </c>
    </row>
    <row r="2060" spans="1:8" x14ac:dyDescent="0.25">
      <c r="A2060" s="130" t="s">
        <v>8107</v>
      </c>
      <c r="B2060" s="131">
        <v>90958</v>
      </c>
      <c r="C2060" s="123" t="s">
        <v>671</v>
      </c>
      <c r="D2060" s="131" t="s">
        <v>435</v>
      </c>
      <c r="E2060" s="132">
        <v>1.33</v>
      </c>
      <c r="F2060" s="133">
        <v>1</v>
      </c>
      <c r="G2060" s="132">
        <v>1.33</v>
      </c>
      <c r="H2060" s="133">
        <v>0</v>
      </c>
    </row>
    <row r="2061" spans="1:8" x14ac:dyDescent="0.25">
      <c r="A2061" s="130" t="s">
        <v>8107</v>
      </c>
      <c r="B2061" s="131">
        <v>5797</v>
      </c>
      <c r="C2061" s="123" t="s">
        <v>475</v>
      </c>
      <c r="D2061" s="131" t="s">
        <v>435</v>
      </c>
      <c r="E2061" s="132">
        <v>6.22</v>
      </c>
      <c r="F2061" s="133">
        <v>1</v>
      </c>
      <c r="G2061" s="132">
        <v>6.22</v>
      </c>
      <c r="H2061" s="133">
        <v>0</v>
      </c>
    </row>
    <row r="2062" spans="1:8" x14ac:dyDescent="0.25">
      <c r="A2062" s="130" t="s">
        <v>8107</v>
      </c>
      <c r="B2062" s="131">
        <v>53865</v>
      </c>
      <c r="C2062" s="123" t="s">
        <v>516</v>
      </c>
      <c r="D2062" s="131" t="s">
        <v>435</v>
      </c>
      <c r="E2062" s="132">
        <v>50.51</v>
      </c>
      <c r="F2062" s="133">
        <v>0</v>
      </c>
      <c r="G2062" s="132">
        <v>50.27</v>
      </c>
      <c r="H2062" s="133">
        <v>0</v>
      </c>
    </row>
    <row r="2063" spans="1:8" x14ac:dyDescent="0.25">
      <c r="A2063" s="130" t="s">
        <v>8107</v>
      </c>
      <c r="B2063" s="131">
        <v>90975</v>
      </c>
      <c r="C2063" s="123" t="s">
        <v>680</v>
      </c>
      <c r="D2063" s="131" t="s">
        <v>435</v>
      </c>
      <c r="E2063" s="132">
        <v>16.920000000000002</v>
      </c>
      <c r="F2063" s="133">
        <v>1</v>
      </c>
      <c r="G2063" s="132">
        <v>16.920000000000002</v>
      </c>
      <c r="H2063" s="133">
        <v>0</v>
      </c>
    </row>
    <row r="2064" spans="1:8" x14ac:dyDescent="0.25">
      <c r="A2064" s="130" t="s">
        <v>8107</v>
      </c>
      <c r="B2064" s="131">
        <v>90976</v>
      </c>
      <c r="C2064" s="123" t="s">
        <v>681</v>
      </c>
      <c r="D2064" s="131" t="s">
        <v>435</v>
      </c>
      <c r="E2064" s="132">
        <v>4.54</v>
      </c>
      <c r="F2064" s="133">
        <v>1</v>
      </c>
      <c r="G2064" s="132">
        <v>4.54</v>
      </c>
      <c r="H2064" s="133">
        <v>0</v>
      </c>
    </row>
    <row r="2065" spans="1:8" x14ac:dyDescent="0.25">
      <c r="A2065" s="130" t="s">
        <v>8107</v>
      </c>
      <c r="B2065" s="131">
        <v>90977</v>
      </c>
      <c r="C2065" s="123" t="s">
        <v>682</v>
      </c>
      <c r="D2065" s="131" t="s">
        <v>435</v>
      </c>
      <c r="E2065" s="132">
        <v>21.17</v>
      </c>
      <c r="F2065" s="133">
        <v>1</v>
      </c>
      <c r="G2065" s="132">
        <v>21.17</v>
      </c>
      <c r="H2065" s="133">
        <v>0</v>
      </c>
    </row>
    <row r="2066" spans="1:8" x14ac:dyDescent="0.25">
      <c r="A2066" s="130" t="s">
        <v>8107</v>
      </c>
      <c r="B2066" s="131">
        <v>90978</v>
      </c>
      <c r="C2066" s="123" t="s">
        <v>683</v>
      </c>
      <c r="D2066" s="131" t="s">
        <v>435</v>
      </c>
      <c r="E2066" s="132">
        <v>168.45</v>
      </c>
      <c r="F2066" s="133">
        <v>0</v>
      </c>
      <c r="G2066" s="132">
        <v>167.66</v>
      </c>
      <c r="H2066" s="133">
        <v>0</v>
      </c>
    </row>
    <row r="2067" spans="1:8" x14ac:dyDescent="0.25">
      <c r="A2067" s="130" t="s">
        <v>8107</v>
      </c>
      <c r="B2067" s="131">
        <v>90960</v>
      </c>
      <c r="C2067" s="123" t="s">
        <v>672</v>
      </c>
      <c r="D2067" s="131" t="s">
        <v>435</v>
      </c>
      <c r="E2067" s="132">
        <v>6.64</v>
      </c>
      <c r="F2067" s="133">
        <v>1</v>
      </c>
      <c r="G2067" s="132">
        <v>6.64</v>
      </c>
      <c r="H2067" s="133">
        <v>0</v>
      </c>
    </row>
    <row r="2068" spans="1:8" x14ac:dyDescent="0.25">
      <c r="A2068" s="130" t="s">
        <v>8107</v>
      </c>
      <c r="B2068" s="131">
        <v>90961</v>
      </c>
      <c r="C2068" s="123" t="s">
        <v>673</v>
      </c>
      <c r="D2068" s="131" t="s">
        <v>435</v>
      </c>
      <c r="E2068" s="132">
        <v>1.78</v>
      </c>
      <c r="F2068" s="133">
        <v>1</v>
      </c>
      <c r="G2068" s="132">
        <v>1.78</v>
      </c>
      <c r="H2068" s="133">
        <v>0</v>
      </c>
    </row>
    <row r="2069" spans="1:8" x14ac:dyDescent="0.25">
      <c r="A2069" s="130" t="s">
        <v>8107</v>
      </c>
      <c r="B2069" s="131">
        <v>90962</v>
      </c>
      <c r="C2069" s="123" t="s">
        <v>674</v>
      </c>
      <c r="D2069" s="131" t="s">
        <v>435</v>
      </c>
      <c r="E2069" s="132">
        <v>8.31</v>
      </c>
      <c r="F2069" s="133">
        <v>1</v>
      </c>
      <c r="G2069" s="132">
        <v>8.31</v>
      </c>
      <c r="H2069" s="133">
        <v>0</v>
      </c>
    </row>
    <row r="2070" spans="1:8" x14ac:dyDescent="0.25">
      <c r="A2070" s="130" t="s">
        <v>8107</v>
      </c>
      <c r="B2070" s="131">
        <v>90963</v>
      </c>
      <c r="C2070" s="123" t="s">
        <v>675</v>
      </c>
      <c r="D2070" s="131" t="s">
        <v>435</v>
      </c>
      <c r="E2070" s="132">
        <v>16.02</v>
      </c>
      <c r="F2070" s="133">
        <v>0</v>
      </c>
      <c r="G2070" s="132">
        <v>15.95</v>
      </c>
      <c r="H2070" s="133">
        <v>0</v>
      </c>
    </row>
    <row r="2071" spans="1:8" x14ac:dyDescent="0.25">
      <c r="A2071" s="130" t="s">
        <v>8107</v>
      </c>
      <c r="B2071" s="131">
        <v>102966</v>
      </c>
      <c r="C2071" s="123" t="s">
        <v>8125</v>
      </c>
      <c r="D2071" s="131" t="s">
        <v>435</v>
      </c>
      <c r="E2071" s="132">
        <v>0</v>
      </c>
      <c r="F2071" s="133"/>
      <c r="G2071" s="132">
        <v>0</v>
      </c>
      <c r="H2071" s="133"/>
    </row>
    <row r="2072" spans="1:8" x14ac:dyDescent="0.25">
      <c r="A2072" s="130" t="s">
        <v>8107</v>
      </c>
      <c r="B2072" s="131">
        <v>102967</v>
      </c>
      <c r="C2072" s="123" t="s">
        <v>8126</v>
      </c>
      <c r="D2072" s="131" t="s">
        <v>435</v>
      </c>
      <c r="E2072" s="132">
        <v>0</v>
      </c>
      <c r="F2072" s="133"/>
      <c r="G2072" s="132">
        <v>0</v>
      </c>
      <c r="H2072" s="133"/>
    </row>
    <row r="2073" spans="1:8" x14ac:dyDescent="0.25">
      <c r="A2073" s="130" t="s">
        <v>8107</v>
      </c>
      <c r="B2073" s="131">
        <v>102968</v>
      </c>
      <c r="C2073" s="123" t="s">
        <v>8127</v>
      </c>
      <c r="D2073" s="131" t="s">
        <v>435</v>
      </c>
      <c r="E2073" s="132">
        <v>0</v>
      </c>
      <c r="F2073" s="133"/>
      <c r="G2073" s="132">
        <v>0</v>
      </c>
      <c r="H2073" s="133"/>
    </row>
    <row r="2074" spans="1:8" x14ac:dyDescent="0.25">
      <c r="A2074" s="130" t="s">
        <v>8107</v>
      </c>
      <c r="B2074" s="131">
        <v>102969</v>
      </c>
      <c r="C2074" s="123" t="s">
        <v>5372</v>
      </c>
      <c r="D2074" s="131" t="s">
        <v>435</v>
      </c>
      <c r="E2074" s="132">
        <v>0.16</v>
      </c>
      <c r="F2074" s="133">
        <v>0</v>
      </c>
      <c r="G2074" s="132">
        <v>0.11</v>
      </c>
      <c r="H2074" s="133">
        <v>0</v>
      </c>
    </row>
    <row r="2075" spans="1:8" x14ac:dyDescent="0.25">
      <c r="A2075" s="130" t="s">
        <v>8107</v>
      </c>
      <c r="B2075" s="131">
        <v>102818</v>
      </c>
      <c r="C2075" s="123" t="s">
        <v>8128</v>
      </c>
      <c r="D2075" s="131" t="s">
        <v>435</v>
      </c>
      <c r="E2075" s="132">
        <v>0</v>
      </c>
      <c r="F2075" s="133"/>
      <c r="G2075" s="132">
        <v>0</v>
      </c>
      <c r="H2075" s="133"/>
    </row>
    <row r="2076" spans="1:8" x14ac:dyDescent="0.25">
      <c r="A2076" s="130" t="s">
        <v>8107</v>
      </c>
      <c r="B2076" s="131">
        <v>102819</v>
      </c>
      <c r="C2076" s="123" t="s">
        <v>8129</v>
      </c>
      <c r="D2076" s="131" t="s">
        <v>435</v>
      </c>
      <c r="E2076" s="132">
        <v>0</v>
      </c>
      <c r="F2076" s="133"/>
      <c r="G2076" s="132">
        <v>0</v>
      </c>
      <c r="H2076" s="133"/>
    </row>
    <row r="2077" spans="1:8" x14ac:dyDescent="0.25">
      <c r="A2077" s="130" t="s">
        <v>8107</v>
      </c>
      <c r="B2077" s="131">
        <v>102820</v>
      </c>
      <c r="C2077" s="123" t="s">
        <v>8130</v>
      </c>
      <c r="D2077" s="131" t="s">
        <v>435</v>
      </c>
      <c r="E2077" s="132">
        <v>0</v>
      </c>
      <c r="F2077" s="133"/>
      <c r="G2077" s="132">
        <v>0</v>
      </c>
      <c r="H2077" s="133"/>
    </row>
    <row r="2078" spans="1:8" x14ac:dyDescent="0.25">
      <c r="A2078" s="130" t="s">
        <v>8107</v>
      </c>
      <c r="B2078" s="131">
        <v>102832</v>
      </c>
      <c r="C2078" s="123" t="s">
        <v>5362</v>
      </c>
      <c r="D2078" s="131" t="s">
        <v>435</v>
      </c>
      <c r="E2078" s="132">
        <v>9.26</v>
      </c>
      <c r="F2078" s="133">
        <v>0</v>
      </c>
      <c r="G2078" s="132">
        <v>6.63</v>
      </c>
      <c r="H2078" s="133">
        <v>0</v>
      </c>
    </row>
    <row r="2079" spans="1:8" x14ac:dyDescent="0.25">
      <c r="A2079" s="130" t="s">
        <v>8107</v>
      </c>
      <c r="B2079" s="131">
        <v>102823</v>
      </c>
      <c r="C2079" s="123" t="s">
        <v>8131</v>
      </c>
      <c r="D2079" s="131" t="s">
        <v>435</v>
      </c>
      <c r="E2079" s="132">
        <v>0</v>
      </c>
      <c r="F2079" s="133"/>
      <c r="G2079" s="132">
        <v>0</v>
      </c>
      <c r="H2079" s="133"/>
    </row>
    <row r="2080" spans="1:8" x14ac:dyDescent="0.25">
      <c r="A2080" s="130" t="s">
        <v>8107</v>
      </c>
      <c r="B2080" s="131">
        <v>102824</v>
      </c>
      <c r="C2080" s="123" t="s">
        <v>8132</v>
      </c>
      <c r="D2080" s="131" t="s">
        <v>435</v>
      </c>
      <c r="E2080" s="132">
        <v>0</v>
      </c>
      <c r="F2080" s="133"/>
      <c r="G2080" s="132">
        <v>0</v>
      </c>
      <c r="H2080" s="133"/>
    </row>
    <row r="2081" spans="1:8" x14ac:dyDescent="0.25">
      <c r="A2081" s="130" t="s">
        <v>8107</v>
      </c>
      <c r="B2081" s="131">
        <v>102825</v>
      </c>
      <c r="C2081" s="123" t="s">
        <v>8133</v>
      </c>
      <c r="D2081" s="131" t="s">
        <v>435</v>
      </c>
      <c r="E2081" s="132">
        <v>0</v>
      </c>
      <c r="F2081" s="133"/>
      <c r="G2081" s="132">
        <v>0</v>
      </c>
      <c r="H2081" s="133"/>
    </row>
    <row r="2082" spans="1:8" x14ac:dyDescent="0.25">
      <c r="A2082" s="130" t="s">
        <v>8107</v>
      </c>
      <c r="B2082" s="131">
        <v>102826</v>
      </c>
      <c r="C2082" s="123" t="s">
        <v>5361</v>
      </c>
      <c r="D2082" s="131" t="s">
        <v>435</v>
      </c>
      <c r="E2082" s="132">
        <v>6.95</v>
      </c>
      <c r="F2082" s="133">
        <v>0</v>
      </c>
      <c r="G2082" s="132">
        <v>4.97</v>
      </c>
      <c r="H2082" s="133">
        <v>0</v>
      </c>
    </row>
    <row r="2083" spans="1:8" x14ac:dyDescent="0.25">
      <c r="A2083" s="130" t="s">
        <v>8107</v>
      </c>
      <c r="B2083" s="131">
        <v>103934</v>
      </c>
      <c r="C2083" s="123" t="s">
        <v>8134</v>
      </c>
      <c r="D2083" s="131" t="s">
        <v>435</v>
      </c>
      <c r="E2083" s="132">
        <v>0</v>
      </c>
      <c r="F2083" s="133"/>
      <c r="G2083" s="132">
        <v>0</v>
      </c>
      <c r="H2083" s="133"/>
    </row>
    <row r="2084" spans="1:8" x14ac:dyDescent="0.25">
      <c r="A2084" s="130" t="s">
        <v>8107</v>
      </c>
      <c r="B2084" s="131">
        <v>103935</v>
      </c>
      <c r="C2084" s="123" t="s">
        <v>8135</v>
      </c>
      <c r="D2084" s="131" t="s">
        <v>435</v>
      </c>
      <c r="E2084" s="132">
        <v>0</v>
      </c>
      <c r="F2084" s="133"/>
      <c r="G2084" s="132">
        <v>0</v>
      </c>
      <c r="H2084" s="133"/>
    </row>
    <row r="2085" spans="1:8" x14ac:dyDescent="0.25">
      <c r="A2085" s="130" t="s">
        <v>8107</v>
      </c>
      <c r="B2085" s="131">
        <v>103936</v>
      </c>
      <c r="C2085" s="123" t="s">
        <v>8136</v>
      </c>
      <c r="D2085" s="131" t="s">
        <v>435</v>
      </c>
      <c r="E2085" s="132">
        <v>0</v>
      </c>
      <c r="F2085" s="133"/>
      <c r="G2085" s="132">
        <v>0</v>
      </c>
      <c r="H2085" s="133"/>
    </row>
    <row r="2086" spans="1:8" x14ac:dyDescent="0.25">
      <c r="A2086" s="130" t="s">
        <v>8107</v>
      </c>
      <c r="B2086" s="131">
        <v>103937</v>
      </c>
      <c r="C2086" s="123" t="s">
        <v>908</v>
      </c>
      <c r="D2086" s="131" t="s">
        <v>435</v>
      </c>
      <c r="E2086" s="132">
        <v>1.66</v>
      </c>
      <c r="F2086" s="133">
        <v>0</v>
      </c>
      <c r="G2086" s="132">
        <v>1.19</v>
      </c>
      <c r="H2086" s="133">
        <v>0</v>
      </c>
    </row>
    <row r="2087" spans="1:8" x14ac:dyDescent="0.25">
      <c r="A2087" s="130" t="s">
        <v>8107</v>
      </c>
      <c r="B2087" s="131">
        <v>103940</v>
      </c>
      <c r="C2087" s="123" t="s">
        <v>8137</v>
      </c>
      <c r="D2087" s="131" t="s">
        <v>435</v>
      </c>
      <c r="E2087" s="132">
        <v>0</v>
      </c>
      <c r="F2087" s="133"/>
      <c r="G2087" s="132">
        <v>0</v>
      </c>
      <c r="H2087" s="133"/>
    </row>
    <row r="2088" spans="1:8" x14ac:dyDescent="0.25">
      <c r="A2088" s="130" t="s">
        <v>8107</v>
      </c>
      <c r="B2088" s="131">
        <v>103941</v>
      </c>
      <c r="C2088" s="123" t="s">
        <v>8138</v>
      </c>
      <c r="D2088" s="131" t="s">
        <v>435</v>
      </c>
      <c r="E2088" s="132">
        <v>0</v>
      </c>
      <c r="F2088" s="133"/>
      <c r="G2088" s="132">
        <v>0</v>
      </c>
      <c r="H2088" s="133"/>
    </row>
    <row r="2089" spans="1:8" x14ac:dyDescent="0.25">
      <c r="A2089" s="130" t="s">
        <v>8107</v>
      </c>
      <c r="B2089" s="131">
        <v>103942</v>
      </c>
      <c r="C2089" s="123" t="s">
        <v>8139</v>
      </c>
      <c r="D2089" s="131" t="s">
        <v>435</v>
      </c>
      <c r="E2089" s="132">
        <v>0</v>
      </c>
      <c r="F2089" s="133"/>
      <c r="G2089" s="132">
        <v>0</v>
      </c>
      <c r="H2089" s="133"/>
    </row>
    <row r="2090" spans="1:8" x14ac:dyDescent="0.25">
      <c r="A2090" s="130" t="s">
        <v>8107</v>
      </c>
      <c r="B2090" s="131">
        <v>103943</v>
      </c>
      <c r="C2090" s="123" t="s">
        <v>909</v>
      </c>
      <c r="D2090" s="131" t="s">
        <v>435</v>
      </c>
      <c r="E2090" s="132">
        <v>1.66</v>
      </c>
      <c r="F2090" s="133">
        <v>0</v>
      </c>
      <c r="G2090" s="132">
        <v>1.19</v>
      </c>
      <c r="H2090" s="133">
        <v>0</v>
      </c>
    </row>
    <row r="2091" spans="1:8" x14ac:dyDescent="0.25">
      <c r="A2091" s="130" t="s">
        <v>8107</v>
      </c>
      <c r="B2091" s="131">
        <v>91279</v>
      </c>
      <c r="C2091" s="123" t="s">
        <v>698</v>
      </c>
      <c r="D2091" s="131" t="s">
        <v>435</v>
      </c>
      <c r="E2091" s="132">
        <v>0.93</v>
      </c>
      <c r="F2091" s="133">
        <v>0</v>
      </c>
      <c r="G2091" s="132">
        <v>0.81</v>
      </c>
      <c r="H2091" s="133">
        <v>0</v>
      </c>
    </row>
    <row r="2092" spans="1:8" x14ac:dyDescent="0.25">
      <c r="A2092" s="130" t="s">
        <v>8107</v>
      </c>
      <c r="B2092" s="131">
        <v>91280</v>
      </c>
      <c r="C2092" s="123" t="s">
        <v>699</v>
      </c>
      <c r="D2092" s="131" t="s">
        <v>435</v>
      </c>
      <c r="E2092" s="132">
        <v>0.21</v>
      </c>
      <c r="F2092" s="133">
        <v>0</v>
      </c>
      <c r="G2092" s="132">
        <v>0.17</v>
      </c>
      <c r="H2092" s="133">
        <v>0</v>
      </c>
    </row>
    <row r="2093" spans="1:8" x14ac:dyDescent="0.25">
      <c r="A2093" s="130" t="s">
        <v>8107</v>
      </c>
      <c r="B2093" s="131">
        <v>91281</v>
      </c>
      <c r="C2093" s="123" t="s">
        <v>700</v>
      </c>
      <c r="D2093" s="131" t="s">
        <v>435</v>
      </c>
      <c r="E2093" s="132">
        <v>1.17</v>
      </c>
      <c r="F2093" s="133">
        <v>0</v>
      </c>
      <c r="G2093" s="132">
        <v>1.02</v>
      </c>
      <c r="H2093" s="133">
        <v>0</v>
      </c>
    </row>
    <row r="2094" spans="1:8" x14ac:dyDescent="0.25">
      <c r="A2094" s="130" t="s">
        <v>8107</v>
      </c>
      <c r="B2094" s="131">
        <v>91282</v>
      </c>
      <c r="C2094" s="123" t="s">
        <v>701</v>
      </c>
      <c r="D2094" s="131" t="s">
        <v>435</v>
      </c>
      <c r="E2094" s="132">
        <v>8.8800000000000008</v>
      </c>
      <c r="F2094" s="133">
        <v>0</v>
      </c>
      <c r="G2094" s="132">
        <v>8.9600000000000009</v>
      </c>
      <c r="H2094" s="133">
        <v>0</v>
      </c>
    </row>
    <row r="2095" spans="1:8" x14ac:dyDescent="0.25">
      <c r="A2095" s="130" t="s">
        <v>8107</v>
      </c>
      <c r="B2095" s="131">
        <v>95281</v>
      </c>
      <c r="C2095" s="123" t="s">
        <v>5355</v>
      </c>
      <c r="D2095" s="131" t="s">
        <v>435</v>
      </c>
      <c r="E2095" s="132">
        <v>8.82</v>
      </c>
      <c r="F2095" s="133">
        <v>0</v>
      </c>
      <c r="G2095" s="132">
        <v>8.89</v>
      </c>
      <c r="H2095" s="133">
        <v>0</v>
      </c>
    </row>
    <row r="2096" spans="1:8" x14ac:dyDescent="0.25">
      <c r="A2096" s="130" t="s">
        <v>8107</v>
      </c>
      <c r="B2096" s="131">
        <v>95278</v>
      </c>
      <c r="C2096" s="123" t="s">
        <v>5352</v>
      </c>
      <c r="D2096" s="131" t="s">
        <v>435</v>
      </c>
      <c r="E2096" s="132">
        <v>0.67</v>
      </c>
      <c r="F2096" s="133">
        <v>1</v>
      </c>
      <c r="G2096" s="132">
        <v>0.67</v>
      </c>
      <c r="H2096" s="133">
        <v>0</v>
      </c>
    </row>
    <row r="2097" spans="1:8" x14ac:dyDescent="0.25">
      <c r="A2097" s="130" t="s">
        <v>8107</v>
      </c>
      <c r="B2097" s="131">
        <v>95279</v>
      </c>
      <c r="C2097" s="123" t="s">
        <v>5353</v>
      </c>
      <c r="D2097" s="131" t="s">
        <v>435</v>
      </c>
      <c r="E2097" s="132">
        <v>0.13</v>
      </c>
      <c r="F2097" s="133">
        <v>1</v>
      </c>
      <c r="G2097" s="132">
        <v>0.13</v>
      </c>
      <c r="H2097" s="133">
        <v>0</v>
      </c>
    </row>
    <row r="2098" spans="1:8" x14ac:dyDescent="0.25">
      <c r="A2098" s="130" t="s">
        <v>8107</v>
      </c>
      <c r="B2098" s="131">
        <v>95280</v>
      </c>
      <c r="C2098" s="123" t="s">
        <v>5354</v>
      </c>
      <c r="D2098" s="131" t="s">
        <v>435</v>
      </c>
      <c r="E2098" s="132">
        <v>0.65</v>
      </c>
      <c r="F2098" s="133">
        <v>1</v>
      </c>
      <c r="G2098" s="132">
        <v>0.65</v>
      </c>
      <c r="H2098" s="133">
        <v>0</v>
      </c>
    </row>
    <row r="2099" spans="1:8" x14ac:dyDescent="0.25">
      <c r="A2099" s="130" t="s">
        <v>8107</v>
      </c>
      <c r="B2099" s="131">
        <v>95124</v>
      </c>
      <c r="C2099" s="123" t="s">
        <v>815</v>
      </c>
      <c r="D2099" s="131" t="s">
        <v>435</v>
      </c>
      <c r="E2099" s="132">
        <v>5.51</v>
      </c>
      <c r="F2099" s="133">
        <v>1</v>
      </c>
      <c r="G2099" s="132">
        <v>5.51</v>
      </c>
      <c r="H2099" s="133">
        <v>0</v>
      </c>
    </row>
    <row r="2100" spans="1:8" x14ac:dyDescent="0.25">
      <c r="A2100" s="130" t="s">
        <v>8107</v>
      </c>
      <c r="B2100" s="131">
        <v>95123</v>
      </c>
      <c r="C2100" s="123" t="s">
        <v>814</v>
      </c>
      <c r="D2100" s="131" t="s">
        <v>435</v>
      </c>
      <c r="E2100" s="132">
        <v>17.87</v>
      </c>
      <c r="F2100" s="133">
        <v>1</v>
      </c>
      <c r="G2100" s="132">
        <v>17.87</v>
      </c>
      <c r="H2100" s="133">
        <v>0</v>
      </c>
    </row>
    <row r="2101" spans="1:8" x14ac:dyDescent="0.25">
      <c r="A2101" s="130" t="s">
        <v>8107</v>
      </c>
      <c r="B2101" s="131">
        <v>95125</v>
      </c>
      <c r="C2101" s="123" t="s">
        <v>816</v>
      </c>
      <c r="D2101" s="131" t="s">
        <v>435</v>
      </c>
      <c r="E2101" s="132">
        <v>19.559999999999999</v>
      </c>
      <c r="F2101" s="133">
        <v>1</v>
      </c>
      <c r="G2101" s="132">
        <v>19.559999999999999</v>
      </c>
      <c r="H2101" s="133">
        <v>0</v>
      </c>
    </row>
    <row r="2102" spans="1:8" x14ac:dyDescent="0.25">
      <c r="A2102" s="130" t="s">
        <v>8107</v>
      </c>
      <c r="B2102" s="131">
        <v>95126</v>
      </c>
      <c r="C2102" s="123" t="s">
        <v>6303</v>
      </c>
      <c r="D2102" s="131" t="s">
        <v>435</v>
      </c>
      <c r="E2102" s="132">
        <v>157.75</v>
      </c>
      <c r="F2102" s="133">
        <v>0</v>
      </c>
      <c r="G2102" s="132">
        <v>157.01</v>
      </c>
      <c r="H2102" s="133">
        <v>0</v>
      </c>
    </row>
    <row r="2103" spans="1:8" x14ac:dyDescent="0.25">
      <c r="A2103" s="130" t="s">
        <v>8107</v>
      </c>
      <c r="B2103" s="131">
        <v>92040</v>
      </c>
      <c r="C2103" s="123" t="s">
        <v>746</v>
      </c>
      <c r="D2103" s="131" t="s">
        <v>435</v>
      </c>
      <c r="E2103" s="132">
        <v>6.47</v>
      </c>
      <c r="F2103" s="133">
        <v>1</v>
      </c>
      <c r="G2103" s="132">
        <v>6.47</v>
      </c>
      <c r="H2103" s="133">
        <v>0</v>
      </c>
    </row>
    <row r="2104" spans="1:8" x14ac:dyDescent="0.25">
      <c r="A2104" s="130" t="s">
        <v>8107</v>
      </c>
      <c r="B2104" s="131">
        <v>92041</v>
      </c>
      <c r="C2104" s="123" t="s">
        <v>747</v>
      </c>
      <c r="D2104" s="131" t="s">
        <v>435</v>
      </c>
      <c r="E2104" s="132">
        <v>1.33</v>
      </c>
      <c r="F2104" s="133">
        <v>1</v>
      </c>
      <c r="G2104" s="132">
        <v>1.33</v>
      </c>
      <c r="H2104" s="133">
        <v>0</v>
      </c>
    </row>
    <row r="2105" spans="1:8" x14ac:dyDescent="0.25">
      <c r="A2105" s="130" t="s">
        <v>8107</v>
      </c>
      <c r="B2105" s="131">
        <v>92042</v>
      </c>
      <c r="C2105" s="123" t="s">
        <v>748</v>
      </c>
      <c r="D2105" s="131" t="s">
        <v>435</v>
      </c>
      <c r="E2105" s="132">
        <v>5.39</v>
      </c>
      <c r="F2105" s="133">
        <v>1</v>
      </c>
      <c r="G2105" s="132">
        <v>5.39</v>
      </c>
      <c r="H2105" s="133">
        <v>0</v>
      </c>
    </row>
    <row r="2106" spans="1:8" x14ac:dyDescent="0.25">
      <c r="A2106" s="130" t="s">
        <v>8107</v>
      </c>
      <c r="B2106" s="131">
        <v>102829</v>
      </c>
      <c r="C2106" s="123" t="s">
        <v>8140</v>
      </c>
      <c r="D2106" s="131" t="s">
        <v>435</v>
      </c>
      <c r="E2106" s="132">
        <v>0</v>
      </c>
      <c r="F2106" s="133"/>
      <c r="G2106" s="132">
        <v>0</v>
      </c>
      <c r="H2106" s="133"/>
    </row>
    <row r="2107" spans="1:8" x14ac:dyDescent="0.25">
      <c r="A2107" s="130" t="s">
        <v>8107</v>
      </c>
      <c r="B2107" s="131">
        <v>102830</v>
      </c>
      <c r="C2107" s="123" t="s">
        <v>8141</v>
      </c>
      <c r="D2107" s="131" t="s">
        <v>435</v>
      </c>
      <c r="E2107" s="132">
        <v>0</v>
      </c>
      <c r="F2107" s="133"/>
      <c r="G2107" s="132">
        <v>0</v>
      </c>
      <c r="H2107" s="133"/>
    </row>
    <row r="2108" spans="1:8" x14ac:dyDescent="0.25">
      <c r="A2108" s="130" t="s">
        <v>8107</v>
      </c>
      <c r="B2108" s="131">
        <v>102831</v>
      </c>
      <c r="C2108" s="123" t="s">
        <v>8142</v>
      </c>
      <c r="D2108" s="131" t="s">
        <v>435</v>
      </c>
      <c r="E2108" s="132">
        <v>0</v>
      </c>
      <c r="F2108" s="133"/>
      <c r="G2108" s="132">
        <v>0</v>
      </c>
      <c r="H2108" s="133"/>
    </row>
    <row r="2109" spans="1:8" x14ac:dyDescent="0.25">
      <c r="A2109" s="130" t="s">
        <v>8107</v>
      </c>
      <c r="B2109" s="131">
        <v>92114</v>
      </c>
      <c r="C2109" s="123" t="s">
        <v>5324</v>
      </c>
      <c r="D2109" s="131" t="s">
        <v>435</v>
      </c>
      <c r="E2109" s="132">
        <v>0.22</v>
      </c>
      <c r="F2109" s="133">
        <v>0</v>
      </c>
      <c r="G2109" s="132">
        <v>0.23</v>
      </c>
      <c r="H2109" s="133">
        <v>0</v>
      </c>
    </row>
    <row r="2110" spans="1:8" x14ac:dyDescent="0.25">
      <c r="A2110" s="130" t="s">
        <v>8107</v>
      </c>
      <c r="B2110" s="131">
        <v>92115</v>
      </c>
      <c r="C2110" s="123" t="s">
        <v>5325</v>
      </c>
      <c r="D2110" s="131" t="s">
        <v>435</v>
      </c>
      <c r="E2110" s="132">
        <v>0.04</v>
      </c>
      <c r="F2110" s="133">
        <v>0</v>
      </c>
      <c r="G2110" s="132">
        <v>0.04</v>
      </c>
      <c r="H2110" s="133">
        <v>0</v>
      </c>
    </row>
    <row r="2111" spans="1:8" x14ac:dyDescent="0.25">
      <c r="A2111" s="130" t="s">
        <v>8107</v>
      </c>
      <c r="B2111" s="131">
        <v>92116</v>
      </c>
      <c r="C2111" s="123" t="s">
        <v>5326</v>
      </c>
      <c r="D2111" s="131" t="s">
        <v>435</v>
      </c>
      <c r="E2111" s="132">
        <v>0.15</v>
      </c>
      <c r="F2111" s="133">
        <v>0</v>
      </c>
      <c r="G2111" s="132">
        <v>0.16</v>
      </c>
      <c r="H2111" s="133">
        <v>0</v>
      </c>
    </row>
    <row r="2112" spans="1:8" x14ac:dyDescent="0.25">
      <c r="A2112" s="130" t="s">
        <v>8107</v>
      </c>
      <c r="B2112" s="131">
        <v>102912</v>
      </c>
      <c r="C2112" s="123" t="s">
        <v>8143</v>
      </c>
      <c r="D2112" s="131" t="s">
        <v>435</v>
      </c>
      <c r="E2112" s="132">
        <v>0</v>
      </c>
      <c r="F2112" s="133"/>
      <c r="G2112" s="132">
        <v>0</v>
      </c>
      <c r="H2112" s="133"/>
    </row>
    <row r="2113" spans="1:8" x14ac:dyDescent="0.25">
      <c r="A2113" s="130" t="s">
        <v>8107</v>
      </c>
      <c r="B2113" s="131">
        <v>102913</v>
      </c>
      <c r="C2113" s="123" t="s">
        <v>8144</v>
      </c>
      <c r="D2113" s="131" t="s">
        <v>435</v>
      </c>
      <c r="E2113" s="132">
        <v>0</v>
      </c>
      <c r="F2113" s="133"/>
      <c r="G2113" s="132">
        <v>0</v>
      </c>
      <c r="H2113" s="133"/>
    </row>
    <row r="2114" spans="1:8" x14ac:dyDescent="0.25">
      <c r="A2114" s="130" t="s">
        <v>8107</v>
      </c>
      <c r="B2114" s="131">
        <v>102914</v>
      </c>
      <c r="C2114" s="123" t="s">
        <v>8145</v>
      </c>
      <c r="D2114" s="131" t="s">
        <v>435</v>
      </c>
      <c r="E2114" s="132">
        <v>0</v>
      </c>
      <c r="F2114" s="133"/>
      <c r="G2114" s="132">
        <v>0</v>
      </c>
      <c r="H2114" s="133"/>
    </row>
    <row r="2115" spans="1:8" x14ac:dyDescent="0.25">
      <c r="A2115" s="130" t="s">
        <v>8107</v>
      </c>
      <c r="B2115" s="131">
        <v>102915</v>
      </c>
      <c r="C2115" s="123" t="s">
        <v>5367</v>
      </c>
      <c r="D2115" s="131" t="s">
        <v>435</v>
      </c>
      <c r="E2115" s="132">
        <v>0.68</v>
      </c>
      <c r="F2115" s="133">
        <v>0</v>
      </c>
      <c r="G2115" s="132">
        <v>0.49</v>
      </c>
      <c r="H2115" s="133">
        <v>0</v>
      </c>
    </row>
    <row r="2116" spans="1:8" x14ac:dyDescent="0.25">
      <c r="A2116" s="130" t="s">
        <v>8107</v>
      </c>
      <c r="B2116" s="131">
        <v>95716</v>
      </c>
      <c r="C2116" s="123" t="s">
        <v>845</v>
      </c>
      <c r="D2116" s="131" t="s">
        <v>435</v>
      </c>
      <c r="E2116" s="132">
        <v>63.58</v>
      </c>
      <c r="F2116" s="133">
        <v>0</v>
      </c>
      <c r="G2116" s="132">
        <v>65.91</v>
      </c>
      <c r="H2116" s="133">
        <v>0</v>
      </c>
    </row>
    <row r="2117" spans="1:8" x14ac:dyDescent="0.25">
      <c r="A2117" s="130" t="s">
        <v>8107</v>
      </c>
      <c r="B2117" s="131">
        <v>95717</v>
      </c>
      <c r="C2117" s="123" t="s">
        <v>846</v>
      </c>
      <c r="D2117" s="131" t="s">
        <v>435</v>
      </c>
      <c r="E2117" s="132">
        <v>16.8</v>
      </c>
      <c r="F2117" s="133">
        <v>0</v>
      </c>
      <c r="G2117" s="132">
        <v>17.420000000000002</v>
      </c>
      <c r="H2117" s="133">
        <v>0</v>
      </c>
    </row>
    <row r="2118" spans="1:8" x14ac:dyDescent="0.25">
      <c r="A2118" s="130" t="s">
        <v>8107</v>
      </c>
      <c r="B2118" s="131">
        <v>95718</v>
      </c>
      <c r="C2118" s="123" t="s">
        <v>847</v>
      </c>
      <c r="D2118" s="131" t="s">
        <v>435</v>
      </c>
      <c r="E2118" s="132">
        <v>79.48</v>
      </c>
      <c r="F2118" s="133">
        <v>0</v>
      </c>
      <c r="G2118" s="132">
        <v>82.39</v>
      </c>
      <c r="H2118" s="133">
        <v>0</v>
      </c>
    </row>
    <row r="2119" spans="1:8" x14ac:dyDescent="0.25">
      <c r="A2119" s="130" t="s">
        <v>8107</v>
      </c>
      <c r="B2119" s="131">
        <v>95719</v>
      </c>
      <c r="C2119" s="123" t="s">
        <v>848</v>
      </c>
      <c r="D2119" s="131" t="s">
        <v>435</v>
      </c>
      <c r="E2119" s="132">
        <v>96.34</v>
      </c>
      <c r="F2119" s="133">
        <v>0</v>
      </c>
      <c r="G2119" s="132">
        <v>95.89</v>
      </c>
      <c r="H2119" s="133">
        <v>0</v>
      </c>
    </row>
    <row r="2120" spans="1:8" x14ac:dyDescent="0.25">
      <c r="A2120" s="130" t="s">
        <v>8107</v>
      </c>
      <c r="B2120" s="131">
        <v>104715</v>
      </c>
      <c r="C2120" s="123" t="s">
        <v>5816</v>
      </c>
      <c r="D2120" s="131" t="s">
        <v>435</v>
      </c>
      <c r="E2120" s="132">
        <v>96.34</v>
      </c>
      <c r="F2120" s="133">
        <v>0</v>
      </c>
      <c r="G2120" s="132">
        <v>95.89</v>
      </c>
      <c r="H2120" s="133">
        <v>0</v>
      </c>
    </row>
    <row r="2121" spans="1:8" x14ac:dyDescent="0.25">
      <c r="A2121" s="130" t="s">
        <v>8107</v>
      </c>
      <c r="B2121" s="131">
        <v>104712</v>
      </c>
      <c r="C2121" s="123" t="s">
        <v>6342</v>
      </c>
      <c r="D2121" s="131" t="s">
        <v>435</v>
      </c>
      <c r="E2121" s="132">
        <v>59.76</v>
      </c>
      <c r="F2121" s="133">
        <v>0</v>
      </c>
      <c r="G2121" s="132">
        <v>61.95</v>
      </c>
      <c r="H2121" s="133">
        <v>0</v>
      </c>
    </row>
    <row r="2122" spans="1:8" x14ac:dyDescent="0.25">
      <c r="A2122" s="130" t="s">
        <v>8107</v>
      </c>
      <c r="B2122" s="131">
        <v>104713</v>
      </c>
      <c r="C2122" s="123" t="s">
        <v>6343</v>
      </c>
      <c r="D2122" s="131" t="s">
        <v>435</v>
      </c>
      <c r="E2122" s="132">
        <v>15.79</v>
      </c>
      <c r="F2122" s="133">
        <v>0</v>
      </c>
      <c r="G2122" s="132">
        <v>16.37</v>
      </c>
      <c r="H2122" s="133">
        <v>0</v>
      </c>
    </row>
    <row r="2123" spans="1:8" x14ac:dyDescent="0.25">
      <c r="A2123" s="130" t="s">
        <v>8107</v>
      </c>
      <c r="B2123" s="131">
        <v>104714</v>
      </c>
      <c r="C2123" s="123" t="s">
        <v>6344</v>
      </c>
      <c r="D2123" s="131" t="s">
        <v>435</v>
      </c>
      <c r="E2123" s="132">
        <v>74.7</v>
      </c>
      <c r="F2123" s="133">
        <v>0</v>
      </c>
      <c r="G2123" s="132">
        <v>77.430000000000007</v>
      </c>
      <c r="H2123" s="133">
        <v>0</v>
      </c>
    </row>
    <row r="2124" spans="1:8" x14ac:dyDescent="0.25">
      <c r="A2124" s="130" t="s">
        <v>8107</v>
      </c>
      <c r="B2124" s="131">
        <v>102894</v>
      </c>
      <c r="C2124" s="123" t="s">
        <v>8146</v>
      </c>
      <c r="D2124" s="131" t="s">
        <v>435</v>
      </c>
      <c r="E2124" s="132">
        <v>0</v>
      </c>
      <c r="F2124" s="133"/>
      <c r="G2124" s="132">
        <v>0</v>
      </c>
      <c r="H2124" s="133"/>
    </row>
    <row r="2125" spans="1:8" x14ac:dyDescent="0.25">
      <c r="A2125" s="130" t="s">
        <v>8107</v>
      </c>
      <c r="B2125" s="131">
        <v>104161</v>
      </c>
      <c r="C2125" s="123" t="s">
        <v>8147</v>
      </c>
      <c r="D2125" s="131" t="s">
        <v>435</v>
      </c>
      <c r="E2125" s="132">
        <v>0</v>
      </c>
      <c r="F2125" s="133"/>
      <c r="G2125" s="132">
        <v>0</v>
      </c>
      <c r="H2125" s="133"/>
    </row>
    <row r="2126" spans="1:8" x14ac:dyDescent="0.25">
      <c r="A2126" s="130" t="s">
        <v>8107</v>
      </c>
      <c r="B2126" s="131">
        <v>102896</v>
      </c>
      <c r="C2126" s="123" t="s">
        <v>8148</v>
      </c>
      <c r="D2126" s="131" t="s">
        <v>435</v>
      </c>
      <c r="E2126" s="132">
        <v>0</v>
      </c>
      <c r="F2126" s="133"/>
      <c r="G2126" s="132">
        <v>0</v>
      </c>
      <c r="H2126" s="133"/>
    </row>
    <row r="2127" spans="1:8" x14ac:dyDescent="0.25">
      <c r="A2127" s="130" t="s">
        <v>8107</v>
      </c>
      <c r="B2127" s="131">
        <v>102897</v>
      </c>
      <c r="C2127" s="123" t="s">
        <v>903</v>
      </c>
      <c r="D2127" s="131" t="s">
        <v>435</v>
      </c>
      <c r="E2127" s="132">
        <v>96.34</v>
      </c>
      <c r="F2127" s="133">
        <v>0</v>
      </c>
      <c r="G2127" s="132">
        <v>95.89</v>
      </c>
      <c r="H2127" s="133">
        <v>0</v>
      </c>
    </row>
    <row r="2128" spans="1:8" x14ac:dyDescent="0.25">
      <c r="A2128" s="130" t="s">
        <v>8107</v>
      </c>
      <c r="B2128" s="131">
        <v>5627</v>
      </c>
      <c r="C2128" s="123" t="s">
        <v>436</v>
      </c>
      <c r="D2128" s="131" t="s">
        <v>435</v>
      </c>
      <c r="E2128" s="132">
        <v>45.92</v>
      </c>
      <c r="F2128" s="133">
        <v>0</v>
      </c>
      <c r="G2128" s="132">
        <v>47.6</v>
      </c>
      <c r="H2128" s="133">
        <v>0</v>
      </c>
    </row>
    <row r="2129" spans="1:8" x14ac:dyDescent="0.25">
      <c r="A2129" s="130" t="s">
        <v>8107</v>
      </c>
      <c r="B2129" s="131">
        <v>5628</v>
      </c>
      <c r="C2129" s="123" t="s">
        <v>437</v>
      </c>
      <c r="D2129" s="131" t="s">
        <v>435</v>
      </c>
      <c r="E2129" s="132">
        <v>12.13</v>
      </c>
      <c r="F2129" s="133">
        <v>0</v>
      </c>
      <c r="G2129" s="132">
        <v>12.58</v>
      </c>
      <c r="H2129" s="133">
        <v>0</v>
      </c>
    </row>
    <row r="2130" spans="1:8" x14ac:dyDescent="0.25">
      <c r="A2130" s="130" t="s">
        <v>8107</v>
      </c>
      <c r="B2130" s="131">
        <v>5629</v>
      </c>
      <c r="C2130" s="123" t="s">
        <v>438</v>
      </c>
      <c r="D2130" s="131" t="s">
        <v>435</v>
      </c>
      <c r="E2130" s="132">
        <v>57.4</v>
      </c>
      <c r="F2130" s="133">
        <v>0</v>
      </c>
      <c r="G2130" s="132">
        <v>59.5</v>
      </c>
      <c r="H2130" s="133">
        <v>0</v>
      </c>
    </row>
    <row r="2131" spans="1:8" x14ac:dyDescent="0.25">
      <c r="A2131" s="130" t="s">
        <v>8107</v>
      </c>
      <c r="B2131" s="131">
        <v>5630</v>
      </c>
      <c r="C2131" s="123" t="s">
        <v>439</v>
      </c>
      <c r="D2131" s="131" t="s">
        <v>435</v>
      </c>
      <c r="E2131" s="132">
        <v>69.03</v>
      </c>
      <c r="F2131" s="133">
        <v>0</v>
      </c>
      <c r="G2131" s="132">
        <v>68.709999999999994</v>
      </c>
      <c r="H2131" s="133">
        <v>0</v>
      </c>
    </row>
    <row r="2132" spans="1:8" x14ac:dyDescent="0.25">
      <c r="A2132" s="130" t="s">
        <v>8107</v>
      </c>
      <c r="B2132" s="131">
        <v>88900</v>
      </c>
      <c r="C2132" s="123" t="s">
        <v>555</v>
      </c>
      <c r="D2132" s="131" t="s">
        <v>435</v>
      </c>
      <c r="E2132" s="132">
        <v>51.95</v>
      </c>
      <c r="F2132" s="133">
        <v>0</v>
      </c>
      <c r="G2132" s="132">
        <v>53.86</v>
      </c>
      <c r="H2132" s="133">
        <v>0</v>
      </c>
    </row>
    <row r="2133" spans="1:8" x14ac:dyDescent="0.25">
      <c r="A2133" s="130" t="s">
        <v>8107</v>
      </c>
      <c r="B2133" s="131">
        <v>88902</v>
      </c>
      <c r="C2133" s="123" t="s">
        <v>556</v>
      </c>
      <c r="D2133" s="131" t="s">
        <v>435</v>
      </c>
      <c r="E2133" s="132">
        <v>13.73</v>
      </c>
      <c r="F2133" s="133">
        <v>0</v>
      </c>
      <c r="G2133" s="132">
        <v>14.23</v>
      </c>
      <c r="H2133" s="133">
        <v>0</v>
      </c>
    </row>
    <row r="2134" spans="1:8" x14ac:dyDescent="0.25">
      <c r="A2134" s="130" t="s">
        <v>8107</v>
      </c>
      <c r="B2134" s="131">
        <v>88903</v>
      </c>
      <c r="C2134" s="123" t="s">
        <v>557</v>
      </c>
      <c r="D2134" s="131" t="s">
        <v>435</v>
      </c>
      <c r="E2134" s="132">
        <v>64.94</v>
      </c>
      <c r="F2134" s="133">
        <v>0</v>
      </c>
      <c r="G2134" s="132">
        <v>67.319999999999993</v>
      </c>
      <c r="H2134" s="133">
        <v>0</v>
      </c>
    </row>
    <row r="2135" spans="1:8" x14ac:dyDescent="0.25">
      <c r="A2135" s="130" t="s">
        <v>8107</v>
      </c>
      <c r="B2135" s="131">
        <v>88904</v>
      </c>
      <c r="C2135" s="123" t="s">
        <v>558</v>
      </c>
      <c r="D2135" s="131" t="s">
        <v>435</v>
      </c>
      <c r="E2135" s="132">
        <v>96.34</v>
      </c>
      <c r="F2135" s="133">
        <v>0</v>
      </c>
      <c r="G2135" s="132">
        <v>95.89</v>
      </c>
      <c r="H2135" s="133">
        <v>0</v>
      </c>
    </row>
    <row r="2136" spans="1:8" x14ac:dyDescent="0.25">
      <c r="A2136" s="130" t="s">
        <v>8107</v>
      </c>
      <c r="B2136" s="131">
        <v>88569</v>
      </c>
      <c r="C2136" s="123" t="s">
        <v>541</v>
      </c>
      <c r="D2136" s="131" t="s">
        <v>435</v>
      </c>
      <c r="E2136" s="132">
        <v>3.71</v>
      </c>
      <c r="F2136" s="133">
        <v>1</v>
      </c>
      <c r="G2136" s="132">
        <v>3.71</v>
      </c>
      <c r="H2136" s="133">
        <v>0</v>
      </c>
    </row>
    <row r="2137" spans="1:8" x14ac:dyDescent="0.25">
      <c r="A2137" s="130" t="s">
        <v>8107</v>
      </c>
      <c r="B2137" s="131">
        <v>88570</v>
      </c>
      <c r="C2137" s="123" t="s">
        <v>542</v>
      </c>
      <c r="D2137" s="131" t="s">
        <v>435</v>
      </c>
      <c r="E2137" s="132">
        <v>1.28</v>
      </c>
      <c r="F2137" s="133">
        <v>1</v>
      </c>
      <c r="G2137" s="132">
        <v>1.28</v>
      </c>
      <c r="H2137" s="133">
        <v>0</v>
      </c>
    </row>
    <row r="2138" spans="1:8" x14ac:dyDescent="0.25">
      <c r="A2138" s="130" t="s">
        <v>8107</v>
      </c>
      <c r="B2138" s="131">
        <v>5765</v>
      </c>
      <c r="C2138" s="123" t="s">
        <v>471</v>
      </c>
      <c r="D2138" s="131" t="s">
        <v>435</v>
      </c>
      <c r="E2138" s="132">
        <v>4.6399999999999997</v>
      </c>
      <c r="F2138" s="133">
        <v>1</v>
      </c>
      <c r="G2138" s="132">
        <v>4.6399999999999997</v>
      </c>
      <c r="H2138" s="133">
        <v>0</v>
      </c>
    </row>
    <row r="2139" spans="1:8" x14ac:dyDescent="0.25">
      <c r="A2139" s="130" t="s">
        <v>8107</v>
      </c>
      <c r="B2139" s="131">
        <v>5766</v>
      </c>
      <c r="C2139" s="123" t="s">
        <v>472</v>
      </c>
      <c r="D2139" s="131" t="s">
        <v>435</v>
      </c>
      <c r="E2139" s="132">
        <v>2.94</v>
      </c>
      <c r="F2139" s="133">
        <v>0</v>
      </c>
      <c r="G2139" s="132">
        <v>2.96</v>
      </c>
      <c r="H2139" s="133">
        <v>0</v>
      </c>
    </row>
    <row r="2140" spans="1:8" x14ac:dyDescent="0.25">
      <c r="A2140" s="130" t="s">
        <v>8107</v>
      </c>
      <c r="B2140" s="131">
        <v>91468</v>
      </c>
      <c r="C2140" s="123" t="s">
        <v>5311</v>
      </c>
      <c r="D2140" s="131" t="s">
        <v>435</v>
      </c>
      <c r="E2140" s="132">
        <v>25.92</v>
      </c>
      <c r="F2140" s="133">
        <v>1</v>
      </c>
      <c r="G2140" s="132">
        <v>25.92</v>
      </c>
      <c r="H2140" s="133">
        <v>0</v>
      </c>
    </row>
    <row r="2141" spans="1:8" x14ac:dyDescent="0.25">
      <c r="A2141" s="130" t="s">
        <v>8107</v>
      </c>
      <c r="B2141" s="131">
        <v>91484</v>
      </c>
      <c r="C2141" s="123" t="s">
        <v>5313</v>
      </c>
      <c r="D2141" s="131" t="s">
        <v>435</v>
      </c>
      <c r="E2141" s="132">
        <v>4.0999999999999996</v>
      </c>
      <c r="F2141" s="133">
        <v>1</v>
      </c>
      <c r="G2141" s="132">
        <v>4.0999999999999996</v>
      </c>
      <c r="H2141" s="133">
        <v>0</v>
      </c>
    </row>
    <row r="2142" spans="1:8" x14ac:dyDescent="0.25">
      <c r="A2142" s="130" t="s">
        <v>8107</v>
      </c>
      <c r="B2142" s="131">
        <v>91469</v>
      </c>
      <c r="C2142" s="123" t="s">
        <v>5312</v>
      </c>
      <c r="D2142" s="131" t="s">
        <v>435</v>
      </c>
      <c r="E2142" s="132">
        <v>10.15</v>
      </c>
      <c r="F2142" s="133">
        <v>1</v>
      </c>
      <c r="G2142" s="132">
        <v>10.15</v>
      </c>
      <c r="H2142" s="133">
        <v>0</v>
      </c>
    </row>
    <row r="2143" spans="1:8" x14ac:dyDescent="0.25">
      <c r="A2143" s="130" t="s">
        <v>8107</v>
      </c>
      <c r="B2143" s="131">
        <v>83361</v>
      </c>
      <c r="C2143" s="123" t="s">
        <v>527</v>
      </c>
      <c r="D2143" s="131" t="s">
        <v>435</v>
      </c>
      <c r="E2143" s="132">
        <v>43.63</v>
      </c>
      <c r="F2143" s="133">
        <v>1</v>
      </c>
      <c r="G2143" s="132">
        <v>43.63</v>
      </c>
      <c r="H2143" s="133">
        <v>0</v>
      </c>
    </row>
    <row r="2144" spans="1:8" x14ac:dyDescent="0.25">
      <c r="A2144" s="130" t="s">
        <v>8107</v>
      </c>
      <c r="B2144" s="131">
        <v>91485</v>
      </c>
      <c r="C2144" s="123" t="s">
        <v>5314</v>
      </c>
      <c r="D2144" s="131" t="s">
        <v>435</v>
      </c>
      <c r="E2144" s="132">
        <v>165.82</v>
      </c>
      <c r="F2144" s="133">
        <v>0</v>
      </c>
      <c r="G2144" s="132">
        <v>165.05</v>
      </c>
      <c r="H2144" s="133">
        <v>0</v>
      </c>
    </row>
    <row r="2145" spans="1:8" x14ac:dyDescent="0.25">
      <c r="A2145" s="130" t="s">
        <v>8107</v>
      </c>
      <c r="B2145" s="131">
        <v>102835</v>
      </c>
      <c r="C2145" s="123" t="s">
        <v>8149</v>
      </c>
      <c r="D2145" s="131" t="s">
        <v>435</v>
      </c>
      <c r="E2145" s="132">
        <v>0</v>
      </c>
      <c r="F2145" s="133"/>
      <c r="G2145" s="132">
        <v>0</v>
      </c>
      <c r="H2145" s="133"/>
    </row>
    <row r="2146" spans="1:8" x14ac:dyDescent="0.25">
      <c r="A2146" s="130" t="s">
        <v>8107</v>
      </c>
      <c r="B2146" s="131">
        <v>102836</v>
      </c>
      <c r="C2146" s="123" t="s">
        <v>8150</v>
      </c>
      <c r="D2146" s="131" t="s">
        <v>435</v>
      </c>
      <c r="E2146" s="132">
        <v>0</v>
      </c>
      <c r="F2146" s="133"/>
      <c r="G2146" s="132">
        <v>0</v>
      </c>
      <c r="H2146" s="133"/>
    </row>
    <row r="2147" spans="1:8" x14ac:dyDescent="0.25">
      <c r="A2147" s="130" t="s">
        <v>8107</v>
      </c>
      <c r="B2147" s="131">
        <v>102837</v>
      </c>
      <c r="C2147" s="123" t="s">
        <v>8151</v>
      </c>
      <c r="D2147" s="131" t="s">
        <v>435</v>
      </c>
      <c r="E2147" s="132">
        <v>0</v>
      </c>
      <c r="F2147" s="133"/>
      <c r="G2147" s="132">
        <v>0</v>
      </c>
      <c r="H2147" s="133"/>
    </row>
    <row r="2148" spans="1:8" x14ac:dyDescent="0.25">
      <c r="A2148" s="130" t="s">
        <v>8107</v>
      </c>
      <c r="B2148" s="131">
        <v>89230</v>
      </c>
      <c r="C2148" s="123" t="s">
        <v>585</v>
      </c>
      <c r="D2148" s="131" t="s">
        <v>435</v>
      </c>
      <c r="E2148" s="132">
        <v>114.32</v>
      </c>
      <c r="F2148" s="133">
        <v>1</v>
      </c>
      <c r="G2148" s="132">
        <v>114.32</v>
      </c>
      <c r="H2148" s="133">
        <v>0</v>
      </c>
    </row>
    <row r="2149" spans="1:8" x14ac:dyDescent="0.25">
      <c r="A2149" s="130" t="s">
        <v>8107</v>
      </c>
      <c r="B2149" s="131">
        <v>89231</v>
      </c>
      <c r="C2149" s="123" t="s">
        <v>586</v>
      </c>
      <c r="D2149" s="131" t="s">
        <v>435</v>
      </c>
      <c r="E2149" s="132">
        <v>35</v>
      </c>
      <c r="F2149" s="133">
        <v>1</v>
      </c>
      <c r="G2149" s="132">
        <v>35</v>
      </c>
      <c r="H2149" s="133">
        <v>0</v>
      </c>
    </row>
    <row r="2150" spans="1:8" x14ac:dyDescent="0.25">
      <c r="A2150" s="130" t="s">
        <v>8107</v>
      </c>
      <c r="B2150" s="131">
        <v>89232</v>
      </c>
      <c r="C2150" s="123" t="s">
        <v>587</v>
      </c>
      <c r="D2150" s="131" t="s">
        <v>435</v>
      </c>
      <c r="E2150" s="132">
        <v>203.93</v>
      </c>
      <c r="F2150" s="133">
        <v>1</v>
      </c>
      <c r="G2150" s="132">
        <v>203.93</v>
      </c>
      <c r="H2150" s="133">
        <v>0</v>
      </c>
    </row>
    <row r="2151" spans="1:8" x14ac:dyDescent="0.25">
      <c r="A2151" s="130" t="s">
        <v>8107</v>
      </c>
      <c r="B2151" s="131">
        <v>89233</v>
      </c>
      <c r="C2151" s="123" t="s">
        <v>588</v>
      </c>
      <c r="D2151" s="131" t="s">
        <v>435</v>
      </c>
      <c r="E2151" s="132">
        <v>179.03</v>
      </c>
      <c r="F2151" s="133">
        <v>0</v>
      </c>
      <c r="G2151" s="132">
        <v>178.19</v>
      </c>
      <c r="H2151" s="133">
        <v>0</v>
      </c>
    </row>
    <row r="2152" spans="1:8" x14ac:dyDescent="0.25">
      <c r="A2152" s="130" t="s">
        <v>8107</v>
      </c>
      <c r="B2152" s="131">
        <v>89236</v>
      </c>
      <c r="C2152" s="123" t="s">
        <v>589</v>
      </c>
      <c r="D2152" s="131" t="s">
        <v>435</v>
      </c>
      <c r="E2152" s="132">
        <v>267.06</v>
      </c>
      <c r="F2152" s="133">
        <v>1</v>
      </c>
      <c r="G2152" s="132">
        <v>267.06</v>
      </c>
      <c r="H2152" s="133">
        <v>0</v>
      </c>
    </row>
    <row r="2153" spans="1:8" x14ac:dyDescent="0.25">
      <c r="A2153" s="130" t="s">
        <v>8107</v>
      </c>
      <c r="B2153" s="131">
        <v>89237</v>
      </c>
      <c r="C2153" s="123" t="s">
        <v>590</v>
      </c>
      <c r="D2153" s="131" t="s">
        <v>435</v>
      </c>
      <c r="E2153" s="132">
        <v>81.77</v>
      </c>
      <c r="F2153" s="133">
        <v>1</v>
      </c>
      <c r="G2153" s="132">
        <v>81.77</v>
      </c>
      <c r="H2153" s="133">
        <v>0</v>
      </c>
    </row>
    <row r="2154" spans="1:8" x14ac:dyDescent="0.25">
      <c r="A2154" s="130" t="s">
        <v>8107</v>
      </c>
      <c r="B2154" s="131">
        <v>89238</v>
      </c>
      <c r="C2154" s="123" t="s">
        <v>591</v>
      </c>
      <c r="D2154" s="131" t="s">
        <v>435</v>
      </c>
      <c r="E2154" s="132">
        <v>476.37</v>
      </c>
      <c r="F2154" s="133">
        <v>1</v>
      </c>
      <c r="G2154" s="132">
        <v>476.37</v>
      </c>
      <c r="H2154" s="133">
        <v>0</v>
      </c>
    </row>
    <row r="2155" spans="1:8" x14ac:dyDescent="0.25">
      <c r="A2155" s="130" t="s">
        <v>8107</v>
      </c>
      <c r="B2155" s="131">
        <v>89239</v>
      </c>
      <c r="C2155" s="123" t="s">
        <v>592</v>
      </c>
      <c r="D2155" s="131" t="s">
        <v>435</v>
      </c>
      <c r="E2155" s="132">
        <v>473.44</v>
      </c>
      <c r="F2155" s="133">
        <v>0</v>
      </c>
      <c r="G2155" s="132">
        <v>471.22</v>
      </c>
      <c r="H2155" s="133">
        <v>0</v>
      </c>
    </row>
    <row r="2156" spans="1:8" x14ac:dyDescent="0.25">
      <c r="A2156" s="130" t="s">
        <v>8107</v>
      </c>
      <c r="B2156" s="131">
        <v>102930</v>
      </c>
      <c r="C2156" s="123" t="s">
        <v>8152</v>
      </c>
      <c r="D2156" s="131" t="s">
        <v>435</v>
      </c>
      <c r="E2156" s="132">
        <v>0</v>
      </c>
      <c r="F2156" s="133"/>
      <c r="G2156" s="132">
        <v>0</v>
      </c>
      <c r="H2156" s="133"/>
    </row>
    <row r="2157" spans="1:8" x14ac:dyDescent="0.25">
      <c r="A2157" s="130" t="s">
        <v>8107</v>
      </c>
      <c r="B2157" s="131">
        <v>102931</v>
      </c>
      <c r="C2157" s="123" t="s">
        <v>8153</v>
      </c>
      <c r="D2157" s="131" t="s">
        <v>435</v>
      </c>
      <c r="E2157" s="132">
        <v>0</v>
      </c>
      <c r="F2157" s="133"/>
      <c r="G2157" s="132">
        <v>0</v>
      </c>
      <c r="H2157" s="133"/>
    </row>
    <row r="2158" spans="1:8" x14ac:dyDescent="0.25">
      <c r="A2158" s="130" t="s">
        <v>8107</v>
      </c>
      <c r="B2158" s="131">
        <v>102932</v>
      </c>
      <c r="C2158" s="123" t="s">
        <v>8154</v>
      </c>
      <c r="D2158" s="131" t="s">
        <v>435</v>
      </c>
      <c r="E2158" s="132">
        <v>0</v>
      </c>
      <c r="F2158" s="133"/>
      <c r="G2158" s="132">
        <v>0</v>
      </c>
      <c r="H2158" s="133"/>
    </row>
    <row r="2159" spans="1:8" x14ac:dyDescent="0.25">
      <c r="A2159" s="130" t="s">
        <v>8107</v>
      </c>
      <c r="B2159" s="131">
        <v>102933</v>
      </c>
      <c r="C2159" s="123" t="s">
        <v>904</v>
      </c>
      <c r="D2159" s="131" t="s">
        <v>435</v>
      </c>
      <c r="E2159" s="132">
        <v>1.02</v>
      </c>
      <c r="F2159" s="133">
        <v>0</v>
      </c>
      <c r="G2159" s="132">
        <v>0.73</v>
      </c>
      <c r="H2159" s="133">
        <v>0</v>
      </c>
    </row>
    <row r="2160" spans="1:8" x14ac:dyDescent="0.25">
      <c r="A2160" s="130" t="s">
        <v>8107</v>
      </c>
      <c r="B2160" s="131">
        <v>93411</v>
      </c>
      <c r="C2160" s="123" t="s">
        <v>795</v>
      </c>
      <c r="D2160" s="131" t="s">
        <v>435</v>
      </c>
      <c r="E2160" s="132">
        <v>0.36</v>
      </c>
      <c r="F2160" s="133">
        <v>1</v>
      </c>
      <c r="G2160" s="132">
        <v>0.36</v>
      </c>
      <c r="H2160" s="133">
        <v>0</v>
      </c>
    </row>
    <row r="2161" spans="1:8" x14ac:dyDescent="0.25">
      <c r="A2161" s="130" t="s">
        <v>8107</v>
      </c>
      <c r="B2161" s="131">
        <v>93412</v>
      </c>
      <c r="C2161" s="123" t="s">
        <v>796</v>
      </c>
      <c r="D2161" s="131" t="s">
        <v>435</v>
      </c>
      <c r="E2161" s="132">
        <v>0.13</v>
      </c>
      <c r="F2161" s="133">
        <v>1</v>
      </c>
      <c r="G2161" s="132">
        <v>0.13</v>
      </c>
      <c r="H2161" s="133">
        <v>0</v>
      </c>
    </row>
    <row r="2162" spans="1:8" x14ac:dyDescent="0.25">
      <c r="A2162" s="130" t="s">
        <v>8107</v>
      </c>
      <c r="B2162" s="131">
        <v>93413</v>
      </c>
      <c r="C2162" s="123" t="s">
        <v>797</v>
      </c>
      <c r="D2162" s="131" t="s">
        <v>435</v>
      </c>
      <c r="E2162" s="132">
        <v>0.32</v>
      </c>
      <c r="F2162" s="133">
        <v>1</v>
      </c>
      <c r="G2162" s="132">
        <v>0.32</v>
      </c>
      <c r="H2162" s="133">
        <v>0</v>
      </c>
    </row>
    <row r="2163" spans="1:8" x14ac:dyDescent="0.25">
      <c r="A2163" s="130" t="s">
        <v>8107</v>
      </c>
      <c r="B2163" s="131">
        <v>93414</v>
      </c>
      <c r="C2163" s="123" t="s">
        <v>798</v>
      </c>
      <c r="D2163" s="131" t="s">
        <v>435</v>
      </c>
      <c r="E2163" s="132">
        <v>11.15</v>
      </c>
      <c r="F2163" s="133">
        <v>0</v>
      </c>
      <c r="G2163" s="132">
        <v>11.24</v>
      </c>
      <c r="H2163" s="133">
        <v>0</v>
      </c>
    </row>
    <row r="2164" spans="1:8" x14ac:dyDescent="0.25">
      <c r="A2164" s="130" t="s">
        <v>8107</v>
      </c>
      <c r="B2164" s="131">
        <v>88855</v>
      </c>
      <c r="C2164" s="123" t="s">
        <v>6293</v>
      </c>
      <c r="D2164" s="131" t="s">
        <v>435</v>
      </c>
      <c r="E2164" s="132">
        <v>3.31</v>
      </c>
      <c r="F2164" s="133">
        <v>1</v>
      </c>
      <c r="G2164" s="132">
        <v>3.31</v>
      </c>
      <c r="H2164" s="133">
        <v>0</v>
      </c>
    </row>
    <row r="2165" spans="1:8" x14ac:dyDescent="0.25">
      <c r="A2165" s="130" t="s">
        <v>8107</v>
      </c>
      <c r="B2165" s="131">
        <v>88856</v>
      </c>
      <c r="C2165" s="123" t="s">
        <v>6294</v>
      </c>
      <c r="D2165" s="131" t="s">
        <v>435</v>
      </c>
      <c r="E2165" s="132">
        <v>0.91</v>
      </c>
      <c r="F2165" s="133">
        <v>1</v>
      </c>
      <c r="G2165" s="132">
        <v>0.91</v>
      </c>
      <c r="H2165" s="133">
        <v>0</v>
      </c>
    </row>
    <row r="2166" spans="1:8" x14ac:dyDescent="0.25">
      <c r="A2166" s="130" t="s">
        <v>8107</v>
      </c>
      <c r="B2166" s="131">
        <v>5658</v>
      </c>
      <c r="C2166" s="123" t="s">
        <v>6290</v>
      </c>
      <c r="D2166" s="131" t="s">
        <v>435</v>
      </c>
      <c r="E2166" s="132">
        <v>2.2999999999999998</v>
      </c>
      <c r="F2166" s="133">
        <v>1</v>
      </c>
      <c r="G2166" s="132">
        <v>2.2999999999999998</v>
      </c>
      <c r="H2166" s="133">
        <v>0</v>
      </c>
    </row>
    <row r="2167" spans="1:8" x14ac:dyDescent="0.25">
      <c r="A2167" s="130" t="s">
        <v>8107</v>
      </c>
      <c r="B2167" s="131">
        <v>53840</v>
      </c>
      <c r="C2167" s="123" t="s">
        <v>509</v>
      </c>
      <c r="D2167" s="131" t="s">
        <v>435</v>
      </c>
      <c r="E2167" s="132">
        <v>2.6</v>
      </c>
      <c r="F2167" s="133">
        <v>1</v>
      </c>
      <c r="G2167" s="132">
        <v>2.6</v>
      </c>
      <c r="H2167" s="133">
        <v>0</v>
      </c>
    </row>
    <row r="2168" spans="1:8" x14ac:dyDescent="0.25">
      <c r="A2168" s="130" t="s">
        <v>8107</v>
      </c>
      <c r="B2168" s="131">
        <v>87026</v>
      </c>
      <c r="C2168" s="123" t="s">
        <v>532</v>
      </c>
      <c r="D2168" s="131" t="s">
        <v>435</v>
      </c>
      <c r="E2168" s="132">
        <v>0.71</v>
      </c>
      <c r="F2168" s="133">
        <v>1</v>
      </c>
      <c r="G2168" s="132">
        <v>0.71</v>
      </c>
      <c r="H2168" s="133">
        <v>0</v>
      </c>
    </row>
    <row r="2169" spans="1:8" x14ac:dyDescent="0.25">
      <c r="A2169" s="130" t="s">
        <v>8107</v>
      </c>
      <c r="B2169" s="131">
        <v>53841</v>
      </c>
      <c r="C2169" s="123" t="s">
        <v>510</v>
      </c>
      <c r="D2169" s="131" t="s">
        <v>435</v>
      </c>
      <c r="E2169" s="132">
        <v>1.8</v>
      </c>
      <c r="F2169" s="133">
        <v>1</v>
      </c>
      <c r="G2169" s="132">
        <v>1.8</v>
      </c>
      <c r="H2169" s="133">
        <v>0</v>
      </c>
    </row>
    <row r="2170" spans="1:8" x14ac:dyDescent="0.25">
      <c r="A2170" s="130" t="s">
        <v>8107</v>
      </c>
      <c r="B2170" s="131">
        <v>95209</v>
      </c>
      <c r="C2170" s="123" t="s">
        <v>5344</v>
      </c>
      <c r="D2170" s="131" t="s">
        <v>435</v>
      </c>
      <c r="E2170" s="132">
        <v>12.42</v>
      </c>
      <c r="F2170" s="133">
        <v>1</v>
      </c>
      <c r="G2170" s="132">
        <v>12.42</v>
      </c>
      <c r="H2170" s="133">
        <v>0</v>
      </c>
    </row>
    <row r="2171" spans="1:8" x14ac:dyDescent="0.25">
      <c r="A2171" s="130" t="s">
        <v>8107</v>
      </c>
      <c r="B2171" s="131">
        <v>95210</v>
      </c>
      <c r="C2171" s="123" t="s">
        <v>5345</v>
      </c>
      <c r="D2171" s="131" t="s">
        <v>435</v>
      </c>
      <c r="E2171" s="132">
        <v>58.74</v>
      </c>
      <c r="F2171" s="133">
        <v>1</v>
      </c>
      <c r="G2171" s="132">
        <v>58.74</v>
      </c>
      <c r="H2171" s="133">
        <v>0</v>
      </c>
    </row>
    <row r="2172" spans="1:8" x14ac:dyDescent="0.25">
      <c r="A2172" s="130" t="s">
        <v>8107</v>
      </c>
      <c r="B2172" s="131">
        <v>95211</v>
      </c>
      <c r="C2172" s="123" t="s">
        <v>5346</v>
      </c>
      <c r="D2172" s="131" t="s">
        <v>435</v>
      </c>
      <c r="E2172" s="132">
        <v>10.19</v>
      </c>
      <c r="F2172" s="133">
        <v>0</v>
      </c>
      <c r="G2172" s="132">
        <v>7.29</v>
      </c>
      <c r="H2172" s="133">
        <v>0</v>
      </c>
    </row>
    <row r="2173" spans="1:8" x14ac:dyDescent="0.25">
      <c r="A2173" s="130" t="s">
        <v>8107</v>
      </c>
      <c r="B2173" s="131">
        <v>93267</v>
      </c>
      <c r="C2173" s="123" t="s">
        <v>5331</v>
      </c>
      <c r="D2173" s="131" t="s">
        <v>435</v>
      </c>
      <c r="E2173" s="132">
        <v>26.66</v>
      </c>
      <c r="F2173" s="133">
        <v>1</v>
      </c>
      <c r="G2173" s="132">
        <v>26.66</v>
      </c>
      <c r="H2173" s="133">
        <v>0</v>
      </c>
    </row>
    <row r="2174" spans="1:8" x14ac:dyDescent="0.25">
      <c r="A2174" s="130" t="s">
        <v>8107</v>
      </c>
      <c r="B2174" s="131">
        <v>93269</v>
      </c>
      <c r="C2174" s="123" t="s">
        <v>5332</v>
      </c>
      <c r="D2174" s="131" t="s">
        <v>435</v>
      </c>
      <c r="E2174" s="132">
        <v>10</v>
      </c>
      <c r="F2174" s="133">
        <v>1</v>
      </c>
      <c r="G2174" s="132">
        <v>10</v>
      </c>
      <c r="H2174" s="133">
        <v>0</v>
      </c>
    </row>
    <row r="2175" spans="1:8" x14ac:dyDescent="0.25">
      <c r="A2175" s="130" t="s">
        <v>8107</v>
      </c>
      <c r="B2175" s="131">
        <v>93270</v>
      </c>
      <c r="C2175" s="123" t="s">
        <v>5333</v>
      </c>
      <c r="D2175" s="131" t="s">
        <v>435</v>
      </c>
      <c r="E2175" s="132">
        <v>25.92</v>
      </c>
      <c r="F2175" s="133">
        <v>1</v>
      </c>
      <c r="G2175" s="132">
        <v>25.92</v>
      </c>
      <c r="H2175" s="133">
        <v>0</v>
      </c>
    </row>
    <row r="2176" spans="1:8" x14ac:dyDescent="0.25">
      <c r="A2176" s="130" t="s">
        <v>8107</v>
      </c>
      <c r="B2176" s="131">
        <v>93271</v>
      </c>
      <c r="C2176" s="123" t="s">
        <v>5334</v>
      </c>
      <c r="D2176" s="131" t="s">
        <v>435</v>
      </c>
      <c r="E2176" s="132">
        <v>10.19</v>
      </c>
      <c r="F2176" s="133">
        <v>0</v>
      </c>
      <c r="G2176" s="132">
        <v>7.29</v>
      </c>
      <c r="H2176" s="133">
        <v>0</v>
      </c>
    </row>
    <row r="2177" spans="1:8" x14ac:dyDescent="0.25">
      <c r="A2177" s="130" t="s">
        <v>8107</v>
      </c>
      <c r="B2177" s="131">
        <v>95208</v>
      </c>
      <c r="C2177" s="123" t="s">
        <v>5343</v>
      </c>
      <c r="D2177" s="131" t="s">
        <v>435</v>
      </c>
      <c r="E2177" s="132">
        <v>53.71</v>
      </c>
      <c r="F2177" s="133">
        <v>1</v>
      </c>
      <c r="G2177" s="132">
        <v>53.71</v>
      </c>
      <c r="H2177" s="133">
        <v>0</v>
      </c>
    </row>
    <row r="2178" spans="1:8" x14ac:dyDescent="0.25">
      <c r="A2178" s="130" t="s">
        <v>8107</v>
      </c>
      <c r="B2178" s="131">
        <v>83761</v>
      </c>
      <c r="C2178" s="123" t="s">
        <v>528</v>
      </c>
      <c r="D2178" s="131" t="s">
        <v>435</v>
      </c>
      <c r="E2178" s="132">
        <v>10.210000000000001</v>
      </c>
      <c r="F2178" s="133">
        <v>1</v>
      </c>
      <c r="G2178" s="132">
        <v>10.210000000000001</v>
      </c>
      <c r="H2178" s="133">
        <v>0</v>
      </c>
    </row>
    <row r="2179" spans="1:8" x14ac:dyDescent="0.25">
      <c r="A2179" s="130" t="s">
        <v>8107</v>
      </c>
      <c r="B2179" s="131">
        <v>83764</v>
      </c>
      <c r="C2179" s="123" t="s">
        <v>531</v>
      </c>
      <c r="D2179" s="131" t="s">
        <v>435</v>
      </c>
      <c r="E2179" s="132">
        <v>3.6</v>
      </c>
      <c r="F2179" s="133">
        <v>1</v>
      </c>
      <c r="G2179" s="132">
        <v>3.6</v>
      </c>
      <c r="H2179" s="133">
        <v>0</v>
      </c>
    </row>
    <row r="2180" spans="1:8" x14ac:dyDescent="0.25">
      <c r="A2180" s="130" t="s">
        <v>8107</v>
      </c>
      <c r="B2180" s="131">
        <v>83762</v>
      </c>
      <c r="C2180" s="123" t="s">
        <v>529</v>
      </c>
      <c r="D2180" s="131" t="s">
        <v>435</v>
      </c>
      <c r="E2180" s="132">
        <v>9.11</v>
      </c>
      <c r="F2180" s="133">
        <v>1</v>
      </c>
      <c r="G2180" s="132">
        <v>9.11</v>
      </c>
      <c r="H2180" s="133">
        <v>0</v>
      </c>
    </row>
    <row r="2181" spans="1:8" x14ac:dyDescent="0.25">
      <c r="A2181" s="130" t="s">
        <v>8107</v>
      </c>
      <c r="B2181" s="131">
        <v>83763</v>
      </c>
      <c r="C2181" s="123" t="s">
        <v>530</v>
      </c>
      <c r="D2181" s="131" t="s">
        <v>435</v>
      </c>
      <c r="E2181" s="132">
        <v>53.77</v>
      </c>
      <c r="F2181" s="133">
        <v>0</v>
      </c>
      <c r="G2181" s="132">
        <v>53.52</v>
      </c>
      <c r="H2181" s="133">
        <v>0</v>
      </c>
    </row>
    <row r="2182" spans="1:8" x14ac:dyDescent="0.25">
      <c r="A2182" s="130" t="s">
        <v>8107</v>
      </c>
      <c r="B2182" s="131">
        <v>95874</v>
      </c>
      <c r="C2182" s="123" t="s">
        <v>852</v>
      </c>
      <c r="D2182" s="131" t="s">
        <v>435</v>
      </c>
      <c r="E2182" s="132">
        <v>10.91</v>
      </c>
      <c r="F2182" s="133">
        <v>1</v>
      </c>
      <c r="G2182" s="132">
        <v>10.91</v>
      </c>
      <c r="H2182" s="133">
        <v>0</v>
      </c>
    </row>
    <row r="2183" spans="1:8" x14ac:dyDescent="0.25">
      <c r="A2183" s="130" t="s">
        <v>8107</v>
      </c>
      <c r="B2183" s="131">
        <v>95869</v>
      </c>
      <c r="C2183" s="123" t="s">
        <v>849</v>
      </c>
      <c r="D2183" s="131" t="s">
        <v>435</v>
      </c>
      <c r="E2183" s="132">
        <v>3.84</v>
      </c>
      <c r="F2183" s="133">
        <v>1</v>
      </c>
      <c r="G2183" s="132">
        <v>3.84</v>
      </c>
      <c r="H2183" s="133">
        <v>0</v>
      </c>
    </row>
    <row r="2184" spans="1:8" x14ac:dyDescent="0.25">
      <c r="A2184" s="130" t="s">
        <v>8107</v>
      </c>
      <c r="B2184" s="131">
        <v>95870</v>
      </c>
      <c r="C2184" s="123" t="s">
        <v>850</v>
      </c>
      <c r="D2184" s="131" t="s">
        <v>435</v>
      </c>
      <c r="E2184" s="132">
        <v>9.73</v>
      </c>
      <c r="F2184" s="133">
        <v>1</v>
      </c>
      <c r="G2184" s="132">
        <v>9.73</v>
      </c>
      <c r="H2184" s="133">
        <v>0</v>
      </c>
    </row>
    <row r="2185" spans="1:8" x14ac:dyDescent="0.25">
      <c r="A2185" s="130" t="s">
        <v>8107</v>
      </c>
      <c r="B2185" s="131">
        <v>95871</v>
      </c>
      <c r="C2185" s="123" t="s">
        <v>851</v>
      </c>
      <c r="D2185" s="131" t="s">
        <v>435</v>
      </c>
      <c r="E2185" s="132">
        <v>292.55</v>
      </c>
      <c r="F2185" s="133">
        <v>0</v>
      </c>
      <c r="G2185" s="132">
        <v>291.18</v>
      </c>
      <c r="H2185" s="133">
        <v>0</v>
      </c>
    </row>
    <row r="2186" spans="1:8" x14ac:dyDescent="0.25">
      <c r="A2186" s="130" t="s">
        <v>8107</v>
      </c>
      <c r="B2186" s="131">
        <v>104684</v>
      </c>
      <c r="C2186" s="123" t="s">
        <v>8155</v>
      </c>
      <c r="D2186" s="131" t="s">
        <v>435</v>
      </c>
      <c r="E2186" s="132">
        <v>0</v>
      </c>
      <c r="F2186" s="133"/>
      <c r="G2186" s="132">
        <v>0</v>
      </c>
      <c r="H2186" s="133"/>
    </row>
    <row r="2187" spans="1:8" x14ac:dyDescent="0.25">
      <c r="A2187" s="130" t="s">
        <v>8107</v>
      </c>
      <c r="B2187" s="131">
        <v>104685</v>
      </c>
      <c r="C2187" s="123" t="s">
        <v>8156</v>
      </c>
      <c r="D2187" s="131" t="s">
        <v>435</v>
      </c>
      <c r="E2187" s="132">
        <v>0</v>
      </c>
      <c r="F2187" s="133"/>
      <c r="G2187" s="132">
        <v>0</v>
      </c>
      <c r="H2187" s="133"/>
    </row>
    <row r="2188" spans="1:8" x14ac:dyDescent="0.25">
      <c r="A2188" s="130" t="s">
        <v>8107</v>
      </c>
      <c r="B2188" s="131">
        <v>104686</v>
      </c>
      <c r="C2188" s="123" t="s">
        <v>8157</v>
      </c>
      <c r="D2188" s="131" t="s">
        <v>435</v>
      </c>
      <c r="E2188" s="132">
        <v>0</v>
      </c>
      <c r="F2188" s="133"/>
      <c r="G2188" s="132">
        <v>0</v>
      </c>
      <c r="H2188" s="133"/>
    </row>
    <row r="2189" spans="1:8" x14ac:dyDescent="0.25">
      <c r="A2189" s="130" t="s">
        <v>8107</v>
      </c>
      <c r="B2189" s="131">
        <v>104687</v>
      </c>
      <c r="C2189" s="123" t="s">
        <v>5385</v>
      </c>
      <c r="D2189" s="131" t="s">
        <v>435</v>
      </c>
      <c r="E2189" s="132">
        <v>481.51</v>
      </c>
      <c r="F2189" s="133">
        <v>0</v>
      </c>
      <c r="G2189" s="132">
        <v>479.26</v>
      </c>
      <c r="H2189" s="133">
        <v>0</v>
      </c>
    </row>
    <row r="2190" spans="1:8" x14ac:dyDescent="0.25">
      <c r="A2190" s="130" t="s">
        <v>8107</v>
      </c>
      <c r="B2190" s="131">
        <v>73303</v>
      </c>
      <c r="C2190" s="123" t="s">
        <v>519</v>
      </c>
      <c r="D2190" s="131" t="s">
        <v>435</v>
      </c>
      <c r="E2190" s="132">
        <v>7.66</v>
      </c>
      <c r="F2190" s="133">
        <v>1</v>
      </c>
      <c r="G2190" s="132">
        <v>7.66</v>
      </c>
      <c r="H2190" s="133">
        <v>0</v>
      </c>
    </row>
    <row r="2191" spans="1:8" x14ac:dyDescent="0.25">
      <c r="A2191" s="130" t="s">
        <v>8107</v>
      </c>
      <c r="B2191" s="131">
        <v>93235</v>
      </c>
      <c r="C2191" s="123" t="s">
        <v>778</v>
      </c>
      <c r="D2191" s="131" t="s">
        <v>435</v>
      </c>
      <c r="E2191" s="132">
        <v>2.7</v>
      </c>
      <c r="F2191" s="133">
        <v>1</v>
      </c>
      <c r="G2191" s="132">
        <v>2.7</v>
      </c>
      <c r="H2191" s="133">
        <v>0</v>
      </c>
    </row>
    <row r="2192" spans="1:8" x14ac:dyDescent="0.25">
      <c r="A2192" s="130" t="s">
        <v>8107</v>
      </c>
      <c r="B2192" s="131">
        <v>73307</v>
      </c>
      <c r="C2192" s="123" t="s">
        <v>520</v>
      </c>
      <c r="D2192" s="131" t="s">
        <v>435</v>
      </c>
      <c r="E2192" s="132">
        <v>6.84</v>
      </c>
      <c r="F2192" s="133">
        <v>1</v>
      </c>
      <c r="G2192" s="132">
        <v>6.84</v>
      </c>
      <c r="H2192" s="133">
        <v>0</v>
      </c>
    </row>
    <row r="2193" spans="1:8" x14ac:dyDescent="0.25">
      <c r="A2193" s="130" t="s">
        <v>8107</v>
      </c>
      <c r="B2193" s="131">
        <v>73311</v>
      </c>
      <c r="C2193" s="123" t="s">
        <v>522</v>
      </c>
      <c r="D2193" s="131" t="s">
        <v>435</v>
      </c>
      <c r="E2193" s="132">
        <v>190.82</v>
      </c>
      <c r="F2193" s="133">
        <v>0</v>
      </c>
      <c r="G2193" s="132">
        <v>189.93</v>
      </c>
      <c r="H2193" s="133">
        <v>0</v>
      </c>
    </row>
    <row r="2194" spans="1:8" x14ac:dyDescent="0.25">
      <c r="A2194" s="130" t="s">
        <v>8107</v>
      </c>
      <c r="B2194" s="131">
        <v>93423</v>
      </c>
      <c r="C2194" s="123" t="s">
        <v>803</v>
      </c>
      <c r="D2194" s="131" t="s">
        <v>435</v>
      </c>
      <c r="E2194" s="132">
        <v>6.82</v>
      </c>
      <c r="F2194" s="133">
        <v>1</v>
      </c>
      <c r="G2194" s="132">
        <v>6.82</v>
      </c>
      <c r="H2194" s="133">
        <v>0</v>
      </c>
    </row>
    <row r="2195" spans="1:8" x14ac:dyDescent="0.25">
      <c r="A2195" s="130" t="s">
        <v>8107</v>
      </c>
      <c r="B2195" s="131">
        <v>93424</v>
      </c>
      <c r="C2195" s="123" t="s">
        <v>804</v>
      </c>
      <c r="D2195" s="131" t="s">
        <v>435</v>
      </c>
      <c r="E2195" s="132">
        <v>2.4</v>
      </c>
      <c r="F2195" s="133">
        <v>1</v>
      </c>
      <c r="G2195" s="132">
        <v>2.4</v>
      </c>
      <c r="H2195" s="133">
        <v>0</v>
      </c>
    </row>
    <row r="2196" spans="1:8" x14ac:dyDescent="0.25">
      <c r="A2196" s="130" t="s">
        <v>8107</v>
      </c>
      <c r="B2196" s="131">
        <v>93425</v>
      </c>
      <c r="C2196" s="123" t="s">
        <v>805</v>
      </c>
      <c r="D2196" s="131" t="s">
        <v>435</v>
      </c>
      <c r="E2196" s="132">
        <v>6.09</v>
      </c>
      <c r="F2196" s="133">
        <v>1</v>
      </c>
      <c r="G2196" s="132">
        <v>6.09</v>
      </c>
      <c r="H2196" s="133">
        <v>0</v>
      </c>
    </row>
    <row r="2197" spans="1:8" x14ac:dyDescent="0.25">
      <c r="A2197" s="130" t="s">
        <v>8107</v>
      </c>
      <c r="B2197" s="131">
        <v>93426</v>
      </c>
      <c r="C2197" s="123" t="s">
        <v>806</v>
      </c>
      <c r="D2197" s="131" t="s">
        <v>435</v>
      </c>
      <c r="E2197" s="132">
        <v>171.72</v>
      </c>
      <c r="F2197" s="133">
        <v>0</v>
      </c>
      <c r="G2197" s="132">
        <v>170.92</v>
      </c>
      <c r="H2197" s="133">
        <v>0</v>
      </c>
    </row>
    <row r="2198" spans="1:8" x14ac:dyDescent="0.25">
      <c r="A2198" s="130" t="s">
        <v>8107</v>
      </c>
      <c r="B2198" s="131">
        <v>93417</v>
      </c>
      <c r="C2198" s="123" t="s">
        <v>799</v>
      </c>
      <c r="D2198" s="131" t="s">
        <v>435</v>
      </c>
      <c r="E2198" s="132">
        <v>4.82</v>
      </c>
      <c r="F2198" s="133">
        <v>1</v>
      </c>
      <c r="G2198" s="132">
        <v>4.82</v>
      </c>
      <c r="H2198" s="133">
        <v>0</v>
      </c>
    </row>
    <row r="2199" spans="1:8" x14ac:dyDescent="0.25">
      <c r="A2199" s="130" t="s">
        <v>8107</v>
      </c>
      <c r="B2199" s="131">
        <v>93418</v>
      </c>
      <c r="C2199" s="123" t="s">
        <v>800</v>
      </c>
      <c r="D2199" s="131" t="s">
        <v>435</v>
      </c>
      <c r="E2199" s="132">
        <v>1.7</v>
      </c>
      <c r="F2199" s="133">
        <v>1</v>
      </c>
      <c r="G2199" s="132">
        <v>1.7</v>
      </c>
      <c r="H2199" s="133">
        <v>0</v>
      </c>
    </row>
    <row r="2200" spans="1:8" x14ac:dyDescent="0.25">
      <c r="A2200" s="130" t="s">
        <v>8107</v>
      </c>
      <c r="B2200" s="131">
        <v>93419</v>
      </c>
      <c r="C2200" s="123" t="s">
        <v>801</v>
      </c>
      <c r="D2200" s="131" t="s">
        <v>435</v>
      </c>
      <c r="E2200" s="132">
        <v>4.3</v>
      </c>
      <c r="F2200" s="133">
        <v>1</v>
      </c>
      <c r="G2200" s="132">
        <v>4.3</v>
      </c>
      <c r="H2200" s="133">
        <v>0</v>
      </c>
    </row>
    <row r="2201" spans="1:8" x14ac:dyDescent="0.25">
      <c r="A2201" s="130" t="s">
        <v>8107</v>
      </c>
      <c r="B2201" s="131">
        <v>93420</v>
      </c>
      <c r="C2201" s="123" t="s">
        <v>802</v>
      </c>
      <c r="D2201" s="131" t="s">
        <v>435</v>
      </c>
      <c r="E2201" s="132">
        <v>71.849999999999994</v>
      </c>
      <c r="F2201" s="133">
        <v>0</v>
      </c>
      <c r="G2201" s="132">
        <v>71.510000000000005</v>
      </c>
      <c r="H2201" s="133">
        <v>0</v>
      </c>
    </row>
    <row r="2202" spans="1:8" x14ac:dyDescent="0.25">
      <c r="A2202" s="130" t="s">
        <v>8107</v>
      </c>
      <c r="B2202" s="131">
        <v>93277</v>
      </c>
      <c r="C2202" s="123" t="s">
        <v>782</v>
      </c>
      <c r="D2202" s="131" t="s">
        <v>435</v>
      </c>
      <c r="E2202" s="132">
        <v>0.3</v>
      </c>
      <c r="F2202" s="133">
        <v>0</v>
      </c>
      <c r="G2202" s="132">
        <v>0.28999999999999998</v>
      </c>
      <c r="H2202" s="133">
        <v>0</v>
      </c>
    </row>
    <row r="2203" spans="1:8" x14ac:dyDescent="0.25">
      <c r="A2203" s="130" t="s">
        <v>8107</v>
      </c>
      <c r="B2203" s="131">
        <v>93278</v>
      </c>
      <c r="C2203" s="123" t="s">
        <v>783</v>
      </c>
      <c r="D2203" s="131" t="s">
        <v>435</v>
      </c>
      <c r="E2203" s="132">
        <v>0.06</v>
      </c>
      <c r="F2203" s="133">
        <v>0</v>
      </c>
      <c r="G2203" s="132">
        <v>0.06</v>
      </c>
      <c r="H2203" s="133">
        <v>0</v>
      </c>
    </row>
    <row r="2204" spans="1:8" x14ac:dyDescent="0.25">
      <c r="A2204" s="130" t="s">
        <v>8107</v>
      </c>
      <c r="B2204" s="131">
        <v>93279</v>
      </c>
      <c r="C2204" s="123" t="s">
        <v>784</v>
      </c>
      <c r="D2204" s="131" t="s">
        <v>435</v>
      </c>
      <c r="E2204" s="132">
        <v>0.28000000000000003</v>
      </c>
      <c r="F2204" s="133">
        <v>0</v>
      </c>
      <c r="G2204" s="132">
        <v>0.27</v>
      </c>
      <c r="H2204" s="133">
        <v>0</v>
      </c>
    </row>
    <row r="2205" spans="1:8" x14ac:dyDescent="0.25">
      <c r="A2205" s="130" t="s">
        <v>8107</v>
      </c>
      <c r="B2205" s="131">
        <v>93280</v>
      </c>
      <c r="C2205" s="123" t="s">
        <v>785</v>
      </c>
      <c r="D2205" s="131" t="s">
        <v>435</v>
      </c>
      <c r="E2205" s="132">
        <v>0.85</v>
      </c>
      <c r="F2205" s="133">
        <v>0</v>
      </c>
      <c r="G2205" s="132">
        <v>0.6</v>
      </c>
      <c r="H2205" s="133">
        <v>0</v>
      </c>
    </row>
    <row r="2206" spans="1:8" x14ac:dyDescent="0.25">
      <c r="A2206" s="130" t="s">
        <v>8107</v>
      </c>
      <c r="B2206" s="131">
        <v>104909</v>
      </c>
      <c r="C2206" s="123" t="s">
        <v>8158</v>
      </c>
      <c r="D2206" s="131" t="s">
        <v>435</v>
      </c>
      <c r="E2206" s="132">
        <v>0</v>
      </c>
      <c r="F2206" s="133"/>
      <c r="G2206" s="132">
        <v>0</v>
      </c>
      <c r="H2206" s="133"/>
    </row>
    <row r="2207" spans="1:8" x14ac:dyDescent="0.25">
      <c r="A2207" s="130" t="s">
        <v>8107</v>
      </c>
      <c r="B2207" s="131">
        <v>104910</v>
      </c>
      <c r="C2207" s="123" t="s">
        <v>8159</v>
      </c>
      <c r="D2207" s="131" t="s">
        <v>435</v>
      </c>
      <c r="E2207" s="132">
        <v>0</v>
      </c>
      <c r="F2207" s="133"/>
      <c r="G2207" s="132">
        <v>0</v>
      </c>
      <c r="H2207" s="133"/>
    </row>
    <row r="2208" spans="1:8" x14ac:dyDescent="0.25">
      <c r="A2208" s="130" t="s">
        <v>8107</v>
      </c>
      <c r="B2208" s="131">
        <v>104911</v>
      </c>
      <c r="C2208" s="123" t="s">
        <v>8160</v>
      </c>
      <c r="D2208" s="131" t="s">
        <v>435</v>
      </c>
      <c r="E2208" s="132">
        <v>0</v>
      </c>
      <c r="F2208" s="133"/>
      <c r="G2208" s="132">
        <v>0</v>
      </c>
      <c r="H2208" s="133"/>
    </row>
    <row r="2209" spans="1:8" x14ac:dyDescent="0.25">
      <c r="A2209" s="130" t="s">
        <v>8107</v>
      </c>
      <c r="B2209" s="131">
        <v>104912</v>
      </c>
      <c r="C2209" s="123" t="s">
        <v>6346</v>
      </c>
      <c r="D2209" s="131" t="s">
        <v>435</v>
      </c>
      <c r="E2209" s="132">
        <v>41.69</v>
      </c>
      <c r="F2209" s="133">
        <v>0</v>
      </c>
      <c r="G2209" s="132">
        <v>29.83</v>
      </c>
      <c r="H2209" s="133">
        <v>0</v>
      </c>
    </row>
    <row r="2210" spans="1:8" x14ac:dyDescent="0.25">
      <c r="A2210" s="130" t="s">
        <v>8107</v>
      </c>
      <c r="B2210" s="131">
        <v>102840</v>
      </c>
      <c r="C2210" s="123" t="s">
        <v>8161</v>
      </c>
      <c r="D2210" s="131" t="s">
        <v>435</v>
      </c>
      <c r="E2210" s="132">
        <v>0</v>
      </c>
      <c r="F2210" s="133"/>
      <c r="G2210" s="132">
        <v>0</v>
      </c>
      <c r="H2210" s="133"/>
    </row>
    <row r="2211" spans="1:8" x14ac:dyDescent="0.25">
      <c r="A2211" s="130" t="s">
        <v>8107</v>
      </c>
      <c r="B2211" s="131">
        <v>102841</v>
      </c>
      <c r="C2211" s="123" t="s">
        <v>8162</v>
      </c>
      <c r="D2211" s="131" t="s">
        <v>435</v>
      </c>
      <c r="E2211" s="132">
        <v>0</v>
      </c>
      <c r="F2211" s="133"/>
      <c r="G2211" s="132">
        <v>0</v>
      </c>
      <c r="H2211" s="133"/>
    </row>
    <row r="2212" spans="1:8" x14ac:dyDescent="0.25">
      <c r="A2212" s="130" t="s">
        <v>8107</v>
      </c>
      <c r="B2212" s="131">
        <v>102842</v>
      </c>
      <c r="C2212" s="123" t="s">
        <v>8163</v>
      </c>
      <c r="D2212" s="131" t="s">
        <v>435</v>
      </c>
      <c r="E2212" s="132">
        <v>0</v>
      </c>
      <c r="F2212" s="133"/>
      <c r="G2212" s="132">
        <v>0</v>
      </c>
      <c r="H2212" s="133"/>
    </row>
    <row r="2213" spans="1:8" x14ac:dyDescent="0.25">
      <c r="A2213" s="130" t="s">
        <v>8107</v>
      </c>
      <c r="B2213" s="131">
        <v>102843</v>
      </c>
      <c r="C2213" s="123" t="s">
        <v>896</v>
      </c>
      <c r="D2213" s="131" t="s">
        <v>435</v>
      </c>
      <c r="E2213" s="132">
        <v>144.22</v>
      </c>
      <c r="F2213" s="133">
        <v>0</v>
      </c>
      <c r="G2213" s="132">
        <v>143.55000000000001</v>
      </c>
      <c r="H2213" s="133">
        <v>0</v>
      </c>
    </row>
    <row r="2214" spans="1:8" x14ac:dyDescent="0.25">
      <c r="A2214" s="130" t="s">
        <v>8107</v>
      </c>
      <c r="B2214" s="131">
        <v>89267</v>
      </c>
      <c r="C2214" s="123" t="s">
        <v>609</v>
      </c>
      <c r="D2214" s="131" t="s">
        <v>435</v>
      </c>
      <c r="E2214" s="132">
        <v>51.81</v>
      </c>
      <c r="F2214" s="133">
        <v>1</v>
      </c>
      <c r="G2214" s="132">
        <v>51.81</v>
      </c>
      <c r="H2214" s="133">
        <v>0</v>
      </c>
    </row>
    <row r="2215" spans="1:8" x14ac:dyDescent="0.25">
      <c r="A2215" s="130" t="s">
        <v>8107</v>
      </c>
      <c r="B2215" s="131">
        <v>89269</v>
      </c>
      <c r="C2215" s="123" t="s">
        <v>611</v>
      </c>
      <c r="D2215" s="131" t="s">
        <v>435</v>
      </c>
      <c r="E2215" s="132">
        <v>7.38</v>
      </c>
      <c r="F2215" s="133">
        <v>1</v>
      </c>
      <c r="G2215" s="132">
        <v>7.38</v>
      </c>
      <c r="H2215" s="133">
        <v>0</v>
      </c>
    </row>
    <row r="2216" spans="1:8" x14ac:dyDescent="0.25">
      <c r="A2216" s="130" t="s">
        <v>8107</v>
      </c>
      <c r="B2216" s="131">
        <v>89268</v>
      </c>
      <c r="C2216" s="123" t="s">
        <v>610</v>
      </c>
      <c r="D2216" s="131" t="s">
        <v>435</v>
      </c>
      <c r="E2216" s="132">
        <v>18.260000000000002</v>
      </c>
      <c r="F2216" s="133">
        <v>1</v>
      </c>
      <c r="G2216" s="132">
        <v>18.260000000000002</v>
      </c>
      <c r="H2216" s="133">
        <v>0</v>
      </c>
    </row>
    <row r="2217" spans="1:8" x14ac:dyDescent="0.25">
      <c r="A2217" s="130" t="s">
        <v>8107</v>
      </c>
      <c r="B2217" s="131">
        <v>89270</v>
      </c>
      <c r="C2217" s="123" t="s">
        <v>612</v>
      </c>
      <c r="D2217" s="131" t="s">
        <v>435</v>
      </c>
      <c r="E2217" s="132">
        <v>83.29</v>
      </c>
      <c r="F2217" s="133">
        <v>1</v>
      </c>
      <c r="G2217" s="132">
        <v>83.29</v>
      </c>
      <c r="H2217" s="133">
        <v>0</v>
      </c>
    </row>
    <row r="2218" spans="1:8" x14ac:dyDescent="0.25">
      <c r="A2218" s="130" t="s">
        <v>8107</v>
      </c>
      <c r="B2218" s="131">
        <v>89271</v>
      </c>
      <c r="C2218" s="123" t="s">
        <v>613</v>
      </c>
      <c r="D2218" s="131" t="s">
        <v>435</v>
      </c>
      <c r="E2218" s="132">
        <v>31.08</v>
      </c>
      <c r="F2218" s="133">
        <v>0</v>
      </c>
      <c r="G2218" s="132">
        <v>30.94</v>
      </c>
      <c r="H2218" s="133">
        <v>0</v>
      </c>
    </row>
    <row r="2219" spans="1:8" x14ac:dyDescent="0.25">
      <c r="A2219" s="130" t="s">
        <v>8107</v>
      </c>
      <c r="B2219" s="131">
        <v>93283</v>
      </c>
      <c r="C2219" s="123" t="s">
        <v>786</v>
      </c>
      <c r="D2219" s="131" t="s">
        <v>435</v>
      </c>
      <c r="E2219" s="132">
        <v>99.64</v>
      </c>
      <c r="F2219" s="133">
        <v>1</v>
      </c>
      <c r="G2219" s="132">
        <v>99.64</v>
      </c>
      <c r="H2219" s="133">
        <v>0</v>
      </c>
    </row>
    <row r="2220" spans="1:8" x14ac:dyDescent="0.25">
      <c r="A2220" s="130" t="s">
        <v>8107</v>
      </c>
      <c r="B2220" s="131">
        <v>93296</v>
      </c>
      <c r="C2220" s="123" t="s">
        <v>790</v>
      </c>
      <c r="D2220" s="131" t="s">
        <v>435</v>
      </c>
      <c r="E2220" s="132">
        <v>14.19</v>
      </c>
      <c r="F2220" s="133">
        <v>1</v>
      </c>
      <c r="G2220" s="132">
        <v>14.19</v>
      </c>
      <c r="H2220" s="133">
        <v>0</v>
      </c>
    </row>
    <row r="2221" spans="1:8" x14ac:dyDescent="0.25">
      <c r="A2221" s="130" t="s">
        <v>8107</v>
      </c>
      <c r="B2221" s="131">
        <v>93284</v>
      </c>
      <c r="C2221" s="123" t="s">
        <v>787</v>
      </c>
      <c r="D2221" s="131" t="s">
        <v>435</v>
      </c>
      <c r="E2221" s="132">
        <v>35.119999999999997</v>
      </c>
      <c r="F2221" s="133">
        <v>1</v>
      </c>
      <c r="G2221" s="132">
        <v>35.119999999999997</v>
      </c>
      <c r="H2221" s="133">
        <v>0</v>
      </c>
    </row>
    <row r="2222" spans="1:8" x14ac:dyDescent="0.25">
      <c r="A2222" s="130" t="s">
        <v>8107</v>
      </c>
      <c r="B2222" s="131">
        <v>93285</v>
      </c>
      <c r="C2222" s="123" t="s">
        <v>788</v>
      </c>
      <c r="D2222" s="131" t="s">
        <v>435</v>
      </c>
      <c r="E2222" s="132">
        <v>160.16999999999999</v>
      </c>
      <c r="F2222" s="133">
        <v>1</v>
      </c>
      <c r="G2222" s="132">
        <v>160.16999999999999</v>
      </c>
      <c r="H2222" s="133">
        <v>0</v>
      </c>
    </row>
    <row r="2223" spans="1:8" x14ac:dyDescent="0.25">
      <c r="A2223" s="130" t="s">
        <v>8107</v>
      </c>
      <c r="B2223" s="131">
        <v>93286</v>
      </c>
      <c r="C2223" s="123" t="s">
        <v>789</v>
      </c>
      <c r="D2223" s="131" t="s">
        <v>435</v>
      </c>
      <c r="E2223" s="132">
        <v>14.17</v>
      </c>
      <c r="F2223" s="133">
        <v>0</v>
      </c>
      <c r="G2223" s="132">
        <v>10.14</v>
      </c>
      <c r="H2223" s="133">
        <v>0</v>
      </c>
    </row>
    <row r="2224" spans="1:8" x14ac:dyDescent="0.25">
      <c r="A2224" s="130" t="s">
        <v>8107</v>
      </c>
      <c r="B2224" s="131">
        <v>104706</v>
      </c>
      <c r="C2224" s="123" t="s">
        <v>8164</v>
      </c>
      <c r="D2224" s="131" t="s">
        <v>435</v>
      </c>
      <c r="E2224" s="132">
        <v>0</v>
      </c>
      <c r="F2224" s="133"/>
      <c r="G2224" s="132">
        <v>0</v>
      </c>
      <c r="H2224" s="133"/>
    </row>
    <row r="2225" spans="1:8" x14ac:dyDescent="0.25">
      <c r="A2225" s="130" t="s">
        <v>8107</v>
      </c>
      <c r="B2225" s="131">
        <v>104707</v>
      </c>
      <c r="C2225" s="123" t="s">
        <v>8165</v>
      </c>
      <c r="D2225" s="131" t="s">
        <v>435</v>
      </c>
      <c r="E2225" s="132">
        <v>0</v>
      </c>
      <c r="F2225" s="133"/>
      <c r="G2225" s="132">
        <v>0</v>
      </c>
      <c r="H2225" s="133"/>
    </row>
    <row r="2226" spans="1:8" x14ac:dyDescent="0.25">
      <c r="A2226" s="130" t="s">
        <v>8107</v>
      </c>
      <c r="B2226" s="131">
        <v>104708</v>
      </c>
      <c r="C2226" s="123" t="s">
        <v>8166</v>
      </c>
      <c r="D2226" s="131" t="s">
        <v>435</v>
      </c>
      <c r="E2226" s="132">
        <v>0</v>
      </c>
      <c r="F2226" s="133"/>
      <c r="G2226" s="132">
        <v>0</v>
      </c>
      <c r="H2226" s="133"/>
    </row>
    <row r="2227" spans="1:8" x14ac:dyDescent="0.25">
      <c r="A2227" s="130" t="s">
        <v>8107</v>
      </c>
      <c r="B2227" s="131">
        <v>104709</v>
      </c>
      <c r="C2227" s="123" t="s">
        <v>5815</v>
      </c>
      <c r="D2227" s="131" t="s">
        <v>435</v>
      </c>
      <c r="E2227" s="132">
        <v>1253.1500000000001</v>
      </c>
      <c r="F2227" s="133">
        <v>0</v>
      </c>
      <c r="G2227" s="132">
        <v>1247.29</v>
      </c>
      <c r="H2227" s="133">
        <v>0</v>
      </c>
    </row>
    <row r="2228" spans="1:8" x14ac:dyDescent="0.25">
      <c r="A2228" s="130" t="s">
        <v>8107</v>
      </c>
      <c r="B2228" s="131">
        <v>104903</v>
      </c>
      <c r="C2228" s="123" t="s">
        <v>8167</v>
      </c>
      <c r="D2228" s="131" t="s">
        <v>435</v>
      </c>
      <c r="E2228" s="132">
        <v>0</v>
      </c>
      <c r="F2228" s="133"/>
      <c r="G2228" s="132">
        <v>0</v>
      </c>
      <c r="H2228" s="133"/>
    </row>
    <row r="2229" spans="1:8" x14ac:dyDescent="0.25">
      <c r="A2229" s="130" t="s">
        <v>8107</v>
      </c>
      <c r="B2229" s="131">
        <v>104904</v>
      </c>
      <c r="C2229" s="123" t="s">
        <v>8168</v>
      </c>
      <c r="D2229" s="131" t="s">
        <v>435</v>
      </c>
      <c r="E2229" s="132">
        <v>0</v>
      </c>
      <c r="F2229" s="133"/>
      <c r="G2229" s="132">
        <v>0</v>
      </c>
      <c r="H2229" s="133"/>
    </row>
    <row r="2230" spans="1:8" x14ac:dyDescent="0.25">
      <c r="A2230" s="130" t="s">
        <v>8107</v>
      </c>
      <c r="B2230" s="131">
        <v>104905</v>
      </c>
      <c r="C2230" s="123" t="s">
        <v>8169</v>
      </c>
      <c r="D2230" s="131" t="s">
        <v>435</v>
      </c>
      <c r="E2230" s="132">
        <v>0</v>
      </c>
      <c r="F2230" s="133"/>
      <c r="G2230" s="132">
        <v>0</v>
      </c>
      <c r="H2230" s="133"/>
    </row>
    <row r="2231" spans="1:8" x14ac:dyDescent="0.25">
      <c r="A2231" s="130" t="s">
        <v>8107</v>
      </c>
      <c r="B2231" s="131">
        <v>104906</v>
      </c>
      <c r="C2231" s="123" t="s">
        <v>6345</v>
      </c>
      <c r="D2231" s="131" t="s">
        <v>435</v>
      </c>
      <c r="E2231" s="132">
        <v>105.76</v>
      </c>
      <c r="F2231" s="133">
        <v>0</v>
      </c>
      <c r="G2231" s="132">
        <v>105.27</v>
      </c>
      <c r="H2231" s="133">
        <v>0</v>
      </c>
    </row>
    <row r="2232" spans="1:8" x14ac:dyDescent="0.25">
      <c r="A2232" s="130" t="s">
        <v>8107</v>
      </c>
      <c r="B2232" s="131">
        <v>102846</v>
      </c>
      <c r="C2232" s="123" t="s">
        <v>8170</v>
      </c>
      <c r="D2232" s="131" t="s">
        <v>435</v>
      </c>
      <c r="E2232" s="132">
        <v>0</v>
      </c>
      <c r="F2232" s="133"/>
      <c r="G2232" s="132">
        <v>0</v>
      </c>
      <c r="H2232" s="133"/>
    </row>
    <row r="2233" spans="1:8" x14ac:dyDescent="0.25">
      <c r="A2233" s="130" t="s">
        <v>8107</v>
      </c>
      <c r="B2233" s="131">
        <v>102847</v>
      </c>
      <c r="C2233" s="123" t="s">
        <v>8171</v>
      </c>
      <c r="D2233" s="131" t="s">
        <v>435</v>
      </c>
      <c r="E2233" s="132">
        <v>0</v>
      </c>
      <c r="F2233" s="133"/>
      <c r="G2233" s="132">
        <v>0</v>
      </c>
      <c r="H2233" s="133"/>
    </row>
    <row r="2234" spans="1:8" x14ac:dyDescent="0.25">
      <c r="A2234" s="130" t="s">
        <v>8107</v>
      </c>
      <c r="B2234" s="131">
        <v>102848</v>
      </c>
      <c r="C2234" s="123" t="s">
        <v>8172</v>
      </c>
      <c r="D2234" s="131" t="s">
        <v>435</v>
      </c>
      <c r="E2234" s="132">
        <v>0</v>
      </c>
      <c r="F2234" s="133"/>
      <c r="G2234" s="132">
        <v>0</v>
      </c>
      <c r="H2234" s="133"/>
    </row>
    <row r="2235" spans="1:8" x14ac:dyDescent="0.25">
      <c r="A2235" s="130" t="s">
        <v>8107</v>
      </c>
      <c r="B2235" s="131">
        <v>102849</v>
      </c>
      <c r="C2235" s="123" t="s">
        <v>897</v>
      </c>
      <c r="D2235" s="131" t="s">
        <v>435</v>
      </c>
      <c r="E2235" s="132">
        <v>70.510000000000005</v>
      </c>
      <c r="F2235" s="133">
        <v>0</v>
      </c>
      <c r="G2235" s="132">
        <v>70.180000000000007</v>
      </c>
      <c r="H2235" s="133">
        <v>0</v>
      </c>
    </row>
    <row r="2236" spans="1:8" x14ac:dyDescent="0.25">
      <c r="A2236" s="130" t="s">
        <v>8107</v>
      </c>
      <c r="B2236" s="131">
        <v>102852</v>
      </c>
      <c r="C2236" s="123" t="s">
        <v>8173</v>
      </c>
      <c r="D2236" s="131" t="s">
        <v>435</v>
      </c>
      <c r="E2236" s="132">
        <v>0</v>
      </c>
      <c r="F2236" s="133"/>
      <c r="G2236" s="132">
        <v>0</v>
      </c>
      <c r="H2236" s="133"/>
    </row>
    <row r="2237" spans="1:8" x14ac:dyDescent="0.25">
      <c r="A2237" s="130" t="s">
        <v>8107</v>
      </c>
      <c r="B2237" s="131">
        <v>102853</v>
      </c>
      <c r="C2237" s="123" t="s">
        <v>8174</v>
      </c>
      <c r="D2237" s="131" t="s">
        <v>435</v>
      </c>
      <c r="E2237" s="132">
        <v>0</v>
      </c>
      <c r="F2237" s="133"/>
      <c r="G2237" s="132">
        <v>0</v>
      </c>
      <c r="H2237" s="133"/>
    </row>
    <row r="2238" spans="1:8" x14ac:dyDescent="0.25">
      <c r="A2238" s="130" t="s">
        <v>8107</v>
      </c>
      <c r="B2238" s="131">
        <v>102854</v>
      </c>
      <c r="C2238" s="123" t="s">
        <v>8175</v>
      </c>
      <c r="D2238" s="131" t="s">
        <v>435</v>
      </c>
      <c r="E2238" s="132">
        <v>0</v>
      </c>
      <c r="F2238" s="133"/>
      <c r="G2238" s="132">
        <v>0</v>
      </c>
      <c r="H2238" s="133"/>
    </row>
    <row r="2239" spans="1:8" x14ac:dyDescent="0.25">
      <c r="A2239" s="130" t="s">
        <v>8107</v>
      </c>
      <c r="B2239" s="131">
        <v>102855</v>
      </c>
      <c r="C2239" s="123" t="s">
        <v>898</v>
      </c>
      <c r="D2239" s="131" t="s">
        <v>435</v>
      </c>
      <c r="E2239" s="132">
        <v>70.510000000000005</v>
      </c>
      <c r="F2239" s="133">
        <v>0</v>
      </c>
      <c r="G2239" s="132">
        <v>70.180000000000007</v>
      </c>
      <c r="H2239" s="133">
        <v>0</v>
      </c>
    </row>
    <row r="2240" spans="1:8" x14ac:dyDescent="0.25">
      <c r="A2240" s="130" t="s">
        <v>8107</v>
      </c>
      <c r="B2240" s="131">
        <v>93397</v>
      </c>
      <c r="C2240" s="123" t="s">
        <v>791</v>
      </c>
      <c r="D2240" s="131" t="s">
        <v>435</v>
      </c>
      <c r="E2240" s="132">
        <v>25.45</v>
      </c>
      <c r="F2240" s="133">
        <v>1</v>
      </c>
      <c r="G2240" s="132">
        <v>25.45</v>
      </c>
      <c r="H2240" s="133">
        <v>0</v>
      </c>
    </row>
    <row r="2241" spans="1:8" x14ac:dyDescent="0.25">
      <c r="A2241" s="130" t="s">
        <v>8107</v>
      </c>
      <c r="B2241" s="131">
        <v>93399</v>
      </c>
      <c r="C2241" s="123" t="s">
        <v>6298</v>
      </c>
      <c r="D2241" s="131" t="s">
        <v>435</v>
      </c>
      <c r="E2241" s="132">
        <v>3.88</v>
      </c>
      <c r="F2241" s="133">
        <v>1</v>
      </c>
      <c r="G2241" s="132">
        <v>3.88</v>
      </c>
      <c r="H2241" s="133">
        <v>0</v>
      </c>
    </row>
    <row r="2242" spans="1:8" x14ac:dyDescent="0.25">
      <c r="A2242" s="130" t="s">
        <v>8107</v>
      </c>
      <c r="B2242" s="131">
        <v>93398</v>
      </c>
      <c r="C2242" s="123" t="s">
        <v>792</v>
      </c>
      <c r="D2242" s="131" t="s">
        <v>435</v>
      </c>
      <c r="E2242" s="132">
        <v>9.61</v>
      </c>
      <c r="F2242" s="133">
        <v>1</v>
      </c>
      <c r="G2242" s="132">
        <v>9.61</v>
      </c>
      <c r="H2242" s="133">
        <v>0</v>
      </c>
    </row>
    <row r="2243" spans="1:8" x14ac:dyDescent="0.25">
      <c r="A2243" s="130" t="s">
        <v>8107</v>
      </c>
      <c r="B2243" s="131">
        <v>93400</v>
      </c>
      <c r="C2243" s="123" t="s">
        <v>793</v>
      </c>
      <c r="D2243" s="131" t="s">
        <v>435</v>
      </c>
      <c r="E2243" s="132">
        <v>44.2</v>
      </c>
      <c r="F2243" s="133">
        <v>1</v>
      </c>
      <c r="G2243" s="132">
        <v>44.2</v>
      </c>
      <c r="H2243" s="133">
        <v>0</v>
      </c>
    </row>
    <row r="2244" spans="1:8" x14ac:dyDescent="0.25">
      <c r="A2244" s="130" t="s">
        <v>8107</v>
      </c>
      <c r="B2244" s="131">
        <v>93401</v>
      </c>
      <c r="C2244" s="123" t="s">
        <v>794</v>
      </c>
      <c r="D2244" s="131" t="s">
        <v>435</v>
      </c>
      <c r="E2244" s="132">
        <v>169.41</v>
      </c>
      <c r="F2244" s="133">
        <v>0</v>
      </c>
      <c r="G2244" s="132">
        <v>168.62</v>
      </c>
      <c r="H2244" s="133">
        <v>0</v>
      </c>
    </row>
    <row r="2245" spans="1:8" x14ac:dyDescent="0.25">
      <c r="A2245" s="130" t="s">
        <v>8107</v>
      </c>
      <c r="B2245" s="131">
        <v>89259</v>
      </c>
      <c r="C2245" s="123" t="s">
        <v>603</v>
      </c>
      <c r="D2245" s="131" t="s">
        <v>435</v>
      </c>
      <c r="E2245" s="132">
        <v>27.74</v>
      </c>
      <c r="F2245" s="133">
        <v>1</v>
      </c>
      <c r="G2245" s="132">
        <v>27.74</v>
      </c>
      <c r="H2245" s="133">
        <v>0</v>
      </c>
    </row>
    <row r="2246" spans="1:8" x14ac:dyDescent="0.25">
      <c r="A2246" s="130" t="s">
        <v>8107</v>
      </c>
      <c r="B2246" s="131">
        <v>91466</v>
      </c>
      <c r="C2246" s="123" t="s">
        <v>726</v>
      </c>
      <c r="D2246" s="131" t="s">
        <v>435</v>
      </c>
      <c r="E2246" s="132">
        <v>4.12</v>
      </c>
      <c r="F2246" s="133">
        <v>1</v>
      </c>
      <c r="G2246" s="132">
        <v>4.12</v>
      </c>
      <c r="H2246" s="133">
        <v>0</v>
      </c>
    </row>
    <row r="2247" spans="1:8" x14ac:dyDescent="0.25">
      <c r="A2247" s="130" t="s">
        <v>8107</v>
      </c>
      <c r="B2247" s="131">
        <v>89260</v>
      </c>
      <c r="C2247" s="123" t="s">
        <v>604</v>
      </c>
      <c r="D2247" s="131" t="s">
        <v>435</v>
      </c>
      <c r="E2247" s="132">
        <v>10.210000000000001</v>
      </c>
      <c r="F2247" s="133">
        <v>1</v>
      </c>
      <c r="G2247" s="132">
        <v>10.210000000000001</v>
      </c>
      <c r="H2247" s="133">
        <v>0</v>
      </c>
    </row>
    <row r="2248" spans="1:8" x14ac:dyDescent="0.25">
      <c r="A2248" s="130" t="s">
        <v>8107</v>
      </c>
      <c r="B2248" s="131">
        <v>89262</v>
      </c>
      <c r="C2248" s="123" t="s">
        <v>605</v>
      </c>
      <c r="D2248" s="131" t="s">
        <v>435</v>
      </c>
      <c r="E2248" s="132">
        <v>47.06</v>
      </c>
      <c r="F2248" s="133">
        <v>1</v>
      </c>
      <c r="G2248" s="132">
        <v>47.06</v>
      </c>
      <c r="H2248" s="133">
        <v>0</v>
      </c>
    </row>
    <row r="2249" spans="1:8" x14ac:dyDescent="0.25">
      <c r="A2249" s="130" t="s">
        <v>8107</v>
      </c>
      <c r="B2249" s="131">
        <v>91467</v>
      </c>
      <c r="C2249" s="123" t="s">
        <v>727</v>
      </c>
      <c r="D2249" s="131" t="s">
        <v>435</v>
      </c>
      <c r="E2249" s="132">
        <v>169.41</v>
      </c>
      <c r="F2249" s="133">
        <v>0</v>
      </c>
      <c r="G2249" s="132">
        <v>168.62</v>
      </c>
      <c r="H2249" s="133">
        <v>0</v>
      </c>
    </row>
    <row r="2250" spans="1:8" x14ac:dyDescent="0.25">
      <c r="A2250" s="130" t="s">
        <v>8107</v>
      </c>
      <c r="B2250" s="131">
        <v>105839</v>
      </c>
      <c r="C2250" s="123" t="s">
        <v>8176</v>
      </c>
      <c r="D2250" s="131" t="s">
        <v>435</v>
      </c>
      <c r="E2250" s="132">
        <v>0</v>
      </c>
      <c r="F2250" s="133"/>
      <c r="G2250" s="132">
        <v>0</v>
      </c>
      <c r="H2250" s="133"/>
    </row>
    <row r="2251" spans="1:8" x14ac:dyDescent="0.25">
      <c r="A2251" s="130" t="s">
        <v>8107</v>
      </c>
      <c r="B2251" s="131">
        <v>105842</v>
      </c>
      <c r="C2251" s="123" t="s">
        <v>8177</v>
      </c>
      <c r="D2251" s="131" t="s">
        <v>435</v>
      </c>
      <c r="E2251" s="132">
        <v>0</v>
      </c>
      <c r="F2251" s="133"/>
      <c r="G2251" s="132">
        <v>0</v>
      </c>
      <c r="H2251" s="133"/>
    </row>
    <row r="2252" spans="1:8" x14ac:dyDescent="0.25">
      <c r="A2252" s="130" t="s">
        <v>8107</v>
      </c>
      <c r="B2252" s="131">
        <v>105840</v>
      </c>
      <c r="C2252" s="123" t="s">
        <v>8178</v>
      </c>
      <c r="D2252" s="131" t="s">
        <v>435</v>
      </c>
      <c r="E2252" s="132">
        <v>0</v>
      </c>
      <c r="F2252" s="133"/>
      <c r="G2252" s="132">
        <v>0</v>
      </c>
      <c r="H2252" s="133"/>
    </row>
    <row r="2253" spans="1:8" x14ac:dyDescent="0.25">
      <c r="A2253" s="130" t="s">
        <v>8107</v>
      </c>
      <c r="B2253" s="131">
        <v>105841</v>
      </c>
      <c r="C2253" s="123" t="s">
        <v>8179</v>
      </c>
      <c r="D2253" s="131" t="s">
        <v>435</v>
      </c>
      <c r="E2253" s="132">
        <v>0</v>
      </c>
      <c r="F2253" s="133"/>
      <c r="G2253" s="132">
        <v>0</v>
      </c>
      <c r="H2253" s="133"/>
    </row>
    <row r="2254" spans="1:8" x14ac:dyDescent="0.25">
      <c r="A2254" s="130" t="s">
        <v>8107</v>
      </c>
      <c r="B2254" s="131">
        <v>105843</v>
      </c>
      <c r="C2254" s="123" t="s">
        <v>8180</v>
      </c>
      <c r="D2254" s="131" t="s">
        <v>435</v>
      </c>
      <c r="E2254" s="132">
        <v>89.16</v>
      </c>
      <c r="F2254" s="133">
        <v>0</v>
      </c>
      <c r="G2254" s="132">
        <v>88.74</v>
      </c>
      <c r="H2254" s="133">
        <v>0</v>
      </c>
    </row>
    <row r="2255" spans="1:8" x14ac:dyDescent="0.25">
      <c r="A2255" s="130" t="s">
        <v>8107</v>
      </c>
      <c r="B2255" s="131">
        <v>91629</v>
      </c>
      <c r="C2255" s="123" t="s">
        <v>732</v>
      </c>
      <c r="D2255" s="131" t="s">
        <v>435</v>
      </c>
      <c r="E2255" s="132">
        <v>21.99</v>
      </c>
      <c r="F2255" s="133">
        <v>1</v>
      </c>
      <c r="G2255" s="132">
        <v>21.99</v>
      </c>
      <c r="H2255" s="133">
        <v>0</v>
      </c>
    </row>
    <row r="2256" spans="1:8" x14ac:dyDescent="0.25">
      <c r="A2256" s="130" t="s">
        <v>8107</v>
      </c>
      <c r="B2256" s="131">
        <v>91631</v>
      </c>
      <c r="C2256" s="123" t="s">
        <v>734</v>
      </c>
      <c r="D2256" s="131" t="s">
        <v>435</v>
      </c>
      <c r="E2256" s="132">
        <v>3.3</v>
      </c>
      <c r="F2256" s="133">
        <v>1</v>
      </c>
      <c r="G2256" s="132">
        <v>3.3</v>
      </c>
      <c r="H2256" s="133">
        <v>0</v>
      </c>
    </row>
    <row r="2257" spans="1:8" x14ac:dyDescent="0.25">
      <c r="A2257" s="130" t="s">
        <v>8107</v>
      </c>
      <c r="B2257" s="131">
        <v>91630</v>
      </c>
      <c r="C2257" s="123" t="s">
        <v>733</v>
      </c>
      <c r="D2257" s="131" t="s">
        <v>435</v>
      </c>
      <c r="E2257" s="132">
        <v>8.19</v>
      </c>
      <c r="F2257" s="133">
        <v>1</v>
      </c>
      <c r="G2257" s="132">
        <v>8.19</v>
      </c>
      <c r="H2257" s="133">
        <v>0</v>
      </c>
    </row>
    <row r="2258" spans="1:8" x14ac:dyDescent="0.25">
      <c r="A2258" s="130" t="s">
        <v>8107</v>
      </c>
      <c r="B2258" s="131">
        <v>91632</v>
      </c>
      <c r="C2258" s="123" t="s">
        <v>735</v>
      </c>
      <c r="D2258" s="131" t="s">
        <v>435</v>
      </c>
      <c r="E2258" s="132">
        <v>37.71</v>
      </c>
      <c r="F2258" s="133">
        <v>1</v>
      </c>
      <c r="G2258" s="132">
        <v>37.71</v>
      </c>
      <c r="H2258" s="133">
        <v>0</v>
      </c>
    </row>
    <row r="2259" spans="1:8" x14ac:dyDescent="0.25">
      <c r="A2259" s="130" t="s">
        <v>8107</v>
      </c>
      <c r="B2259" s="131">
        <v>91633</v>
      </c>
      <c r="C2259" s="123" t="s">
        <v>736</v>
      </c>
      <c r="D2259" s="131" t="s">
        <v>435</v>
      </c>
      <c r="E2259" s="132">
        <v>143.38999999999999</v>
      </c>
      <c r="F2259" s="133">
        <v>0</v>
      </c>
      <c r="G2259" s="132">
        <v>142.72</v>
      </c>
      <c r="H2259" s="133">
        <v>0</v>
      </c>
    </row>
    <row r="2260" spans="1:8" x14ac:dyDescent="0.25">
      <c r="A2260" s="130" t="s">
        <v>8107</v>
      </c>
      <c r="B2260" s="131">
        <v>98760</v>
      </c>
      <c r="C2260" s="123" t="s">
        <v>879</v>
      </c>
      <c r="D2260" s="131" t="s">
        <v>435</v>
      </c>
      <c r="E2260" s="132">
        <v>0.09</v>
      </c>
      <c r="F2260" s="133">
        <v>0</v>
      </c>
      <c r="G2260" s="132">
        <v>0.05</v>
      </c>
      <c r="H2260" s="133">
        <v>0</v>
      </c>
    </row>
    <row r="2261" spans="1:8" x14ac:dyDescent="0.25">
      <c r="A2261" s="130" t="s">
        <v>8107</v>
      </c>
      <c r="B2261" s="131">
        <v>98761</v>
      </c>
      <c r="C2261" s="123" t="s">
        <v>880</v>
      </c>
      <c r="D2261" s="131" t="s">
        <v>435</v>
      </c>
      <c r="E2261" s="132">
        <v>0.02</v>
      </c>
      <c r="F2261" s="133">
        <v>0</v>
      </c>
      <c r="G2261" s="132">
        <v>0.01</v>
      </c>
      <c r="H2261" s="133">
        <v>0</v>
      </c>
    </row>
    <row r="2262" spans="1:8" x14ac:dyDescent="0.25">
      <c r="A2262" s="130" t="s">
        <v>8107</v>
      </c>
      <c r="B2262" s="131">
        <v>98762</v>
      </c>
      <c r="C2262" s="123" t="s">
        <v>881</v>
      </c>
      <c r="D2262" s="131" t="s">
        <v>435</v>
      </c>
      <c r="E2262" s="132">
        <v>0.11</v>
      </c>
      <c r="F2262" s="133">
        <v>0</v>
      </c>
      <c r="G2262" s="132">
        <v>7.0000000000000007E-2</v>
      </c>
      <c r="H2262" s="133">
        <v>0</v>
      </c>
    </row>
    <row r="2263" spans="1:8" x14ac:dyDescent="0.25">
      <c r="A2263" s="130" t="s">
        <v>8107</v>
      </c>
      <c r="B2263" s="131">
        <v>98763</v>
      </c>
      <c r="C2263" s="123" t="s">
        <v>882</v>
      </c>
      <c r="D2263" s="131" t="s">
        <v>435</v>
      </c>
      <c r="E2263" s="132">
        <v>5</v>
      </c>
      <c r="F2263" s="133">
        <v>0</v>
      </c>
      <c r="G2263" s="132">
        <v>3.58</v>
      </c>
      <c r="H2263" s="133">
        <v>0</v>
      </c>
    </row>
    <row r="2264" spans="1:8" x14ac:dyDescent="0.25">
      <c r="A2264" s="130" t="s">
        <v>8107</v>
      </c>
      <c r="B2264" s="131">
        <v>99829</v>
      </c>
      <c r="C2264" s="123" t="s">
        <v>5356</v>
      </c>
      <c r="D2264" s="131" t="s">
        <v>435</v>
      </c>
      <c r="E2264" s="132">
        <v>0.18</v>
      </c>
      <c r="F2264" s="133">
        <v>0</v>
      </c>
      <c r="G2264" s="132">
        <v>0.21</v>
      </c>
      <c r="H2264" s="133">
        <v>0</v>
      </c>
    </row>
    <row r="2265" spans="1:8" x14ac:dyDescent="0.25">
      <c r="A2265" s="130" t="s">
        <v>8107</v>
      </c>
      <c r="B2265" s="131">
        <v>99830</v>
      </c>
      <c r="C2265" s="123" t="s">
        <v>5357</v>
      </c>
      <c r="D2265" s="131" t="s">
        <v>435</v>
      </c>
      <c r="E2265" s="132">
        <v>0.03</v>
      </c>
      <c r="F2265" s="133">
        <v>0</v>
      </c>
      <c r="G2265" s="132">
        <v>0.04</v>
      </c>
      <c r="H2265" s="133">
        <v>0</v>
      </c>
    </row>
    <row r="2266" spans="1:8" x14ac:dyDescent="0.25">
      <c r="A2266" s="130" t="s">
        <v>8107</v>
      </c>
      <c r="B2266" s="131">
        <v>99831</v>
      </c>
      <c r="C2266" s="123" t="s">
        <v>5358</v>
      </c>
      <c r="D2266" s="131" t="s">
        <v>435</v>
      </c>
      <c r="E2266" s="132">
        <v>0.13</v>
      </c>
      <c r="F2266" s="133">
        <v>0</v>
      </c>
      <c r="G2266" s="132">
        <v>0.14000000000000001</v>
      </c>
      <c r="H2266" s="133">
        <v>0</v>
      </c>
    </row>
    <row r="2267" spans="1:8" x14ac:dyDescent="0.25">
      <c r="A2267" s="130" t="s">
        <v>8107</v>
      </c>
      <c r="B2267" s="131">
        <v>99832</v>
      </c>
      <c r="C2267" s="123" t="s">
        <v>5359</v>
      </c>
      <c r="D2267" s="131" t="s">
        <v>435</v>
      </c>
      <c r="E2267" s="132">
        <v>4.8099999999999996</v>
      </c>
      <c r="F2267" s="133">
        <v>0</v>
      </c>
      <c r="G2267" s="132">
        <v>3.44</v>
      </c>
      <c r="H2267" s="133">
        <v>0</v>
      </c>
    </row>
    <row r="2268" spans="1:8" x14ac:dyDescent="0.25">
      <c r="A2268" s="130" t="s">
        <v>8107</v>
      </c>
      <c r="B2268" s="131">
        <v>104516</v>
      </c>
      <c r="C2268" s="123" t="s">
        <v>8181</v>
      </c>
      <c r="D2268" s="131" t="s">
        <v>435</v>
      </c>
      <c r="E2268" s="132">
        <v>0</v>
      </c>
      <c r="F2268" s="133"/>
      <c r="G2268" s="132">
        <v>0</v>
      </c>
      <c r="H2268" s="133"/>
    </row>
    <row r="2269" spans="1:8" x14ac:dyDescent="0.25">
      <c r="A2269" s="130" t="s">
        <v>8107</v>
      </c>
      <c r="B2269" s="131">
        <v>104517</v>
      </c>
      <c r="C2269" s="123" t="s">
        <v>8182</v>
      </c>
      <c r="D2269" s="131" t="s">
        <v>435</v>
      </c>
      <c r="E2269" s="132">
        <v>0</v>
      </c>
      <c r="F2269" s="133"/>
      <c r="G2269" s="132">
        <v>0</v>
      </c>
      <c r="H2269" s="133"/>
    </row>
    <row r="2270" spans="1:8" x14ac:dyDescent="0.25">
      <c r="A2270" s="130" t="s">
        <v>8107</v>
      </c>
      <c r="B2270" s="131">
        <v>104518</v>
      </c>
      <c r="C2270" s="123" t="s">
        <v>8183</v>
      </c>
      <c r="D2270" s="131" t="s">
        <v>435</v>
      </c>
      <c r="E2270" s="132">
        <v>0</v>
      </c>
      <c r="F2270" s="133"/>
      <c r="G2270" s="132">
        <v>0</v>
      </c>
      <c r="H2270" s="133"/>
    </row>
    <row r="2271" spans="1:8" x14ac:dyDescent="0.25">
      <c r="A2271" s="130" t="s">
        <v>8107</v>
      </c>
      <c r="B2271" s="131">
        <v>104519</v>
      </c>
      <c r="C2271" s="123" t="s">
        <v>5205</v>
      </c>
      <c r="D2271" s="131" t="s">
        <v>435</v>
      </c>
      <c r="E2271" s="132">
        <v>0.69</v>
      </c>
      <c r="F2271" s="133">
        <v>0</v>
      </c>
      <c r="G2271" s="132">
        <v>0.49</v>
      </c>
      <c r="H2271" s="133">
        <v>0</v>
      </c>
    </row>
    <row r="2272" spans="1:8" x14ac:dyDescent="0.25">
      <c r="A2272" s="130" t="s">
        <v>8107</v>
      </c>
      <c r="B2272" s="131">
        <v>90682</v>
      </c>
      <c r="C2272" s="123" t="s">
        <v>5307</v>
      </c>
      <c r="D2272" s="131" t="s">
        <v>435</v>
      </c>
      <c r="E2272" s="132">
        <v>38.46</v>
      </c>
      <c r="F2272" s="133">
        <v>1</v>
      </c>
      <c r="G2272" s="132">
        <v>38.46</v>
      </c>
      <c r="H2272" s="133">
        <v>0</v>
      </c>
    </row>
    <row r="2273" spans="1:8" x14ac:dyDescent="0.25">
      <c r="A2273" s="130" t="s">
        <v>8107</v>
      </c>
      <c r="B2273" s="131">
        <v>90683</v>
      </c>
      <c r="C2273" s="123" t="s">
        <v>5308</v>
      </c>
      <c r="D2273" s="131" t="s">
        <v>435</v>
      </c>
      <c r="E2273" s="132">
        <v>8.89</v>
      </c>
      <c r="F2273" s="133">
        <v>1</v>
      </c>
      <c r="G2273" s="132">
        <v>8.89</v>
      </c>
      <c r="H2273" s="133">
        <v>0</v>
      </c>
    </row>
    <row r="2274" spans="1:8" x14ac:dyDescent="0.25">
      <c r="A2274" s="130" t="s">
        <v>8107</v>
      </c>
      <c r="B2274" s="131">
        <v>90684</v>
      </c>
      <c r="C2274" s="123" t="s">
        <v>5309</v>
      </c>
      <c r="D2274" s="131" t="s">
        <v>435</v>
      </c>
      <c r="E2274" s="132">
        <v>42.07</v>
      </c>
      <c r="F2274" s="133">
        <v>1</v>
      </c>
      <c r="G2274" s="132">
        <v>42.07</v>
      </c>
      <c r="H2274" s="133">
        <v>0</v>
      </c>
    </row>
    <row r="2275" spans="1:8" x14ac:dyDescent="0.25">
      <c r="A2275" s="130" t="s">
        <v>8107</v>
      </c>
      <c r="B2275" s="131">
        <v>90685</v>
      </c>
      <c r="C2275" s="123" t="s">
        <v>5310</v>
      </c>
      <c r="D2275" s="131" t="s">
        <v>435</v>
      </c>
      <c r="E2275" s="132">
        <v>60.95</v>
      </c>
      <c r="F2275" s="133">
        <v>0</v>
      </c>
      <c r="G2275" s="132">
        <v>60.67</v>
      </c>
      <c r="H2275" s="133">
        <v>0</v>
      </c>
    </row>
    <row r="2276" spans="1:8" x14ac:dyDescent="0.25">
      <c r="A2276" s="130" t="s">
        <v>8107</v>
      </c>
      <c r="B2276" s="131">
        <v>95114</v>
      </c>
      <c r="C2276" s="123" t="s">
        <v>807</v>
      </c>
      <c r="D2276" s="131" t="s">
        <v>435</v>
      </c>
      <c r="E2276" s="132">
        <v>1.88</v>
      </c>
      <c r="F2276" s="133">
        <v>0</v>
      </c>
      <c r="G2276" s="132">
        <v>1.57</v>
      </c>
      <c r="H2276" s="133">
        <v>0</v>
      </c>
    </row>
    <row r="2277" spans="1:8" x14ac:dyDescent="0.25">
      <c r="A2277" s="130" t="s">
        <v>8107</v>
      </c>
      <c r="B2277" s="131">
        <v>95115</v>
      </c>
      <c r="C2277" s="123" t="s">
        <v>808</v>
      </c>
      <c r="D2277" s="131" t="s">
        <v>435</v>
      </c>
      <c r="E2277" s="132">
        <v>0.43</v>
      </c>
      <c r="F2277" s="133">
        <v>0</v>
      </c>
      <c r="G2277" s="132">
        <v>0.36</v>
      </c>
      <c r="H2277" s="133">
        <v>0</v>
      </c>
    </row>
    <row r="2278" spans="1:8" x14ac:dyDescent="0.25">
      <c r="A2278" s="130" t="s">
        <v>8107</v>
      </c>
      <c r="B2278" s="131">
        <v>53863</v>
      </c>
      <c r="C2278" s="123" t="s">
        <v>515</v>
      </c>
      <c r="D2278" s="131" t="s">
        <v>435</v>
      </c>
      <c r="E2278" s="132">
        <v>2.35</v>
      </c>
      <c r="F2278" s="133">
        <v>0</v>
      </c>
      <c r="G2278" s="132">
        <v>1.97</v>
      </c>
      <c r="H2278" s="133">
        <v>0</v>
      </c>
    </row>
    <row r="2279" spans="1:8" x14ac:dyDescent="0.25">
      <c r="A2279" s="130" t="s">
        <v>8107</v>
      </c>
      <c r="B2279" s="131">
        <v>104652</v>
      </c>
      <c r="C2279" s="123" t="s">
        <v>8184</v>
      </c>
      <c r="D2279" s="131" t="s">
        <v>435</v>
      </c>
      <c r="E2279" s="132">
        <v>0</v>
      </c>
      <c r="F2279" s="133"/>
      <c r="G2279" s="132">
        <v>0</v>
      </c>
      <c r="H2279" s="133"/>
    </row>
    <row r="2280" spans="1:8" x14ac:dyDescent="0.25">
      <c r="A2280" s="130" t="s">
        <v>8107</v>
      </c>
      <c r="B2280" s="131">
        <v>104653</v>
      </c>
      <c r="C2280" s="123" t="s">
        <v>8185</v>
      </c>
      <c r="D2280" s="131" t="s">
        <v>435</v>
      </c>
      <c r="E2280" s="132">
        <v>0</v>
      </c>
      <c r="F2280" s="133"/>
      <c r="G2280" s="132">
        <v>0</v>
      </c>
      <c r="H2280" s="133"/>
    </row>
    <row r="2281" spans="1:8" x14ac:dyDescent="0.25">
      <c r="A2281" s="130" t="s">
        <v>8107</v>
      </c>
      <c r="B2281" s="131">
        <v>104654</v>
      </c>
      <c r="C2281" s="123" t="s">
        <v>8186</v>
      </c>
      <c r="D2281" s="131" t="s">
        <v>435</v>
      </c>
      <c r="E2281" s="132">
        <v>0</v>
      </c>
      <c r="F2281" s="133"/>
      <c r="G2281" s="132">
        <v>0</v>
      </c>
      <c r="H2281" s="133"/>
    </row>
    <row r="2282" spans="1:8" x14ac:dyDescent="0.25">
      <c r="A2282" s="130" t="s">
        <v>8107</v>
      </c>
      <c r="B2282" s="131">
        <v>104655</v>
      </c>
      <c r="C2282" s="123" t="s">
        <v>5384</v>
      </c>
      <c r="D2282" s="131" t="s">
        <v>435</v>
      </c>
      <c r="E2282" s="132">
        <v>0.74</v>
      </c>
      <c r="F2282" s="133">
        <v>0</v>
      </c>
      <c r="G2282" s="132">
        <v>0.53</v>
      </c>
      <c r="H2282" s="133">
        <v>0</v>
      </c>
    </row>
    <row r="2283" spans="1:8" x14ac:dyDescent="0.25">
      <c r="A2283" s="130" t="s">
        <v>8107</v>
      </c>
      <c r="B2283" s="131">
        <v>102270</v>
      </c>
      <c r="C2283" s="123" t="s">
        <v>891</v>
      </c>
      <c r="D2283" s="131" t="s">
        <v>435</v>
      </c>
      <c r="E2283" s="132">
        <v>0.82</v>
      </c>
      <c r="F2283" s="133">
        <v>0</v>
      </c>
      <c r="G2283" s="132">
        <v>0.69</v>
      </c>
      <c r="H2283" s="133">
        <v>0</v>
      </c>
    </row>
    <row r="2284" spans="1:8" x14ac:dyDescent="0.25">
      <c r="A2284" s="130" t="s">
        <v>8107</v>
      </c>
      <c r="B2284" s="131">
        <v>102271</v>
      </c>
      <c r="C2284" s="123" t="s">
        <v>892</v>
      </c>
      <c r="D2284" s="131" t="s">
        <v>435</v>
      </c>
      <c r="E2284" s="132">
        <v>0.19</v>
      </c>
      <c r="F2284" s="133">
        <v>0</v>
      </c>
      <c r="G2284" s="132">
        <v>0.15</v>
      </c>
      <c r="H2284" s="133">
        <v>0</v>
      </c>
    </row>
    <row r="2285" spans="1:8" x14ac:dyDescent="0.25">
      <c r="A2285" s="130" t="s">
        <v>8107</v>
      </c>
      <c r="B2285" s="131">
        <v>102272</v>
      </c>
      <c r="C2285" s="123" t="s">
        <v>893</v>
      </c>
      <c r="D2285" s="131" t="s">
        <v>435</v>
      </c>
      <c r="E2285" s="132">
        <v>1.03</v>
      </c>
      <c r="F2285" s="133">
        <v>0</v>
      </c>
      <c r="G2285" s="132">
        <v>0.86</v>
      </c>
      <c r="H2285" s="133">
        <v>0</v>
      </c>
    </row>
    <row r="2286" spans="1:8" x14ac:dyDescent="0.25">
      <c r="A2286" s="130" t="s">
        <v>8107</v>
      </c>
      <c r="B2286" s="131">
        <v>102273</v>
      </c>
      <c r="C2286" s="123" t="s">
        <v>894</v>
      </c>
      <c r="D2286" s="131" t="s">
        <v>435</v>
      </c>
      <c r="E2286" s="132">
        <v>1.85</v>
      </c>
      <c r="F2286" s="133">
        <v>0</v>
      </c>
      <c r="G2286" s="132">
        <v>1.32</v>
      </c>
      <c r="H2286" s="133">
        <v>0</v>
      </c>
    </row>
    <row r="2287" spans="1:8" x14ac:dyDescent="0.25">
      <c r="A2287" s="130" t="s">
        <v>8107</v>
      </c>
      <c r="B2287" s="131">
        <v>95255</v>
      </c>
      <c r="C2287" s="123" t="s">
        <v>824</v>
      </c>
      <c r="D2287" s="131" t="s">
        <v>435</v>
      </c>
      <c r="E2287" s="132">
        <v>1.67</v>
      </c>
      <c r="F2287" s="133">
        <v>0</v>
      </c>
      <c r="G2287" s="132">
        <v>1.4</v>
      </c>
      <c r="H2287" s="133">
        <v>0</v>
      </c>
    </row>
    <row r="2288" spans="1:8" x14ac:dyDescent="0.25">
      <c r="A2288" s="130" t="s">
        <v>8107</v>
      </c>
      <c r="B2288" s="131">
        <v>95256</v>
      </c>
      <c r="C2288" s="123" t="s">
        <v>825</v>
      </c>
      <c r="D2288" s="131" t="s">
        <v>435</v>
      </c>
      <c r="E2288" s="132">
        <v>0.38</v>
      </c>
      <c r="F2288" s="133">
        <v>0</v>
      </c>
      <c r="G2288" s="132">
        <v>0.32</v>
      </c>
      <c r="H2288" s="133">
        <v>0</v>
      </c>
    </row>
    <row r="2289" spans="1:8" x14ac:dyDescent="0.25">
      <c r="A2289" s="130" t="s">
        <v>8107</v>
      </c>
      <c r="B2289" s="131">
        <v>95257</v>
      </c>
      <c r="C2289" s="123" t="s">
        <v>826</v>
      </c>
      <c r="D2289" s="131" t="s">
        <v>435</v>
      </c>
      <c r="E2289" s="132">
        <v>2.09</v>
      </c>
      <c r="F2289" s="133">
        <v>0</v>
      </c>
      <c r="G2289" s="132">
        <v>1.75</v>
      </c>
      <c r="H2289" s="133">
        <v>0</v>
      </c>
    </row>
    <row r="2290" spans="1:8" x14ac:dyDescent="0.25">
      <c r="A2290" s="130" t="s">
        <v>8107</v>
      </c>
      <c r="B2290" s="131">
        <v>105913</v>
      </c>
      <c r="C2290" s="123" t="s">
        <v>8187</v>
      </c>
      <c r="D2290" s="131" t="s">
        <v>435</v>
      </c>
      <c r="E2290" s="132">
        <v>0</v>
      </c>
      <c r="F2290" s="133"/>
      <c r="G2290" s="132">
        <v>0</v>
      </c>
      <c r="H2290" s="133"/>
    </row>
    <row r="2291" spans="1:8" x14ac:dyDescent="0.25">
      <c r="A2291" s="130" t="s">
        <v>8107</v>
      </c>
      <c r="B2291" s="131">
        <v>105914</v>
      </c>
      <c r="C2291" s="123" t="s">
        <v>8188</v>
      </c>
      <c r="D2291" s="131" t="s">
        <v>435</v>
      </c>
      <c r="E2291" s="132">
        <v>0</v>
      </c>
      <c r="F2291" s="133"/>
      <c r="G2291" s="132">
        <v>0</v>
      </c>
      <c r="H2291" s="133"/>
    </row>
    <row r="2292" spans="1:8" x14ac:dyDescent="0.25">
      <c r="A2292" s="130" t="s">
        <v>8107</v>
      </c>
      <c r="B2292" s="131">
        <v>105915</v>
      </c>
      <c r="C2292" s="123" t="s">
        <v>8189</v>
      </c>
      <c r="D2292" s="131" t="s">
        <v>435</v>
      </c>
      <c r="E2292" s="132">
        <v>0</v>
      </c>
      <c r="F2292" s="133"/>
      <c r="G2292" s="132">
        <v>0</v>
      </c>
      <c r="H2292" s="133"/>
    </row>
    <row r="2293" spans="1:8" x14ac:dyDescent="0.25">
      <c r="A2293" s="130" t="s">
        <v>8107</v>
      </c>
      <c r="B2293" s="131">
        <v>92963</v>
      </c>
      <c r="C2293" s="123" t="s">
        <v>768</v>
      </c>
      <c r="D2293" s="131" t="s">
        <v>435</v>
      </c>
      <c r="E2293" s="132">
        <v>1.94</v>
      </c>
      <c r="F2293" s="133">
        <v>0</v>
      </c>
      <c r="G2293" s="132">
        <v>1.62</v>
      </c>
      <c r="H2293" s="133">
        <v>0</v>
      </c>
    </row>
    <row r="2294" spans="1:8" x14ac:dyDescent="0.25">
      <c r="A2294" s="130" t="s">
        <v>8107</v>
      </c>
      <c r="B2294" s="131">
        <v>92964</v>
      </c>
      <c r="C2294" s="123" t="s">
        <v>769</v>
      </c>
      <c r="D2294" s="131" t="s">
        <v>435</v>
      </c>
      <c r="E2294" s="132">
        <v>0.44</v>
      </c>
      <c r="F2294" s="133">
        <v>0</v>
      </c>
      <c r="G2294" s="132">
        <v>0.37</v>
      </c>
      <c r="H2294" s="133">
        <v>0</v>
      </c>
    </row>
    <row r="2295" spans="1:8" x14ac:dyDescent="0.25">
      <c r="A2295" s="130" t="s">
        <v>8107</v>
      </c>
      <c r="B2295" s="131">
        <v>92965</v>
      </c>
      <c r="C2295" s="123" t="s">
        <v>770</v>
      </c>
      <c r="D2295" s="131" t="s">
        <v>435</v>
      </c>
      <c r="E2295" s="132">
        <v>2.42</v>
      </c>
      <c r="F2295" s="133">
        <v>0</v>
      </c>
      <c r="G2295" s="132">
        <v>2.02</v>
      </c>
      <c r="H2295" s="133">
        <v>0</v>
      </c>
    </row>
    <row r="2296" spans="1:8" x14ac:dyDescent="0.25">
      <c r="A2296" s="130" t="s">
        <v>8107</v>
      </c>
      <c r="B2296" s="131">
        <v>103792</v>
      </c>
      <c r="C2296" s="123" t="s">
        <v>6338</v>
      </c>
      <c r="D2296" s="131" t="s">
        <v>435</v>
      </c>
      <c r="E2296" s="132">
        <v>5.0999999999999996</v>
      </c>
      <c r="F2296" s="133">
        <v>0</v>
      </c>
      <c r="G2296" s="132">
        <v>3.65</v>
      </c>
      <c r="H2296" s="133">
        <v>0</v>
      </c>
    </row>
    <row r="2297" spans="1:8" x14ac:dyDescent="0.25">
      <c r="A2297" s="130" t="s">
        <v>8107</v>
      </c>
      <c r="B2297" s="131">
        <v>103789</v>
      </c>
      <c r="C2297" s="123" t="s">
        <v>8190</v>
      </c>
      <c r="D2297" s="131" t="s">
        <v>435</v>
      </c>
      <c r="E2297" s="132">
        <v>0</v>
      </c>
      <c r="F2297" s="133"/>
      <c r="G2297" s="132">
        <v>0</v>
      </c>
      <c r="H2297" s="133"/>
    </row>
    <row r="2298" spans="1:8" x14ac:dyDescent="0.25">
      <c r="A2298" s="130" t="s">
        <v>8107</v>
      </c>
      <c r="B2298" s="131">
        <v>103790</v>
      </c>
      <c r="C2298" s="123" t="s">
        <v>8191</v>
      </c>
      <c r="D2298" s="131" t="s">
        <v>435</v>
      </c>
      <c r="E2298" s="132">
        <v>0</v>
      </c>
      <c r="F2298" s="133"/>
      <c r="G2298" s="132">
        <v>0</v>
      </c>
      <c r="H2298" s="133"/>
    </row>
    <row r="2299" spans="1:8" x14ac:dyDescent="0.25">
      <c r="A2299" s="130" t="s">
        <v>8107</v>
      </c>
      <c r="B2299" s="131">
        <v>103791</v>
      </c>
      <c r="C2299" s="123" t="s">
        <v>8192</v>
      </c>
      <c r="D2299" s="131" t="s">
        <v>435</v>
      </c>
      <c r="E2299" s="132">
        <v>0</v>
      </c>
      <c r="F2299" s="133"/>
      <c r="G2299" s="132">
        <v>0</v>
      </c>
      <c r="H2299" s="133"/>
    </row>
    <row r="2300" spans="1:8" x14ac:dyDescent="0.25">
      <c r="A2300" s="130" t="s">
        <v>8107</v>
      </c>
      <c r="B2300" s="131">
        <v>96054</v>
      </c>
      <c r="C2300" s="123" t="s">
        <v>871</v>
      </c>
      <c r="D2300" s="131" t="s">
        <v>435</v>
      </c>
      <c r="E2300" s="132">
        <v>30.43</v>
      </c>
      <c r="F2300" s="133">
        <v>1</v>
      </c>
      <c r="G2300" s="132">
        <v>30.43</v>
      </c>
      <c r="H2300" s="133">
        <v>0</v>
      </c>
    </row>
    <row r="2301" spans="1:8" x14ac:dyDescent="0.25">
      <c r="A2301" s="130" t="s">
        <v>8107</v>
      </c>
      <c r="B2301" s="131">
        <v>96060</v>
      </c>
      <c r="C2301" s="123" t="s">
        <v>875</v>
      </c>
      <c r="D2301" s="131" t="s">
        <v>435</v>
      </c>
      <c r="E2301" s="132">
        <v>6.26</v>
      </c>
      <c r="F2301" s="133">
        <v>1</v>
      </c>
      <c r="G2301" s="132">
        <v>6.26</v>
      </c>
      <c r="H2301" s="133">
        <v>0</v>
      </c>
    </row>
    <row r="2302" spans="1:8" x14ac:dyDescent="0.25">
      <c r="A2302" s="130" t="s">
        <v>8107</v>
      </c>
      <c r="B2302" s="131">
        <v>96061</v>
      </c>
      <c r="C2302" s="123" t="s">
        <v>876</v>
      </c>
      <c r="D2302" s="131" t="s">
        <v>435</v>
      </c>
      <c r="E2302" s="132">
        <v>38.03</v>
      </c>
      <c r="F2302" s="133">
        <v>1</v>
      </c>
      <c r="G2302" s="132">
        <v>38.03</v>
      </c>
      <c r="H2302" s="133">
        <v>0</v>
      </c>
    </row>
    <row r="2303" spans="1:8" x14ac:dyDescent="0.25">
      <c r="A2303" s="130" t="s">
        <v>8107</v>
      </c>
      <c r="B2303" s="131">
        <v>96062</v>
      </c>
      <c r="C2303" s="123" t="s">
        <v>877</v>
      </c>
      <c r="D2303" s="131" t="s">
        <v>435</v>
      </c>
      <c r="E2303" s="132">
        <v>42.69</v>
      </c>
      <c r="F2303" s="133">
        <v>0</v>
      </c>
      <c r="G2303" s="132">
        <v>42.49</v>
      </c>
      <c r="H2303" s="133">
        <v>0</v>
      </c>
    </row>
    <row r="2304" spans="1:8" x14ac:dyDescent="0.25">
      <c r="A2304" s="130" t="s">
        <v>8107</v>
      </c>
      <c r="B2304" s="131">
        <v>90688</v>
      </c>
      <c r="C2304" s="123" t="s">
        <v>666</v>
      </c>
      <c r="D2304" s="131" t="s">
        <v>435</v>
      </c>
      <c r="E2304" s="132">
        <v>26.6</v>
      </c>
      <c r="F2304" s="133">
        <v>1</v>
      </c>
      <c r="G2304" s="132">
        <v>26.6</v>
      </c>
      <c r="H2304" s="133">
        <v>0</v>
      </c>
    </row>
    <row r="2305" spans="1:8" x14ac:dyDescent="0.25">
      <c r="A2305" s="130" t="s">
        <v>8107</v>
      </c>
      <c r="B2305" s="131">
        <v>90689</v>
      </c>
      <c r="C2305" s="123" t="s">
        <v>667</v>
      </c>
      <c r="D2305" s="131" t="s">
        <v>435</v>
      </c>
      <c r="E2305" s="132">
        <v>5.25</v>
      </c>
      <c r="F2305" s="133">
        <v>1</v>
      </c>
      <c r="G2305" s="132">
        <v>5.25</v>
      </c>
      <c r="H2305" s="133">
        <v>0</v>
      </c>
    </row>
    <row r="2306" spans="1:8" x14ac:dyDescent="0.25">
      <c r="A2306" s="130" t="s">
        <v>8107</v>
      </c>
      <c r="B2306" s="131">
        <v>90690</v>
      </c>
      <c r="C2306" s="123" t="s">
        <v>668</v>
      </c>
      <c r="D2306" s="131" t="s">
        <v>435</v>
      </c>
      <c r="E2306" s="132">
        <v>33.25</v>
      </c>
      <c r="F2306" s="133">
        <v>1</v>
      </c>
      <c r="G2306" s="132">
        <v>33.25</v>
      </c>
      <c r="H2306" s="133">
        <v>0</v>
      </c>
    </row>
    <row r="2307" spans="1:8" x14ac:dyDescent="0.25">
      <c r="A2307" s="130" t="s">
        <v>8107</v>
      </c>
      <c r="B2307" s="131">
        <v>90691</v>
      </c>
      <c r="C2307" s="123" t="s">
        <v>669</v>
      </c>
      <c r="D2307" s="131" t="s">
        <v>435</v>
      </c>
      <c r="E2307" s="132">
        <v>42.69</v>
      </c>
      <c r="F2307" s="133">
        <v>0</v>
      </c>
      <c r="G2307" s="132">
        <v>42.49</v>
      </c>
      <c r="H2307" s="133">
        <v>0</v>
      </c>
    </row>
    <row r="2308" spans="1:8" x14ac:dyDescent="0.25">
      <c r="A2308" s="130" t="s">
        <v>8107</v>
      </c>
      <c r="B2308" s="131">
        <v>96241</v>
      </c>
      <c r="C2308" s="123" t="s">
        <v>6309</v>
      </c>
      <c r="D2308" s="131" t="s">
        <v>435</v>
      </c>
      <c r="E2308" s="132">
        <v>28.26</v>
      </c>
      <c r="F2308" s="133">
        <v>1</v>
      </c>
      <c r="G2308" s="132">
        <v>28.26</v>
      </c>
      <c r="H2308" s="133">
        <v>0</v>
      </c>
    </row>
    <row r="2309" spans="1:8" x14ac:dyDescent="0.25">
      <c r="A2309" s="130" t="s">
        <v>8107</v>
      </c>
      <c r="B2309" s="131">
        <v>96242</v>
      </c>
      <c r="C2309" s="123" t="s">
        <v>6310</v>
      </c>
      <c r="D2309" s="131" t="s">
        <v>435</v>
      </c>
      <c r="E2309" s="132">
        <v>7.47</v>
      </c>
      <c r="F2309" s="133">
        <v>1</v>
      </c>
      <c r="G2309" s="132">
        <v>7.47</v>
      </c>
      <c r="H2309" s="133">
        <v>0</v>
      </c>
    </row>
    <row r="2310" spans="1:8" x14ac:dyDescent="0.25">
      <c r="A2310" s="130" t="s">
        <v>8107</v>
      </c>
      <c r="B2310" s="131">
        <v>96243</v>
      </c>
      <c r="C2310" s="123" t="s">
        <v>6311</v>
      </c>
      <c r="D2310" s="131" t="s">
        <v>435</v>
      </c>
      <c r="E2310" s="132">
        <v>35.33</v>
      </c>
      <c r="F2310" s="133">
        <v>1</v>
      </c>
      <c r="G2310" s="132">
        <v>35.33</v>
      </c>
      <c r="H2310" s="133">
        <v>0</v>
      </c>
    </row>
    <row r="2311" spans="1:8" x14ac:dyDescent="0.25">
      <c r="A2311" s="130" t="s">
        <v>8107</v>
      </c>
      <c r="B2311" s="131">
        <v>96244</v>
      </c>
      <c r="C2311" s="123" t="s">
        <v>6312</v>
      </c>
      <c r="D2311" s="131" t="s">
        <v>435</v>
      </c>
      <c r="E2311" s="132">
        <v>18.649999999999999</v>
      </c>
      <c r="F2311" s="133">
        <v>0</v>
      </c>
      <c r="G2311" s="132">
        <v>18.559999999999999</v>
      </c>
      <c r="H2311" s="133">
        <v>0</v>
      </c>
    </row>
    <row r="2312" spans="1:8" x14ac:dyDescent="0.25">
      <c r="A2312" s="130" t="s">
        <v>8107</v>
      </c>
      <c r="B2312" s="131">
        <v>88400</v>
      </c>
      <c r="C2312" s="123" t="s">
        <v>5283</v>
      </c>
      <c r="D2312" s="131" t="s">
        <v>435</v>
      </c>
      <c r="E2312" s="132">
        <v>0.75</v>
      </c>
      <c r="F2312" s="133">
        <v>0</v>
      </c>
      <c r="G2312" s="132">
        <v>0.78</v>
      </c>
      <c r="H2312" s="133">
        <v>0</v>
      </c>
    </row>
    <row r="2313" spans="1:8" x14ac:dyDescent="0.25">
      <c r="A2313" s="130" t="s">
        <v>8107</v>
      </c>
      <c r="B2313" s="131">
        <v>88401</v>
      </c>
      <c r="C2313" s="123" t="s">
        <v>5284</v>
      </c>
      <c r="D2313" s="131" t="s">
        <v>435</v>
      </c>
      <c r="E2313" s="132">
        <v>0.17</v>
      </c>
      <c r="F2313" s="133">
        <v>0</v>
      </c>
      <c r="G2313" s="132">
        <v>0.18</v>
      </c>
      <c r="H2313" s="133">
        <v>0</v>
      </c>
    </row>
    <row r="2314" spans="1:8" x14ac:dyDescent="0.25">
      <c r="A2314" s="130" t="s">
        <v>8107</v>
      </c>
      <c r="B2314" s="131">
        <v>88402</v>
      </c>
      <c r="C2314" s="123" t="s">
        <v>5285</v>
      </c>
      <c r="D2314" s="131" t="s">
        <v>435</v>
      </c>
      <c r="E2314" s="132">
        <v>0.82</v>
      </c>
      <c r="F2314" s="133">
        <v>0</v>
      </c>
      <c r="G2314" s="132">
        <v>0.85</v>
      </c>
      <c r="H2314" s="133">
        <v>0</v>
      </c>
    </row>
    <row r="2315" spans="1:8" x14ac:dyDescent="0.25">
      <c r="A2315" s="130" t="s">
        <v>8107</v>
      </c>
      <c r="B2315" s="131">
        <v>88403</v>
      </c>
      <c r="C2315" s="123" t="s">
        <v>5286</v>
      </c>
      <c r="D2315" s="131" t="s">
        <v>435</v>
      </c>
      <c r="E2315" s="132">
        <v>2.04</v>
      </c>
      <c r="F2315" s="133">
        <v>0</v>
      </c>
      <c r="G2315" s="132">
        <v>1.46</v>
      </c>
      <c r="H2315" s="133">
        <v>0</v>
      </c>
    </row>
    <row r="2316" spans="1:8" x14ac:dyDescent="0.25">
      <c r="A2316" s="130" t="s">
        <v>8107</v>
      </c>
      <c r="B2316" s="131">
        <v>88387</v>
      </c>
      <c r="C2316" s="123" t="s">
        <v>5275</v>
      </c>
      <c r="D2316" s="131" t="s">
        <v>435</v>
      </c>
      <c r="E2316" s="132">
        <v>0.79</v>
      </c>
      <c r="F2316" s="133">
        <v>0</v>
      </c>
      <c r="G2316" s="132">
        <v>0.83</v>
      </c>
      <c r="H2316" s="133">
        <v>0</v>
      </c>
    </row>
    <row r="2317" spans="1:8" x14ac:dyDescent="0.25">
      <c r="A2317" s="130" t="s">
        <v>8107</v>
      </c>
      <c r="B2317" s="131">
        <v>88389</v>
      </c>
      <c r="C2317" s="123" t="s">
        <v>5276</v>
      </c>
      <c r="D2317" s="131" t="s">
        <v>435</v>
      </c>
      <c r="E2317" s="132">
        <v>0.18</v>
      </c>
      <c r="F2317" s="133">
        <v>0</v>
      </c>
      <c r="G2317" s="132">
        <v>0.19</v>
      </c>
      <c r="H2317" s="133">
        <v>0</v>
      </c>
    </row>
    <row r="2318" spans="1:8" x14ac:dyDescent="0.25">
      <c r="A2318" s="130" t="s">
        <v>8107</v>
      </c>
      <c r="B2318" s="131">
        <v>88390</v>
      </c>
      <c r="C2318" s="123" t="s">
        <v>5277</v>
      </c>
      <c r="D2318" s="131" t="s">
        <v>435</v>
      </c>
      <c r="E2318" s="132">
        <v>0.87</v>
      </c>
      <c r="F2318" s="133">
        <v>0</v>
      </c>
      <c r="G2318" s="132">
        <v>0.9</v>
      </c>
      <c r="H2318" s="133">
        <v>0</v>
      </c>
    </row>
    <row r="2319" spans="1:8" x14ac:dyDescent="0.25">
      <c r="A2319" s="130" t="s">
        <v>8107</v>
      </c>
      <c r="B2319" s="131">
        <v>88391</v>
      </c>
      <c r="C2319" s="123" t="s">
        <v>5278</v>
      </c>
      <c r="D2319" s="131" t="s">
        <v>435</v>
      </c>
      <c r="E2319" s="132">
        <v>3.41</v>
      </c>
      <c r="F2319" s="133">
        <v>0</v>
      </c>
      <c r="G2319" s="132">
        <v>2.44</v>
      </c>
      <c r="H2319" s="133">
        <v>0</v>
      </c>
    </row>
    <row r="2320" spans="1:8" x14ac:dyDescent="0.25">
      <c r="A2320" s="130" t="s">
        <v>8107</v>
      </c>
      <c r="B2320" s="131">
        <v>88394</v>
      </c>
      <c r="C2320" s="123" t="s">
        <v>5279</v>
      </c>
      <c r="D2320" s="131" t="s">
        <v>435</v>
      </c>
      <c r="E2320" s="132">
        <v>0.94</v>
      </c>
      <c r="F2320" s="133">
        <v>0</v>
      </c>
      <c r="G2320" s="132">
        <v>0.98</v>
      </c>
      <c r="H2320" s="133">
        <v>0</v>
      </c>
    </row>
    <row r="2321" spans="1:8" x14ac:dyDescent="0.25">
      <c r="A2321" s="130" t="s">
        <v>8107</v>
      </c>
      <c r="B2321" s="131">
        <v>88395</v>
      </c>
      <c r="C2321" s="123" t="s">
        <v>5280</v>
      </c>
      <c r="D2321" s="131" t="s">
        <v>435</v>
      </c>
      <c r="E2321" s="132">
        <v>0.21</v>
      </c>
      <c r="F2321" s="133">
        <v>0</v>
      </c>
      <c r="G2321" s="132">
        <v>0.22</v>
      </c>
      <c r="H2321" s="133">
        <v>0</v>
      </c>
    </row>
    <row r="2322" spans="1:8" x14ac:dyDescent="0.25">
      <c r="A2322" s="130" t="s">
        <v>8107</v>
      </c>
      <c r="B2322" s="131">
        <v>88396</v>
      </c>
      <c r="C2322" s="123" t="s">
        <v>5281</v>
      </c>
      <c r="D2322" s="131" t="s">
        <v>435</v>
      </c>
      <c r="E2322" s="132">
        <v>1.03</v>
      </c>
      <c r="F2322" s="133">
        <v>0</v>
      </c>
      <c r="G2322" s="132">
        <v>1.08</v>
      </c>
      <c r="H2322" s="133">
        <v>0</v>
      </c>
    </row>
    <row r="2323" spans="1:8" x14ac:dyDescent="0.25">
      <c r="A2323" s="130" t="s">
        <v>8107</v>
      </c>
      <c r="B2323" s="131">
        <v>88397</v>
      </c>
      <c r="C2323" s="123" t="s">
        <v>5282</v>
      </c>
      <c r="D2323" s="131" t="s">
        <v>435</v>
      </c>
      <c r="E2323" s="132">
        <v>5.1100000000000003</v>
      </c>
      <c r="F2323" s="133">
        <v>0</v>
      </c>
      <c r="G2323" s="132">
        <v>3.65</v>
      </c>
      <c r="H2323" s="133">
        <v>0</v>
      </c>
    </row>
    <row r="2324" spans="1:8" x14ac:dyDescent="0.25">
      <c r="A2324" s="130" t="s">
        <v>8107</v>
      </c>
      <c r="B2324" s="131">
        <v>90633</v>
      </c>
      <c r="C2324" s="123" t="s">
        <v>638</v>
      </c>
      <c r="D2324" s="131" t="s">
        <v>435</v>
      </c>
      <c r="E2324" s="132">
        <v>3.76</v>
      </c>
      <c r="F2324" s="133">
        <v>0</v>
      </c>
      <c r="G2324" s="132">
        <v>3.93</v>
      </c>
      <c r="H2324" s="133">
        <v>0</v>
      </c>
    </row>
    <row r="2325" spans="1:8" x14ac:dyDescent="0.25">
      <c r="A2325" s="130" t="s">
        <v>8107</v>
      </c>
      <c r="B2325" s="131">
        <v>90634</v>
      </c>
      <c r="C2325" s="123" t="s">
        <v>639</v>
      </c>
      <c r="D2325" s="131" t="s">
        <v>435</v>
      </c>
      <c r="E2325" s="132">
        <v>0.87</v>
      </c>
      <c r="F2325" s="133">
        <v>0</v>
      </c>
      <c r="G2325" s="132">
        <v>0.9</v>
      </c>
      <c r="H2325" s="133">
        <v>0</v>
      </c>
    </row>
    <row r="2326" spans="1:8" x14ac:dyDescent="0.25">
      <c r="A2326" s="130" t="s">
        <v>8107</v>
      </c>
      <c r="B2326" s="131">
        <v>90635</v>
      </c>
      <c r="C2326" s="123" t="s">
        <v>640</v>
      </c>
      <c r="D2326" s="131" t="s">
        <v>435</v>
      </c>
      <c r="E2326" s="132">
        <v>4.1100000000000003</v>
      </c>
      <c r="F2326" s="133">
        <v>0</v>
      </c>
      <c r="G2326" s="132">
        <v>4.3</v>
      </c>
      <c r="H2326" s="133">
        <v>0</v>
      </c>
    </row>
    <row r="2327" spans="1:8" x14ac:dyDescent="0.25">
      <c r="A2327" s="130" t="s">
        <v>8107</v>
      </c>
      <c r="B2327" s="131">
        <v>90636</v>
      </c>
      <c r="C2327" s="123" t="s">
        <v>641</v>
      </c>
      <c r="D2327" s="131" t="s">
        <v>435</v>
      </c>
      <c r="E2327" s="132">
        <v>6.82</v>
      </c>
      <c r="F2327" s="133">
        <v>0</v>
      </c>
      <c r="G2327" s="132">
        <v>4.88</v>
      </c>
      <c r="H2327" s="133">
        <v>0</v>
      </c>
    </row>
    <row r="2328" spans="1:8" x14ac:dyDescent="0.25">
      <c r="A2328" s="130" t="s">
        <v>8107</v>
      </c>
      <c r="B2328" s="131">
        <v>103238</v>
      </c>
      <c r="C2328" s="123" t="s">
        <v>8193</v>
      </c>
      <c r="D2328" s="131" t="s">
        <v>435</v>
      </c>
      <c r="E2328" s="132">
        <v>0</v>
      </c>
      <c r="F2328" s="133"/>
      <c r="G2328" s="132">
        <v>0</v>
      </c>
      <c r="H2328" s="133"/>
    </row>
    <row r="2329" spans="1:8" x14ac:dyDescent="0.25">
      <c r="A2329" s="130" t="s">
        <v>8107</v>
      </c>
      <c r="B2329" s="131">
        <v>103239</v>
      </c>
      <c r="C2329" s="123" t="s">
        <v>8194</v>
      </c>
      <c r="D2329" s="131" t="s">
        <v>435</v>
      </c>
      <c r="E2329" s="132">
        <v>0</v>
      </c>
      <c r="F2329" s="133"/>
      <c r="G2329" s="132">
        <v>0</v>
      </c>
      <c r="H2329" s="133"/>
    </row>
    <row r="2330" spans="1:8" x14ac:dyDescent="0.25">
      <c r="A2330" s="130" t="s">
        <v>8107</v>
      </c>
      <c r="B2330" s="131">
        <v>103240</v>
      </c>
      <c r="C2330" s="123" t="s">
        <v>8195</v>
      </c>
      <c r="D2330" s="131" t="s">
        <v>435</v>
      </c>
      <c r="E2330" s="132">
        <v>0</v>
      </c>
      <c r="F2330" s="133"/>
      <c r="G2330" s="132">
        <v>0</v>
      </c>
      <c r="H2330" s="133"/>
    </row>
    <row r="2331" spans="1:8" x14ac:dyDescent="0.25">
      <c r="A2331" s="130" t="s">
        <v>8107</v>
      </c>
      <c r="B2331" s="131">
        <v>103241</v>
      </c>
      <c r="C2331" s="123" t="s">
        <v>5381</v>
      </c>
      <c r="D2331" s="131" t="s">
        <v>435</v>
      </c>
      <c r="E2331" s="132">
        <v>12.78</v>
      </c>
      <c r="F2331" s="133">
        <v>0</v>
      </c>
      <c r="G2331" s="132">
        <v>9.14</v>
      </c>
      <c r="H2331" s="133">
        <v>0</v>
      </c>
    </row>
    <row r="2332" spans="1:8" x14ac:dyDescent="0.25">
      <c r="A2332" s="130" t="s">
        <v>8107</v>
      </c>
      <c r="B2332" s="131">
        <v>88853</v>
      </c>
      <c r="C2332" s="123" t="s">
        <v>549</v>
      </c>
      <c r="D2332" s="131" t="s">
        <v>435</v>
      </c>
      <c r="E2332" s="132">
        <v>0.27</v>
      </c>
      <c r="F2332" s="133">
        <v>0</v>
      </c>
      <c r="G2332" s="132">
        <v>0.25</v>
      </c>
      <c r="H2332" s="133">
        <v>0</v>
      </c>
    </row>
    <row r="2333" spans="1:8" x14ac:dyDescent="0.25">
      <c r="A2333" s="130" t="s">
        <v>8107</v>
      </c>
      <c r="B2333" s="131">
        <v>88854</v>
      </c>
      <c r="C2333" s="123" t="s">
        <v>550</v>
      </c>
      <c r="D2333" s="131" t="s">
        <v>435</v>
      </c>
      <c r="E2333" s="132">
        <v>0.06</v>
      </c>
      <c r="F2333" s="133">
        <v>0</v>
      </c>
      <c r="G2333" s="132">
        <v>0.05</v>
      </c>
      <c r="H2333" s="133">
        <v>0</v>
      </c>
    </row>
    <row r="2334" spans="1:8" x14ac:dyDescent="0.25">
      <c r="A2334" s="130" t="s">
        <v>8107</v>
      </c>
      <c r="B2334" s="131">
        <v>5692</v>
      </c>
      <c r="C2334" s="123" t="s">
        <v>444</v>
      </c>
      <c r="D2334" s="131" t="s">
        <v>435</v>
      </c>
      <c r="E2334" s="132">
        <v>0.3</v>
      </c>
      <c r="F2334" s="133">
        <v>0</v>
      </c>
      <c r="G2334" s="132">
        <v>0.27</v>
      </c>
      <c r="H2334" s="133">
        <v>0</v>
      </c>
    </row>
    <row r="2335" spans="1:8" x14ac:dyDescent="0.25">
      <c r="A2335" s="130" t="s">
        <v>8107</v>
      </c>
      <c r="B2335" s="131">
        <v>5693</v>
      </c>
      <c r="C2335" s="123" t="s">
        <v>445</v>
      </c>
      <c r="D2335" s="131" t="s">
        <v>435</v>
      </c>
      <c r="E2335" s="132">
        <v>21.08</v>
      </c>
      <c r="F2335" s="133">
        <v>0</v>
      </c>
      <c r="G2335" s="132">
        <v>21.25</v>
      </c>
      <c r="H2335" s="133">
        <v>0</v>
      </c>
    </row>
    <row r="2336" spans="1:8" x14ac:dyDescent="0.25">
      <c r="A2336" s="130" t="s">
        <v>8107</v>
      </c>
      <c r="B2336" s="131">
        <v>7044</v>
      </c>
      <c r="C2336" s="123" t="s">
        <v>479</v>
      </c>
      <c r="D2336" s="131" t="s">
        <v>435</v>
      </c>
      <c r="E2336" s="132">
        <v>0.34</v>
      </c>
      <c r="F2336" s="133">
        <v>0</v>
      </c>
      <c r="G2336" s="132">
        <v>0.3</v>
      </c>
      <c r="H2336" s="133">
        <v>0</v>
      </c>
    </row>
    <row r="2337" spans="1:8" x14ac:dyDescent="0.25">
      <c r="A2337" s="130" t="s">
        <v>8107</v>
      </c>
      <c r="B2337" s="131">
        <v>7045</v>
      </c>
      <c r="C2337" s="123" t="s">
        <v>480</v>
      </c>
      <c r="D2337" s="131" t="s">
        <v>435</v>
      </c>
      <c r="E2337" s="132">
        <v>7.0000000000000007E-2</v>
      </c>
      <c r="F2337" s="133">
        <v>0</v>
      </c>
      <c r="G2337" s="132">
        <v>7.0000000000000007E-2</v>
      </c>
      <c r="H2337" s="133">
        <v>0</v>
      </c>
    </row>
    <row r="2338" spans="1:8" x14ac:dyDescent="0.25">
      <c r="A2338" s="130" t="s">
        <v>8107</v>
      </c>
      <c r="B2338" s="131">
        <v>7046</v>
      </c>
      <c r="C2338" s="123" t="s">
        <v>481</v>
      </c>
      <c r="D2338" s="131" t="s">
        <v>435</v>
      </c>
      <c r="E2338" s="132">
        <v>0.37</v>
      </c>
      <c r="F2338" s="133">
        <v>0</v>
      </c>
      <c r="G2338" s="132">
        <v>0.33</v>
      </c>
      <c r="H2338" s="133">
        <v>0</v>
      </c>
    </row>
    <row r="2339" spans="1:8" x14ac:dyDescent="0.25">
      <c r="A2339" s="130" t="s">
        <v>8107</v>
      </c>
      <c r="B2339" s="131">
        <v>7047</v>
      </c>
      <c r="C2339" s="123" t="s">
        <v>482</v>
      </c>
      <c r="D2339" s="131" t="s">
        <v>435</v>
      </c>
      <c r="E2339" s="132">
        <v>24.88</v>
      </c>
      <c r="F2339" s="133">
        <v>0</v>
      </c>
      <c r="G2339" s="132">
        <v>25.09</v>
      </c>
      <c r="H2339" s="133">
        <v>0</v>
      </c>
    </row>
    <row r="2340" spans="1:8" x14ac:dyDescent="0.25">
      <c r="A2340" s="130" t="s">
        <v>8107</v>
      </c>
      <c r="B2340" s="131">
        <v>89228</v>
      </c>
      <c r="C2340" s="123" t="s">
        <v>583</v>
      </c>
      <c r="D2340" s="131" t="s">
        <v>435</v>
      </c>
      <c r="E2340" s="132">
        <v>52</v>
      </c>
      <c r="F2340" s="133">
        <v>0</v>
      </c>
      <c r="G2340" s="132">
        <v>46</v>
      </c>
      <c r="H2340" s="133">
        <v>0</v>
      </c>
    </row>
    <row r="2341" spans="1:8" x14ac:dyDescent="0.25">
      <c r="A2341" s="130" t="s">
        <v>8107</v>
      </c>
      <c r="B2341" s="131">
        <v>89229</v>
      </c>
      <c r="C2341" s="123" t="s">
        <v>584</v>
      </c>
      <c r="D2341" s="131" t="s">
        <v>435</v>
      </c>
      <c r="E2341" s="132">
        <v>18.329999999999998</v>
      </c>
      <c r="F2341" s="133">
        <v>0</v>
      </c>
      <c r="G2341" s="132">
        <v>16.21</v>
      </c>
      <c r="H2341" s="133">
        <v>0</v>
      </c>
    </row>
    <row r="2342" spans="1:8" x14ac:dyDescent="0.25">
      <c r="A2342" s="130" t="s">
        <v>8107</v>
      </c>
      <c r="B2342" s="131">
        <v>5779</v>
      </c>
      <c r="C2342" s="123" t="s">
        <v>473</v>
      </c>
      <c r="D2342" s="131" t="s">
        <v>435</v>
      </c>
      <c r="E2342" s="132">
        <v>83.59</v>
      </c>
      <c r="F2342" s="133">
        <v>0</v>
      </c>
      <c r="G2342" s="132">
        <v>73.94</v>
      </c>
      <c r="H2342" s="133">
        <v>0</v>
      </c>
    </row>
    <row r="2343" spans="1:8" x14ac:dyDescent="0.25">
      <c r="A2343" s="130" t="s">
        <v>8107</v>
      </c>
      <c r="B2343" s="131">
        <v>53849</v>
      </c>
      <c r="C2343" s="123" t="s">
        <v>511</v>
      </c>
      <c r="D2343" s="131" t="s">
        <v>435</v>
      </c>
      <c r="E2343" s="132">
        <v>89.67</v>
      </c>
      <c r="F2343" s="133">
        <v>0</v>
      </c>
      <c r="G2343" s="132">
        <v>89.25</v>
      </c>
      <c r="H2343" s="133">
        <v>0</v>
      </c>
    </row>
    <row r="2344" spans="1:8" x14ac:dyDescent="0.25">
      <c r="A2344" s="130" t="s">
        <v>8107</v>
      </c>
      <c r="B2344" s="131">
        <v>95129</v>
      </c>
      <c r="C2344" s="123" t="s">
        <v>817</v>
      </c>
      <c r="D2344" s="131" t="s">
        <v>435</v>
      </c>
      <c r="E2344" s="132">
        <v>47.9</v>
      </c>
      <c r="F2344" s="133">
        <v>1</v>
      </c>
      <c r="G2344" s="132">
        <v>47.9</v>
      </c>
      <c r="H2344" s="133">
        <v>0</v>
      </c>
    </row>
    <row r="2345" spans="1:8" x14ac:dyDescent="0.25">
      <c r="A2345" s="130" t="s">
        <v>8107</v>
      </c>
      <c r="B2345" s="131">
        <v>95130</v>
      </c>
      <c r="C2345" s="123" t="s">
        <v>818</v>
      </c>
      <c r="D2345" s="131" t="s">
        <v>435</v>
      </c>
      <c r="E2345" s="132">
        <v>17.36</v>
      </c>
      <c r="F2345" s="133">
        <v>1</v>
      </c>
      <c r="G2345" s="132">
        <v>17.36</v>
      </c>
      <c r="H2345" s="133">
        <v>0</v>
      </c>
    </row>
    <row r="2346" spans="1:8" x14ac:dyDescent="0.25">
      <c r="A2346" s="130" t="s">
        <v>8107</v>
      </c>
      <c r="B2346" s="131">
        <v>95131</v>
      </c>
      <c r="C2346" s="123" t="s">
        <v>819</v>
      </c>
      <c r="D2346" s="131" t="s">
        <v>435</v>
      </c>
      <c r="E2346" s="132">
        <v>56.38</v>
      </c>
      <c r="F2346" s="133">
        <v>1</v>
      </c>
      <c r="G2346" s="132">
        <v>56.38</v>
      </c>
      <c r="H2346" s="133">
        <v>0</v>
      </c>
    </row>
    <row r="2347" spans="1:8" x14ac:dyDescent="0.25">
      <c r="A2347" s="130" t="s">
        <v>8107</v>
      </c>
      <c r="B2347" s="131">
        <v>95132</v>
      </c>
      <c r="C2347" s="123" t="s">
        <v>820</v>
      </c>
      <c r="D2347" s="131" t="s">
        <v>435</v>
      </c>
      <c r="E2347" s="132">
        <v>34.54</v>
      </c>
      <c r="F2347" s="133">
        <v>0</v>
      </c>
      <c r="G2347" s="132">
        <v>34.380000000000003</v>
      </c>
      <c r="H2347" s="133">
        <v>0</v>
      </c>
    </row>
    <row r="2348" spans="1:8" x14ac:dyDescent="0.25">
      <c r="A2348" s="130" t="s">
        <v>8107</v>
      </c>
      <c r="B2348" s="131">
        <v>102982</v>
      </c>
      <c r="C2348" s="123" t="s">
        <v>8196</v>
      </c>
      <c r="D2348" s="131" t="s">
        <v>435</v>
      </c>
      <c r="E2348" s="132">
        <v>0</v>
      </c>
      <c r="F2348" s="133"/>
      <c r="G2348" s="132">
        <v>0</v>
      </c>
      <c r="H2348" s="133"/>
    </row>
    <row r="2349" spans="1:8" x14ac:dyDescent="0.25">
      <c r="A2349" s="130" t="s">
        <v>8107</v>
      </c>
      <c r="B2349" s="131">
        <v>102983</v>
      </c>
      <c r="C2349" s="123" t="s">
        <v>8197</v>
      </c>
      <c r="D2349" s="131" t="s">
        <v>435</v>
      </c>
      <c r="E2349" s="132">
        <v>0</v>
      </c>
      <c r="F2349" s="133"/>
      <c r="G2349" s="132">
        <v>0</v>
      </c>
      <c r="H2349" s="133"/>
    </row>
    <row r="2350" spans="1:8" x14ac:dyDescent="0.25">
      <c r="A2350" s="130" t="s">
        <v>8107</v>
      </c>
      <c r="B2350" s="131">
        <v>102984</v>
      </c>
      <c r="C2350" s="123" t="s">
        <v>8198</v>
      </c>
      <c r="D2350" s="131" t="s">
        <v>435</v>
      </c>
      <c r="E2350" s="132">
        <v>0</v>
      </c>
      <c r="F2350" s="133"/>
      <c r="G2350" s="132">
        <v>0</v>
      </c>
      <c r="H2350" s="133"/>
    </row>
    <row r="2351" spans="1:8" x14ac:dyDescent="0.25">
      <c r="A2351" s="130" t="s">
        <v>8107</v>
      </c>
      <c r="B2351" s="131">
        <v>102985</v>
      </c>
      <c r="C2351" s="123" t="s">
        <v>907</v>
      </c>
      <c r="D2351" s="131" t="s">
        <v>435</v>
      </c>
      <c r="E2351" s="132">
        <v>16.02</v>
      </c>
      <c r="F2351" s="133">
        <v>0</v>
      </c>
      <c r="G2351" s="132">
        <v>15.95</v>
      </c>
      <c r="H2351" s="133">
        <v>0</v>
      </c>
    </row>
    <row r="2352" spans="1:8" x14ac:dyDescent="0.25">
      <c r="A2352" s="130" t="s">
        <v>8107</v>
      </c>
      <c r="B2352" s="131">
        <v>92956</v>
      </c>
      <c r="C2352" s="123" t="s">
        <v>764</v>
      </c>
      <c r="D2352" s="131" t="s">
        <v>435</v>
      </c>
      <c r="E2352" s="132">
        <v>4.41</v>
      </c>
      <c r="F2352" s="133">
        <v>1</v>
      </c>
      <c r="G2352" s="132">
        <v>4.41</v>
      </c>
      <c r="H2352" s="133">
        <v>0</v>
      </c>
    </row>
    <row r="2353" spans="1:8" x14ac:dyDescent="0.25">
      <c r="A2353" s="130" t="s">
        <v>8107</v>
      </c>
      <c r="B2353" s="131">
        <v>92957</v>
      </c>
      <c r="C2353" s="123" t="s">
        <v>765</v>
      </c>
      <c r="D2353" s="131" t="s">
        <v>435</v>
      </c>
      <c r="E2353" s="132">
        <v>1.02</v>
      </c>
      <c r="F2353" s="133">
        <v>1</v>
      </c>
      <c r="G2353" s="132">
        <v>1.02</v>
      </c>
      <c r="H2353" s="133">
        <v>0</v>
      </c>
    </row>
    <row r="2354" spans="1:8" x14ac:dyDescent="0.25">
      <c r="A2354" s="130" t="s">
        <v>8107</v>
      </c>
      <c r="B2354" s="131">
        <v>92958</v>
      </c>
      <c r="C2354" s="123" t="s">
        <v>766</v>
      </c>
      <c r="D2354" s="131" t="s">
        <v>435</v>
      </c>
      <c r="E2354" s="132">
        <v>4.83</v>
      </c>
      <c r="F2354" s="133">
        <v>1</v>
      </c>
      <c r="G2354" s="132">
        <v>4.83</v>
      </c>
      <c r="H2354" s="133">
        <v>0</v>
      </c>
    </row>
    <row r="2355" spans="1:8" x14ac:dyDescent="0.25">
      <c r="A2355" s="130" t="s">
        <v>8107</v>
      </c>
      <c r="B2355" s="131">
        <v>92959</v>
      </c>
      <c r="C2355" s="123" t="s">
        <v>767</v>
      </c>
      <c r="D2355" s="131" t="s">
        <v>435</v>
      </c>
      <c r="E2355" s="132">
        <v>9.93</v>
      </c>
      <c r="F2355" s="133">
        <v>0</v>
      </c>
      <c r="G2355" s="132">
        <v>9.8800000000000008</v>
      </c>
      <c r="H2355" s="133">
        <v>0</v>
      </c>
    </row>
    <row r="2356" spans="1:8" x14ac:dyDescent="0.25">
      <c r="A2356" s="130" t="s">
        <v>8107</v>
      </c>
      <c r="B2356" s="131">
        <v>102858</v>
      </c>
      <c r="C2356" s="123" t="s">
        <v>8199</v>
      </c>
      <c r="D2356" s="131" t="s">
        <v>435</v>
      </c>
      <c r="E2356" s="132">
        <v>0</v>
      </c>
      <c r="F2356" s="133"/>
      <c r="G2356" s="132">
        <v>0</v>
      </c>
      <c r="H2356" s="133"/>
    </row>
    <row r="2357" spans="1:8" x14ac:dyDescent="0.25">
      <c r="A2357" s="130" t="s">
        <v>8107</v>
      </c>
      <c r="B2357" s="131">
        <v>102859</v>
      </c>
      <c r="C2357" s="123" t="s">
        <v>8200</v>
      </c>
      <c r="D2357" s="131" t="s">
        <v>435</v>
      </c>
      <c r="E2357" s="132">
        <v>0</v>
      </c>
      <c r="F2357" s="133"/>
      <c r="G2357" s="132">
        <v>0</v>
      </c>
      <c r="H2357" s="133"/>
    </row>
    <row r="2358" spans="1:8" x14ac:dyDescent="0.25">
      <c r="A2358" s="130" t="s">
        <v>8107</v>
      </c>
      <c r="B2358" s="131">
        <v>102860</v>
      </c>
      <c r="C2358" s="123" t="s">
        <v>8201</v>
      </c>
      <c r="D2358" s="131" t="s">
        <v>435</v>
      </c>
      <c r="E2358" s="132">
        <v>0</v>
      </c>
      <c r="F2358" s="133"/>
      <c r="G2358" s="132">
        <v>0</v>
      </c>
      <c r="H2358" s="133"/>
    </row>
    <row r="2359" spans="1:8" x14ac:dyDescent="0.25">
      <c r="A2359" s="130" t="s">
        <v>8107</v>
      </c>
      <c r="B2359" s="131">
        <v>102861</v>
      </c>
      <c r="C2359" s="123" t="s">
        <v>5363</v>
      </c>
      <c r="D2359" s="131" t="s">
        <v>435</v>
      </c>
      <c r="E2359" s="132">
        <v>1.36</v>
      </c>
      <c r="F2359" s="133">
        <v>0</v>
      </c>
      <c r="G2359" s="132">
        <v>0.97</v>
      </c>
      <c r="H2359" s="133">
        <v>0</v>
      </c>
    </row>
    <row r="2360" spans="1:8" x14ac:dyDescent="0.25">
      <c r="A2360" s="130" t="s">
        <v>8107</v>
      </c>
      <c r="B2360" s="131">
        <v>93404</v>
      </c>
      <c r="C2360" s="123" t="s">
        <v>6299</v>
      </c>
      <c r="D2360" s="131" t="s">
        <v>435</v>
      </c>
      <c r="E2360" s="132">
        <v>7.33</v>
      </c>
      <c r="F2360" s="133">
        <v>1</v>
      </c>
      <c r="G2360" s="132">
        <v>7.33</v>
      </c>
      <c r="H2360" s="133">
        <v>0</v>
      </c>
    </row>
    <row r="2361" spans="1:8" x14ac:dyDescent="0.25">
      <c r="A2361" s="130" t="s">
        <v>8107</v>
      </c>
      <c r="B2361" s="131">
        <v>93405</v>
      </c>
      <c r="C2361" s="123" t="s">
        <v>6300</v>
      </c>
      <c r="D2361" s="131" t="s">
        <v>435</v>
      </c>
      <c r="E2361" s="132">
        <v>1.87</v>
      </c>
      <c r="F2361" s="133">
        <v>1</v>
      </c>
      <c r="G2361" s="132">
        <v>1.87</v>
      </c>
      <c r="H2361" s="133">
        <v>0</v>
      </c>
    </row>
    <row r="2362" spans="1:8" x14ac:dyDescent="0.25">
      <c r="A2362" s="130" t="s">
        <v>8107</v>
      </c>
      <c r="B2362" s="131">
        <v>93406</v>
      </c>
      <c r="C2362" s="123" t="s">
        <v>6301</v>
      </c>
      <c r="D2362" s="131" t="s">
        <v>435</v>
      </c>
      <c r="E2362" s="132">
        <v>8.8000000000000007</v>
      </c>
      <c r="F2362" s="133">
        <v>1</v>
      </c>
      <c r="G2362" s="132">
        <v>8.8000000000000007</v>
      </c>
      <c r="H2362" s="133">
        <v>0</v>
      </c>
    </row>
    <row r="2363" spans="1:8" x14ac:dyDescent="0.25">
      <c r="A2363" s="130" t="s">
        <v>8107</v>
      </c>
      <c r="B2363" s="131">
        <v>93407</v>
      </c>
      <c r="C2363" s="123" t="s">
        <v>6302</v>
      </c>
      <c r="D2363" s="131" t="s">
        <v>435</v>
      </c>
      <c r="E2363" s="132">
        <v>50.51</v>
      </c>
      <c r="F2363" s="133">
        <v>0</v>
      </c>
      <c r="G2363" s="132">
        <v>50.27</v>
      </c>
      <c r="H2363" s="133">
        <v>0</v>
      </c>
    </row>
    <row r="2364" spans="1:8" x14ac:dyDescent="0.25">
      <c r="A2364" s="130" t="s">
        <v>8107</v>
      </c>
      <c r="B2364" s="131">
        <v>102936</v>
      </c>
      <c r="C2364" s="123" t="s">
        <v>8202</v>
      </c>
      <c r="D2364" s="131" t="s">
        <v>435</v>
      </c>
      <c r="E2364" s="132">
        <v>0</v>
      </c>
      <c r="F2364" s="133"/>
      <c r="G2364" s="132">
        <v>0</v>
      </c>
      <c r="H2364" s="133"/>
    </row>
    <row r="2365" spans="1:8" x14ac:dyDescent="0.25">
      <c r="A2365" s="130" t="s">
        <v>8107</v>
      </c>
      <c r="B2365" s="131">
        <v>102937</v>
      </c>
      <c r="C2365" s="123" t="s">
        <v>8203</v>
      </c>
      <c r="D2365" s="131" t="s">
        <v>435</v>
      </c>
      <c r="E2365" s="132">
        <v>0</v>
      </c>
      <c r="F2365" s="133"/>
      <c r="G2365" s="132">
        <v>0</v>
      </c>
      <c r="H2365" s="133"/>
    </row>
    <row r="2366" spans="1:8" x14ac:dyDescent="0.25">
      <c r="A2366" s="130" t="s">
        <v>8107</v>
      </c>
      <c r="B2366" s="131">
        <v>102938</v>
      </c>
      <c r="C2366" s="123" t="s">
        <v>8204</v>
      </c>
      <c r="D2366" s="131" t="s">
        <v>435</v>
      </c>
      <c r="E2366" s="132">
        <v>0</v>
      </c>
      <c r="F2366" s="133"/>
      <c r="G2366" s="132">
        <v>0</v>
      </c>
      <c r="H2366" s="133"/>
    </row>
    <row r="2367" spans="1:8" x14ac:dyDescent="0.25">
      <c r="A2367" s="130" t="s">
        <v>8107</v>
      </c>
      <c r="B2367" s="131">
        <v>102939</v>
      </c>
      <c r="C2367" s="123" t="s">
        <v>5369</v>
      </c>
      <c r="D2367" s="131" t="s">
        <v>435</v>
      </c>
      <c r="E2367" s="132">
        <v>10.19</v>
      </c>
      <c r="F2367" s="133">
        <v>0</v>
      </c>
      <c r="G2367" s="132">
        <v>7.29</v>
      </c>
      <c r="H2367" s="133">
        <v>0</v>
      </c>
    </row>
    <row r="2368" spans="1:8" x14ac:dyDescent="0.25">
      <c r="A2368" s="130" t="s">
        <v>8107</v>
      </c>
      <c r="B2368" s="131">
        <v>103159</v>
      </c>
      <c r="C2368" s="123" t="s">
        <v>8205</v>
      </c>
      <c r="D2368" s="131" t="s">
        <v>435</v>
      </c>
      <c r="E2368" s="132">
        <v>0</v>
      </c>
      <c r="F2368" s="133"/>
      <c r="G2368" s="132">
        <v>0</v>
      </c>
      <c r="H2368" s="133"/>
    </row>
    <row r="2369" spans="1:8" x14ac:dyDescent="0.25">
      <c r="A2369" s="130" t="s">
        <v>8107</v>
      </c>
      <c r="B2369" s="131">
        <v>103160</v>
      </c>
      <c r="C2369" s="123" t="s">
        <v>8206</v>
      </c>
      <c r="D2369" s="131" t="s">
        <v>435</v>
      </c>
      <c r="E2369" s="132">
        <v>0</v>
      </c>
      <c r="F2369" s="133"/>
      <c r="G2369" s="132">
        <v>0</v>
      </c>
      <c r="H2369" s="133"/>
    </row>
    <row r="2370" spans="1:8" x14ac:dyDescent="0.25">
      <c r="A2370" s="130" t="s">
        <v>8107</v>
      </c>
      <c r="B2370" s="131">
        <v>103161</v>
      </c>
      <c r="C2370" s="123" t="s">
        <v>8207</v>
      </c>
      <c r="D2370" s="131" t="s">
        <v>435</v>
      </c>
      <c r="E2370" s="132">
        <v>0</v>
      </c>
      <c r="F2370" s="133"/>
      <c r="G2370" s="132">
        <v>0</v>
      </c>
      <c r="H2370" s="133"/>
    </row>
    <row r="2371" spans="1:8" x14ac:dyDescent="0.25">
      <c r="A2371" s="130" t="s">
        <v>8107</v>
      </c>
      <c r="B2371" s="131">
        <v>103162</v>
      </c>
      <c r="C2371" s="123" t="s">
        <v>5374</v>
      </c>
      <c r="D2371" s="131" t="s">
        <v>435</v>
      </c>
      <c r="E2371" s="132">
        <v>0.73</v>
      </c>
      <c r="F2371" s="133">
        <v>0</v>
      </c>
      <c r="G2371" s="132">
        <v>0.52</v>
      </c>
      <c r="H2371" s="133">
        <v>0</v>
      </c>
    </row>
    <row r="2372" spans="1:8" x14ac:dyDescent="0.25">
      <c r="A2372" s="130" t="s">
        <v>8107</v>
      </c>
      <c r="B2372" s="131">
        <v>103153</v>
      </c>
      <c r="C2372" s="123" t="s">
        <v>8208</v>
      </c>
      <c r="D2372" s="131" t="s">
        <v>435</v>
      </c>
      <c r="E2372" s="132">
        <v>0</v>
      </c>
      <c r="F2372" s="133"/>
      <c r="G2372" s="132">
        <v>0</v>
      </c>
      <c r="H2372" s="133"/>
    </row>
    <row r="2373" spans="1:8" x14ac:dyDescent="0.25">
      <c r="A2373" s="130" t="s">
        <v>8107</v>
      </c>
      <c r="B2373" s="131">
        <v>103154</v>
      </c>
      <c r="C2373" s="123" t="s">
        <v>8209</v>
      </c>
      <c r="D2373" s="131" t="s">
        <v>435</v>
      </c>
      <c r="E2373" s="132">
        <v>0</v>
      </c>
      <c r="F2373" s="133"/>
      <c r="G2373" s="132">
        <v>0</v>
      </c>
      <c r="H2373" s="133"/>
    </row>
    <row r="2374" spans="1:8" x14ac:dyDescent="0.25">
      <c r="A2374" s="130" t="s">
        <v>8107</v>
      </c>
      <c r="B2374" s="131">
        <v>103155</v>
      </c>
      <c r="C2374" s="123" t="s">
        <v>8210</v>
      </c>
      <c r="D2374" s="131" t="s">
        <v>435</v>
      </c>
      <c r="E2374" s="132">
        <v>0</v>
      </c>
      <c r="F2374" s="133"/>
      <c r="G2374" s="132">
        <v>0</v>
      </c>
      <c r="H2374" s="133"/>
    </row>
    <row r="2375" spans="1:8" x14ac:dyDescent="0.25">
      <c r="A2375" s="130" t="s">
        <v>8107</v>
      </c>
      <c r="B2375" s="131">
        <v>103156</v>
      </c>
      <c r="C2375" s="123" t="s">
        <v>5373</v>
      </c>
      <c r="D2375" s="131" t="s">
        <v>435</v>
      </c>
      <c r="E2375" s="132">
        <v>2.59</v>
      </c>
      <c r="F2375" s="133">
        <v>0</v>
      </c>
      <c r="G2375" s="132">
        <v>1.85</v>
      </c>
      <c r="H2375" s="133">
        <v>0</v>
      </c>
    </row>
    <row r="2376" spans="1:8" x14ac:dyDescent="0.25">
      <c r="A2376" s="130" t="s">
        <v>8107</v>
      </c>
      <c r="B2376" s="131">
        <v>103171</v>
      </c>
      <c r="C2376" s="123" t="s">
        <v>8211</v>
      </c>
      <c r="D2376" s="131" t="s">
        <v>435</v>
      </c>
      <c r="E2376" s="132">
        <v>0</v>
      </c>
      <c r="F2376" s="133"/>
      <c r="G2376" s="132">
        <v>0</v>
      </c>
      <c r="H2376" s="133"/>
    </row>
    <row r="2377" spans="1:8" x14ac:dyDescent="0.25">
      <c r="A2377" s="130" t="s">
        <v>8107</v>
      </c>
      <c r="B2377" s="131">
        <v>103172</v>
      </c>
      <c r="C2377" s="123" t="s">
        <v>8212</v>
      </c>
      <c r="D2377" s="131" t="s">
        <v>435</v>
      </c>
      <c r="E2377" s="132">
        <v>0</v>
      </c>
      <c r="F2377" s="133"/>
      <c r="G2377" s="132">
        <v>0</v>
      </c>
      <c r="H2377" s="133"/>
    </row>
    <row r="2378" spans="1:8" x14ac:dyDescent="0.25">
      <c r="A2378" s="130" t="s">
        <v>8107</v>
      </c>
      <c r="B2378" s="131">
        <v>103173</v>
      </c>
      <c r="C2378" s="123" t="s">
        <v>8213</v>
      </c>
      <c r="D2378" s="131" t="s">
        <v>435</v>
      </c>
      <c r="E2378" s="132">
        <v>0</v>
      </c>
      <c r="F2378" s="133"/>
      <c r="G2378" s="132">
        <v>0</v>
      </c>
      <c r="H2378" s="133"/>
    </row>
    <row r="2379" spans="1:8" x14ac:dyDescent="0.25">
      <c r="A2379" s="130" t="s">
        <v>8107</v>
      </c>
      <c r="B2379" s="131">
        <v>103174</v>
      </c>
      <c r="C2379" s="123" t="s">
        <v>5376</v>
      </c>
      <c r="D2379" s="131" t="s">
        <v>435</v>
      </c>
      <c r="E2379" s="132">
        <v>2.0699999999999998</v>
      </c>
      <c r="F2379" s="133">
        <v>0</v>
      </c>
      <c r="G2379" s="132">
        <v>1.48</v>
      </c>
      <c r="H2379" s="133">
        <v>0</v>
      </c>
    </row>
    <row r="2380" spans="1:8" x14ac:dyDescent="0.25">
      <c r="A2380" s="130" t="s">
        <v>8107</v>
      </c>
      <c r="B2380" s="131">
        <v>103177</v>
      </c>
      <c r="C2380" s="123" t="s">
        <v>8214</v>
      </c>
      <c r="D2380" s="131" t="s">
        <v>435</v>
      </c>
      <c r="E2380" s="132">
        <v>0</v>
      </c>
      <c r="F2380" s="133"/>
      <c r="G2380" s="132">
        <v>0</v>
      </c>
      <c r="H2380" s="133"/>
    </row>
    <row r="2381" spans="1:8" x14ac:dyDescent="0.25">
      <c r="A2381" s="130" t="s">
        <v>8107</v>
      </c>
      <c r="B2381" s="131">
        <v>103178</v>
      </c>
      <c r="C2381" s="123" t="s">
        <v>8215</v>
      </c>
      <c r="D2381" s="131" t="s">
        <v>435</v>
      </c>
      <c r="E2381" s="132">
        <v>0</v>
      </c>
      <c r="F2381" s="133"/>
      <c r="G2381" s="132">
        <v>0</v>
      </c>
      <c r="H2381" s="133"/>
    </row>
    <row r="2382" spans="1:8" x14ac:dyDescent="0.25">
      <c r="A2382" s="130" t="s">
        <v>8107</v>
      </c>
      <c r="B2382" s="131">
        <v>103179</v>
      </c>
      <c r="C2382" s="123" t="s">
        <v>8216</v>
      </c>
      <c r="D2382" s="131" t="s">
        <v>435</v>
      </c>
      <c r="E2382" s="132">
        <v>0</v>
      </c>
      <c r="F2382" s="133"/>
      <c r="G2382" s="132">
        <v>0</v>
      </c>
      <c r="H2382" s="133"/>
    </row>
    <row r="2383" spans="1:8" x14ac:dyDescent="0.25">
      <c r="A2383" s="130" t="s">
        <v>8107</v>
      </c>
      <c r="B2383" s="131">
        <v>103180</v>
      </c>
      <c r="C2383" s="123" t="s">
        <v>5377</v>
      </c>
      <c r="D2383" s="131" t="s">
        <v>435</v>
      </c>
      <c r="E2383" s="132">
        <v>4.76</v>
      </c>
      <c r="F2383" s="133">
        <v>0</v>
      </c>
      <c r="G2383" s="132">
        <v>3.4</v>
      </c>
      <c r="H2383" s="133">
        <v>0</v>
      </c>
    </row>
    <row r="2384" spans="1:8" x14ac:dyDescent="0.25">
      <c r="A2384" s="130" t="s">
        <v>8107</v>
      </c>
      <c r="B2384" s="131">
        <v>103165</v>
      </c>
      <c r="C2384" s="123" t="s">
        <v>8217</v>
      </c>
      <c r="D2384" s="131" t="s">
        <v>435</v>
      </c>
      <c r="E2384" s="132">
        <v>0</v>
      </c>
      <c r="F2384" s="133"/>
      <c r="G2384" s="132">
        <v>0</v>
      </c>
      <c r="H2384" s="133"/>
    </row>
    <row r="2385" spans="1:8" x14ac:dyDescent="0.25">
      <c r="A2385" s="130" t="s">
        <v>8107</v>
      </c>
      <c r="B2385" s="131">
        <v>103166</v>
      </c>
      <c r="C2385" s="123" t="s">
        <v>8218</v>
      </c>
      <c r="D2385" s="131" t="s">
        <v>435</v>
      </c>
      <c r="E2385" s="132">
        <v>0</v>
      </c>
      <c r="F2385" s="133"/>
      <c r="G2385" s="132">
        <v>0</v>
      </c>
      <c r="H2385" s="133"/>
    </row>
    <row r="2386" spans="1:8" x14ac:dyDescent="0.25">
      <c r="A2386" s="130" t="s">
        <v>8107</v>
      </c>
      <c r="B2386" s="131">
        <v>103167</v>
      </c>
      <c r="C2386" s="123" t="s">
        <v>8219</v>
      </c>
      <c r="D2386" s="131" t="s">
        <v>435</v>
      </c>
      <c r="E2386" s="132">
        <v>0</v>
      </c>
      <c r="F2386" s="133"/>
      <c r="G2386" s="132">
        <v>0</v>
      </c>
      <c r="H2386" s="133"/>
    </row>
    <row r="2387" spans="1:8" x14ac:dyDescent="0.25">
      <c r="A2387" s="130" t="s">
        <v>8107</v>
      </c>
      <c r="B2387" s="131">
        <v>103168</v>
      </c>
      <c r="C2387" s="123" t="s">
        <v>5375</v>
      </c>
      <c r="D2387" s="131" t="s">
        <v>435</v>
      </c>
      <c r="E2387" s="132">
        <v>0.82</v>
      </c>
      <c r="F2387" s="133">
        <v>0</v>
      </c>
      <c r="G2387" s="132">
        <v>0.59</v>
      </c>
      <c r="H2387" s="133">
        <v>0</v>
      </c>
    </row>
    <row r="2388" spans="1:8" x14ac:dyDescent="0.25">
      <c r="A2388" s="130" t="s">
        <v>8107</v>
      </c>
      <c r="B2388" s="131">
        <v>102864</v>
      </c>
      <c r="C2388" s="123" t="s">
        <v>8220</v>
      </c>
      <c r="D2388" s="131" t="s">
        <v>435</v>
      </c>
      <c r="E2388" s="132">
        <v>0</v>
      </c>
      <c r="F2388" s="133"/>
      <c r="G2388" s="132">
        <v>0</v>
      </c>
      <c r="H2388" s="133"/>
    </row>
    <row r="2389" spans="1:8" x14ac:dyDescent="0.25">
      <c r="A2389" s="130" t="s">
        <v>8107</v>
      </c>
      <c r="B2389" s="131">
        <v>102865</v>
      </c>
      <c r="C2389" s="123" t="s">
        <v>8221</v>
      </c>
      <c r="D2389" s="131" t="s">
        <v>435</v>
      </c>
      <c r="E2389" s="132">
        <v>0</v>
      </c>
      <c r="F2389" s="133"/>
      <c r="G2389" s="132">
        <v>0</v>
      </c>
      <c r="H2389" s="133"/>
    </row>
    <row r="2390" spans="1:8" x14ac:dyDescent="0.25">
      <c r="A2390" s="130" t="s">
        <v>8107</v>
      </c>
      <c r="B2390" s="131">
        <v>102866</v>
      </c>
      <c r="C2390" s="123" t="s">
        <v>8222</v>
      </c>
      <c r="D2390" s="131" t="s">
        <v>435</v>
      </c>
      <c r="E2390" s="132">
        <v>0</v>
      </c>
      <c r="F2390" s="133"/>
      <c r="G2390" s="132">
        <v>0</v>
      </c>
      <c r="H2390" s="133"/>
    </row>
    <row r="2391" spans="1:8" x14ac:dyDescent="0.25">
      <c r="A2391" s="130" t="s">
        <v>8107</v>
      </c>
      <c r="B2391" s="131">
        <v>102867</v>
      </c>
      <c r="C2391" s="123" t="s">
        <v>5364</v>
      </c>
      <c r="D2391" s="131" t="s">
        <v>435</v>
      </c>
      <c r="E2391" s="132">
        <v>0.74</v>
      </c>
      <c r="F2391" s="133">
        <v>0</v>
      </c>
      <c r="G2391" s="132">
        <v>0.53</v>
      </c>
      <c r="H2391" s="133">
        <v>0</v>
      </c>
    </row>
    <row r="2392" spans="1:8" x14ac:dyDescent="0.25">
      <c r="A2392" s="130" t="s">
        <v>8107</v>
      </c>
      <c r="B2392" s="131">
        <v>92108</v>
      </c>
      <c r="C2392" s="123" t="s">
        <v>5320</v>
      </c>
      <c r="D2392" s="131" t="s">
        <v>435</v>
      </c>
      <c r="E2392" s="132">
        <v>0.88</v>
      </c>
      <c r="F2392" s="133">
        <v>0</v>
      </c>
      <c r="G2392" s="132">
        <v>0.92</v>
      </c>
      <c r="H2392" s="133">
        <v>0</v>
      </c>
    </row>
    <row r="2393" spans="1:8" x14ac:dyDescent="0.25">
      <c r="A2393" s="130" t="s">
        <v>8107</v>
      </c>
      <c r="B2393" s="131">
        <v>92109</v>
      </c>
      <c r="C2393" s="123" t="s">
        <v>5321</v>
      </c>
      <c r="D2393" s="131" t="s">
        <v>435</v>
      </c>
      <c r="E2393" s="132">
        <v>0.2</v>
      </c>
      <c r="F2393" s="133">
        <v>0</v>
      </c>
      <c r="G2393" s="132">
        <v>0.21</v>
      </c>
      <c r="H2393" s="133">
        <v>0</v>
      </c>
    </row>
    <row r="2394" spans="1:8" x14ac:dyDescent="0.25">
      <c r="A2394" s="130" t="s">
        <v>8107</v>
      </c>
      <c r="B2394" s="131">
        <v>92110</v>
      </c>
      <c r="C2394" s="123" t="s">
        <v>5322</v>
      </c>
      <c r="D2394" s="131" t="s">
        <v>435</v>
      </c>
      <c r="E2394" s="132">
        <v>1.1000000000000001</v>
      </c>
      <c r="F2394" s="133">
        <v>0</v>
      </c>
      <c r="G2394" s="132">
        <v>1.1499999999999999</v>
      </c>
      <c r="H2394" s="133">
        <v>0</v>
      </c>
    </row>
    <row r="2395" spans="1:8" x14ac:dyDescent="0.25">
      <c r="A2395" s="130" t="s">
        <v>8107</v>
      </c>
      <c r="B2395" s="131">
        <v>92111</v>
      </c>
      <c r="C2395" s="123" t="s">
        <v>5323</v>
      </c>
      <c r="D2395" s="131" t="s">
        <v>435</v>
      </c>
      <c r="E2395" s="132">
        <v>1.36</v>
      </c>
      <c r="F2395" s="133">
        <v>0</v>
      </c>
      <c r="G2395" s="132">
        <v>0.97</v>
      </c>
      <c r="H2395" s="133">
        <v>0</v>
      </c>
    </row>
    <row r="2396" spans="1:8" x14ac:dyDescent="0.25">
      <c r="A2396" s="130" t="s">
        <v>8107</v>
      </c>
      <c r="B2396" s="131">
        <v>90670</v>
      </c>
      <c r="C2396" s="123" t="s">
        <v>658</v>
      </c>
      <c r="D2396" s="131" t="s">
        <v>435</v>
      </c>
      <c r="E2396" s="132">
        <v>236.24</v>
      </c>
      <c r="F2396" s="133">
        <v>0</v>
      </c>
      <c r="G2396" s="132">
        <v>244.89</v>
      </c>
      <c r="H2396" s="133">
        <v>0</v>
      </c>
    </row>
    <row r="2397" spans="1:8" x14ac:dyDescent="0.25">
      <c r="A2397" s="130" t="s">
        <v>8107</v>
      </c>
      <c r="B2397" s="131">
        <v>90671</v>
      </c>
      <c r="C2397" s="123" t="s">
        <v>659</v>
      </c>
      <c r="D2397" s="131" t="s">
        <v>435</v>
      </c>
      <c r="E2397" s="132">
        <v>63.38</v>
      </c>
      <c r="F2397" s="133">
        <v>0</v>
      </c>
      <c r="G2397" s="132">
        <v>65.7</v>
      </c>
      <c r="H2397" s="133">
        <v>0</v>
      </c>
    </row>
    <row r="2398" spans="1:8" x14ac:dyDescent="0.25">
      <c r="A2398" s="130" t="s">
        <v>8107</v>
      </c>
      <c r="B2398" s="131">
        <v>90672</v>
      </c>
      <c r="C2398" s="123" t="s">
        <v>660</v>
      </c>
      <c r="D2398" s="131" t="s">
        <v>435</v>
      </c>
      <c r="E2398" s="132">
        <v>295.64</v>
      </c>
      <c r="F2398" s="133">
        <v>0</v>
      </c>
      <c r="G2398" s="132">
        <v>306.45</v>
      </c>
      <c r="H2398" s="133">
        <v>0</v>
      </c>
    </row>
    <row r="2399" spans="1:8" x14ac:dyDescent="0.25">
      <c r="A2399" s="130" t="s">
        <v>8107</v>
      </c>
      <c r="B2399" s="131">
        <v>90673</v>
      </c>
      <c r="C2399" s="123" t="s">
        <v>661</v>
      </c>
      <c r="D2399" s="131" t="s">
        <v>435</v>
      </c>
      <c r="E2399" s="132">
        <v>128.13</v>
      </c>
      <c r="F2399" s="133">
        <v>0</v>
      </c>
      <c r="G2399" s="132">
        <v>127.53</v>
      </c>
      <c r="H2399" s="133">
        <v>0</v>
      </c>
    </row>
    <row r="2400" spans="1:8" x14ac:dyDescent="0.25">
      <c r="A2400" s="130" t="s">
        <v>8107</v>
      </c>
      <c r="B2400" s="131">
        <v>93220</v>
      </c>
      <c r="C2400" s="123" t="s">
        <v>771</v>
      </c>
      <c r="D2400" s="131" t="s">
        <v>435</v>
      </c>
      <c r="E2400" s="132">
        <v>362.24</v>
      </c>
      <c r="F2400" s="133">
        <v>0</v>
      </c>
      <c r="G2400" s="132">
        <v>375.5</v>
      </c>
      <c r="H2400" s="133">
        <v>0</v>
      </c>
    </row>
    <row r="2401" spans="1:8" x14ac:dyDescent="0.25">
      <c r="A2401" s="130" t="s">
        <v>8107</v>
      </c>
      <c r="B2401" s="131">
        <v>93221</v>
      </c>
      <c r="C2401" s="123" t="s">
        <v>772</v>
      </c>
      <c r="D2401" s="131" t="s">
        <v>435</v>
      </c>
      <c r="E2401" s="132">
        <v>97.18</v>
      </c>
      <c r="F2401" s="133">
        <v>0</v>
      </c>
      <c r="G2401" s="132">
        <v>100.74</v>
      </c>
      <c r="H2401" s="133">
        <v>0</v>
      </c>
    </row>
    <row r="2402" spans="1:8" x14ac:dyDescent="0.25">
      <c r="A2402" s="130" t="s">
        <v>8107</v>
      </c>
      <c r="B2402" s="131">
        <v>93222</v>
      </c>
      <c r="C2402" s="123" t="s">
        <v>773</v>
      </c>
      <c r="D2402" s="131" t="s">
        <v>435</v>
      </c>
      <c r="E2402" s="132">
        <v>453.31</v>
      </c>
      <c r="F2402" s="133">
        <v>0</v>
      </c>
      <c r="G2402" s="132">
        <v>469.9</v>
      </c>
      <c r="H2402" s="133">
        <v>0</v>
      </c>
    </row>
    <row r="2403" spans="1:8" x14ac:dyDescent="0.25">
      <c r="A2403" s="130" t="s">
        <v>8107</v>
      </c>
      <c r="B2403" s="131">
        <v>93223</v>
      </c>
      <c r="C2403" s="123" t="s">
        <v>6297</v>
      </c>
      <c r="D2403" s="131" t="s">
        <v>435</v>
      </c>
      <c r="E2403" s="132">
        <v>167.36</v>
      </c>
      <c r="F2403" s="133">
        <v>0</v>
      </c>
      <c r="G2403" s="132">
        <v>166.58</v>
      </c>
      <c r="H2403" s="133">
        <v>0</v>
      </c>
    </row>
    <row r="2404" spans="1:8" x14ac:dyDescent="0.25">
      <c r="A2404" s="130" t="s">
        <v>8107</v>
      </c>
      <c r="B2404" s="131">
        <v>104691</v>
      </c>
      <c r="C2404" s="123" t="s">
        <v>6339</v>
      </c>
      <c r="D2404" s="131" t="s">
        <v>435</v>
      </c>
      <c r="E2404" s="132">
        <v>0.94</v>
      </c>
      <c r="F2404" s="133">
        <v>0</v>
      </c>
      <c r="G2404" s="132">
        <v>0.97</v>
      </c>
      <c r="H2404" s="133">
        <v>0</v>
      </c>
    </row>
    <row r="2405" spans="1:8" x14ac:dyDescent="0.25">
      <c r="A2405" s="130" t="s">
        <v>8107</v>
      </c>
      <c r="B2405" s="131">
        <v>104692</v>
      </c>
      <c r="C2405" s="123" t="s">
        <v>6340</v>
      </c>
      <c r="D2405" s="131" t="s">
        <v>435</v>
      </c>
      <c r="E2405" s="132">
        <v>0.21</v>
      </c>
      <c r="F2405" s="133">
        <v>0</v>
      </c>
      <c r="G2405" s="132">
        <v>0.22</v>
      </c>
      <c r="H2405" s="133">
        <v>0</v>
      </c>
    </row>
    <row r="2406" spans="1:8" x14ac:dyDescent="0.25">
      <c r="A2406" s="130" t="s">
        <v>8107</v>
      </c>
      <c r="B2406" s="131">
        <v>104693</v>
      </c>
      <c r="C2406" s="123" t="s">
        <v>6341</v>
      </c>
      <c r="D2406" s="131" t="s">
        <v>435</v>
      </c>
      <c r="E2406" s="132">
        <v>1.17</v>
      </c>
      <c r="F2406" s="133">
        <v>0</v>
      </c>
      <c r="G2406" s="132">
        <v>1.22</v>
      </c>
      <c r="H2406" s="133">
        <v>0</v>
      </c>
    </row>
    <row r="2407" spans="1:8" x14ac:dyDescent="0.25">
      <c r="A2407" s="130" t="s">
        <v>8107</v>
      </c>
      <c r="B2407" s="131">
        <v>104694</v>
      </c>
      <c r="C2407" s="123" t="s">
        <v>5386</v>
      </c>
      <c r="D2407" s="131" t="s">
        <v>435</v>
      </c>
      <c r="E2407" s="132">
        <v>2.3199999999999998</v>
      </c>
      <c r="F2407" s="133">
        <v>0</v>
      </c>
      <c r="G2407" s="132">
        <v>1.66</v>
      </c>
      <c r="H2407" s="133">
        <v>0</v>
      </c>
    </row>
    <row r="2408" spans="1:8" x14ac:dyDescent="0.25">
      <c r="A2408" s="130" t="s">
        <v>8107</v>
      </c>
      <c r="B2408" s="131">
        <v>90676</v>
      </c>
      <c r="C2408" s="123" t="s">
        <v>662</v>
      </c>
      <c r="D2408" s="131" t="s">
        <v>435</v>
      </c>
      <c r="E2408" s="132">
        <v>97.38</v>
      </c>
      <c r="F2408" s="133">
        <v>0.24260000000000001</v>
      </c>
      <c r="G2408" s="132">
        <v>100.08</v>
      </c>
      <c r="H2408" s="133">
        <v>0</v>
      </c>
    </row>
    <row r="2409" spans="1:8" x14ac:dyDescent="0.25">
      <c r="A2409" s="130" t="s">
        <v>8107</v>
      </c>
      <c r="B2409" s="131">
        <v>91021</v>
      </c>
      <c r="C2409" s="123" t="s">
        <v>688</v>
      </c>
      <c r="D2409" s="131" t="s">
        <v>435</v>
      </c>
      <c r="E2409" s="132">
        <v>11.95</v>
      </c>
      <c r="F2409" s="133">
        <v>0.32890000000000003</v>
      </c>
      <c r="G2409" s="132">
        <v>12.25</v>
      </c>
      <c r="H2409" s="133">
        <v>0</v>
      </c>
    </row>
    <row r="2410" spans="1:8" x14ac:dyDescent="0.25">
      <c r="A2410" s="130" t="s">
        <v>8107</v>
      </c>
      <c r="B2410" s="131">
        <v>90677</v>
      </c>
      <c r="C2410" s="123" t="s">
        <v>663</v>
      </c>
      <c r="D2410" s="131" t="s">
        <v>435</v>
      </c>
      <c r="E2410" s="132">
        <v>29.52</v>
      </c>
      <c r="F2410" s="133">
        <v>0.32990000000000003</v>
      </c>
      <c r="G2410" s="132">
        <v>30.25</v>
      </c>
      <c r="H2410" s="133">
        <v>0</v>
      </c>
    </row>
    <row r="2411" spans="1:8" x14ac:dyDescent="0.25">
      <c r="A2411" s="130" t="s">
        <v>8107</v>
      </c>
      <c r="B2411" s="131">
        <v>90678</v>
      </c>
      <c r="C2411" s="123" t="s">
        <v>664</v>
      </c>
      <c r="D2411" s="131" t="s">
        <v>435</v>
      </c>
      <c r="E2411" s="132">
        <v>136.65</v>
      </c>
      <c r="F2411" s="133">
        <v>0.3246</v>
      </c>
      <c r="G2411" s="132">
        <v>140.03</v>
      </c>
      <c r="H2411" s="133">
        <v>0</v>
      </c>
    </row>
    <row r="2412" spans="1:8" x14ac:dyDescent="0.25">
      <c r="A2412" s="130" t="s">
        <v>8107</v>
      </c>
      <c r="B2412" s="131">
        <v>90679</v>
      </c>
      <c r="C2412" s="123" t="s">
        <v>665</v>
      </c>
      <c r="D2412" s="131" t="s">
        <v>435</v>
      </c>
      <c r="E2412" s="132">
        <v>98.26</v>
      </c>
      <c r="F2412" s="133">
        <v>0</v>
      </c>
      <c r="G2412" s="132">
        <v>97.8</v>
      </c>
      <c r="H2412" s="133">
        <v>0</v>
      </c>
    </row>
    <row r="2413" spans="1:8" x14ac:dyDescent="0.25">
      <c r="A2413" s="130" t="s">
        <v>8107</v>
      </c>
      <c r="B2413" s="131">
        <v>102870</v>
      </c>
      <c r="C2413" s="123" t="s">
        <v>6317</v>
      </c>
      <c r="D2413" s="131" t="s">
        <v>435</v>
      </c>
      <c r="E2413" s="132">
        <v>344.53</v>
      </c>
      <c r="F2413" s="133">
        <v>0</v>
      </c>
      <c r="G2413" s="132">
        <v>357.14</v>
      </c>
      <c r="H2413" s="133">
        <v>0</v>
      </c>
    </row>
    <row r="2414" spans="1:8" x14ac:dyDescent="0.25">
      <c r="A2414" s="130" t="s">
        <v>8107</v>
      </c>
      <c r="B2414" s="131">
        <v>102871</v>
      </c>
      <c r="C2414" s="123" t="s">
        <v>6318</v>
      </c>
      <c r="D2414" s="131" t="s">
        <v>435</v>
      </c>
      <c r="E2414" s="132">
        <v>93.08</v>
      </c>
      <c r="F2414" s="133">
        <v>0</v>
      </c>
      <c r="G2414" s="132">
        <v>96.48</v>
      </c>
      <c r="H2414" s="133">
        <v>0</v>
      </c>
    </row>
    <row r="2415" spans="1:8" x14ac:dyDescent="0.25">
      <c r="A2415" s="130" t="s">
        <v>8107</v>
      </c>
      <c r="B2415" s="131">
        <v>102872</v>
      </c>
      <c r="C2415" s="123" t="s">
        <v>6319</v>
      </c>
      <c r="D2415" s="131" t="s">
        <v>435</v>
      </c>
      <c r="E2415" s="132">
        <v>431.15</v>
      </c>
      <c r="F2415" s="133">
        <v>0</v>
      </c>
      <c r="G2415" s="132">
        <v>446.93</v>
      </c>
      <c r="H2415" s="133">
        <v>0</v>
      </c>
    </row>
    <row r="2416" spans="1:8" x14ac:dyDescent="0.25">
      <c r="A2416" s="130" t="s">
        <v>8107</v>
      </c>
      <c r="B2416" s="131">
        <v>102873</v>
      </c>
      <c r="C2416" s="123" t="s">
        <v>899</v>
      </c>
      <c r="D2416" s="131" t="s">
        <v>435</v>
      </c>
      <c r="E2416" s="132">
        <v>128.13</v>
      </c>
      <c r="F2416" s="133">
        <v>0</v>
      </c>
      <c r="G2416" s="132">
        <v>127.53</v>
      </c>
      <c r="H2416" s="133">
        <v>0</v>
      </c>
    </row>
    <row r="2417" spans="1:8" x14ac:dyDescent="0.25">
      <c r="A2417" s="130" t="s">
        <v>8107</v>
      </c>
      <c r="B2417" s="131">
        <v>102960</v>
      </c>
      <c r="C2417" s="123" t="s">
        <v>6323</v>
      </c>
      <c r="D2417" s="131" t="s">
        <v>435</v>
      </c>
      <c r="E2417" s="132">
        <v>167.21</v>
      </c>
      <c r="F2417" s="133">
        <v>0</v>
      </c>
      <c r="G2417" s="132">
        <v>173.32</v>
      </c>
      <c r="H2417" s="133">
        <v>0</v>
      </c>
    </row>
    <row r="2418" spans="1:8" x14ac:dyDescent="0.25">
      <c r="A2418" s="130" t="s">
        <v>8107</v>
      </c>
      <c r="B2418" s="131">
        <v>102961</v>
      </c>
      <c r="C2418" s="123" t="s">
        <v>6324</v>
      </c>
      <c r="D2418" s="131" t="s">
        <v>435</v>
      </c>
      <c r="E2418" s="132">
        <v>45.17</v>
      </c>
      <c r="F2418" s="133">
        <v>0</v>
      </c>
      <c r="G2418" s="132">
        <v>46.82</v>
      </c>
      <c r="H2418" s="133">
        <v>0</v>
      </c>
    </row>
    <row r="2419" spans="1:8" x14ac:dyDescent="0.25">
      <c r="A2419" s="130" t="s">
        <v>8107</v>
      </c>
      <c r="B2419" s="131">
        <v>102962</v>
      </c>
      <c r="C2419" s="123" t="s">
        <v>6325</v>
      </c>
      <c r="D2419" s="131" t="s">
        <v>435</v>
      </c>
      <c r="E2419" s="132">
        <v>156.85</v>
      </c>
      <c r="F2419" s="133">
        <v>0</v>
      </c>
      <c r="G2419" s="132">
        <v>162.59</v>
      </c>
      <c r="H2419" s="133">
        <v>0</v>
      </c>
    </row>
    <row r="2420" spans="1:8" x14ac:dyDescent="0.25">
      <c r="A2420" s="130" t="s">
        <v>8107</v>
      </c>
      <c r="B2420" s="131">
        <v>102963</v>
      </c>
      <c r="C2420" s="123" t="s">
        <v>906</v>
      </c>
      <c r="D2420" s="131" t="s">
        <v>435</v>
      </c>
      <c r="E2420" s="132">
        <v>90.82</v>
      </c>
      <c r="F2420" s="133">
        <v>0</v>
      </c>
      <c r="G2420" s="132">
        <v>90.4</v>
      </c>
      <c r="H2420" s="133">
        <v>0</v>
      </c>
    </row>
    <row r="2421" spans="1:8" x14ac:dyDescent="0.25">
      <c r="A2421" s="130" t="s">
        <v>8107</v>
      </c>
      <c r="B2421" s="131">
        <v>95698</v>
      </c>
      <c r="C2421" s="123" t="s">
        <v>841</v>
      </c>
      <c r="D2421" s="131" t="s">
        <v>435</v>
      </c>
      <c r="E2421" s="132">
        <v>5.57</v>
      </c>
      <c r="F2421" s="133">
        <v>0</v>
      </c>
      <c r="G2421" s="132">
        <v>4.6500000000000004</v>
      </c>
      <c r="H2421" s="133">
        <v>0</v>
      </c>
    </row>
    <row r="2422" spans="1:8" x14ac:dyDescent="0.25">
      <c r="A2422" s="130" t="s">
        <v>8107</v>
      </c>
      <c r="B2422" s="131">
        <v>95699</v>
      </c>
      <c r="C2422" s="123" t="s">
        <v>842</v>
      </c>
      <c r="D2422" s="131" t="s">
        <v>435</v>
      </c>
      <c r="E2422" s="132">
        <v>1.28</v>
      </c>
      <c r="F2422" s="133">
        <v>0</v>
      </c>
      <c r="G2422" s="132">
        <v>1.07</v>
      </c>
      <c r="H2422" s="133">
        <v>0</v>
      </c>
    </row>
    <row r="2423" spans="1:8" x14ac:dyDescent="0.25">
      <c r="A2423" s="130" t="s">
        <v>8107</v>
      </c>
      <c r="B2423" s="131">
        <v>95700</v>
      </c>
      <c r="C2423" s="123" t="s">
        <v>843</v>
      </c>
      <c r="D2423" s="131" t="s">
        <v>435</v>
      </c>
      <c r="E2423" s="132">
        <v>6.96</v>
      </c>
      <c r="F2423" s="133">
        <v>0</v>
      </c>
      <c r="G2423" s="132">
        <v>5.82</v>
      </c>
      <c r="H2423" s="133">
        <v>0</v>
      </c>
    </row>
    <row r="2424" spans="1:8" x14ac:dyDescent="0.25">
      <c r="A2424" s="130" t="s">
        <v>8107</v>
      </c>
      <c r="B2424" s="131">
        <v>95701</v>
      </c>
      <c r="C2424" s="123" t="s">
        <v>844</v>
      </c>
      <c r="D2424" s="131" t="s">
        <v>435</v>
      </c>
      <c r="E2424" s="132">
        <v>3.41</v>
      </c>
      <c r="F2424" s="133">
        <v>0</v>
      </c>
      <c r="G2424" s="132">
        <v>2.44</v>
      </c>
      <c r="H2424" s="133">
        <v>0</v>
      </c>
    </row>
    <row r="2425" spans="1:8" x14ac:dyDescent="0.25">
      <c r="A2425" s="130" t="s">
        <v>8107</v>
      </c>
      <c r="B2425" s="131">
        <v>90621</v>
      </c>
      <c r="C2425" s="123" t="s">
        <v>630</v>
      </c>
      <c r="D2425" s="131" t="s">
        <v>435</v>
      </c>
      <c r="E2425" s="132">
        <v>2.5099999999999998</v>
      </c>
      <c r="F2425" s="133">
        <v>0</v>
      </c>
      <c r="G2425" s="132">
        <v>2.1</v>
      </c>
      <c r="H2425" s="133">
        <v>0</v>
      </c>
    </row>
    <row r="2426" spans="1:8" x14ac:dyDescent="0.25">
      <c r="A2426" s="130" t="s">
        <v>8107</v>
      </c>
      <c r="B2426" s="131">
        <v>90622</v>
      </c>
      <c r="C2426" s="123" t="s">
        <v>631</v>
      </c>
      <c r="D2426" s="131" t="s">
        <v>435</v>
      </c>
      <c r="E2426" s="132">
        <v>0.57999999999999996</v>
      </c>
      <c r="F2426" s="133">
        <v>0</v>
      </c>
      <c r="G2426" s="132">
        <v>0.48</v>
      </c>
      <c r="H2426" s="133">
        <v>0</v>
      </c>
    </row>
    <row r="2427" spans="1:8" x14ac:dyDescent="0.25">
      <c r="A2427" s="130" t="s">
        <v>8107</v>
      </c>
      <c r="B2427" s="131">
        <v>90623</v>
      </c>
      <c r="C2427" s="123" t="s">
        <v>632</v>
      </c>
      <c r="D2427" s="131" t="s">
        <v>435</v>
      </c>
      <c r="E2427" s="132">
        <v>3.14</v>
      </c>
      <c r="F2427" s="133">
        <v>0</v>
      </c>
      <c r="G2427" s="132">
        <v>2.62</v>
      </c>
      <c r="H2427" s="133">
        <v>0</v>
      </c>
    </row>
    <row r="2428" spans="1:8" x14ac:dyDescent="0.25">
      <c r="A2428" s="130" t="s">
        <v>8107</v>
      </c>
      <c r="B2428" s="131">
        <v>90624</v>
      </c>
      <c r="C2428" s="123" t="s">
        <v>633</v>
      </c>
      <c r="D2428" s="131" t="s">
        <v>435</v>
      </c>
      <c r="E2428" s="132">
        <v>3.41</v>
      </c>
      <c r="F2428" s="133">
        <v>0</v>
      </c>
      <c r="G2428" s="132">
        <v>2.44</v>
      </c>
      <c r="H2428" s="133">
        <v>0</v>
      </c>
    </row>
    <row r="2429" spans="1:8" x14ac:dyDescent="0.25">
      <c r="A2429" s="130" t="s">
        <v>8107</v>
      </c>
      <c r="B2429" s="131">
        <v>102876</v>
      </c>
      <c r="C2429" s="123" t="s">
        <v>6320</v>
      </c>
      <c r="D2429" s="131" t="s">
        <v>435</v>
      </c>
      <c r="E2429" s="132">
        <v>478.79</v>
      </c>
      <c r="F2429" s="133">
        <v>0</v>
      </c>
      <c r="G2429" s="132">
        <v>496.31</v>
      </c>
      <c r="H2429" s="133">
        <v>0</v>
      </c>
    </row>
    <row r="2430" spans="1:8" x14ac:dyDescent="0.25">
      <c r="A2430" s="130" t="s">
        <v>8107</v>
      </c>
      <c r="B2430" s="131">
        <v>102877</v>
      </c>
      <c r="C2430" s="123" t="s">
        <v>6321</v>
      </c>
      <c r="D2430" s="131" t="s">
        <v>435</v>
      </c>
      <c r="E2430" s="132">
        <v>129.35</v>
      </c>
      <c r="F2430" s="133">
        <v>0</v>
      </c>
      <c r="G2430" s="132">
        <v>134.08000000000001</v>
      </c>
      <c r="H2430" s="133">
        <v>0</v>
      </c>
    </row>
    <row r="2431" spans="1:8" x14ac:dyDescent="0.25">
      <c r="A2431" s="130" t="s">
        <v>8107</v>
      </c>
      <c r="B2431" s="131">
        <v>102878</v>
      </c>
      <c r="C2431" s="123" t="s">
        <v>6322</v>
      </c>
      <c r="D2431" s="131" t="s">
        <v>435</v>
      </c>
      <c r="E2431" s="132">
        <v>599.16999999999996</v>
      </c>
      <c r="F2431" s="133">
        <v>0</v>
      </c>
      <c r="G2431" s="132">
        <v>621.09</v>
      </c>
      <c r="H2431" s="133">
        <v>0</v>
      </c>
    </row>
    <row r="2432" spans="1:8" x14ac:dyDescent="0.25">
      <c r="A2432" s="130" t="s">
        <v>8107</v>
      </c>
      <c r="B2432" s="131">
        <v>102879</v>
      </c>
      <c r="C2432" s="123" t="s">
        <v>900</v>
      </c>
      <c r="D2432" s="131" t="s">
        <v>435</v>
      </c>
      <c r="E2432" s="132">
        <v>192.3</v>
      </c>
      <c r="F2432" s="133">
        <v>0</v>
      </c>
      <c r="G2432" s="132">
        <v>191.4</v>
      </c>
      <c r="H2432" s="133">
        <v>0</v>
      </c>
    </row>
    <row r="2433" spans="1:8" x14ac:dyDescent="0.25">
      <c r="A2433" s="130" t="s">
        <v>8107</v>
      </c>
      <c r="B2433" s="131">
        <v>103220</v>
      </c>
      <c r="C2433" s="123" t="s">
        <v>6329</v>
      </c>
      <c r="D2433" s="131" t="s">
        <v>435</v>
      </c>
      <c r="E2433" s="132">
        <v>146.41999999999999</v>
      </c>
      <c r="F2433" s="133">
        <v>0</v>
      </c>
      <c r="G2433" s="132">
        <v>151.78</v>
      </c>
      <c r="H2433" s="133">
        <v>0</v>
      </c>
    </row>
    <row r="2434" spans="1:8" x14ac:dyDescent="0.25">
      <c r="A2434" s="130" t="s">
        <v>8107</v>
      </c>
      <c r="B2434" s="131">
        <v>103221</v>
      </c>
      <c r="C2434" s="123" t="s">
        <v>6330</v>
      </c>
      <c r="D2434" s="131" t="s">
        <v>435</v>
      </c>
      <c r="E2434" s="132">
        <v>39.56</v>
      </c>
      <c r="F2434" s="133">
        <v>0</v>
      </c>
      <c r="G2434" s="132">
        <v>41</v>
      </c>
      <c r="H2434" s="133">
        <v>0</v>
      </c>
    </row>
    <row r="2435" spans="1:8" x14ac:dyDescent="0.25">
      <c r="A2435" s="130" t="s">
        <v>8107</v>
      </c>
      <c r="B2435" s="131">
        <v>103222</v>
      </c>
      <c r="C2435" s="123" t="s">
        <v>6331</v>
      </c>
      <c r="D2435" s="131" t="s">
        <v>435</v>
      </c>
      <c r="E2435" s="132">
        <v>183.24</v>
      </c>
      <c r="F2435" s="133">
        <v>0</v>
      </c>
      <c r="G2435" s="132">
        <v>189.94</v>
      </c>
      <c r="H2435" s="133">
        <v>0</v>
      </c>
    </row>
    <row r="2436" spans="1:8" x14ac:dyDescent="0.25">
      <c r="A2436" s="130" t="s">
        <v>8107</v>
      </c>
      <c r="B2436" s="131">
        <v>103223</v>
      </c>
      <c r="C2436" s="123" t="s">
        <v>5378</v>
      </c>
      <c r="D2436" s="131" t="s">
        <v>435</v>
      </c>
      <c r="E2436" s="132">
        <v>37.56</v>
      </c>
      <c r="F2436" s="133">
        <v>0</v>
      </c>
      <c r="G2436" s="132">
        <v>37.380000000000003</v>
      </c>
      <c r="H2436" s="133">
        <v>0</v>
      </c>
    </row>
    <row r="2437" spans="1:8" x14ac:dyDescent="0.25">
      <c r="A2437" s="130" t="s">
        <v>8107</v>
      </c>
      <c r="B2437" s="131">
        <v>103232</v>
      </c>
      <c r="C2437" s="123" t="s">
        <v>6335</v>
      </c>
      <c r="D2437" s="131" t="s">
        <v>435</v>
      </c>
      <c r="E2437" s="132">
        <v>459.39</v>
      </c>
      <c r="F2437" s="133">
        <v>0</v>
      </c>
      <c r="G2437" s="132">
        <v>476.2</v>
      </c>
      <c r="H2437" s="133">
        <v>0</v>
      </c>
    </row>
    <row r="2438" spans="1:8" x14ac:dyDescent="0.25">
      <c r="A2438" s="130" t="s">
        <v>8107</v>
      </c>
      <c r="B2438" s="131">
        <v>103233</v>
      </c>
      <c r="C2438" s="123" t="s">
        <v>6336</v>
      </c>
      <c r="D2438" s="131" t="s">
        <v>435</v>
      </c>
      <c r="E2438" s="132">
        <v>124.11</v>
      </c>
      <c r="F2438" s="133">
        <v>0</v>
      </c>
      <c r="G2438" s="132">
        <v>128.65</v>
      </c>
      <c r="H2438" s="133">
        <v>0</v>
      </c>
    </row>
    <row r="2439" spans="1:8" x14ac:dyDescent="0.25">
      <c r="A2439" s="130" t="s">
        <v>8107</v>
      </c>
      <c r="B2439" s="131">
        <v>103234</v>
      </c>
      <c r="C2439" s="123" t="s">
        <v>6337</v>
      </c>
      <c r="D2439" s="131" t="s">
        <v>435</v>
      </c>
      <c r="E2439" s="132">
        <v>603.33000000000004</v>
      </c>
      <c r="F2439" s="133">
        <v>0</v>
      </c>
      <c r="G2439" s="132">
        <v>625.4</v>
      </c>
      <c r="H2439" s="133">
        <v>0</v>
      </c>
    </row>
    <row r="2440" spans="1:8" x14ac:dyDescent="0.25">
      <c r="A2440" s="130" t="s">
        <v>8107</v>
      </c>
      <c r="B2440" s="131">
        <v>103235</v>
      </c>
      <c r="C2440" s="123" t="s">
        <v>5380</v>
      </c>
      <c r="D2440" s="131" t="s">
        <v>435</v>
      </c>
      <c r="E2440" s="132">
        <v>109.98</v>
      </c>
      <c r="F2440" s="133">
        <v>0</v>
      </c>
      <c r="G2440" s="132">
        <v>109.47</v>
      </c>
      <c r="H2440" s="133">
        <v>0</v>
      </c>
    </row>
    <row r="2441" spans="1:8" x14ac:dyDescent="0.25">
      <c r="A2441" s="130" t="s">
        <v>8107</v>
      </c>
      <c r="B2441" s="131">
        <v>103228</v>
      </c>
      <c r="C2441" s="123" t="s">
        <v>6334</v>
      </c>
      <c r="D2441" s="131" t="s">
        <v>435</v>
      </c>
      <c r="E2441" s="132">
        <v>420.38</v>
      </c>
      <c r="F2441" s="133">
        <v>0</v>
      </c>
      <c r="G2441" s="132">
        <v>435.76</v>
      </c>
      <c r="H2441" s="133">
        <v>0</v>
      </c>
    </row>
    <row r="2442" spans="1:8" x14ac:dyDescent="0.25">
      <c r="A2442" s="130" t="s">
        <v>8107</v>
      </c>
      <c r="B2442" s="131">
        <v>103226</v>
      </c>
      <c r="C2442" s="123" t="s">
        <v>6332</v>
      </c>
      <c r="D2442" s="131" t="s">
        <v>435</v>
      </c>
      <c r="E2442" s="132">
        <v>335.93</v>
      </c>
      <c r="F2442" s="133">
        <v>0</v>
      </c>
      <c r="G2442" s="132">
        <v>348.22</v>
      </c>
      <c r="H2442" s="133">
        <v>0</v>
      </c>
    </row>
    <row r="2443" spans="1:8" x14ac:dyDescent="0.25">
      <c r="A2443" s="130" t="s">
        <v>8107</v>
      </c>
      <c r="B2443" s="131">
        <v>103227</v>
      </c>
      <c r="C2443" s="123" t="s">
        <v>6333</v>
      </c>
      <c r="D2443" s="131" t="s">
        <v>435</v>
      </c>
      <c r="E2443" s="132">
        <v>90.75</v>
      </c>
      <c r="F2443" s="133">
        <v>0</v>
      </c>
      <c r="G2443" s="132">
        <v>94.07</v>
      </c>
      <c r="H2443" s="133">
        <v>0</v>
      </c>
    </row>
    <row r="2444" spans="1:8" x14ac:dyDescent="0.25">
      <c r="A2444" s="130" t="s">
        <v>8107</v>
      </c>
      <c r="B2444" s="131">
        <v>103229</v>
      </c>
      <c r="C2444" s="123" t="s">
        <v>5379</v>
      </c>
      <c r="D2444" s="131" t="s">
        <v>435</v>
      </c>
      <c r="E2444" s="132">
        <v>93.26</v>
      </c>
      <c r="F2444" s="133">
        <v>0</v>
      </c>
      <c r="G2444" s="132">
        <v>92.82</v>
      </c>
      <c r="H2444" s="133">
        <v>0</v>
      </c>
    </row>
    <row r="2445" spans="1:8" x14ac:dyDescent="0.25">
      <c r="A2445" s="130" t="s">
        <v>8107</v>
      </c>
      <c r="B2445" s="131">
        <v>95617</v>
      </c>
      <c r="C2445" s="123" t="s">
        <v>834</v>
      </c>
      <c r="D2445" s="131" t="s">
        <v>435</v>
      </c>
      <c r="E2445" s="132">
        <v>1.37</v>
      </c>
      <c r="F2445" s="133">
        <v>0</v>
      </c>
      <c r="G2445" s="132">
        <v>1.1399999999999999</v>
      </c>
      <c r="H2445" s="133">
        <v>0</v>
      </c>
    </row>
    <row r="2446" spans="1:8" x14ac:dyDescent="0.25">
      <c r="A2446" s="130" t="s">
        <v>8107</v>
      </c>
      <c r="B2446" s="131">
        <v>95618</v>
      </c>
      <c r="C2446" s="123" t="s">
        <v>835</v>
      </c>
      <c r="D2446" s="131" t="s">
        <v>435</v>
      </c>
      <c r="E2446" s="132">
        <v>0.31</v>
      </c>
      <c r="F2446" s="133">
        <v>0</v>
      </c>
      <c r="G2446" s="132">
        <v>0.26</v>
      </c>
      <c r="H2446" s="133">
        <v>0</v>
      </c>
    </row>
    <row r="2447" spans="1:8" x14ac:dyDescent="0.25">
      <c r="A2447" s="130" t="s">
        <v>8107</v>
      </c>
      <c r="B2447" s="131">
        <v>95619</v>
      </c>
      <c r="C2447" s="123" t="s">
        <v>836</v>
      </c>
      <c r="D2447" s="131" t="s">
        <v>435</v>
      </c>
      <c r="E2447" s="132">
        <v>1.71</v>
      </c>
      <c r="F2447" s="133">
        <v>0</v>
      </c>
      <c r="G2447" s="132">
        <v>1.43</v>
      </c>
      <c r="H2447" s="133">
        <v>0</v>
      </c>
    </row>
    <row r="2448" spans="1:8" x14ac:dyDescent="0.25">
      <c r="A2448" s="130" t="s">
        <v>8107</v>
      </c>
      <c r="B2448" s="131">
        <v>102972</v>
      </c>
      <c r="C2448" s="123" t="s">
        <v>6326</v>
      </c>
      <c r="D2448" s="131" t="s">
        <v>435</v>
      </c>
      <c r="E2448" s="132">
        <v>89.24</v>
      </c>
      <c r="F2448" s="133">
        <v>0</v>
      </c>
      <c r="G2448" s="132">
        <v>92.51</v>
      </c>
      <c r="H2448" s="133">
        <v>0</v>
      </c>
    </row>
    <row r="2449" spans="1:8" x14ac:dyDescent="0.25">
      <c r="A2449" s="130" t="s">
        <v>8107</v>
      </c>
      <c r="B2449" s="131">
        <v>102973</v>
      </c>
      <c r="C2449" s="123" t="s">
        <v>6327</v>
      </c>
      <c r="D2449" s="131" t="s">
        <v>435</v>
      </c>
      <c r="E2449" s="132">
        <v>24.78</v>
      </c>
      <c r="F2449" s="133">
        <v>0</v>
      </c>
      <c r="G2449" s="132">
        <v>25.68</v>
      </c>
      <c r="H2449" s="133">
        <v>0</v>
      </c>
    </row>
    <row r="2450" spans="1:8" x14ac:dyDescent="0.25">
      <c r="A2450" s="130" t="s">
        <v>8107</v>
      </c>
      <c r="B2450" s="131">
        <v>102974</v>
      </c>
      <c r="C2450" s="123" t="s">
        <v>6328</v>
      </c>
      <c r="D2450" s="131" t="s">
        <v>435</v>
      </c>
      <c r="E2450" s="132">
        <v>83.72</v>
      </c>
      <c r="F2450" s="133">
        <v>0</v>
      </c>
      <c r="G2450" s="132">
        <v>86.78</v>
      </c>
      <c r="H2450" s="133">
        <v>0</v>
      </c>
    </row>
    <row r="2451" spans="1:8" x14ac:dyDescent="0.25">
      <c r="A2451" s="130" t="s">
        <v>8107</v>
      </c>
      <c r="B2451" s="131">
        <v>96301</v>
      </c>
      <c r="C2451" s="123" t="s">
        <v>878</v>
      </c>
      <c r="D2451" s="131" t="s">
        <v>435</v>
      </c>
      <c r="E2451" s="132">
        <v>52.62</v>
      </c>
      <c r="F2451" s="133">
        <v>0</v>
      </c>
      <c r="G2451" s="132">
        <v>52.37</v>
      </c>
      <c r="H2451" s="133">
        <v>0</v>
      </c>
    </row>
    <row r="2452" spans="1:8" x14ac:dyDescent="0.25">
      <c r="A2452" s="130" t="s">
        <v>8107</v>
      </c>
      <c r="B2452" s="131">
        <v>90627</v>
      </c>
      <c r="C2452" s="123" t="s">
        <v>634</v>
      </c>
      <c r="D2452" s="131" t="s">
        <v>435</v>
      </c>
      <c r="E2452" s="132">
        <v>52.36</v>
      </c>
      <c r="F2452" s="133">
        <v>0</v>
      </c>
      <c r="G2452" s="132">
        <v>54.28</v>
      </c>
      <c r="H2452" s="133">
        <v>0</v>
      </c>
    </row>
    <row r="2453" spans="1:8" x14ac:dyDescent="0.25">
      <c r="A2453" s="130" t="s">
        <v>8107</v>
      </c>
      <c r="B2453" s="131">
        <v>90628</v>
      </c>
      <c r="C2453" s="123" t="s">
        <v>635</v>
      </c>
      <c r="D2453" s="131" t="s">
        <v>435</v>
      </c>
      <c r="E2453" s="132">
        <v>14.05</v>
      </c>
      <c r="F2453" s="133">
        <v>0</v>
      </c>
      <c r="G2453" s="132">
        <v>14.56</v>
      </c>
      <c r="H2453" s="133">
        <v>0</v>
      </c>
    </row>
    <row r="2454" spans="1:8" x14ac:dyDescent="0.25">
      <c r="A2454" s="130" t="s">
        <v>8107</v>
      </c>
      <c r="B2454" s="131">
        <v>90629</v>
      </c>
      <c r="C2454" s="123" t="s">
        <v>636</v>
      </c>
      <c r="D2454" s="131" t="s">
        <v>435</v>
      </c>
      <c r="E2454" s="132">
        <v>65.53</v>
      </c>
      <c r="F2454" s="133">
        <v>0</v>
      </c>
      <c r="G2454" s="132">
        <v>67.930000000000007</v>
      </c>
      <c r="H2454" s="133">
        <v>0</v>
      </c>
    </row>
    <row r="2455" spans="1:8" x14ac:dyDescent="0.25">
      <c r="A2455" s="130" t="s">
        <v>8107</v>
      </c>
      <c r="B2455" s="131">
        <v>90630</v>
      </c>
      <c r="C2455" s="123" t="s">
        <v>637</v>
      </c>
      <c r="D2455" s="131" t="s">
        <v>435</v>
      </c>
      <c r="E2455" s="132">
        <v>1.62</v>
      </c>
      <c r="F2455" s="133">
        <v>0</v>
      </c>
      <c r="G2455" s="132">
        <v>1.1599999999999999</v>
      </c>
      <c r="H2455" s="133">
        <v>0</v>
      </c>
    </row>
    <row r="2456" spans="1:8" x14ac:dyDescent="0.25">
      <c r="A2456" s="130" t="s">
        <v>8107</v>
      </c>
      <c r="B2456" s="131">
        <v>95704</v>
      </c>
      <c r="C2456" s="123" t="s">
        <v>6305</v>
      </c>
      <c r="D2456" s="131" t="s">
        <v>435</v>
      </c>
      <c r="E2456" s="132">
        <v>52.88</v>
      </c>
      <c r="F2456" s="133">
        <v>0</v>
      </c>
      <c r="G2456" s="132">
        <v>54.81</v>
      </c>
      <c r="H2456" s="133">
        <v>0</v>
      </c>
    </row>
    <row r="2457" spans="1:8" x14ac:dyDescent="0.25">
      <c r="A2457" s="130" t="s">
        <v>8107</v>
      </c>
      <c r="B2457" s="131">
        <v>95705</v>
      </c>
      <c r="C2457" s="123" t="s">
        <v>6306</v>
      </c>
      <c r="D2457" s="131" t="s">
        <v>435</v>
      </c>
      <c r="E2457" s="132">
        <v>14.18</v>
      </c>
      <c r="F2457" s="133">
        <v>0</v>
      </c>
      <c r="G2457" s="132">
        <v>14.7</v>
      </c>
      <c r="H2457" s="133">
        <v>0</v>
      </c>
    </row>
    <row r="2458" spans="1:8" x14ac:dyDescent="0.25">
      <c r="A2458" s="130" t="s">
        <v>8107</v>
      </c>
      <c r="B2458" s="131">
        <v>95706</v>
      </c>
      <c r="C2458" s="123" t="s">
        <v>6307</v>
      </c>
      <c r="D2458" s="131" t="s">
        <v>435</v>
      </c>
      <c r="E2458" s="132">
        <v>66.17</v>
      </c>
      <c r="F2458" s="133">
        <v>0</v>
      </c>
      <c r="G2458" s="132">
        <v>68.59</v>
      </c>
      <c r="H2458" s="133">
        <v>0</v>
      </c>
    </row>
    <row r="2459" spans="1:8" x14ac:dyDescent="0.25">
      <c r="A2459" s="130" t="s">
        <v>8107</v>
      </c>
      <c r="B2459" s="131">
        <v>95707</v>
      </c>
      <c r="C2459" s="123" t="s">
        <v>6308</v>
      </c>
      <c r="D2459" s="131" t="s">
        <v>435</v>
      </c>
      <c r="E2459" s="132">
        <v>4.46</v>
      </c>
      <c r="F2459" s="133">
        <v>0</v>
      </c>
      <c r="G2459" s="132">
        <v>3.19</v>
      </c>
      <c r="H2459" s="133">
        <v>0</v>
      </c>
    </row>
    <row r="2460" spans="1:8" x14ac:dyDescent="0.25">
      <c r="A2460" s="130" t="s">
        <v>8107</v>
      </c>
      <c r="B2460" s="131">
        <v>91273</v>
      </c>
      <c r="C2460" s="123" t="s">
        <v>694</v>
      </c>
      <c r="D2460" s="131" t="s">
        <v>435</v>
      </c>
      <c r="E2460" s="132">
        <v>0.52</v>
      </c>
      <c r="F2460" s="133">
        <v>0</v>
      </c>
      <c r="G2460" s="132">
        <v>0.56999999999999995</v>
      </c>
      <c r="H2460" s="133">
        <v>0</v>
      </c>
    </row>
    <row r="2461" spans="1:8" x14ac:dyDescent="0.25">
      <c r="A2461" s="130" t="s">
        <v>8107</v>
      </c>
      <c r="B2461" s="131">
        <v>91274</v>
      </c>
      <c r="C2461" s="123" t="s">
        <v>695</v>
      </c>
      <c r="D2461" s="131" t="s">
        <v>435</v>
      </c>
      <c r="E2461" s="132">
        <v>0.14000000000000001</v>
      </c>
      <c r="F2461" s="133">
        <v>0</v>
      </c>
      <c r="G2461" s="132">
        <v>0.15</v>
      </c>
      <c r="H2461" s="133">
        <v>0</v>
      </c>
    </row>
    <row r="2462" spans="1:8" x14ac:dyDescent="0.25">
      <c r="A2462" s="130" t="s">
        <v>8107</v>
      </c>
      <c r="B2462" s="131">
        <v>91275</v>
      </c>
      <c r="C2462" s="123" t="s">
        <v>696</v>
      </c>
      <c r="D2462" s="131" t="s">
        <v>435</v>
      </c>
      <c r="E2462" s="132">
        <v>0.65</v>
      </c>
      <c r="F2462" s="133">
        <v>0</v>
      </c>
      <c r="G2462" s="132">
        <v>0.71</v>
      </c>
      <c r="H2462" s="133">
        <v>0</v>
      </c>
    </row>
    <row r="2463" spans="1:8" x14ac:dyDescent="0.25">
      <c r="A2463" s="130" t="s">
        <v>8107</v>
      </c>
      <c r="B2463" s="131">
        <v>91276</v>
      </c>
      <c r="C2463" s="123" t="s">
        <v>697</v>
      </c>
      <c r="D2463" s="131" t="s">
        <v>435</v>
      </c>
      <c r="E2463" s="132">
        <v>8.82</v>
      </c>
      <c r="F2463" s="133">
        <v>0</v>
      </c>
      <c r="G2463" s="132">
        <v>8.89</v>
      </c>
      <c r="H2463" s="133">
        <v>0</v>
      </c>
    </row>
    <row r="2464" spans="1:8" x14ac:dyDescent="0.25">
      <c r="A2464" s="130" t="s">
        <v>8107</v>
      </c>
      <c r="B2464" s="131">
        <v>102882</v>
      </c>
      <c r="C2464" s="123" t="s">
        <v>8223</v>
      </c>
      <c r="D2464" s="131" t="s">
        <v>435</v>
      </c>
      <c r="E2464" s="132">
        <v>0</v>
      </c>
      <c r="F2464" s="133"/>
      <c r="G2464" s="132">
        <v>0</v>
      </c>
      <c r="H2464" s="133"/>
    </row>
    <row r="2465" spans="1:8" x14ac:dyDescent="0.25">
      <c r="A2465" s="130" t="s">
        <v>8107</v>
      </c>
      <c r="B2465" s="131">
        <v>102883</v>
      </c>
      <c r="C2465" s="123" t="s">
        <v>8224</v>
      </c>
      <c r="D2465" s="131" t="s">
        <v>435</v>
      </c>
      <c r="E2465" s="132">
        <v>0</v>
      </c>
      <c r="F2465" s="133"/>
      <c r="G2465" s="132">
        <v>0</v>
      </c>
      <c r="H2465" s="133"/>
    </row>
    <row r="2466" spans="1:8" x14ac:dyDescent="0.25">
      <c r="A2466" s="130" t="s">
        <v>8107</v>
      </c>
      <c r="B2466" s="131">
        <v>102884</v>
      </c>
      <c r="C2466" s="123" t="s">
        <v>8225</v>
      </c>
      <c r="D2466" s="131" t="s">
        <v>435</v>
      </c>
      <c r="E2466" s="132">
        <v>0</v>
      </c>
      <c r="F2466" s="133"/>
      <c r="G2466" s="132">
        <v>0</v>
      </c>
      <c r="H2466" s="133"/>
    </row>
    <row r="2467" spans="1:8" x14ac:dyDescent="0.25">
      <c r="A2467" s="130" t="s">
        <v>8107</v>
      </c>
      <c r="B2467" s="131">
        <v>102885</v>
      </c>
      <c r="C2467" s="123" t="s">
        <v>901</v>
      </c>
      <c r="D2467" s="131" t="s">
        <v>435</v>
      </c>
      <c r="E2467" s="132">
        <v>1.39</v>
      </c>
      <c r="F2467" s="133">
        <v>0</v>
      </c>
      <c r="G2467" s="132">
        <v>0.99</v>
      </c>
      <c r="H2467" s="133">
        <v>0</v>
      </c>
    </row>
    <row r="2468" spans="1:8" x14ac:dyDescent="0.25">
      <c r="A2468" s="130" t="s">
        <v>8107</v>
      </c>
      <c r="B2468" s="131">
        <v>95272</v>
      </c>
      <c r="C2468" s="123" t="s">
        <v>5348</v>
      </c>
      <c r="D2468" s="131" t="s">
        <v>435</v>
      </c>
      <c r="E2468" s="132">
        <v>0.55000000000000004</v>
      </c>
      <c r="F2468" s="133">
        <v>1</v>
      </c>
      <c r="G2468" s="132">
        <v>0.55000000000000004</v>
      </c>
      <c r="H2468" s="133">
        <v>0</v>
      </c>
    </row>
    <row r="2469" spans="1:8" x14ac:dyDescent="0.25">
      <c r="A2469" s="130" t="s">
        <v>8107</v>
      </c>
      <c r="B2469" s="131">
        <v>95273</v>
      </c>
      <c r="C2469" s="123" t="s">
        <v>5349</v>
      </c>
      <c r="D2469" s="131" t="s">
        <v>435</v>
      </c>
      <c r="E2469" s="132">
        <v>0.12</v>
      </c>
      <c r="F2469" s="133">
        <v>1</v>
      </c>
      <c r="G2469" s="132">
        <v>0.12</v>
      </c>
      <c r="H2469" s="133">
        <v>0</v>
      </c>
    </row>
    <row r="2470" spans="1:8" x14ac:dyDescent="0.25">
      <c r="A2470" s="130" t="s">
        <v>8107</v>
      </c>
      <c r="B2470" s="131">
        <v>95274</v>
      </c>
      <c r="C2470" s="123" t="s">
        <v>5350</v>
      </c>
      <c r="D2470" s="131" t="s">
        <v>435</v>
      </c>
      <c r="E2470" s="132">
        <v>0.43</v>
      </c>
      <c r="F2470" s="133">
        <v>1</v>
      </c>
      <c r="G2470" s="132">
        <v>0.43</v>
      </c>
      <c r="H2470" s="133">
        <v>0</v>
      </c>
    </row>
    <row r="2471" spans="1:8" x14ac:dyDescent="0.25">
      <c r="A2471" s="130" t="s">
        <v>8107</v>
      </c>
      <c r="B2471" s="131">
        <v>95275</v>
      </c>
      <c r="C2471" s="123" t="s">
        <v>5351</v>
      </c>
      <c r="D2471" s="131" t="s">
        <v>435</v>
      </c>
      <c r="E2471" s="132">
        <v>2.76</v>
      </c>
      <c r="F2471" s="133">
        <v>0</v>
      </c>
      <c r="G2471" s="132">
        <v>1.98</v>
      </c>
      <c r="H2471" s="133">
        <v>0</v>
      </c>
    </row>
    <row r="2472" spans="1:8" x14ac:dyDescent="0.25">
      <c r="A2472" s="130" t="s">
        <v>8107</v>
      </c>
      <c r="B2472" s="131">
        <v>88419</v>
      </c>
      <c r="C2472" s="123" t="s">
        <v>533</v>
      </c>
      <c r="D2472" s="131" t="s">
        <v>435</v>
      </c>
      <c r="E2472" s="132">
        <v>4.8899999999999997</v>
      </c>
      <c r="F2472" s="133">
        <v>0</v>
      </c>
      <c r="G2472" s="132">
        <v>5.1100000000000003</v>
      </c>
      <c r="H2472" s="133">
        <v>0</v>
      </c>
    </row>
    <row r="2473" spans="1:8" x14ac:dyDescent="0.25">
      <c r="A2473" s="130" t="s">
        <v>8107</v>
      </c>
      <c r="B2473" s="131">
        <v>88422</v>
      </c>
      <c r="C2473" s="123" t="s">
        <v>534</v>
      </c>
      <c r="D2473" s="131" t="s">
        <v>435</v>
      </c>
      <c r="E2473" s="132">
        <v>1.1299999999999999</v>
      </c>
      <c r="F2473" s="133">
        <v>0</v>
      </c>
      <c r="G2473" s="132">
        <v>1.18</v>
      </c>
      <c r="H2473" s="133">
        <v>0</v>
      </c>
    </row>
    <row r="2474" spans="1:8" x14ac:dyDescent="0.25">
      <c r="A2474" s="130" t="s">
        <v>8107</v>
      </c>
      <c r="B2474" s="131">
        <v>88425</v>
      </c>
      <c r="C2474" s="123" t="s">
        <v>535</v>
      </c>
      <c r="D2474" s="131" t="s">
        <v>435</v>
      </c>
      <c r="E2474" s="132">
        <v>6.11</v>
      </c>
      <c r="F2474" s="133">
        <v>0</v>
      </c>
      <c r="G2474" s="132">
        <v>6.39</v>
      </c>
      <c r="H2474" s="133">
        <v>0</v>
      </c>
    </row>
    <row r="2475" spans="1:8" x14ac:dyDescent="0.25">
      <c r="A2475" s="130" t="s">
        <v>8107</v>
      </c>
      <c r="B2475" s="131">
        <v>88427</v>
      </c>
      <c r="C2475" s="123" t="s">
        <v>536</v>
      </c>
      <c r="D2475" s="131" t="s">
        <v>435</v>
      </c>
      <c r="E2475" s="132">
        <v>1.1499999999999999</v>
      </c>
      <c r="F2475" s="133">
        <v>0</v>
      </c>
      <c r="G2475" s="132">
        <v>0.82</v>
      </c>
      <c r="H2475" s="133">
        <v>0</v>
      </c>
    </row>
    <row r="2476" spans="1:8" x14ac:dyDescent="0.25">
      <c r="A2476" s="130" t="s">
        <v>8107</v>
      </c>
      <c r="B2476" s="131">
        <v>88434</v>
      </c>
      <c r="C2476" s="123" t="s">
        <v>537</v>
      </c>
      <c r="D2476" s="131" t="s">
        <v>435</v>
      </c>
      <c r="E2476" s="132">
        <v>6.48</v>
      </c>
      <c r="F2476" s="133">
        <v>0</v>
      </c>
      <c r="G2476" s="132">
        <v>6.77</v>
      </c>
      <c r="H2476" s="133">
        <v>0</v>
      </c>
    </row>
    <row r="2477" spans="1:8" x14ac:dyDescent="0.25">
      <c r="A2477" s="130" t="s">
        <v>8107</v>
      </c>
      <c r="B2477" s="131">
        <v>88435</v>
      </c>
      <c r="C2477" s="123" t="s">
        <v>538</v>
      </c>
      <c r="D2477" s="131" t="s">
        <v>435</v>
      </c>
      <c r="E2477" s="132">
        <v>1.5</v>
      </c>
      <c r="F2477" s="133">
        <v>0</v>
      </c>
      <c r="G2477" s="132">
        <v>1.56</v>
      </c>
      <c r="H2477" s="133">
        <v>0</v>
      </c>
    </row>
    <row r="2478" spans="1:8" x14ac:dyDescent="0.25">
      <c r="A2478" s="130" t="s">
        <v>8107</v>
      </c>
      <c r="B2478" s="131">
        <v>88436</v>
      </c>
      <c r="C2478" s="123" t="s">
        <v>539</v>
      </c>
      <c r="D2478" s="131" t="s">
        <v>435</v>
      </c>
      <c r="E2478" s="132">
        <v>8.1</v>
      </c>
      <c r="F2478" s="133">
        <v>0</v>
      </c>
      <c r="G2478" s="132">
        <v>8.4700000000000006</v>
      </c>
      <c r="H2478" s="133">
        <v>0</v>
      </c>
    </row>
    <row r="2479" spans="1:8" x14ac:dyDescent="0.25">
      <c r="A2479" s="130" t="s">
        <v>8107</v>
      </c>
      <c r="B2479" s="131">
        <v>88437</v>
      </c>
      <c r="C2479" s="123" t="s">
        <v>540</v>
      </c>
      <c r="D2479" s="131" t="s">
        <v>435</v>
      </c>
      <c r="E2479" s="132">
        <v>1.1499999999999999</v>
      </c>
      <c r="F2479" s="133">
        <v>0</v>
      </c>
      <c r="G2479" s="132">
        <v>0.82</v>
      </c>
      <c r="H2479" s="133">
        <v>0</v>
      </c>
    </row>
    <row r="2480" spans="1:8" x14ac:dyDescent="0.25">
      <c r="A2480" s="130" t="s">
        <v>8107</v>
      </c>
      <c r="B2480" s="131">
        <v>90664</v>
      </c>
      <c r="C2480" s="123" t="s">
        <v>5303</v>
      </c>
      <c r="D2480" s="131" t="s">
        <v>435</v>
      </c>
      <c r="E2480" s="132">
        <v>6.68</v>
      </c>
      <c r="F2480" s="133">
        <v>0.99399999999999999</v>
      </c>
      <c r="G2480" s="132">
        <v>6.68</v>
      </c>
      <c r="H2480" s="133">
        <v>0</v>
      </c>
    </row>
    <row r="2481" spans="1:8" x14ac:dyDescent="0.25">
      <c r="A2481" s="130" t="s">
        <v>8107</v>
      </c>
      <c r="B2481" s="131">
        <v>90665</v>
      </c>
      <c r="C2481" s="123" t="s">
        <v>5304</v>
      </c>
      <c r="D2481" s="131" t="s">
        <v>435</v>
      </c>
      <c r="E2481" s="132">
        <v>1.78</v>
      </c>
      <c r="F2481" s="133">
        <v>1</v>
      </c>
      <c r="G2481" s="132">
        <v>1.78</v>
      </c>
      <c r="H2481" s="133">
        <v>0</v>
      </c>
    </row>
    <row r="2482" spans="1:8" x14ac:dyDescent="0.25">
      <c r="A2482" s="130" t="s">
        <v>8107</v>
      </c>
      <c r="B2482" s="131">
        <v>90666</v>
      </c>
      <c r="C2482" s="123" t="s">
        <v>5305</v>
      </c>
      <c r="D2482" s="131" t="s">
        <v>435</v>
      </c>
      <c r="E2482" s="132">
        <v>8.35</v>
      </c>
      <c r="F2482" s="133">
        <v>0.99519999999999997</v>
      </c>
      <c r="G2482" s="132">
        <v>8.36</v>
      </c>
      <c r="H2482" s="133">
        <v>0</v>
      </c>
    </row>
    <row r="2483" spans="1:8" x14ac:dyDescent="0.25">
      <c r="A2483" s="130" t="s">
        <v>8107</v>
      </c>
      <c r="B2483" s="131">
        <v>90667</v>
      </c>
      <c r="C2483" s="123" t="s">
        <v>5306</v>
      </c>
      <c r="D2483" s="131" t="s">
        <v>435</v>
      </c>
      <c r="E2483" s="132">
        <v>16.02</v>
      </c>
      <c r="F2483" s="133">
        <v>0</v>
      </c>
      <c r="G2483" s="132">
        <v>15.95</v>
      </c>
      <c r="H2483" s="133">
        <v>0</v>
      </c>
    </row>
    <row r="2484" spans="1:8" x14ac:dyDescent="0.25">
      <c r="A2484" s="130" t="s">
        <v>8107</v>
      </c>
      <c r="B2484" s="131">
        <v>102977</v>
      </c>
      <c r="C2484" s="123" t="s">
        <v>8226</v>
      </c>
      <c r="D2484" s="131" t="s">
        <v>435</v>
      </c>
      <c r="E2484" s="132">
        <v>0</v>
      </c>
      <c r="F2484" s="133"/>
      <c r="G2484" s="132">
        <v>0</v>
      </c>
      <c r="H2484" s="133"/>
    </row>
    <row r="2485" spans="1:8" x14ac:dyDescent="0.25">
      <c r="A2485" s="130" t="s">
        <v>8107</v>
      </c>
      <c r="B2485" s="131">
        <v>102978</v>
      </c>
      <c r="C2485" s="123" t="s">
        <v>8227</v>
      </c>
      <c r="D2485" s="131" t="s">
        <v>435</v>
      </c>
      <c r="E2485" s="132">
        <v>0</v>
      </c>
      <c r="F2485" s="133"/>
      <c r="G2485" s="132">
        <v>0</v>
      </c>
      <c r="H2485" s="133"/>
    </row>
    <row r="2486" spans="1:8" x14ac:dyDescent="0.25">
      <c r="A2486" s="130" t="s">
        <v>8107</v>
      </c>
      <c r="B2486" s="131">
        <v>102979</v>
      </c>
      <c r="C2486" s="123" t="s">
        <v>8228</v>
      </c>
      <c r="D2486" s="131" t="s">
        <v>435</v>
      </c>
      <c r="E2486" s="132">
        <v>0</v>
      </c>
      <c r="F2486" s="133"/>
      <c r="G2486" s="132">
        <v>0</v>
      </c>
      <c r="H2486" s="133"/>
    </row>
    <row r="2487" spans="1:8" x14ac:dyDescent="0.25">
      <c r="A2487" s="130" t="s">
        <v>8107</v>
      </c>
      <c r="B2487" s="131">
        <v>95217</v>
      </c>
      <c r="C2487" s="123" t="s">
        <v>5347</v>
      </c>
      <c r="D2487" s="131" t="s">
        <v>435</v>
      </c>
      <c r="E2487" s="132">
        <v>0.68</v>
      </c>
      <c r="F2487" s="133">
        <v>0</v>
      </c>
      <c r="G2487" s="132">
        <v>0.49</v>
      </c>
      <c r="H2487" s="133">
        <v>0</v>
      </c>
    </row>
    <row r="2488" spans="1:8" x14ac:dyDescent="0.25">
      <c r="A2488" s="130" t="s">
        <v>8107</v>
      </c>
      <c r="B2488" s="131">
        <v>89130</v>
      </c>
      <c r="C2488" s="123" t="s">
        <v>575</v>
      </c>
      <c r="D2488" s="131" t="s">
        <v>435</v>
      </c>
      <c r="E2488" s="132">
        <v>52.02</v>
      </c>
      <c r="F2488" s="133">
        <v>0</v>
      </c>
      <c r="G2488" s="132">
        <v>51.63</v>
      </c>
      <c r="H2488" s="133">
        <v>0</v>
      </c>
    </row>
    <row r="2489" spans="1:8" x14ac:dyDescent="0.25">
      <c r="A2489" s="130" t="s">
        <v>8107</v>
      </c>
      <c r="B2489" s="131">
        <v>89131</v>
      </c>
      <c r="C2489" s="123" t="s">
        <v>576</v>
      </c>
      <c r="D2489" s="131" t="s">
        <v>435</v>
      </c>
      <c r="E2489" s="132">
        <v>13.75</v>
      </c>
      <c r="F2489" s="133">
        <v>0</v>
      </c>
      <c r="G2489" s="132">
        <v>13.64</v>
      </c>
      <c r="H2489" s="133">
        <v>0</v>
      </c>
    </row>
    <row r="2490" spans="1:8" x14ac:dyDescent="0.25">
      <c r="A2490" s="130" t="s">
        <v>8107</v>
      </c>
      <c r="B2490" s="131">
        <v>53861</v>
      </c>
      <c r="C2490" s="123" t="s">
        <v>514</v>
      </c>
      <c r="D2490" s="131" t="s">
        <v>435</v>
      </c>
      <c r="E2490" s="132">
        <v>65.03</v>
      </c>
      <c r="F2490" s="133">
        <v>0</v>
      </c>
      <c r="G2490" s="132">
        <v>64.540000000000006</v>
      </c>
      <c r="H2490" s="133">
        <v>0</v>
      </c>
    </row>
    <row r="2491" spans="1:8" x14ac:dyDescent="0.25">
      <c r="A2491" s="130" t="s">
        <v>8107</v>
      </c>
      <c r="B2491" s="131">
        <v>5787</v>
      </c>
      <c r="C2491" s="123" t="s">
        <v>474</v>
      </c>
      <c r="D2491" s="131" t="s">
        <v>435</v>
      </c>
      <c r="E2491" s="132">
        <v>75.38</v>
      </c>
      <c r="F2491" s="133">
        <v>0</v>
      </c>
      <c r="G2491" s="132">
        <v>75.02</v>
      </c>
      <c r="H2491" s="133">
        <v>0</v>
      </c>
    </row>
    <row r="2492" spans="1:8" x14ac:dyDescent="0.25">
      <c r="A2492" s="130" t="s">
        <v>8107</v>
      </c>
      <c r="B2492" s="131">
        <v>89128</v>
      </c>
      <c r="C2492" s="123" t="s">
        <v>573</v>
      </c>
      <c r="D2492" s="131" t="s">
        <v>435</v>
      </c>
      <c r="E2492" s="132">
        <v>37.520000000000003</v>
      </c>
      <c r="F2492" s="133">
        <v>0</v>
      </c>
      <c r="G2492" s="132">
        <v>37.24</v>
      </c>
      <c r="H2492" s="133">
        <v>0</v>
      </c>
    </row>
    <row r="2493" spans="1:8" x14ac:dyDescent="0.25">
      <c r="A2493" s="130" t="s">
        <v>8107</v>
      </c>
      <c r="B2493" s="131">
        <v>89129</v>
      </c>
      <c r="C2493" s="123" t="s">
        <v>574</v>
      </c>
      <c r="D2493" s="131" t="s">
        <v>435</v>
      </c>
      <c r="E2493" s="132">
        <v>9.91</v>
      </c>
      <c r="F2493" s="133">
        <v>0</v>
      </c>
      <c r="G2493" s="132">
        <v>9.84</v>
      </c>
      <c r="H2493" s="133">
        <v>0</v>
      </c>
    </row>
    <row r="2494" spans="1:8" x14ac:dyDescent="0.25">
      <c r="A2494" s="130" t="s">
        <v>8107</v>
      </c>
      <c r="B2494" s="131">
        <v>53857</v>
      </c>
      <c r="C2494" s="123" t="s">
        <v>512</v>
      </c>
      <c r="D2494" s="131" t="s">
        <v>435</v>
      </c>
      <c r="E2494" s="132">
        <v>46.9</v>
      </c>
      <c r="F2494" s="133">
        <v>0</v>
      </c>
      <c r="G2494" s="132">
        <v>46.55</v>
      </c>
      <c r="H2494" s="133">
        <v>0</v>
      </c>
    </row>
    <row r="2495" spans="1:8" x14ac:dyDescent="0.25">
      <c r="A2495" s="130" t="s">
        <v>8107</v>
      </c>
      <c r="B2495" s="131">
        <v>53858</v>
      </c>
      <c r="C2495" s="123" t="s">
        <v>513</v>
      </c>
      <c r="D2495" s="131" t="s">
        <v>435</v>
      </c>
      <c r="E2495" s="132">
        <v>48.97</v>
      </c>
      <c r="F2495" s="133">
        <v>0</v>
      </c>
      <c r="G2495" s="132">
        <v>48.74</v>
      </c>
      <c r="H2495" s="133">
        <v>0</v>
      </c>
    </row>
    <row r="2496" spans="1:8" x14ac:dyDescent="0.25">
      <c r="A2496" s="130" t="s">
        <v>8107</v>
      </c>
      <c r="B2496" s="131">
        <v>102888</v>
      </c>
      <c r="C2496" s="123" t="s">
        <v>8229</v>
      </c>
      <c r="D2496" s="131" t="s">
        <v>435</v>
      </c>
      <c r="E2496" s="132">
        <v>0</v>
      </c>
      <c r="F2496" s="133"/>
      <c r="G2496" s="132">
        <v>0</v>
      </c>
      <c r="H2496" s="133"/>
    </row>
    <row r="2497" spans="1:8" x14ac:dyDescent="0.25">
      <c r="A2497" s="130" t="s">
        <v>8107</v>
      </c>
      <c r="B2497" s="131">
        <v>102889</v>
      </c>
      <c r="C2497" s="123" t="s">
        <v>8230</v>
      </c>
      <c r="D2497" s="131" t="s">
        <v>435</v>
      </c>
      <c r="E2497" s="132">
        <v>0</v>
      </c>
      <c r="F2497" s="133"/>
      <c r="G2497" s="132">
        <v>0</v>
      </c>
      <c r="H2497" s="133"/>
    </row>
    <row r="2498" spans="1:8" x14ac:dyDescent="0.25">
      <c r="A2498" s="130" t="s">
        <v>8107</v>
      </c>
      <c r="B2498" s="131">
        <v>102890</v>
      </c>
      <c r="C2498" s="123" t="s">
        <v>8231</v>
      </c>
      <c r="D2498" s="131" t="s">
        <v>435</v>
      </c>
      <c r="E2498" s="132">
        <v>0</v>
      </c>
      <c r="F2498" s="133"/>
      <c r="G2498" s="132">
        <v>0</v>
      </c>
      <c r="H2498" s="133"/>
    </row>
    <row r="2499" spans="1:8" x14ac:dyDescent="0.25">
      <c r="A2499" s="130" t="s">
        <v>8107</v>
      </c>
      <c r="B2499" s="131">
        <v>102891</v>
      </c>
      <c r="C2499" s="123" t="s">
        <v>902</v>
      </c>
      <c r="D2499" s="131" t="s">
        <v>435</v>
      </c>
      <c r="E2499" s="132">
        <v>1.39</v>
      </c>
      <c r="F2499" s="133">
        <v>0</v>
      </c>
      <c r="G2499" s="132">
        <v>0.99</v>
      </c>
      <c r="H2499" s="133">
        <v>0</v>
      </c>
    </row>
    <row r="2500" spans="1:8" x14ac:dyDescent="0.25">
      <c r="A2500" s="130" t="s">
        <v>8107</v>
      </c>
      <c r="B2500" s="131">
        <v>89246</v>
      </c>
      <c r="C2500" s="123" t="s">
        <v>595</v>
      </c>
      <c r="D2500" s="131" t="s">
        <v>435</v>
      </c>
      <c r="E2500" s="132">
        <v>232.06</v>
      </c>
      <c r="F2500" s="133">
        <v>1</v>
      </c>
      <c r="G2500" s="132">
        <v>232.06</v>
      </c>
      <c r="H2500" s="133">
        <v>0</v>
      </c>
    </row>
    <row r="2501" spans="1:8" x14ac:dyDescent="0.25">
      <c r="A2501" s="130" t="s">
        <v>8107</v>
      </c>
      <c r="B2501" s="131">
        <v>89247</v>
      </c>
      <c r="C2501" s="123" t="s">
        <v>596</v>
      </c>
      <c r="D2501" s="131" t="s">
        <v>435</v>
      </c>
      <c r="E2501" s="132">
        <v>71.06</v>
      </c>
      <c r="F2501" s="133">
        <v>1</v>
      </c>
      <c r="G2501" s="132">
        <v>71.06</v>
      </c>
      <c r="H2501" s="133">
        <v>0</v>
      </c>
    </row>
    <row r="2502" spans="1:8" x14ac:dyDescent="0.25">
      <c r="A2502" s="130" t="s">
        <v>8107</v>
      </c>
      <c r="B2502" s="131">
        <v>89248</v>
      </c>
      <c r="C2502" s="123" t="s">
        <v>597</v>
      </c>
      <c r="D2502" s="131" t="s">
        <v>435</v>
      </c>
      <c r="E2502" s="132">
        <v>413.94</v>
      </c>
      <c r="F2502" s="133">
        <v>1</v>
      </c>
      <c r="G2502" s="132">
        <v>413.94</v>
      </c>
      <c r="H2502" s="133">
        <v>0</v>
      </c>
    </row>
    <row r="2503" spans="1:8" x14ac:dyDescent="0.25">
      <c r="A2503" s="130" t="s">
        <v>8107</v>
      </c>
      <c r="B2503" s="131">
        <v>89249</v>
      </c>
      <c r="C2503" s="123" t="s">
        <v>598</v>
      </c>
      <c r="D2503" s="131" t="s">
        <v>435</v>
      </c>
      <c r="E2503" s="132">
        <v>403.57</v>
      </c>
      <c r="F2503" s="133">
        <v>0</v>
      </c>
      <c r="G2503" s="132">
        <v>401.68</v>
      </c>
      <c r="H2503" s="133">
        <v>0</v>
      </c>
    </row>
    <row r="2504" spans="1:8" x14ac:dyDescent="0.25">
      <c r="A2504" s="130" t="s">
        <v>8107</v>
      </c>
      <c r="B2504" s="131">
        <v>102954</v>
      </c>
      <c r="C2504" s="123" t="s">
        <v>8232</v>
      </c>
      <c r="D2504" s="131" t="s">
        <v>435</v>
      </c>
      <c r="E2504" s="132">
        <v>0</v>
      </c>
      <c r="F2504" s="133"/>
      <c r="G2504" s="132">
        <v>0</v>
      </c>
      <c r="H2504" s="133"/>
    </row>
    <row r="2505" spans="1:8" x14ac:dyDescent="0.25">
      <c r="A2505" s="130" t="s">
        <v>8107</v>
      </c>
      <c r="B2505" s="131">
        <v>102956</v>
      </c>
      <c r="C2505" s="123" t="s">
        <v>8233</v>
      </c>
      <c r="D2505" s="131" t="s">
        <v>435</v>
      </c>
      <c r="E2505" s="132">
        <v>0</v>
      </c>
      <c r="F2505" s="133"/>
      <c r="G2505" s="132">
        <v>0</v>
      </c>
      <c r="H2505" s="133"/>
    </row>
    <row r="2506" spans="1:8" x14ac:dyDescent="0.25">
      <c r="A2506" s="130" t="s">
        <v>8107</v>
      </c>
      <c r="B2506" s="131">
        <v>102957</v>
      </c>
      <c r="C2506" s="123" t="s">
        <v>905</v>
      </c>
      <c r="D2506" s="131" t="s">
        <v>435</v>
      </c>
      <c r="E2506" s="132">
        <v>42.11</v>
      </c>
      <c r="F2506" s="133">
        <v>0</v>
      </c>
      <c r="G2506" s="132">
        <v>41.91</v>
      </c>
      <c r="H2506" s="133">
        <v>0</v>
      </c>
    </row>
    <row r="2507" spans="1:8" x14ac:dyDescent="0.25">
      <c r="A2507" s="130" t="s">
        <v>8107</v>
      </c>
      <c r="B2507" s="131">
        <v>104727</v>
      </c>
      <c r="C2507" s="123" t="s">
        <v>8234</v>
      </c>
      <c r="D2507" s="131" t="s">
        <v>435</v>
      </c>
      <c r="E2507" s="132">
        <v>0</v>
      </c>
      <c r="F2507" s="133"/>
      <c r="G2507" s="132">
        <v>0</v>
      </c>
      <c r="H2507" s="133"/>
    </row>
    <row r="2508" spans="1:8" x14ac:dyDescent="0.25">
      <c r="A2508" s="130" t="s">
        <v>8107</v>
      </c>
      <c r="B2508" s="131">
        <v>88859</v>
      </c>
      <c r="C2508" s="123" t="s">
        <v>553</v>
      </c>
      <c r="D2508" s="131" t="s">
        <v>435</v>
      </c>
      <c r="E2508" s="132">
        <v>24.26</v>
      </c>
      <c r="F2508" s="133">
        <v>0</v>
      </c>
      <c r="G2508" s="132">
        <v>23.23</v>
      </c>
      <c r="H2508" s="133">
        <v>0</v>
      </c>
    </row>
    <row r="2509" spans="1:8" x14ac:dyDescent="0.25">
      <c r="A2509" s="130" t="s">
        <v>8107</v>
      </c>
      <c r="B2509" s="131">
        <v>88860</v>
      </c>
      <c r="C2509" s="123" t="s">
        <v>554</v>
      </c>
      <c r="D2509" s="131" t="s">
        <v>435</v>
      </c>
      <c r="E2509" s="132">
        <v>6.41</v>
      </c>
      <c r="F2509" s="133">
        <v>0</v>
      </c>
      <c r="G2509" s="132">
        <v>6.14</v>
      </c>
      <c r="H2509" s="133">
        <v>0</v>
      </c>
    </row>
    <row r="2510" spans="1:8" x14ac:dyDescent="0.25">
      <c r="A2510" s="130" t="s">
        <v>8107</v>
      </c>
      <c r="B2510" s="131">
        <v>5667</v>
      </c>
      <c r="C2510" s="123" t="s">
        <v>441</v>
      </c>
      <c r="D2510" s="131" t="s">
        <v>435</v>
      </c>
      <c r="E2510" s="132">
        <v>30.33</v>
      </c>
      <c r="F2510" s="133">
        <v>0</v>
      </c>
      <c r="G2510" s="132">
        <v>29.04</v>
      </c>
      <c r="H2510" s="133">
        <v>0</v>
      </c>
    </row>
    <row r="2511" spans="1:8" x14ac:dyDescent="0.25">
      <c r="A2511" s="130" t="s">
        <v>8107</v>
      </c>
      <c r="B2511" s="131">
        <v>5668</v>
      </c>
      <c r="C2511" s="123" t="s">
        <v>442</v>
      </c>
      <c r="D2511" s="131" t="s">
        <v>435</v>
      </c>
      <c r="E2511" s="132">
        <v>49.1</v>
      </c>
      <c r="F2511" s="133">
        <v>0</v>
      </c>
      <c r="G2511" s="132">
        <v>48.87</v>
      </c>
      <c r="H2511" s="133">
        <v>0</v>
      </c>
    </row>
    <row r="2512" spans="1:8" x14ac:dyDescent="0.25">
      <c r="A2512" s="130" t="s">
        <v>8107</v>
      </c>
      <c r="B2512" s="131">
        <v>89011</v>
      </c>
      <c r="C2512" s="123" t="s">
        <v>561</v>
      </c>
      <c r="D2512" s="131" t="s">
        <v>435</v>
      </c>
      <c r="E2512" s="132">
        <v>26.32</v>
      </c>
      <c r="F2512" s="133">
        <v>0</v>
      </c>
      <c r="G2512" s="132">
        <v>25.2</v>
      </c>
      <c r="H2512" s="133">
        <v>0</v>
      </c>
    </row>
    <row r="2513" spans="1:8" x14ac:dyDescent="0.25">
      <c r="A2513" s="130" t="s">
        <v>8107</v>
      </c>
      <c r="B2513" s="131">
        <v>89012</v>
      </c>
      <c r="C2513" s="123" t="s">
        <v>562</v>
      </c>
      <c r="D2513" s="131" t="s">
        <v>435</v>
      </c>
      <c r="E2513" s="132">
        <v>6.95</v>
      </c>
      <c r="F2513" s="133">
        <v>0</v>
      </c>
      <c r="G2513" s="132">
        <v>6.66</v>
      </c>
      <c r="H2513" s="133">
        <v>0</v>
      </c>
    </row>
    <row r="2514" spans="1:8" x14ac:dyDescent="0.25">
      <c r="A2514" s="130" t="s">
        <v>8107</v>
      </c>
      <c r="B2514" s="131">
        <v>5735</v>
      </c>
      <c r="C2514" s="123" t="s">
        <v>461</v>
      </c>
      <c r="D2514" s="131" t="s">
        <v>435</v>
      </c>
      <c r="E2514" s="132">
        <v>32.9</v>
      </c>
      <c r="F2514" s="133">
        <v>0</v>
      </c>
      <c r="G2514" s="132">
        <v>31.5</v>
      </c>
      <c r="H2514" s="133">
        <v>0</v>
      </c>
    </row>
    <row r="2515" spans="1:8" x14ac:dyDescent="0.25">
      <c r="A2515" s="130" t="s">
        <v>8107</v>
      </c>
      <c r="B2515" s="131">
        <v>5736</v>
      </c>
      <c r="C2515" s="123" t="s">
        <v>462</v>
      </c>
      <c r="D2515" s="131" t="s">
        <v>435</v>
      </c>
      <c r="E2515" s="132">
        <v>44.74</v>
      </c>
      <c r="F2515" s="133">
        <v>0</v>
      </c>
      <c r="G2515" s="132">
        <v>44.53</v>
      </c>
      <c r="H2515" s="133">
        <v>0</v>
      </c>
    </row>
    <row r="2516" spans="1:8" x14ac:dyDescent="0.25">
      <c r="A2516" s="130" t="s">
        <v>8107</v>
      </c>
      <c r="B2516" s="131">
        <v>88857</v>
      </c>
      <c r="C2516" s="123" t="s">
        <v>551</v>
      </c>
      <c r="D2516" s="131" t="s">
        <v>435</v>
      </c>
      <c r="E2516" s="132">
        <v>27.28</v>
      </c>
      <c r="F2516" s="133">
        <v>0</v>
      </c>
      <c r="G2516" s="132">
        <v>26.12</v>
      </c>
      <c r="H2516" s="133">
        <v>0</v>
      </c>
    </row>
    <row r="2517" spans="1:8" x14ac:dyDescent="0.25">
      <c r="A2517" s="130" t="s">
        <v>8107</v>
      </c>
      <c r="B2517" s="131">
        <v>88858</v>
      </c>
      <c r="C2517" s="123" t="s">
        <v>552</v>
      </c>
      <c r="D2517" s="131" t="s">
        <v>435</v>
      </c>
      <c r="E2517" s="132">
        <v>7.21</v>
      </c>
      <c r="F2517" s="133">
        <v>0</v>
      </c>
      <c r="G2517" s="132">
        <v>6.9</v>
      </c>
      <c r="H2517" s="133">
        <v>0</v>
      </c>
    </row>
    <row r="2518" spans="1:8" x14ac:dyDescent="0.25">
      <c r="A2518" s="130" t="s">
        <v>8107</v>
      </c>
      <c r="B2518" s="131">
        <v>5664</v>
      </c>
      <c r="C2518" s="123" t="s">
        <v>440</v>
      </c>
      <c r="D2518" s="131" t="s">
        <v>435</v>
      </c>
      <c r="E2518" s="132">
        <v>34.1</v>
      </c>
      <c r="F2518" s="133">
        <v>0</v>
      </c>
      <c r="G2518" s="132">
        <v>32.65</v>
      </c>
      <c r="H2518" s="133">
        <v>0</v>
      </c>
    </row>
    <row r="2519" spans="1:8" x14ac:dyDescent="0.25">
      <c r="A2519" s="130" t="s">
        <v>8107</v>
      </c>
      <c r="B2519" s="131">
        <v>53786</v>
      </c>
      <c r="C2519" s="123" t="s">
        <v>495</v>
      </c>
      <c r="D2519" s="131" t="s">
        <v>435</v>
      </c>
      <c r="E2519" s="132">
        <v>54.67</v>
      </c>
      <c r="F2519" s="133">
        <v>0</v>
      </c>
      <c r="G2519" s="132">
        <v>54.42</v>
      </c>
      <c r="H2519" s="133">
        <v>0</v>
      </c>
    </row>
    <row r="2520" spans="1:8" x14ac:dyDescent="0.25">
      <c r="A2520" s="130" t="s">
        <v>8107</v>
      </c>
      <c r="B2520" s="131">
        <v>7038</v>
      </c>
      <c r="C2520" s="123" t="s">
        <v>476</v>
      </c>
      <c r="D2520" s="131" t="s">
        <v>435</v>
      </c>
      <c r="E2520" s="132">
        <v>50.1</v>
      </c>
      <c r="F2520" s="133">
        <v>1</v>
      </c>
      <c r="G2520" s="132">
        <v>50.1</v>
      </c>
      <c r="H2520" s="133">
        <v>0</v>
      </c>
    </row>
    <row r="2521" spans="1:8" x14ac:dyDescent="0.25">
      <c r="A2521" s="130" t="s">
        <v>8107</v>
      </c>
      <c r="B2521" s="131">
        <v>7039</v>
      </c>
      <c r="C2521" s="123" t="s">
        <v>477</v>
      </c>
      <c r="D2521" s="131" t="s">
        <v>435</v>
      </c>
      <c r="E2521" s="132">
        <v>13.44</v>
      </c>
      <c r="F2521" s="133">
        <v>1</v>
      </c>
      <c r="G2521" s="132">
        <v>13.44</v>
      </c>
      <c r="H2521" s="133">
        <v>0</v>
      </c>
    </row>
    <row r="2522" spans="1:8" x14ac:dyDescent="0.25">
      <c r="A2522" s="130" t="s">
        <v>8107</v>
      </c>
      <c r="B2522" s="131">
        <v>7040</v>
      </c>
      <c r="C2522" s="123" t="s">
        <v>478</v>
      </c>
      <c r="D2522" s="131" t="s">
        <v>435</v>
      </c>
      <c r="E2522" s="132">
        <v>62.69</v>
      </c>
      <c r="F2522" s="133">
        <v>1</v>
      </c>
      <c r="G2522" s="132">
        <v>62.69</v>
      </c>
      <c r="H2522" s="133">
        <v>0</v>
      </c>
    </row>
    <row r="2523" spans="1:8" x14ac:dyDescent="0.25">
      <c r="A2523" s="130" t="s">
        <v>8107</v>
      </c>
      <c r="B2523" s="131">
        <v>55263</v>
      </c>
      <c r="C2523" s="123" t="s">
        <v>518</v>
      </c>
      <c r="D2523" s="131" t="s">
        <v>435</v>
      </c>
      <c r="E2523" s="132">
        <v>69.03</v>
      </c>
      <c r="F2523" s="133">
        <v>0</v>
      </c>
      <c r="G2523" s="132">
        <v>68.709999999999994</v>
      </c>
      <c r="H2523" s="133">
        <v>0</v>
      </c>
    </row>
    <row r="2524" spans="1:8" x14ac:dyDescent="0.25">
      <c r="A2524" s="130" t="s">
        <v>8107</v>
      </c>
      <c r="B2524" s="131">
        <v>96460</v>
      </c>
      <c r="C2524" s="123" t="s">
        <v>6316</v>
      </c>
      <c r="D2524" s="131" t="s">
        <v>435</v>
      </c>
      <c r="E2524" s="132">
        <v>53.18</v>
      </c>
      <c r="F2524" s="133">
        <v>1</v>
      </c>
      <c r="G2524" s="132">
        <v>53.18</v>
      </c>
      <c r="H2524" s="133">
        <v>0</v>
      </c>
    </row>
    <row r="2525" spans="1:8" x14ac:dyDescent="0.25">
      <c r="A2525" s="130" t="s">
        <v>8107</v>
      </c>
      <c r="B2525" s="131">
        <v>96459</v>
      </c>
      <c r="C2525" s="123" t="s">
        <v>6315</v>
      </c>
      <c r="D2525" s="131" t="s">
        <v>435</v>
      </c>
      <c r="E2525" s="132">
        <v>14.26</v>
      </c>
      <c r="F2525" s="133">
        <v>1</v>
      </c>
      <c r="G2525" s="132">
        <v>14.26</v>
      </c>
      <c r="H2525" s="133">
        <v>0</v>
      </c>
    </row>
    <row r="2526" spans="1:8" x14ac:dyDescent="0.25">
      <c r="A2526" s="130" t="s">
        <v>8107</v>
      </c>
      <c r="B2526" s="131">
        <v>96458</v>
      </c>
      <c r="C2526" s="123" t="s">
        <v>6314</v>
      </c>
      <c r="D2526" s="131" t="s">
        <v>435</v>
      </c>
      <c r="E2526" s="132">
        <v>66.55</v>
      </c>
      <c r="F2526" s="133">
        <v>1</v>
      </c>
      <c r="G2526" s="132">
        <v>66.55</v>
      </c>
      <c r="H2526" s="133">
        <v>0</v>
      </c>
    </row>
    <row r="2527" spans="1:8" x14ac:dyDescent="0.25">
      <c r="A2527" s="130" t="s">
        <v>8107</v>
      </c>
      <c r="B2527" s="131">
        <v>96457</v>
      </c>
      <c r="C2527" s="123" t="s">
        <v>6313</v>
      </c>
      <c r="D2527" s="131" t="s">
        <v>435</v>
      </c>
      <c r="E2527" s="132">
        <v>68.39</v>
      </c>
      <c r="F2527" s="133">
        <v>0</v>
      </c>
      <c r="G2527" s="132">
        <v>68.069999999999993</v>
      </c>
      <c r="H2527" s="133">
        <v>0</v>
      </c>
    </row>
    <row r="2528" spans="1:8" x14ac:dyDescent="0.25">
      <c r="A2528" s="130" t="s">
        <v>8107</v>
      </c>
      <c r="B2528" s="131">
        <v>7051</v>
      </c>
      <c r="C2528" s="123" t="s">
        <v>483</v>
      </c>
      <c r="D2528" s="131" t="s">
        <v>435</v>
      </c>
      <c r="E2528" s="132">
        <v>44.43</v>
      </c>
      <c r="F2528" s="133">
        <v>1</v>
      </c>
      <c r="G2528" s="132">
        <v>44.43</v>
      </c>
      <c r="H2528" s="133">
        <v>0</v>
      </c>
    </row>
    <row r="2529" spans="1:8" x14ac:dyDescent="0.25">
      <c r="A2529" s="130" t="s">
        <v>8107</v>
      </c>
      <c r="B2529" s="131">
        <v>7052</v>
      </c>
      <c r="C2529" s="123" t="s">
        <v>484</v>
      </c>
      <c r="D2529" s="131" t="s">
        <v>435</v>
      </c>
      <c r="E2529" s="132">
        <v>12</v>
      </c>
      <c r="F2529" s="133">
        <v>1</v>
      </c>
      <c r="G2529" s="132">
        <v>12</v>
      </c>
      <c r="H2529" s="133">
        <v>0</v>
      </c>
    </row>
    <row r="2530" spans="1:8" x14ac:dyDescent="0.25">
      <c r="A2530" s="130" t="s">
        <v>8107</v>
      </c>
      <c r="B2530" s="131">
        <v>7053</v>
      </c>
      <c r="C2530" s="123" t="s">
        <v>485</v>
      </c>
      <c r="D2530" s="131" t="s">
        <v>435</v>
      </c>
      <c r="E2530" s="132">
        <v>55.61</v>
      </c>
      <c r="F2530" s="133">
        <v>1</v>
      </c>
      <c r="G2530" s="132">
        <v>55.61</v>
      </c>
      <c r="H2530" s="133">
        <v>0</v>
      </c>
    </row>
    <row r="2531" spans="1:8" x14ac:dyDescent="0.25">
      <c r="A2531" s="130" t="s">
        <v>8107</v>
      </c>
      <c r="B2531" s="131">
        <v>7054</v>
      </c>
      <c r="C2531" s="123" t="s">
        <v>486</v>
      </c>
      <c r="D2531" s="131" t="s">
        <v>435</v>
      </c>
      <c r="E2531" s="132">
        <v>95.63</v>
      </c>
      <c r="F2531" s="133">
        <v>0</v>
      </c>
      <c r="G2531" s="132">
        <v>95.18</v>
      </c>
      <c r="H2531" s="133">
        <v>0</v>
      </c>
    </row>
    <row r="2532" spans="1:8" x14ac:dyDescent="0.25">
      <c r="A2532" s="130" t="s">
        <v>8107</v>
      </c>
      <c r="B2532" s="131">
        <v>95627</v>
      </c>
      <c r="C2532" s="123" t="s">
        <v>837</v>
      </c>
      <c r="D2532" s="131" t="s">
        <v>435</v>
      </c>
      <c r="E2532" s="132">
        <v>47.95</v>
      </c>
      <c r="F2532" s="133">
        <v>1</v>
      </c>
      <c r="G2532" s="132">
        <v>47.95</v>
      </c>
      <c r="H2532" s="133">
        <v>0</v>
      </c>
    </row>
    <row r="2533" spans="1:8" x14ac:dyDescent="0.25">
      <c r="A2533" s="130" t="s">
        <v>8107</v>
      </c>
      <c r="B2533" s="131">
        <v>95628</v>
      </c>
      <c r="C2533" s="123" t="s">
        <v>838</v>
      </c>
      <c r="D2533" s="131" t="s">
        <v>435</v>
      </c>
      <c r="E2533" s="132">
        <v>12.86</v>
      </c>
      <c r="F2533" s="133">
        <v>1</v>
      </c>
      <c r="G2533" s="132">
        <v>12.86</v>
      </c>
      <c r="H2533" s="133">
        <v>0</v>
      </c>
    </row>
    <row r="2534" spans="1:8" x14ac:dyDescent="0.25">
      <c r="A2534" s="130" t="s">
        <v>8107</v>
      </c>
      <c r="B2534" s="131">
        <v>95629</v>
      </c>
      <c r="C2534" s="123" t="s">
        <v>839</v>
      </c>
      <c r="D2534" s="131" t="s">
        <v>435</v>
      </c>
      <c r="E2534" s="132">
        <v>60.01</v>
      </c>
      <c r="F2534" s="133">
        <v>1</v>
      </c>
      <c r="G2534" s="132">
        <v>60.01</v>
      </c>
      <c r="H2534" s="133">
        <v>0</v>
      </c>
    </row>
    <row r="2535" spans="1:8" x14ac:dyDescent="0.25">
      <c r="A2535" s="130" t="s">
        <v>8107</v>
      </c>
      <c r="B2535" s="131">
        <v>95630</v>
      </c>
      <c r="C2535" s="123" t="s">
        <v>840</v>
      </c>
      <c r="D2535" s="131" t="s">
        <v>435</v>
      </c>
      <c r="E2535" s="132">
        <v>95.63</v>
      </c>
      <c r="F2535" s="133">
        <v>0</v>
      </c>
      <c r="G2535" s="132">
        <v>95.18</v>
      </c>
      <c r="H2535" s="133">
        <v>0</v>
      </c>
    </row>
    <row r="2536" spans="1:8" x14ac:dyDescent="0.25">
      <c r="A2536" s="130" t="s">
        <v>8107</v>
      </c>
      <c r="B2536" s="131">
        <v>89210</v>
      </c>
      <c r="C2536" s="123" t="s">
        <v>577</v>
      </c>
      <c r="D2536" s="131" t="s">
        <v>435</v>
      </c>
      <c r="E2536" s="132">
        <v>32.049999999999997</v>
      </c>
      <c r="F2536" s="133">
        <v>1</v>
      </c>
      <c r="G2536" s="132">
        <v>32.049999999999997</v>
      </c>
      <c r="H2536" s="133">
        <v>0</v>
      </c>
    </row>
    <row r="2537" spans="1:8" x14ac:dyDescent="0.25">
      <c r="A2537" s="130" t="s">
        <v>8107</v>
      </c>
      <c r="B2537" s="131">
        <v>89211</v>
      </c>
      <c r="C2537" s="123" t="s">
        <v>578</v>
      </c>
      <c r="D2537" s="131" t="s">
        <v>435</v>
      </c>
      <c r="E2537" s="132">
        <v>8.6</v>
      </c>
      <c r="F2537" s="133">
        <v>1</v>
      </c>
      <c r="G2537" s="132">
        <v>8.6</v>
      </c>
      <c r="H2537" s="133">
        <v>0</v>
      </c>
    </row>
    <row r="2538" spans="1:8" x14ac:dyDescent="0.25">
      <c r="A2538" s="130" t="s">
        <v>8107</v>
      </c>
      <c r="B2538" s="131">
        <v>5674</v>
      </c>
      <c r="C2538" s="123" t="s">
        <v>443</v>
      </c>
      <c r="D2538" s="131" t="s">
        <v>435</v>
      </c>
      <c r="E2538" s="132">
        <v>40.11</v>
      </c>
      <c r="F2538" s="133">
        <v>1</v>
      </c>
      <c r="G2538" s="132">
        <v>40.11</v>
      </c>
      <c r="H2538" s="133">
        <v>0</v>
      </c>
    </row>
    <row r="2539" spans="1:8" x14ac:dyDescent="0.25">
      <c r="A2539" s="130" t="s">
        <v>8107</v>
      </c>
      <c r="B2539" s="131">
        <v>53788</v>
      </c>
      <c r="C2539" s="123" t="s">
        <v>496</v>
      </c>
      <c r="D2539" s="131" t="s">
        <v>435</v>
      </c>
      <c r="E2539" s="132">
        <v>61.21</v>
      </c>
      <c r="F2539" s="133">
        <v>0</v>
      </c>
      <c r="G2539" s="132">
        <v>60.92</v>
      </c>
      <c r="H2539" s="133">
        <v>0</v>
      </c>
    </row>
    <row r="2540" spans="1:8" x14ac:dyDescent="0.25">
      <c r="A2540" s="130" t="s">
        <v>8107</v>
      </c>
      <c r="B2540" s="131">
        <v>73309</v>
      </c>
      <c r="C2540" s="123" t="s">
        <v>521</v>
      </c>
      <c r="D2540" s="131" t="s">
        <v>435</v>
      </c>
      <c r="E2540" s="132">
        <v>33.33</v>
      </c>
      <c r="F2540" s="133">
        <v>1</v>
      </c>
      <c r="G2540" s="132">
        <v>33.33</v>
      </c>
      <c r="H2540" s="133">
        <v>0</v>
      </c>
    </row>
    <row r="2541" spans="1:8" x14ac:dyDescent="0.25">
      <c r="A2541" s="130" t="s">
        <v>8107</v>
      </c>
      <c r="B2541" s="131">
        <v>73313</v>
      </c>
      <c r="C2541" s="123" t="s">
        <v>523</v>
      </c>
      <c r="D2541" s="131" t="s">
        <v>435</v>
      </c>
      <c r="E2541" s="132">
        <v>9</v>
      </c>
      <c r="F2541" s="133">
        <v>1</v>
      </c>
      <c r="G2541" s="132">
        <v>9</v>
      </c>
      <c r="H2541" s="133">
        <v>0</v>
      </c>
    </row>
    <row r="2542" spans="1:8" x14ac:dyDescent="0.25">
      <c r="A2542" s="130" t="s">
        <v>8107</v>
      </c>
      <c r="B2542" s="131">
        <v>5089</v>
      </c>
      <c r="C2542" s="123" t="s">
        <v>434</v>
      </c>
      <c r="D2542" s="131" t="s">
        <v>435</v>
      </c>
      <c r="E2542" s="132">
        <v>41.71</v>
      </c>
      <c r="F2542" s="133">
        <v>1</v>
      </c>
      <c r="G2542" s="132">
        <v>41.71</v>
      </c>
      <c r="H2542" s="133">
        <v>0</v>
      </c>
    </row>
    <row r="2543" spans="1:8" x14ac:dyDescent="0.25">
      <c r="A2543" s="130" t="s">
        <v>8107</v>
      </c>
      <c r="B2543" s="131">
        <v>73315</v>
      </c>
      <c r="C2543" s="123" t="s">
        <v>524</v>
      </c>
      <c r="D2543" s="131" t="s">
        <v>435</v>
      </c>
      <c r="E2543" s="132">
        <v>61.21</v>
      </c>
      <c r="F2543" s="133">
        <v>0</v>
      </c>
      <c r="G2543" s="132">
        <v>60.92</v>
      </c>
      <c r="H2543" s="133">
        <v>0</v>
      </c>
    </row>
    <row r="2544" spans="1:8" x14ac:dyDescent="0.25">
      <c r="A2544" s="130" t="s">
        <v>8107</v>
      </c>
      <c r="B2544" s="131">
        <v>5738</v>
      </c>
      <c r="C2544" s="123" t="s">
        <v>463</v>
      </c>
      <c r="D2544" s="131" t="s">
        <v>435</v>
      </c>
      <c r="E2544" s="132">
        <v>43.8</v>
      </c>
      <c r="F2544" s="133">
        <v>1</v>
      </c>
      <c r="G2544" s="132">
        <v>43.8</v>
      </c>
      <c r="H2544" s="133">
        <v>0</v>
      </c>
    </row>
    <row r="2545" spans="1:8" x14ac:dyDescent="0.25">
      <c r="A2545" s="130" t="s">
        <v>8107</v>
      </c>
      <c r="B2545" s="131">
        <v>93239</v>
      </c>
      <c r="C2545" s="123" t="s">
        <v>780</v>
      </c>
      <c r="D2545" s="131" t="s">
        <v>435</v>
      </c>
      <c r="E2545" s="132">
        <v>11.75</v>
      </c>
      <c r="F2545" s="133">
        <v>1</v>
      </c>
      <c r="G2545" s="132">
        <v>11.75</v>
      </c>
      <c r="H2545" s="133">
        <v>0</v>
      </c>
    </row>
    <row r="2546" spans="1:8" x14ac:dyDescent="0.25">
      <c r="A2546" s="130" t="s">
        <v>8107</v>
      </c>
      <c r="B2546" s="131">
        <v>5739</v>
      </c>
      <c r="C2546" s="123" t="s">
        <v>464</v>
      </c>
      <c r="D2546" s="131" t="s">
        <v>435</v>
      </c>
      <c r="E2546" s="132">
        <v>54.81</v>
      </c>
      <c r="F2546" s="133">
        <v>1</v>
      </c>
      <c r="G2546" s="132">
        <v>54.81</v>
      </c>
      <c r="H2546" s="133">
        <v>0</v>
      </c>
    </row>
    <row r="2547" spans="1:8" x14ac:dyDescent="0.25">
      <c r="A2547" s="130" t="s">
        <v>8107</v>
      </c>
      <c r="B2547" s="131">
        <v>93240</v>
      </c>
      <c r="C2547" s="123" t="s">
        <v>781</v>
      </c>
      <c r="D2547" s="131" t="s">
        <v>435</v>
      </c>
      <c r="E2547" s="132">
        <v>12.82</v>
      </c>
      <c r="F2547" s="133">
        <v>0</v>
      </c>
      <c r="G2547" s="132">
        <v>12.76</v>
      </c>
      <c r="H2547" s="133">
        <v>0</v>
      </c>
    </row>
    <row r="2548" spans="1:8" x14ac:dyDescent="0.25">
      <c r="A2548" s="130" t="s">
        <v>8107</v>
      </c>
      <c r="B2548" s="131">
        <v>53818</v>
      </c>
      <c r="C2548" s="123" t="s">
        <v>505</v>
      </c>
      <c r="D2548" s="131" t="s">
        <v>435</v>
      </c>
      <c r="E2548" s="132">
        <v>9.67</v>
      </c>
      <c r="F2548" s="133">
        <v>1</v>
      </c>
      <c r="G2548" s="132">
        <v>9.67</v>
      </c>
      <c r="H2548" s="133">
        <v>0</v>
      </c>
    </row>
    <row r="2549" spans="1:8" x14ac:dyDescent="0.25">
      <c r="A2549" s="130" t="s">
        <v>8107</v>
      </c>
      <c r="B2549" s="131">
        <v>93238</v>
      </c>
      <c r="C2549" s="123" t="s">
        <v>779</v>
      </c>
      <c r="D2549" s="131" t="s">
        <v>435</v>
      </c>
      <c r="E2549" s="132">
        <v>2.59</v>
      </c>
      <c r="F2549" s="133">
        <v>1</v>
      </c>
      <c r="G2549" s="132">
        <v>2.59</v>
      </c>
      <c r="H2549" s="133">
        <v>0</v>
      </c>
    </row>
    <row r="2550" spans="1:8" x14ac:dyDescent="0.25">
      <c r="A2550" s="130" t="s">
        <v>8107</v>
      </c>
      <c r="B2550" s="131">
        <v>5727</v>
      </c>
      <c r="C2550" s="123" t="s">
        <v>458</v>
      </c>
      <c r="D2550" s="131" t="s">
        <v>435</v>
      </c>
      <c r="E2550" s="132">
        <v>12.1</v>
      </c>
      <c r="F2550" s="133">
        <v>1</v>
      </c>
      <c r="G2550" s="132">
        <v>12.1</v>
      </c>
      <c r="H2550" s="133">
        <v>0</v>
      </c>
    </row>
    <row r="2551" spans="1:8" x14ac:dyDescent="0.25">
      <c r="A2551" s="130" t="s">
        <v>8107</v>
      </c>
      <c r="B2551" s="131">
        <v>89280</v>
      </c>
      <c r="C2551" s="123" t="s">
        <v>614</v>
      </c>
      <c r="D2551" s="131" t="s">
        <v>435</v>
      </c>
      <c r="E2551" s="132">
        <v>39.36</v>
      </c>
      <c r="F2551" s="133">
        <v>1</v>
      </c>
      <c r="G2551" s="132">
        <v>39.36</v>
      </c>
      <c r="H2551" s="133">
        <v>0</v>
      </c>
    </row>
    <row r="2552" spans="1:8" x14ac:dyDescent="0.25">
      <c r="A2552" s="130" t="s">
        <v>8107</v>
      </c>
      <c r="B2552" s="131">
        <v>89281</v>
      </c>
      <c r="C2552" s="123" t="s">
        <v>615</v>
      </c>
      <c r="D2552" s="131" t="s">
        <v>435</v>
      </c>
      <c r="E2552" s="132">
        <v>10.56</v>
      </c>
      <c r="F2552" s="133">
        <v>1</v>
      </c>
      <c r="G2552" s="132">
        <v>10.56</v>
      </c>
      <c r="H2552" s="133">
        <v>0</v>
      </c>
    </row>
    <row r="2553" spans="1:8" x14ac:dyDescent="0.25">
      <c r="A2553" s="130" t="s">
        <v>8107</v>
      </c>
      <c r="B2553" s="131">
        <v>5729</v>
      </c>
      <c r="C2553" s="123" t="s">
        <v>459</v>
      </c>
      <c r="D2553" s="131" t="s">
        <v>435</v>
      </c>
      <c r="E2553" s="132">
        <v>49.26</v>
      </c>
      <c r="F2553" s="133">
        <v>1</v>
      </c>
      <c r="G2553" s="132">
        <v>49.26</v>
      </c>
      <c r="H2553" s="133">
        <v>0</v>
      </c>
    </row>
    <row r="2554" spans="1:8" x14ac:dyDescent="0.25">
      <c r="A2554" s="130" t="s">
        <v>8107</v>
      </c>
      <c r="B2554" s="131">
        <v>5730</v>
      </c>
      <c r="C2554" s="123" t="s">
        <v>460</v>
      </c>
      <c r="D2554" s="131" t="s">
        <v>435</v>
      </c>
      <c r="E2554" s="132">
        <v>43.78</v>
      </c>
      <c r="F2554" s="133">
        <v>0</v>
      </c>
      <c r="G2554" s="132">
        <v>43.57</v>
      </c>
      <c r="H2554" s="133">
        <v>0</v>
      </c>
    </row>
    <row r="2555" spans="1:8" x14ac:dyDescent="0.25">
      <c r="A2555" s="130" t="s">
        <v>8107</v>
      </c>
      <c r="B2555" s="131">
        <v>95266</v>
      </c>
      <c r="C2555" s="123" t="s">
        <v>831</v>
      </c>
      <c r="D2555" s="131" t="s">
        <v>435</v>
      </c>
      <c r="E2555" s="132">
        <v>0.56000000000000005</v>
      </c>
      <c r="F2555" s="133">
        <v>1</v>
      </c>
      <c r="G2555" s="132">
        <v>0.56000000000000005</v>
      </c>
      <c r="H2555" s="133">
        <v>0</v>
      </c>
    </row>
    <row r="2556" spans="1:8" x14ac:dyDescent="0.25">
      <c r="A2556" s="130" t="s">
        <v>8107</v>
      </c>
      <c r="B2556" s="131">
        <v>95267</v>
      </c>
      <c r="C2556" s="123" t="s">
        <v>832</v>
      </c>
      <c r="D2556" s="131" t="s">
        <v>435</v>
      </c>
      <c r="E2556" s="132">
        <v>0.11</v>
      </c>
      <c r="F2556" s="133">
        <v>1</v>
      </c>
      <c r="G2556" s="132">
        <v>0.11</v>
      </c>
      <c r="H2556" s="133">
        <v>0</v>
      </c>
    </row>
    <row r="2557" spans="1:8" x14ac:dyDescent="0.25">
      <c r="A2557" s="130" t="s">
        <v>8107</v>
      </c>
      <c r="B2557" s="131">
        <v>95268</v>
      </c>
      <c r="C2557" s="123" t="s">
        <v>833</v>
      </c>
      <c r="D2557" s="131" t="s">
        <v>435</v>
      </c>
      <c r="E2557" s="132">
        <v>0.55000000000000004</v>
      </c>
      <c r="F2557" s="133">
        <v>1</v>
      </c>
      <c r="G2557" s="132">
        <v>0.55000000000000004</v>
      </c>
      <c r="H2557" s="133">
        <v>0</v>
      </c>
    </row>
    <row r="2558" spans="1:8" x14ac:dyDescent="0.25">
      <c r="A2558" s="130" t="s">
        <v>8107</v>
      </c>
      <c r="B2558" s="131">
        <v>95269</v>
      </c>
      <c r="C2558" s="123" t="s">
        <v>6304</v>
      </c>
      <c r="D2558" s="131" t="s">
        <v>435</v>
      </c>
      <c r="E2558" s="132">
        <v>8.82</v>
      </c>
      <c r="F2558" s="133">
        <v>0</v>
      </c>
      <c r="G2558" s="132">
        <v>8.89</v>
      </c>
      <c r="H2558" s="133">
        <v>0</v>
      </c>
    </row>
    <row r="2559" spans="1:8" x14ac:dyDescent="0.25">
      <c r="A2559" s="130" t="s">
        <v>8107</v>
      </c>
      <c r="B2559" s="131">
        <v>91688</v>
      </c>
      <c r="C2559" s="123" t="s">
        <v>742</v>
      </c>
      <c r="D2559" s="131" t="s">
        <v>435</v>
      </c>
      <c r="E2559" s="132">
        <v>0.11</v>
      </c>
      <c r="F2559" s="133">
        <v>0</v>
      </c>
      <c r="G2559" s="132">
        <v>0.09</v>
      </c>
      <c r="H2559" s="133">
        <v>0</v>
      </c>
    </row>
    <row r="2560" spans="1:8" x14ac:dyDescent="0.25">
      <c r="A2560" s="130" t="s">
        <v>8107</v>
      </c>
      <c r="B2560" s="131">
        <v>91689</v>
      </c>
      <c r="C2560" s="123" t="s">
        <v>743</v>
      </c>
      <c r="D2560" s="131" t="s">
        <v>435</v>
      </c>
      <c r="E2560" s="132">
        <v>0.02</v>
      </c>
      <c r="F2560" s="133">
        <v>0</v>
      </c>
      <c r="G2560" s="132">
        <v>0.01</v>
      </c>
      <c r="H2560" s="133">
        <v>0</v>
      </c>
    </row>
    <row r="2561" spans="1:8" x14ac:dyDescent="0.25">
      <c r="A2561" s="130" t="s">
        <v>8107</v>
      </c>
      <c r="B2561" s="131">
        <v>91690</v>
      </c>
      <c r="C2561" s="123" t="s">
        <v>744</v>
      </c>
      <c r="D2561" s="131" t="s">
        <v>435</v>
      </c>
      <c r="E2561" s="132">
        <v>7.0000000000000007E-2</v>
      </c>
      <c r="F2561" s="133">
        <v>0</v>
      </c>
      <c r="G2561" s="132">
        <v>0.06</v>
      </c>
      <c r="H2561" s="133">
        <v>0</v>
      </c>
    </row>
    <row r="2562" spans="1:8" x14ac:dyDescent="0.25">
      <c r="A2562" s="130" t="s">
        <v>8107</v>
      </c>
      <c r="B2562" s="131">
        <v>91691</v>
      </c>
      <c r="C2562" s="123" t="s">
        <v>745</v>
      </c>
      <c r="D2562" s="131" t="s">
        <v>435</v>
      </c>
      <c r="E2562" s="132">
        <v>1.48</v>
      </c>
      <c r="F2562" s="133">
        <v>0</v>
      </c>
      <c r="G2562" s="132">
        <v>1.06</v>
      </c>
      <c r="H2562" s="133">
        <v>0</v>
      </c>
    </row>
    <row r="2563" spans="1:8" x14ac:dyDescent="0.25">
      <c r="A2563" s="130" t="s">
        <v>8107</v>
      </c>
      <c r="B2563" s="131">
        <v>102924</v>
      </c>
      <c r="C2563" s="123" t="s">
        <v>8235</v>
      </c>
      <c r="D2563" s="131" t="s">
        <v>435</v>
      </c>
      <c r="E2563" s="132">
        <v>0</v>
      </c>
      <c r="F2563" s="133"/>
      <c r="G2563" s="132">
        <v>0</v>
      </c>
      <c r="H2563" s="133"/>
    </row>
    <row r="2564" spans="1:8" x14ac:dyDescent="0.25">
      <c r="A2564" s="130" t="s">
        <v>8107</v>
      </c>
      <c r="B2564" s="131">
        <v>102925</v>
      </c>
      <c r="C2564" s="123" t="s">
        <v>8236</v>
      </c>
      <c r="D2564" s="131" t="s">
        <v>435</v>
      </c>
      <c r="E2564" s="132">
        <v>0</v>
      </c>
      <c r="F2564" s="133"/>
      <c r="G2564" s="132">
        <v>0</v>
      </c>
      <c r="H2564" s="133"/>
    </row>
    <row r="2565" spans="1:8" x14ac:dyDescent="0.25">
      <c r="A2565" s="130" t="s">
        <v>8107</v>
      </c>
      <c r="B2565" s="131">
        <v>102926</v>
      </c>
      <c r="C2565" s="123" t="s">
        <v>8237</v>
      </c>
      <c r="D2565" s="131" t="s">
        <v>435</v>
      </c>
      <c r="E2565" s="132">
        <v>0</v>
      </c>
      <c r="F2565" s="133"/>
      <c r="G2565" s="132">
        <v>0</v>
      </c>
      <c r="H2565" s="133"/>
    </row>
    <row r="2566" spans="1:8" x14ac:dyDescent="0.25">
      <c r="A2566" s="130" t="s">
        <v>8107</v>
      </c>
      <c r="B2566" s="131">
        <v>102927</v>
      </c>
      <c r="C2566" s="123" t="s">
        <v>5368</v>
      </c>
      <c r="D2566" s="131" t="s">
        <v>435</v>
      </c>
      <c r="E2566" s="132">
        <v>1.02</v>
      </c>
      <c r="F2566" s="133">
        <v>0</v>
      </c>
      <c r="G2566" s="132">
        <v>0.73</v>
      </c>
      <c r="H2566" s="133">
        <v>0</v>
      </c>
    </row>
    <row r="2567" spans="1:8" x14ac:dyDescent="0.25">
      <c r="A2567" s="130" t="s">
        <v>8107</v>
      </c>
      <c r="B2567" s="131">
        <v>95136</v>
      </c>
      <c r="C2567" s="123" t="s">
        <v>821</v>
      </c>
      <c r="D2567" s="131" t="s">
        <v>435</v>
      </c>
      <c r="E2567" s="132">
        <v>0.03</v>
      </c>
      <c r="F2567" s="133">
        <v>0</v>
      </c>
      <c r="G2567" s="132">
        <v>0.03</v>
      </c>
      <c r="H2567" s="133">
        <v>0</v>
      </c>
    </row>
    <row r="2568" spans="1:8" x14ac:dyDescent="0.25">
      <c r="A2568" s="130" t="s">
        <v>8107</v>
      </c>
      <c r="B2568" s="131">
        <v>95137</v>
      </c>
      <c r="C2568" s="123" t="s">
        <v>822</v>
      </c>
      <c r="D2568" s="131" t="s">
        <v>435</v>
      </c>
      <c r="E2568" s="132">
        <v>0.01</v>
      </c>
      <c r="F2568" s="133">
        <v>0</v>
      </c>
      <c r="G2568" s="132">
        <v>0.01</v>
      </c>
      <c r="H2568" s="133">
        <v>0</v>
      </c>
    </row>
    <row r="2569" spans="1:8" x14ac:dyDescent="0.25">
      <c r="A2569" s="130" t="s">
        <v>8107</v>
      </c>
      <c r="B2569" s="131">
        <v>95138</v>
      </c>
      <c r="C2569" s="123" t="s">
        <v>823</v>
      </c>
      <c r="D2569" s="131" t="s">
        <v>435</v>
      </c>
      <c r="E2569" s="132">
        <v>0.02</v>
      </c>
      <c r="F2569" s="133">
        <v>0</v>
      </c>
      <c r="G2569" s="132">
        <v>0.02</v>
      </c>
      <c r="H2569" s="133">
        <v>0</v>
      </c>
    </row>
    <row r="2570" spans="1:8" x14ac:dyDescent="0.25">
      <c r="A2570" s="130" t="s">
        <v>8107</v>
      </c>
      <c r="B2570" s="131">
        <v>89023</v>
      </c>
      <c r="C2570" s="123" t="s">
        <v>5291</v>
      </c>
      <c r="D2570" s="131" t="s">
        <v>435</v>
      </c>
      <c r="E2570" s="132">
        <v>3.82</v>
      </c>
      <c r="F2570" s="133">
        <v>1</v>
      </c>
      <c r="G2570" s="132">
        <v>3.82</v>
      </c>
      <c r="H2570" s="133">
        <v>0</v>
      </c>
    </row>
    <row r="2571" spans="1:8" x14ac:dyDescent="0.25">
      <c r="A2571" s="130" t="s">
        <v>8107</v>
      </c>
      <c r="B2571" s="131">
        <v>89024</v>
      </c>
      <c r="C2571" s="123" t="s">
        <v>5292</v>
      </c>
      <c r="D2571" s="131" t="s">
        <v>435</v>
      </c>
      <c r="E2571" s="132">
        <v>1.32</v>
      </c>
      <c r="F2571" s="133">
        <v>1</v>
      </c>
      <c r="G2571" s="132">
        <v>1.32</v>
      </c>
      <c r="H2571" s="133">
        <v>0</v>
      </c>
    </row>
    <row r="2572" spans="1:8" x14ac:dyDescent="0.25">
      <c r="A2572" s="130" t="s">
        <v>8107</v>
      </c>
      <c r="B2572" s="131">
        <v>89025</v>
      </c>
      <c r="C2572" s="123" t="s">
        <v>5293</v>
      </c>
      <c r="D2572" s="131" t="s">
        <v>435</v>
      </c>
      <c r="E2572" s="132">
        <v>4.78</v>
      </c>
      <c r="F2572" s="133">
        <v>1</v>
      </c>
      <c r="G2572" s="132">
        <v>4.78</v>
      </c>
      <c r="H2572" s="133">
        <v>0</v>
      </c>
    </row>
    <row r="2573" spans="1:8" x14ac:dyDescent="0.25">
      <c r="A2573" s="130" t="s">
        <v>8107</v>
      </c>
      <c r="B2573" s="131">
        <v>89026</v>
      </c>
      <c r="C2573" s="123" t="s">
        <v>5294</v>
      </c>
      <c r="D2573" s="131" t="s">
        <v>435</v>
      </c>
      <c r="E2573" s="132">
        <v>183.16</v>
      </c>
      <c r="F2573" s="133">
        <v>0</v>
      </c>
      <c r="G2573" s="132">
        <v>182.3</v>
      </c>
      <c r="H2573" s="133">
        <v>0</v>
      </c>
    </row>
    <row r="2574" spans="1:8" x14ac:dyDescent="0.25">
      <c r="A2574" s="130" t="s">
        <v>8107</v>
      </c>
      <c r="B2574" s="131">
        <v>7032</v>
      </c>
      <c r="C2574" s="123" t="s">
        <v>5267</v>
      </c>
      <c r="D2574" s="131" t="s">
        <v>435</v>
      </c>
      <c r="E2574" s="132">
        <v>4.7</v>
      </c>
      <c r="F2574" s="133">
        <v>1</v>
      </c>
      <c r="G2574" s="132">
        <v>4.7</v>
      </c>
      <c r="H2574" s="133">
        <v>0</v>
      </c>
    </row>
    <row r="2575" spans="1:8" x14ac:dyDescent="0.25">
      <c r="A2575" s="130" t="s">
        <v>8107</v>
      </c>
      <c r="B2575" s="131">
        <v>7033</v>
      </c>
      <c r="C2575" s="123" t="s">
        <v>5268</v>
      </c>
      <c r="D2575" s="131" t="s">
        <v>435</v>
      </c>
      <c r="E2575" s="132">
        <v>1.63</v>
      </c>
      <c r="F2575" s="133">
        <v>1</v>
      </c>
      <c r="G2575" s="132">
        <v>1.63</v>
      </c>
      <c r="H2575" s="133">
        <v>0</v>
      </c>
    </row>
    <row r="2576" spans="1:8" x14ac:dyDescent="0.25">
      <c r="A2576" s="130" t="s">
        <v>8107</v>
      </c>
      <c r="B2576" s="131">
        <v>7034</v>
      </c>
      <c r="C2576" s="123" t="s">
        <v>5269</v>
      </c>
      <c r="D2576" s="131" t="s">
        <v>435</v>
      </c>
      <c r="E2576" s="132">
        <v>5.88</v>
      </c>
      <c r="F2576" s="133">
        <v>1</v>
      </c>
      <c r="G2576" s="132">
        <v>5.88</v>
      </c>
      <c r="H2576" s="133">
        <v>0</v>
      </c>
    </row>
    <row r="2577" spans="1:8" x14ac:dyDescent="0.25">
      <c r="A2577" s="130" t="s">
        <v>8107</v>
      </c>
      <c r="B2577" s="131">
        <v>7035</v>
      </c>
      <c r="C2577" s="123" t="s">
        <v>5270</v>
      </c>
      <c r="D2577" s="131" t="s">
        <v>435</v>
      </c>
      <c r="E2577" s="132">
        <v>274.74</v>
      </c>
      <c r="F2577" s="133">
        <v>0</v>
      </c>
      <c r="G2577" s="132">
        <v>273.45999999999998</v>
      </c>
      <c r="H2577" s="133">
        <v>0</v>
      </c>
    </row>
    <row r="2578" spans="1:8" x14ac:dyDescent="0.25">
      <c r="A2578" s="130" t="s">
        <v>8107</v>
      </c>
      <c r="B2578" s="131">
        <v>102942</v>
      </c>
      <c r="C2578" s="123" t="s">
        <v>8238</v>
      </c>
      <c r="D2578" s="131" t="s">
        <v>435</v>
      </c>
      <c r="E2578" s="132">
        <v>0</v>
      </c>
      <c r="F2578" s="133"/>
      <c r="G2578" s="132">
        <v>0</v>
      </c>
      <c r="H2578" s="133"/>
    </row>
    <row r="2579" spans="1:8" x14ac:dyDescent="0.25">
      <c r="A2579" s="130" t="s">
        <v>8107</v>
      </c>
      <c r="B2579" s="131">
        <v>102943</v>
      </c>
      <c r="C2579" s="123" t="s">
        <v>8239</v>
      </c>
      <c r="D2579" s="131" t="s">
        <v>435</v>
      </c>
      <c r="E2579" s="132">
        <v>0</v>
      </c>
      <c r="F2579" s="133"/>
      <c r="G2579" s="132">
        <v>0</v>
      </c>
      <c r="H2579" s="133"/>
    </row>
    <row r="2580" spans="1:8" x14ac:dyDescent="0.25">
      <c r="A2580" s="130" t="s">
        <v>8107</v>
      </c>
      <c r="B2580" s="131">
        <v>102944</v>
      </c>
      <c r="C2580" s="123" t="s">
        <v>8240</v>
      </c>
      <c r="D2580" s="131" t="s">
        <v>435</v>
      </c>
      <c r="E2580" s="132">
        <v>0</v>
      </c>
      <c r="F2580" s="133"/>
      <c r="G2580" s="132">
        <v>0</v>
      </c>
      <c r="H2580" s="133"/>
    </row>
    <row r="2581" spans="1:8" x14ac:dyDescent="0.25">
      <c r="A2581" s="130" t="s">
        <v>8107</v>
      </c>
      <c r="B2581" s="131">
        <v>102945</v>
      </c>
      <c r="C2581" s="123" t="s">
        <v>5370</v>
      </c>
      <c r="D2581" s="131" t="s">
        <v>435</v>
      </c>
      <c r="E2581" s="132">
        <v>0.02</v>
      </c>
      <c r="F2581" s="133">
        <v>0</v>
      </c>
      <c r="G2581" s="132">
        <v>0.01</v>
      </c>
      <c r="H2581" s="133">
        <v>0</v>
      </c>
    </row>
    <row r="2582" spans="1:8" x14ac:dyDescent="0.25">
      <c r="A2582" s="130" t="s">
        <v>8107</v>
      </c>
      <c r="B2582" s="131">
        <v>104087</v>
      </c>
      <c r="C2582" s="123" t="s">
        <v>910</v>
      </c>
      <c r="D2582" s="131" t="s">
        <v>435</v>
      </c>
      <c r="E2582" s="132">
        <v>7.0000000000000007E-2</v>
      </c>
      <c r="F2582" s="133">
        <v>0</v>
      </c>
      <c r="G2582" s="132">
        <v>0.06</v>
      </c>
      <c r="H2582" s="133">
        <v>0</v>
      </c>
    </row>
    <row r="2583" spans="1:8" x14ac:dyDescent="0.25">
      <c r="A2583" s="130" t="s">
        <v>8107</v>
      </c>
      <c r="B2583" s="131">
        <v>104088</v>
      </c>
      <c r="C2583" s="123" t="s">
        <v>911</v>
      </c>
      <c r="D2583" s="131" t="s">
        <v>435</v>
      </c>
      <c r="E2583" s="132">
        <v>0.01</v>
      </c>
      <c r="F2583" s="133">
        <v>0</v>
      </c>
      <c r="G2583" s="132">
        <v>0.01</v>
      </c>
      <c r="H2583" s="133">
        <v>0</v>
      </c>
    </row>
    <row r="2584" spans="1:8" x14ac:dyDescent="0.25">
      <c r="A2584" s="130" t="s">
        <v>8107</v>
      </c>
      <c r="B2584" s="131">
        <v>104089</v>
      </c>
      <c r="C2584" s="123" t="s">
        <v>912</v>
      </c>
      <c r="D2584" s="131" t="s">
        <v>435</v>
      </c>
      <c r="E2584" s="132">
        <v>0.09</v>
      </c>
      <c r="F2584" s="133">
        <v>0</v>
      </c>
      <c r="G2584" s="132">
        <v>7.0000000000000007E-2</v>
      </c>
      <c r="H2584" s="133">
        <v>0</v>
      </c>
    </row>
    <row r="2585" spans="1:8" x14ac:dyDescent="0.25">
      <c r="A2585" s="130" t="s">
        <v>8107</v>
      </c>
      <c r="B2585" s="131">
        <v>104090</v>
      </c>
      <c r="C2585" s="123" t="s">
        <v>913</v>
      </c>
      <c r="D2585" s="131" t="s">
        <v>435</v>
      </c>
      <c r="E2585" s="132">
        <v>0.74</v>
      </c>
      <c r="F2585" s="133">
        <v>0</v>
      </c>
      <c r="G2585" s="132">
        <v>0.53</v>
      </c>
      <c r="H2585" s="133">
        <v>0</v>
      </c>
    </row>
    <row r="2586" spans="1:8" x14ac:dyDescent="0.25">
      <c r="A2586" s="130" t="s">
        <v>8107</v>
      </c>
      <c r="B2586" s="131">
        <v>104093</v>
      </c>
      <c r="C2586" s="123" t="s">
        <v>914</v>
      </c>
      <c r="D2586" s="131" t="s">
        <v>435</v>
      </c>
      <c r="E2586" s="132">
        <v>0.1</v>
      </c>
      <c r="F2586" s="133">
        <v>0</v>
      </c>
      <c r="G2586" s="132">
        <v>0.08</v>
      </c>
      <c r="H2586" s="133">
        <v>0</v>
      </c>
    </row>
    <row r="2587" spans="1:8" x14ac:dyDescent="0.25">
      <c r="A2587" s="130" t="s">
        <v>8107</v>
      </c>
      <c r="B2587" s="131">
        <v>104094</v>
      </c>
      <c r="C2587" s="123" t="s">
        <v>915</v>
      </c>
      <c r="D2587" s="131" t="s">
        <v>435</v>
      </c>
      <c r="E2587" s="132">
        <v>0.02</v>
      </c>
      <c r="F2587" s="133">
        <v>0</v>
      </c>
      <c r="G2587" s="132">
        <v>0.02</v>
      </c>
      <c r="H2587" s="133">
        <v>0</v>
      </c>
    </row>
    <row r="2588" spans="1:8" x14ac:dyDescent="0.25">
      <c r="A2588" s="130" t="s">
        <v>8107</v>
      </c>
      <c r="B2588" s="131">
        <v>104095</v>
      </c>
      <c r="C2588" s="123" t="s">
        <v>916</v>
      </c>
      <c r="D2588" s="131" t="s">
        <v>435</v>
      </c>
      <c r="E2588" s="132">
        <v>0.13</v>
      </c>
      <c r="F2588" s="133">
        <v>0</v>
      </c>
      <c r="G2588" s="132">
        <v>0.11</v>
      </c>
      <c r="H2588" s="133">
        <v>0</v>
      </c>
    </row>
    <row r="2589" spans="1:8" x14ac:dyDescent="0.25">
      <c r="A2589" s="130" t="s">
        <v>8107</v>
      </c>
      <c r="B2589" s="131">
        <v>104096</v>
      </c>
      <c r="C2589" s="123" t="s">
        <v>917</v>
      </c>
      <c r="D2589" s="131" t="s">
        <v>435</v>
      </c>
      <c r="E2589" s="132">
        <v>1.02</v>
      </c>
      <c r="F2589" s="133">
        <v>0</v>
      </c>
      <c r="G2589" s="132">
        <v>0.73</v>
      </c>
      <c r="H2589" s="133">
        <v>0</v>
      </c>
    </row>
    <row r="2590" spans="1:8" x14ac:dyDescent="0.25">
      <c r="A2590" s="130" t="s">
        <v>8107</v>
      </c>
      <c r="B2590" s="131">
        <v>102900</v>
      </c>
      <c r="C2590" s="123" t="s">
        <v>8241</v>
      </c>
      <c r="D2590" s="131" t="s">
        <v>435</v>
      </c>
      <c r="E2590" s="132">
        <v>0</v>
      </c>
      <c r="F2590" s="133"/>
      <c r="G2590" s="132">
        <v>0</v>
      </c>
      <c r="H2590" s="133"/>
    </row>
    <row r="2591" spans="1:8" x14ac:dyDescent="0.25">
      <c r="A2591" s="130" t="s">
        <v>8107</v>
      </c>
      <c r="B2591" s="131">
        <v>102901</v>
      </c>
      <c r="C2591" s="123" t="s">
        <v>8242</v>
      </c>
      <c r="D2591" s="131" t="s">
        <v>435</v>
      </c>
      <c r="E2591" s="132">
        <v>0</v>
      </c>
      <c r="F2591" s="133"/>
      <c r="G2591" s="132">
        <v>0</v>
      </c>
      <c r="H2591" s="133"/>
    </row>
    <row r="2592" spans="1:8" x14ac:dyDescent="0.25">
      <c r="A2592" s="130" t="s">
        <v>8107</v>
      </c>
      <c r="B2592" s="131">
        <v>102902</v>
      </c>
      <c r="C2592" s="123" t="s">
        <v>8243</v>
      </c>
      <c r="D2592" s="131" t="s">
        <v>435</v>
      </c>
      <c r="E2592" s="132">
        <v>0</v>
      </c>
      <c r="F2592" s="133"/>
      <c r="G2592" s="132">
        <v>0</v>
      </c>
      <c r="H2592" s="133"/>
    </row>
    <row r="2593" spans="1:8" x14ac:dyDescent="0.25">
      <c r="A2593" s="130" t="s">
        <v>8107</v>
      </c>
      <c r="B2593" s="131">
        <v>102903</v>
      </c>
      <c r="C2593" s="123" t="s">
        <v>5365</v>
      </c>
      <c r="D2593" s="131" t="s">
        <v>435</v>
      </c>
      <c r="E2593" s="132">
        <v>12.49</v>
      </c>
      <c r="F2593" s="133">
        <v>0</v>
      </c>
      <c r="G2593" s="132">
        <v>12.44</v>
      </c>
      <c r="H2593" s="133">
        <v>0</v>
      </c>
    </row>
    <row r="2594" spans="1:8" x14ac:dyDescent="0.25">
      <c r="A2594" s="130" t="s">
        <v>8107</v>
      </c>
      <c r="B2594" s="131">
        <v>89029</v>
      </c>
      <c r="C2594" s="123" t="s">
        <v>569</v>
      </c>
      <c r="D2594" s="131" t="s">
        <v>435</v>
      </c>
      <c r="E2594" s="132">
        <v>33.58</v>
      </c>
      <c r="F2594" s="133">
        <v>1</v>
      </c>
      <c r="G2594" s="132">
        <v>33.58</v>
      </c>
      <c r="H2594" s="133">
        <v>0</v>
      </c>
    </row>
    <row r="2595" spans="1:8" x14ac:dyDescent="0.25">
      <c r="A2595" s="130" t="s">
        <v>8107</v>
      </c>
      <c r="B2595" s="131">
        <v>89030</v>
      </c>
      <c r="C2595" s="123" t="s">
        <v>570</v>
      </c>
      <c r="D2595" s="131" t="s">
        <v>435</v>
      </c>
      <c r="E2595" s="132">
        <v>14.79</v>
      </c>
      <c r="F2595" s="133">
        <v>1</v>
      </c>
      <c r="G2595" s="132">
        <v>14.79</v>
      </c>
      <c r="H2595" s="133">
        <v>0</v>
      </c>
    </row>
    <row r="2596" spans="1:8" x14ac:dyDescent="0.25">
      <c r="A2596" s="130" t="s">
        <v>8107</v>
      </c>
      <c r="B2596" s="131">
        <v>5724</v>
      </c>
      <c r="C2596" s="123" t="s">
        <v>457</v>
      </c>
      <c r="D2596" s="131" t="s">
        <v>435</v>
      </c>
      <c r="E2596" s="132">
        <v>60.04</v>
      </c>
      <c r="F2596" s="133">
        <v>1</v>
      </c>
      <c r="G2596" s="132">
        <v>60.04</v>
      </c>
      <c r="H2596" s="133">
        <v>0</v>
      </c>
    </row>
    <row r="2597" spans="1:8" x14ac:dyDescent="0.25">
      <c r="A2597" s="130" t="s">
        <v>8107</v>
      </c>
      <c r="B2597" s="131">
        <v>53817</v>
      </c>
      <c r="C2597" s="123" t="s">
        <v>504</v>
      </c>
      <c r="D2597" s="131" t="s">
        <v>435</v>
      </c>
      <c r="E2597" s="132">
        <v>66.92</v>
      </c>
      <c r="F2597" s="133">
        <v>0</v>
      </c>
      <c r="G2597" s="132">
        <v>66.599999999999994</v>
      </c>
      <c r="H2597" s="133">
        <v>0</v>
      </c>
    </row>
    <row r="2598" spans="1:8" x14ac:dyDescent="0.25">
      <c r="A2598" s="130" t="s">
        <v>8107</v>
      </c>
      <c r="B2598" s="131">
        <v>88839</v>
      </c>
      <c r="C2598" s="123" t="s">
        <v>543</v>
      </c>
      <c r="D2598" s="131" t="s">
        <v>435</v>
      </c>
      <c r="E2598" s="132">
        <v>35.15</v>
      </c>
      <c r="F2598" s="133">
        <v>1</v>
      </c>
      <c r="G2598" s="132">
        <v>35.15</v>
      </c>
      <c r="H2598" s="133">
        <v>0</v>
      </c>
    </row>
    <row r="2599" spans="1:8" x14ac:dyDescent="0.25">
      <c r="A2599" s="130" t="s">
        <v>8107</v>
      </c>
      <c r="B2599" s="131">
        <v>88840</v>
      </c>
      <c r="C2599" s="123" t="s">
        <v>544</v>
      </c>
      <c r="D2599" s="131" t="s">
        <v>435</v>
      </c>
      <c r="E2599" s="132">
        <v>15.48</v>
      </c>
      <c r="F2599" s="133">
        <v>1</v>
      </c>
      <c r="G2599" s="132">
        <v>15.48</v>
      </c>
      <c r="H2599" s="133">
        <v>0</v>
      </c>
    </row>
    <row r="2600" spans="1:8" x14ac:dyDescent="0.25">
      <c r="A2600" s="130" t="s">
        <v>8107</v>
      </c>
      <c r="B2600" s="131">
        <v>88841</v>
      </c>
      <c r="C2600" s="123" t="s">
        <v>545</v>
      </c>
      <c r="D2600" s="131" t="s">
        <v>435</v>
      </c>
      <c r="E2600" s="132">
        <v>62.84</v>
      </c>
      <c r="F2600" s="133">
        <v>1</v>
      </c>
      <c r="G2600" s="132">
        <v>62.84</v>
      </c>
      <c r="H2600" s="133">
        <v>0</v>
      </c>
    </row>
    <row r="2601" spans="1:8" x14ac:dyDescent="0.25">
      <c r="A2601" s="130" t="s">
        <v>8107</v>
      </c>
      <c r="B2601" s="131">
        <v>88842</v>
      </c>
      <c r="C2601" s="123" t="s">
        <v>546</v>
      </c>
      <c r="D2601" s="131" t="s">
        <v>435</v>
      </c>
      <c r="E2601" s="132">
        <v>83.71</v>
      </c>
      <c r="F2601" s="133">
        <v>0</v>
      </c>
      <c r="G2601" s="132">
        <v>83.32</v>
      </c>
      <c r="H2601" s="133">
        <v>0</v>
      </c>
    </row>
    <row r="2602" spans="1:8" x14ac:dyDescent="0.25">
      <c r="A2602" s="130" t="s">
        <v>8107</v>
      </c>
      <c r="B2602" s="131">
        <v>89009</v>
      </c>
      <c r="C2602" s="123" t="s">
        <v>559</v>
      </c>
      <c r="D2602" s="131" t="s">
        <v>435</v>
      </c>
      <c r="E2602" s="132">
        <v>43.54</v>
      </c>
      <c r="F2602" s="133">
        <v>1</v>
      </c>
      <c r="G2602" s="132">
        <v>43.54</v>
      </c>
      <c r="H2602" s="133">
        <v>0</v>
      </c>
    </row>
    <row r="2603" spans="1:8" x14ac:dyDescent="0.25">
      <c r="A2603" s="130" t="s">
        <v>8107</v>
      </c>
      <c r="B2603" s="131">
        <v>89010</v>
      </c>
      <c r="C2603" s="123" t="s">
        <v>560</v>
      </c>
      <c r="D2603" s="131" t="s">
        <v>435</v>
      </c>
      <c r="E2603" s="132">
        <v>19.18</v>
      </c>
      <c r="F2603" s="133">
        <v>1</v>
      </c>
      <c r="G2603" s="132">
        <v>19.18</v>
      </c>
      <c r="H2603" s="133">
        <v>0</v>
      </c>
    </row>
    <row r="2604" spans="1:8" x14ac:dyDescent="0.25">
      <c r="A2604" s="130" t="s">
        <v>8107</v>
      </c>
      <c r="B2604" s="131">
        <v>53810</v>
      </c>
      <c r="C2604" s="123" t="s">
        <v>502</v>
      </c>
      <c r="D2604" s="131" t="s">
        <v>435</v>
      </c>
      <c r="E2604" s="132">
        <v>77.84</v>
      </c>
      <c r="F2604" s="133">
        <v>1</v>
      </c>
      <c r="G2604" s="132">
        <v>77.84</v>
      </c>
      <c r="H2604" s="133">
        <v>0</v>
      </c>
    </row>
    <row r="2605" spans="1:8" x14ac:dyDescent="0.25">
      <c r="A2605" s="130" t="s">
        <v>8107</v>
      </c>
      <c r="B2605" s="131">
        <v>5721</v>
      </c>
      <c r="C2605" s="123" t="s">
        <v>455</v>
      </c>
      <c r="D2605" s="131" t="s">
        <v>435</v>
      </c>
      <c r="E2605" s="132">
        <v>100.44</v>
      </c>
      <c r="F2605" s="133">
        <v>0</v>
      </c>
      <c r="G2605" s="132">
        <v>99.97</v>
      </c>
      <c r="H2605" s="133">
        <v>0</v>
      </c>
    </row>
    <row r="2606" spans="1:8" x14ac:dyDescent="0.25">
      <c r="A2606" s="130" t="s">
        <v>8107</v>
      </c>
      <c r="B2606" s="131">
        <v>89017</v>
      </c>
      <c r="C2606" s="123" t="s">
        <v>567</v>
      </c>
      <c r="D2606" s="131" t="s">
        <v>435</v>
      </c>
      <c r="E2606" s="132">
        <v>43.27</v>
      </c>
      <c r="F2606" s="133">
        <v>1</v>
      </c>
      <c r="G2606" s="132">
        <v>43.27</v>
      </c>
      <c r="H2606" s="133">
        <v>0</v>
      </c>
    </row>
    <row r="2607" spans="1:8" x14ac:dyDescent="0.25">
      <c r="A2607" s="130" t="s">
        <v>8107</v>
      </c>
      <c r="B2607" s="131">
        <v>89018</v>
      </c>
      <c r="C2607" s="123" t="s">
        <v>568</v>
      </c>
      <c r="D2607" s="131" t="s">
        <v>435</v>
      </c>
      <c r="E2607" s="132">
        <v>19.059999999999999</v>
      </c>
      <c r="F2607" s="133">
        <v>1</v>
      </c>
      <c r="G2607" s="132">
        <v>19.059999999999999</v>
      </c>
      <c r="H2607" s="133">
        <v>0</v>
      </c>
    </row>
    <row r="2608" spans="1:8" x14ac:dyDescent="0.25">
      <c r="A2608" s="130" t="s">
        <v>8107</v>
      </c>
      <c r="B2608" s="131">
        <v>53806</v>
      </c>
      <c r="C2608" s="123" t="s">
        <v>501</v>
      </c>
      <c r="D2608" s="131" t="s">
        <v>435</v>
      </c>
      <c r="E2608" s="132">
        <v>77.36</v>
      </c>
      <c r="F2608" s="133">
        <v>1</v>
      </c>
      <c r="G2608" s="132">
        <v>77.36</v>
      </c>
      <c r="H2608" s="133">
        <v>0</v>
      </c>
    </row>
    <row r="2609" spans="1:8" x14ac:dyDescent="0.25">
      <c r="A2609" s="130" t="s">
        <v>8107</v>
      </c>
      <c r="B2609" s="131">
        <v>5718</v>
      </c>
      <c r="C2609" s="123" t="s">
        <v>454</v>
      </c>
      <c r="D2609" s="131" t="s">
        <v>435</v>
      </c>
      <c r="E2609" s="132">
        <v>113.84</v>
      </c>
      <c r="F2609" s="133">
        <v>0</v>
      </c>
      <c r="G2609" s="132">
        <v>113.3</v>
      </c>
      <c r="H2609" s="133">
        <v>0</v>
      </c>
    </row>
    <row r="2610" spans="1:8" x14ac:dyDescent="0.25">
      <c r="A2610" s="130" t="s">
        <v>8107</v>
      </c>
      <c r="B2610" s="131">
        <v>89013</v>
      </c>
      <c r="C2610" s="123" t="s">
        <v>563</v>
      </c>
      <c r="D2610" s="131" t="s">
        <v>435</v>
      </c>
      <c r="E2610" s="132">
        <v>142.61000000000001</v>
      </c>
      <c r="F2610" s="133">
        <v>1</v>
      </c>
      <c r="G2610" s="132">
        <v>142.61000000000001</v>
      </c>
      <c r="H2610" s="133">
        <v>0</v>
      </c>
    </row>
    <row r="2611" spans="1:8" x14ac:dyDescent="0.25">
      <c r="A2611" s="130" t="s">
        <v>8107</v>
      </c>
      <c r="B2611" s="131">
        <v>89014</v>
      </c>
      <c r="C2611" s="123" t="s">
        <v>564</v>
      </c>
      <c r="D2611" s="131" t="s">
        <v>435</v>
      </c>
      <c r="E2611" s="132">
        <v>62.82</v>
      </c>
      <c r="F2611" s="133">
        <v>1</v>
      </c>
      <c r="G2611" s="132">
        <v>62.82</v>
      </c>
      <c r="H2611" s="133">
        <v>0</v>
      </c>
    </row>
    <row r="2612" spans="1:8" x14ac:dyDescent="0.25">
      <c r="A2612" s="130" t="s">
        <v>8107</v>
      </c>
      <c r="B2612" s="131">
        <v>53814</v>
      </c>
      <c r="C2612" s="123" t="s">
        <v>503</v>
      </c>
      <c r="D2612" s="131" t="s">
        <v>435</v>
      </c>
      <c r="E2612" s="132">
        <v>254.96</v>
      </c>
      <c r="F2612" s="133">
        <v>1</v>
      </c>
      <c r="G2612" s="132">
        <v>254.96</v>
      </c>
      <c r="H2612" s="133">
        <v>0</v>
      </c>
    </row>
    <row r="2613" spans="1:8" x14ac:dyDescent="0.25">
      <c r="A2613" s="130" t="s">
        <v>8107</v>
      </c>
      <c r="B2613" s="131">
        <v>5722</v>
      </c>
      <c r="C2613" s="123" t="s">
        <v>456</v>
      </c>
      <c r="D2613" s="131" t="s">
        <v>435</v>
      </c>
      <c r="E2613" s="132">
        <v>232.29</v>
      </c>
      <c r="F2613" s="133">
        <v>0</v>
      </c>
      <c r="G2613" s="132">
        <v>231.21</v>
      </c>
      <c r="H2613" s="133">
        <v>0</v>
      </c>
    </row>
    <row r="2614" spans="1:8" x14ac:dyDescent="0.25">
      <c r="A2614" s="130" t="s">
        <v>8107</v>
      </c>
      <c r="B2614" s="131">
        <v>96015</v>
      </c>
      <c r="C2614" s="123" t="s">
        <v>857</v>
      </c>
      <c r="D2614" s="131" t="s">
        <v>435</v>
      </c>
      <c r="E2614" s="132">
        <v>22.71</v>
      </c>
      <c r="F2614" s="133">
        <v>1</v>
      </c>
      <c r="G2614" s="132">
        <v>22.71</v>
      </c>
      <c r="H2614" s="133">
        <v>0</v>
      </c>
    </row>
    <row r="2615" spans="1:8" x14ac:dyDescent="0.25">
      <c r="A2615" s="130" t="s">
        <v>8107</v>
      </c>
      <c r="B2615" s="131">
        <v>96016</v>
      </c>
      <c r="C2615" s="123" t="s">
        <v>858</v>
      </c>
      <c r="D2615" s="131" t="s">
        <v>435</v>
      </c>
      <c r="E2615" s="132">
        <v>6.09</v>
      </c>
      <c r="F2615" s="133">
        <v>1</v>
      </c>
      <c r="G2615" s="132">
        <v>6.09</v>
      </c>
      <c r="H2615" s="133">
        <v>0</v>
      </c>
    </row>
    <row r="2616" spans="1:8" x14ac:dyDescent="0.25">
      <c r="A2616" s="130" t="s">
        <v>8107</v>
      </c>
      <c r="B2616" s="131">
        <v>96018</v>
      </c>
      <c r="C2616" s="123" t="s">
        <v>859</v>
      </c>
      <c r="D2616" s="131" t="s">
        <v>435</v>
      </c>
      <c r="E2616" s="132">
        <v>24.84</v>
      </c>
      <c r="F2616" s="133">
        <v>1</v>
      </c>
      <c r="G2616" s="132">
        <v>24.84</v>
      </c>
      <c r="H2616" s="133">
        <v>0</v>
      </c>
    </row>
    <row r="2617" spans="1:8" x14ac:dyDescent="0.25">
      <c r="A2617" s="130" t="s">
        <v>8107</v>
      </c>
      <c r="B2617" s="131">
        <v>96019</v>
      </c>
      <c r="C2617" s="123" t="s">
        <v>860</v>
      </c>
      <c r="D2617" s="131" t="s">
        <v>435</v>
      </c>
      <c r="E2617" s="132">
        <v>103.58</v>
      </c>
      <c r="F2617" s="133">
        <v>0</v>
      </c>
      <c r="G2617" s="132">
        <v>103.1</v>
      </c>
      <c r="H2617" s="133">
        <v>0</v>
      </c>
    </row>
    <row r="2618" spans="1:8" x14ac:dyDescent="0.25">
      <c r="A2618" s="130" t="s">
        <v>8107</v>
      </c>
      <c r="B2618" s="131">
        <v>96008</v>
      </c>
      <c r="C2618" s="123" t="s">
        <v>853</v>
      </c>
      <c r="D2618" s="131" t="s">
        <v>435</v>
      </c>
      <c r="E2618" s="132">
        <v>22.91</v>
      </c>
      <c r="F2618" s="133">
        <v>1</v>
      </c>
      <c r="G2618" s="132">
        <v>22.91</v>
      </c>
      <c r="H2618" s="133">
        <v>0</v>
      </c>
    </row>
    <row r="2619" spans="1:8" x14ac:dyDescent="0.25">
      <c r="A2619" s="130" t="s">
        <v>8107</v>
      </c>
      <c r="B2619" s="131">
        <v>96009</v>
      </c>
      <c r="C2619" s="123" t="s">
        <v>854</v>
      </c>
      <c r="D2619" s="131" t="s">
        <v>435</v>
      </c>
      <c r="E2619" s="132">
        <v>6.14</v>
      </c>
      <c r="F2619" s="133">
        <v>1</v>
      </c>
      <c r="G2619" s="132">
        <v>6.14</v>
      </c>
      <c r="H2619" s="133">
        <v>0</v>
      </c>
    </row>
    <row r="2620" spans="1:8" x14ac:dyDescent="0.25">
      <c r="A2620" s="130" t="s">
        <v>8107</v>
      </c>
      <c r="B2620" s="131">
        <v>96011</v>
      </c>
      <c r="C2620" s="123" t="s">
        <v>855</v>
      </c>
      <c r="D2620" s="131" t="s">
        <v>435</v>
      </c>
      <c r="E2620" s="132">
        <v>25.06</v>
      </c>
      <c r="F2620" s="133">
        <v>1</v>
      </c>
      <c r="G2620" s="132">
        <v>25.06</v>
      </c>
      <c r="H2620" s="133">
        <v>0</v>
      </c>
    </row>
    <row r="2621" spans="1:8" x14ac:dyDescent="0.25">
      <c r="A2621" s="130" t="s">
        <v>8107</v>
      </c>
      <c r="B2621" s="131">
        <v>96012</v>
      </c>
      <c r="C2621" s="123" t="s">
        <v>856</v>
      </c>
      <c r="D2621" s="131" t="s">
        <v>435</v>
      </c>
      <c r="E2621" s="132">
        <v>103.58</v>
      </c>
      <c r="F2621" s="133">
        <v>0</v>
      </c>
      <c r="G2621" s="132">
        <v>103.1</v>
      </c>
      <c r="H2621" s="133">
        <v>0</v>
      </c>
    </row>
    <row r="2622" spans="1:8" x14ac:dyDescent="0.25">
      <c r="A2622" s="130" t="s">
        <v>8107</v>
      </c>
      <c r="B2622" s="131">
        <v>96023</v>
      </c>
      <c r="C2622" s="123" t="s">
        <v>861</v>
      </c>
      <c r="D2622" s="131" t="s">
        <v>435</v>
      </c>
      <c r="E2622" s="132">
        <v>17.559999999999999</v>
      </c>
      <c r="F2622" s="133">
        <v>1</v>
      </c>
      <c r="G2622" s="132">
        <v>17.559999999999999</v>
      </c>
      <c r="H2622" s="133">
        <v>0</v>
      </c>
    </row>
    <row r="2623" spans="1:8" x14ac:dyDescent="0.25">
      <c r="A2623" s="130" t="s">
        <v>8107</v>
      </c>
      <c r="B2623" s="131">
        <v>96024</v>
      </c>
      <c r="C2623" s="123" t="s">
        <v>862</v>
      </c>
      <c r="D2623" s="131" t="s">
        <v>435</v>
      </c>
      <c r="E2623" s="132">
        <v>4.7</v>
      </c>
      <c r="F2623" s="133">
        <v>1</v>
      </c>
      <c r="G2623" s="132">
        <v>4.7</v>
      </c>
      <c r="H2623" s="133">
        <v>0</v>
      </c>
    </row>
    <row r="2624" spans="1:8" x14ac:dyDescent="0.25">
      <c r="A2624" s="130" t="s">
        <v>8107</v>
      </c>
      <c r="B2624" s="131">
        <v>96026</v>
      </c>
      <c r="C2624" s="123" t="s">
        <v>863</v>
      </c>
      <c r="D2624" s="131" t="s">
        <v>435</v>
      </c>
      <c r="E2624" s="132">
        <v>19.2</v>
      </c>
      <c r="F2624" s="133">
        <v>1</v>
      </c>
      <c r="G2624" s="132">
        <v>19.2</v>
      </c>
      <c r="H2624" s="133">
        <v>0</v>
      </c>
    </row>
    <row r="2625" spans="1:8" x14ac:dyDescent="0.25">
      <c r="A2625" s="130" t="s">
        <v>8107</v>
      </c>
      <c r="B2625" s="131">
        <v>96027</v>
      </c>
      <c r="C2625" s="123" t="s">
        <v>864</v>
      </c>
      <c r="D2625" s="131" t="s">
        <v>435</v>
      </c>
      <c r="E2625" s="132">
        <v>72.17</v>
      </c>
      <c r="F2625" s="133">
        <v>0</v>
      </c>
      <c r="G2625" s="132">
        <v>71.83</v>
      </c>
      <c r="H2625" s="133">
        <v>0</v>
      </c>
    </row>
    <row r="2626" spans="1:8" x14ac:dyDescent="0.25">
      <c r="A2626" s="130" t="s">
        <v>8107</v>
      </c>
      <c r="B2626" s="131">
        <v>96053</v>
      </c>
      <c r="C2626" s="123" t="s">
        <v>870</v>
      </c>
      <c r="D2626" s="131" t="s">
        <v>435</v>
      </c>
      <c r="E2626" s="132">
        <v>17.760000000000002</v>
      </c>
      <c r="F2626" s="133">
        <v>1</v>
      </c>
      <c r="G2626" s="132">
        <v>17.760000000000002</v>
      </c>
      <c r="H2626" s="133">
        <v>0</v>
      </c>
    </row>
    <row r="2627" spans="1:8" x14ac:dyDescent="0.25">
      <c r="A2627" s="130" t="s">
        <v>8107</v>
      </c>
      <c r="B2627" s="131">
        <v>96055</v>
      </c>
      <c r="C2627" s="123" t="s">
        <v>872</v>
      </c>
      <c r="D2627" s="131" t="s">
        <v>435</v>
      </c>
      <c r="E2627" s="132">
        <v>4.75</v>
      </c>
      <c r="F2627" s="133">
        <v>1</v>
      </c>
      <c r="G2627" s="132">
        <v>4.75</v>
      </c>
      <c r="H2627" s="133">
        <v>0</v>
      </c>
    </row>
    <row r="2628" spans="1:8" x14ac:dyDescent="0.25">
      <c r="A2628" s="130" t="s">
        <v>8107</v>
      </c>
      <c r="B2628" s="131">
        <v>96056</v>
      </c>
      <c r="C2628" s="123" t="s">
        <v>873</v>
      </c>
      <c r="D2628" s="131" t="s">
        <v>435</v>
      </c>
      <c r="E2628" s="132">
        <v>19.420000000000002</v>
      </c>
      <c r="F2628" s="133">
        <v>1</v>
      </c>
      <c r="G2628" s="132">
        <v>19.420000000000002</v>
      </c>
      <c r="H2628" s="133">
        <v>0</v>
      </c>
    </row>
    <row r="2629" spans="1:8" x14ac:dyDescent="0.25">
      <c r="A2629" s="130" t="s">
        <v>8107</v>
      </c>
      <c r="B2629" s="131">
        <v>96057</v>
      </c>
      <c r="C2629" s="123" t="s">
        <v>874</v>
      </c>
      <c r="D2629" s="131" t="s">
        <v>435</v>
      </c>
      <c r="E2629" s="132">
        <v>72.17</v>
      </c>
      <c r="F2629" s="133">
        <v>0</v>
      </c>
      <c r="G2629" s="132">
        <v>71.83</v>
      </c>
      <c r="H2629" s="133">
        <v>0</v>
      </c>
    </row>
    <row r="2630" spans="1:8" x14ac:dyDescent="0.25">
      <c r="A2630" s="130" t="s">
        <v>8107</v>
      </c>
      <c r="B2630" s="131">
        <v>7063</v>
      </c>
      <c r="C2630" s="123" t="s">
        <v>491</v>
      </c>
      <c r="D2630" s="131" t="s">
        <v>435</v>
      </c>
      <c r="E2630" s="132">
        <v>19.27</v>
      </c>
      <c r="F2630" s="133">
        <v>1</v>
      </c>
      <c r="G2630" s="132">
        <v>19.27</v>
      </c>
      <c r="H2630" s="133">
        <v>0</v>
      </c>
    </row>
    <row r="2631" spans="1:8" x14ac:dyDescent="0.25">
      <c r="A2631" s="130" t="s">
        <v>8107</v>
      </c>
      <c r="B2631" s="131">
        <v>7064</v>
      </c>
      <c r="C2631" s="123" t="s">
        <v>492</v>
      </c>
      <c r="D2631" s="131" t="s">
        <v>435</v>
      </c>
      <c r="E2631" s="132">
        <v>5.2</v>
      </c>
      <c r="F2631" s="133">
        <v>1</v>
      </c>
      <c r="G2631" s="132">
        <v>5.2</v>
      </c>
      <c r="H2631" s="133">
        <v>0</v>
      </c>
    </row>
    <row r="2632" spans="1:8" x14ac:dyDescent="0.25">
      <c r="A2632" s="130" t="s">
        <v>8107</v>
      </c>
      <c r="B2632" s="131">
        <v>7065</v>
      </c>
      <c r="C2632" s="123" t="s">
        <v>493</v>
      </c>
      <c r="D2632" s="131" t="s">
        <v>435</v>
      </c>
      <c r="E2632" s="132">
        <v>21.08</v>
      </c>
      <c r="F2632" s="133">
        <v>1</v>
      </c>
      <c r="G2632" s="132">
        <v>21.08</v>
      </c>
      <c r="H2632" s="133">
        <v>0</v>
      </c>
    </row>
    <row r="2633" spans="1:8" x14ac:dyDescent="0.25">
      <c r="A2633" s="130" t="s">
        <v>8107</v>
      </c>
      <c r="B2633" s="131">
        <v>7066</v>
      </c>
      <c r="C2633" s="123" t="s">
        <v>494</v>
      </c>
      <c r="D2633" s="131" t="s">
        <v>435</v>
      </c>
      <c r="E2633" s="132">
        <v>103.58</v>
      </c>
      <c r="F2633" s="133">
        <v>0</v>
      </c>
      <c r="G2633" s="132">
        <v>103.1</v>
      </c>
      <c r="H2633" s="133">
        <v>0</v>
      </c>
    </row>
    <row r="2634" spans="1:8" x14ac:dyDescent="0.25">
      <c r="A2634" s="130" t="s">
        <v>8107</v>
      </c>
      <c r="B2634" s="131">
        <v>89033</v>
      </c>
      <c r="C2634" s="123" t="s">
        <v>571</v>
      </c>
      <c r="D2634" s="131" t="s">
        <v>435</v>
      </c>
      <c r="E2634" s="132">
        <v>14.12</v>
      </c>
      <c r="F2634" s="133">
        <v>1</v>
      </c>
      <c r="G2634" s="132">
        <v>14.12</v>
      </c>
      <c r="H2634" s="133">
        <v>0</v>
      </c>
    </row>
    <row r="2635" spans="1:8" x14ac:dyDescent="0.25">
      <c r="A2635" s="130" t="s">
        <v>8107</v>
      </c>
      <c r="B2635" s="131">
        <v>89034</v>
      </c>
      <c r="C2635" s="123" t="s">
        <v>572</v>
      </c>
      <c r="D2635" s="131" t="s">
        <v>435</v>
      </c>
      <c r="E2635" s="132">
        <v>3.78</v>
      </c>
      <c r="F2635" s="133">
        <v>1</v>
      </c>
      <c r="G2635" s="132">
        <v>3.78</v>
      </c>
      <c r="H2635" s="133">
        <v>0</v>
      </c>
    </row>
    <row r="2636" spans="1:8" x14ac:dyDescent="0.25">
      <c r="A2636" s="130" t="s">
        <v>8107</v>
      </c>
      <c r="B2636" s="131">
        <v>5714</v>
      </c>
      <c r="C2636" s="123" t="s">
        <v>452</v>
      </c>
      <c r="D2636" s="131" t="s">
        <v>435</v>
      </c>
      <c r="E2636" s="132">
        <v>15.44</v>
      </c>
      <c r="F2636" s="133">
        <v>1</v>
      </c>
      <c r="G2636" s="132">
        <v>15.44</v>
      </c>
      <c r="H2636" s="133">
        <v>0</v>
      </c>
    </row>
    <row r="2637" spans="1:8" x14ac:dyDescent="0.25">
      <c r="A2637" s="130" t="s">
        <v>8107</v>
      </c>
      <c r="B2637" s="131">
        <v>5715</v>
      </c>
      <c r="C2637" s="123" t="s">
        <v>453</v>
      </c>
      <c r="D2637" s="131" t="s">
        <v>435</v>
      </c>
      <c r="E2637" s="132">
        <v>72.17</v>
      </c>
      <c r="F2637" s="133">
        <v>0</v>
      </c>
      <c r="G2637" s="132">
        <v>71.83</v>
      </c>
      <c r="H2637" s="133">
        <v>0</v>
      </c>
    </row>
    <row r="2638" spans="1:8" x14ac:dyDescent="0.25">
      <c r="A2638" s="130" t="s">
        <v>8107</v>
      </c>
      <c r="B2638" s="131">
        <v>102906</v>
      </c>
      <c r="C2638" s="123" t="s">
        <v>8244</v>
      </c>
      <c r="D2638" s="131" t="s">
        <v>435</v>
      </c>
      <c r="E2638" s="132">
        <v>0</v>
      </c>
      <c r="F2638" s="133"/>
      <c r="G2638" s="132">
        <v>0</v>
      </c>
      <c r="H2638" s="133"/>
    </row>
    <row r="2639" spans="1:8" x14ac:dyDescent="0.25">
      <c r="A2639" s="130" t="s">
        <v>8107</v>
      </c>
      <c r="B2639" s="131">
        <v>102907</v>
      </c>
      <c r="C2639" s="123" t="s">
        <v>8245</v>
      </c>
      <c r="D2639" s="131" t="s">
        <v>435</v>
      </c>
      <c r="E2639" s="132">
        <v>0</v>
      </c>
      <c r="F2639" s="133"/>
      <c r="G2639" s="132">
        <v>0</v>
      </c>
      <c r="H2639" s="133"/>
    </row>
    <row r="2640" spans="1:8" x14ac:dyDescent="0.25">
      <c r="A2640" s="130" t="s">
        <v>8107</v>
      </c>
      <c r="B2640" s="131">
        <v>102908</v>
      </c>
      <c r="C2640" s="123" t="s">
        <v>8246</v>
      </c>
      <c r="D2640" s="131" t="s">
        <v>435</v>
      </c>
      <c r="E2640" s="132">
        <v>0</v>
      </c>
      <c r="F2640" s="133"/>
      <c r="G2640" s="132">
        <v>0</v>
      </c>
      <c r="H2640" s="133"/>
    </row>
    <row r="2641" spans="1:8" x14ac:dyDescent="0.25">
      <c r="A2641" s="130" t="s">
        <v>8107</v>
      </c>
      <c r="B2641" s="131">
        <v>102909</v>
      </c>
      <c r="C2641" s="123" t="s">
        <v>5366</v>
      </c>
      <c r="D2641" s="131" t="s">
        <v>435</v>
      </c>
      <c r="E2641" s="132">
        <v>4.4400000000000004</v>
      </c>
      <c r="F2641" s="133">
        <v>0</v>
      </c>
      <c r="G2641" s="132">
        <v>3.18</v>
      </c>
      <c r="H2641" s="133">
        <v>0</v>
      </c>
    </row>
    <row r="2642" spans="1:8" x14ac:dyDescent="0.25">
      <c r="A2642" s="130" t="s">
        <v>8107</v>
      </c>
      <c r="B2642" s="131">
        <v>93435</v>
      </c>
      <c r="C2642" s="123" t="s">
        <v>5339</v>
      </c>
      <c r="D2642" s="131" t="s">
        <v>435</v>
      </c>
      <c r="E2642" s="132">
        <v>9.1300000000000008</v>
      </c>
      <c r="F2642" s="133">
        <v>1</v>
      </c>
      <c r="G2642" s="132">
        <v>9.1300000000000008</v>
      </c>
      <c r="H2642" s="133">
        <v>0</v>
      </c>
    </row>
    <row r="2643" spans="1:8" x14ac:dyDescent="0.25">
      <c r="A2643" s="130" t="s">
        <v>8107</v>
      </c>
      <c r="B2643" s="131">
        <v>93436</v>
      </c>
      <c r="C2643" s="123" t="s">
        <v>5340</v>
      </c>
      <c r="D2643" s="131" t="s">
        <v>435</v>
      </c>
      <c r="E2643" s="132">
        <v>2.81</v>
      </c>
      <c r="F2643" s="133">
        <v>1</v>
      </c>
      <c r="G2643" s="132">
        <v>2.81</v>
      </c>
      <c r="H2643" s="133">
        <v>0</v>
      </c>
    </row>
    <row r="2644" spans="1:8" x14ac:dyDescent="0.25">
      <c r="A2644" s="130" t="s">
        <v>8107</v>
      </c>
      <c r="B2644" s="131">
        <v>93437</v>
      </c>
      <c r="C2644" s="123" t="s">
        <v>5341</v>
      </c>
      <c r="D2644" s="131" t="s">
        <v>435</v>
      </c>
      <c r="E2644" s="132">
        <v>9.99</v>
      </c>
      <c r="F2644" s="133">
        <v>1</v>
      </c>
      <c r="G2644" s="132">
        <v>9.99</v>
      </c>
      <c r="H2644" s="133">
        <v>0</v>
      </c>
    </row>
    <row r="2645" spans="1:8" x14ac:dyDescent="0.25">
      <c r="A2645" s="130" t="s">
        <v>8107</v>
      </c>
      <c r="B2645" s="131">
        <v>93438</v>
      </c>
      <c r="C2645" s="123" t="s">
        <v>5342</v>
      </c>
      <c r="D2645" s="131" t="s">
        <v>435</v>
      </c>
      <c r="E2645" s="132">
        <v>120.31</v>
      </c>
      <c r="F2645" s="133">
        <v>0</v>
      </c>
      <c r="G2645" s="132">
        <v>119.75</v>
      </c>
      <c r="H2645" s="133">
        <v>0</v>
      </c>
    </row>
    <row r="2646" spans="1:8" x14ac:dyDescent="0.25">
      <c r="A2646" s="130" t="s">
        <v>8107</v>
      </c>
      <c r="B2646" s="131">
        <v>100643</v>
      </c>
      <c r="C2646" s="123" t="s">
        <v>887</v>
      </c>
      <c r="D2646" s="131" t="s">
        <v>435</v>
      </c>
      <c r="E2646" s="132">
        <v>409.66</v>
      </c>
      <c r="F2646" s="133">
        <v>1</v>
      </c>
      <c r="G2646" s="132">
        <v>409.66</v>
      </c>
      <c r="H2646" s="133">
        <v>0</v>
      </c>
    </row>
    <row r="2647" spans="1:8" x14ac:dyDescent="0.25">
      <c r="A2647" s="130" t="s">
        <v>8107</v>
      </c>
      <c r="B2647" s="131">
        <v>100644</v>
      </c>
      <c r="C2647" s="123" t="s">
        <v>888</v>
      </c>
      <c r="D2647" s="131" t="s">
        <v>435</v>
      </c>
      <c r="E2647" s="132">
        <v>144.4</v>
      </c>
      <c r="F2647" s="133">
        <v>1</v>
      </c>
      <c r="G2647" s="132">
        <v>144.4</v>
      </c>
      <c r="H2647" s="133">
        <v>0</v>
      </c>
    </row>
    <row r="2648" spans="1:8" x14ac:dyDescent="0.25">
      <c r="A2648" s="130" t="s">
        <v>8107</v>
      </c>
      <c r="B2648" s="131">
        <v>100645</v>
      </c>
      <c r="C2648" s="123" t="s">
        <v>889</v>
      </c>
      <c r="D2648" s="131" t="s">
        <v>435</v>
      </c>
      <c r="E2648" s="132">
        <v>658.53</v>
      </c>
      <c r="F2648" s="133">
        <v>1</v>
      </c>
      <c r="G2648" s="132">
        <v>658.53</v>
      </c>
      <c r="H2648" s="133">
        <v>0</v>
      </c>
    </row>
    <row r="2649" spans="1:8" x14ac:dyDescent="0.25">
      <c r="A2649" s="130" t="s">
        <v>8107</v>
      </c>
      <c r="B2649" s="131">
        <v>100646</v>
      </c>
      <c r="C2649" s="123" t="s">
        <v>890</v>
      </c>
      <c r="D2649" s="131" t="s">
        <v>435</v>
      </c>
      <c r="E2649" s="132">
        <v>5769</v>
      </c>
      <c r="F2649" s="133">
        <v>0</v>
      </c>
      <c r="G2649" s="132">
        <v>5742</v>
      </c>
      <c r="H2649" s="133">
        <v>0</v>
      </c>
    </row>
    <row r="2650" spans="1:8" x14ac:dyDescent="0.25">
      <c r="A2650" s="130" t="s">
        <v>8107</v>
      </c>
      <c r="B2650" s="131">
        <v>95116</v>
      </c>
      <c r="C2650" s="123" t="s">
        <v>809</v>
      </c>
      <c r="D2650" s="131" t="s">
        <v>435</v>
      </c>
      <c r="E2650" s="132">
        <v>32.549999999999997</v>
      </c>
      <c r="F2650" s="133">
        <v>1</v>
      </c>
      <c r="G2650" s="132">
        <v>32.549999999999997</v>
      </c>
      <c r="H2650" s="133">
        <v>0</v>
      </c>
    </row>
    <row r="2651" spans="1:8" x14ac:dyDescent="0.25">
      <c r="A2651" s="130" t="s">
        <v>8107</v>
      </c>
      <c r="B2651" s="131">
        <v>95117</v>
      </c>
      <c r="C2651" s="123" t="s">
        <v>810</v>
      </c>
      <c r="D2651" s="131" t="s">
        <v>435</v>
      </c>
      <c r="E2651" s="132">
        <v>10.039999999999999</v>
      </c>
      <c r="F2651" s="133">
        <v>1</v>
      </c>
      <c r="G2651" s="132">
        <v>10.039999999999999</v>
      </c>
      <c r="H2651" s="133">
        <v>0</v>
      </c>
    </row>
    <row r="2652" spans="1:8" x14ac:dyDescent="0.25">
      <c r="A2652" s="130" t="s">
        <v>8107</v>
      </c>
      <c r="B2652" s="131">
        <v>53794</v>
      </c>
      <c r="C2652" s="123" t="s">
        <v>498</v>
      </c>
      <c r="D2652" s="131" t="s">
        <v>435</v>
      </c>
      <c r="E2652" s="132">
        <v>35.619999999999997</v>
      </c>
      <c r="F2652" s="133">
        <v>1</v>
      </c>
      <c r="G2652" s="132">
        <v>35.619999999999997</v>
      </c>
      <c r="H2652" s="133">
        <v>0</v>
      </c>
    </row>
    <row r="2653" spans="1:8" x14ac:dyDescent="0.25">
      <c r="A2653" s="130" t="s">
        <v>8107</v>
      </c>
      <c r="B2653" s="131">
        <v>5703</v>
      </c>
      <c r="C2653" s="123" t="s">
        <v>447</v>
      </c>
      <c r="D2653" s="131" t="s">
        <v>435</v>
      </c>
      <c r="E2653" s="132">
        <v>25.94</v>
      </c>
      <c r="F2653" s="133">
        <v>0</v>
      </c>
      <c r="G2653" s="132">
        <v>18.559999999999999</v>
      </c>
      <c r="H2653" s="133">
        <v>0</v>
      </c>
    </row>
    <row r="2654" spans="1:8" x14ac:dyDescent="0.25">
      <c r="A2654" s="130" t="s">
        <v>8107</v>
      </c>
      <c r="B2654" s="131">
        <v>88847</v>
      </c>
      <c r="C2654" s="123" t="s">
        <v>547</v>
      </c>
      <c r="D2654" s="131" t="s">
        <v>435</v>
      </c>
      <c r="E2654" s="132">
        <v>22.82</v>
      </c>
      <c r="F2654" s="133">
        <v>1</v>
      </c>
      <c r="G2654" s="132">
        <v>22.82</v>
      </c>
      <c r="H2654" s="133">
        <v>0</v>
      </c>
    </row>
    <row r="2655" spans="1:8" x14ac:dyDescent="0.25">
      <c r="A2655" s="130" t="s">
        <v>8107</v>
      </c>
      <c r="B2655" s="131">
        <v>88848</v>
      </c>
      <c r="C2655" s="123" t="s">
        <v>548</v>
      </c>
      <c r="D2655" s="131" t="s">
        <v>435</v>
      </c>
      <c r="E2655" s="132">
        <v>9.3800000000000008</v>
      </c>
      <c r="F2655" s="133">
        <v>1</v>
      </c>
      <c r="G2655" s="132">
        <v>9.3800000000000008</v>
      </c>
      <c r="H2655" s="133">
        <v>0</v>
      </c>
    </row>
    <row r="2656" spans="1:8" x14ac:dyDescent="0.25">
      <c r="A2656" s="130" t="s">
        <v>8107</v>
      </c>
      <c r="B2656" s="131">
        <v>5741</v>
      </c>
      <c r="C2656" s="123" t="s">
        <v>465</v>
      </c>
      <c r="D2656" s="131" t="s">
        <v>435</v>
      </c>
      <c r="E2656" s="132">
        <v>42.78</v>
      </c>
      <c r="F2656" s="133">
        <v>1</v>
      </c>
      <c r="G2656" s="132">
        <v>42.78</v>
      </c>
      <c r="H2656" s="133">
        <v>0</v>
      </c>
    </row>
    <row r="2657" spans="1:8" x14ac:dyDescent="0.25">
      <c r="A2657" s="130" t="s">
        <v>8107</v>
      </c>
      <c r="B2657" s="131">
        <v>5742</v>
      </c>
      <c r="C2657" s="123" t="s">
        <v>466</v>
      </c>
      <c r="D2657" s="131" t="s">
        <v>435</v>
      </c>
      <c r="E2657" s="132">
        <v>29.55</v>
      </c>
      <c r="F2657" s="133">
        <v>0</v>
      </c>
      <c r="G2657" s="132">
        <v>29.41</v>
      </c>
      <c r="H2657" s="133">
        <v>0</v>
      </c>
    </row>
    <row r="2658" spans="1:8" x14ac:dyDescent="0.25">
      <c r="A2658" s="130" t="s">
        <v>8107</v>
      </c>
      <c r="B2658" s="131">
        <v>100637</v>
      </c>
      <c r="C2658" s="123" t="s">
        <v>883</v>
      </c>
      <c r="D2658" s="131" t="s">
        <v>435</v>
      </c>
      <c r="E2658" s="132">
        <v>199.93</v>
      </c>
      <c r="F2658" s="133">
        <v>1</v>
      </c>
      <c r="G2658" s="132">
        <v>199.93</v>
      </c>
      <c r="H2658" s="133">
        <v>0</v>
      </c>
    </row>
    <row r="2659" spans="1:8" x14ac:dyDescent="0.25">
      <c r="A2659" s="130" t="s">
        <v>8107</v>
      </c>
      <c r="B2659" s="131">
        <v>100638</v>
      </c>
      <c r="C2659" s="123" t="s">
        <v>884</v>
      </c>
      <c r="D2659" s="131" t="s">
        <v>435</v>
      </c>
      <c r="E2659" s="132">
        <v>61.45</v>
      </c>
      <c r="F2659" s="133">
        <v>1</v>
      </c>
      <c r="G2659" s="132">
        <v>61.45</v>
      </c>
      <c r="H2659" s="133">
        <v>0</v>
      </c>
    </row>
    <row r="2660" spans="1:8" x14ac:dyDescent="0.25">
      <c r="A2660" s="130" t="s">
        <v>8107</v>
      </c>
      <c r="B2660" s="131">
        <v>100639</v>
      </c>
      <c r="C2660" s="123" t="s">
        <v>885</v>
      </c>
      <c r="D2660" s="131" t="s">
        <v>435</v>
      </c>
      <c r="E2660" s="132">
        <v>250.11</v>
      </c>
      <c r="F2660" s="133">
        <v>1</v>
      </c>
      <c r="G2660" s="132">
        <v>250.11</v>
      </c>
      <c r="H2660" s="133">
        <v>0</v>
      </c>
    </row>
    <row r="2661" spans="1:8" x14ac:dyDescent="0.25">
      <c r="A2661" s="130" t="s">
        <v>8107</v>
      </c>
      <c r="B2661" s="131">
        <v>100640</v>
      </c>
      <c r="C2661" s="123" t="s">
        <v>886</v>
      </c>
      <c r="D2661" s="131" t="s">
        <v>435</v>
      </c>
      <c r="E2661" s="132">
        <v>4615.2</v>
      </c>
      <c r="F2661" s="133">
        <v>0</v>
      </c>
      <c r="G2661" s="132">
        <v>4593.6000000000004</v>
      </c>
      <c r="H2661" s="133">
        <v>0</v>
      </c>
    </row>
    <row r="2662" spans="1:8" x14ac:dyDescent="0.25">
      <c r="A2662" s="130" t="s">
        <v>8107</v>
      </c>
      <c r="B2662" s="131">
        <v>93429</v>
      </c>
      <c r="C2662" s="123" t="s">
        <v>5335</v>
      </c>
      <c r="D2662" s="131" t="s">
        <v>435</v>
      </c>
      <c r="E2662" s="132">
        <v>162.76</v>
      </c>
      <c r="F2662" s="133">
        <v>1</v>
      </c>
      <c r="G2662" s="132">
        <v>162.76</v>
      </c>
      <c r="H2662" s="133">
        <v>0</v>
      </c>
    </row>
    <row r="2663" spans="1:8" x14ac:dyDescent="0.25">
      <c r="A2663" s="130" t="s">
        <v>8107</v>
      </c>
      <c r="B2663" s="131">
        <v>93430</v>
      </c>
      <c r="C2663" s="123" t="s">
        <v>5336</v>
      </c>
      <c r="D2663" s="131" t="s">
        <v>435</v>
      </c>
      <c r="E2663" s="132">
        <v>50.03</v>
      </c>
      <c r="F2663" s="133">
        <v>1</v>
      </c>
      <c r="G2663" s="132">
        <v>50.03</v>
      </c>
      <c r="H2663" s="133">
        <v>0</v>
      </c>
    </row>
    <row r="2664" spans="1:8" x14ac:dyDescent="0.25">
      <c r="A2664" s="130" t="s">
        <v>8107</v>
      </c>
      <c r="B2664" s="131">
        <v>93431</v>
      </c>
      <c r="C2664" s="123" t="s">
        <v>5337</v>
      </c>
      <c r="D2664" s="131" t="s">
        <v>435</v>
      </c>
      <c r="E2664" s="132">
        <v>203.61</v>
      </c>
      <c r="F2664" s="133">
        <v>1</v>
      </c>
      <c r="G2664" s="132">
        <v>203.61</v>
      </c>
      <c r="H2664" s="133">
        <v>0</v>
      </c>
    </row>
    <row r="2665" spans="1:8" x14ac:dyDescent="0.25">
      <c r="A2665" s="130" t="s">
        <v>8107</v>
      </c>
      <c r="B2665" s="131">
        <v>93432</v>
      </c>
      <c r="C2665" s="123" t="s">
        <v>5338</v>
      </c>
      <c r="D2665" s="131" t="s">
        <v>435</v>
      </c>
      <c r="E2665" s="132">
        <v>2307.6</v>
      </c>
      <c r="F2665" s="133">
        <v>0</v>
      </c>
      <c r="G2665" s="132">
        <v>2296.8000000000002</v>
      </c>
      <c r="H2665" s="133">
        <v>0</v>
      </c>
    </row>
    <row r="2666" spans="1:8" x14ac:dyDescent="0.25">
      <c r="A2666" s="130" t="s">
        <v>8107</v>
      </c>
      <c r="B2666" s="131">
        <v>95118</v>
      </c>
      <c r="C2666" s="123" t="s">
        <v>811</v>
      </c>
      <c r="D2666" s="131" t="s">
        <v>435</v>
      </c>
      <c r="E2666" s="132">
        <v>74.650000000000006</v>
      </c>
      <c r="F2666" s="133">
        <v>1</v>
      </c>
      <c r="G2666" s="132">
        <v>74.650000000000006</v>
      </c>
      <c r="H2666" s="133">
        <v>0</v>
      </c>
    </row>
    <row r="2667" spans="1:8" x14ac:dyDescent="0.25">
      <c r="A2667" s="130" t="s">
        <v>8107</v>
      </c>
      <c r="B2667" s="131">
        <v>95119</v>
      </c>
      <c r="C2667" s="123" t="s">
        <v>812</v>
      </c>
      <c r="D2667" s="131" t="s">
        <v>435</v>
      </c>
      <c r="E2667" s="132">
        <v>23.03</v>
      </c>
      <c r="F2667" s="133">
        <v>1</v>
      </c>
      <c r="G2667" s="132">
        <v>23.03</v>
      </c>
      <c r="H2667" s="133">
        <v>0</v>
      </c>
    </row>
    <row r="2668" spans="1:8" x14ac:dyDescent="0.25">
      <c r="A2668" s="130" t="s">
        <v>8107</v>
      </c>
      <c r="B2668" s="131">
        <v>5707</v>
      </c>
      <c r="C2668" s="123" t="s">
        <v>449</v>
      </c>
      <c r="D2668" s="131" t="s">
        <v>435</v>
      </c>
      <c r="E2668" s="132">
        <v>81.67</v>
      </c>
      <c r="F2668" s="133">
        <v>1</v>
      </c>
      <c r="G2668" s="132">
        <v>81.67</v>
      </c>
      <c r="H2668" s="133">
        <v>0</v>
      </c>
    </row>
    <row r="2669" spans="1:8" x14ac:dyDescent="0.25">
      <c r="A2669" s="130" t="s">
        <v>8107</v>
      </c>
      <c r="B2669" s="131">
        <v>95120</v>
      </c>
      <c r="C2669" s="123" t="s">
        <v>813</v>
      </c>
      <c r="D2669" s="131" t="s">
        <v>435</v>
      </c>
      <c r="E2669" s="132">
        <v>69.48</v>
      </c>
      <c r="F2669" s="133">
        <v>0</v>
      </c>
      <c r="G2669" s="132">
        <v>49.72</v>
      </c>
      <c r="H2669" s="133">
        <v>0</v>
      </c>
    </row>
    <row r="2670" spans="1:8" x14ac:dyDescent="0.25">
      <c r="A2670" s="130" t="s">
        <v>8107</v>
      </c>
      <c r="B2670" s="131">
        <v>103657</v>
      </c>
      <c r="C2670" s="123" t="s">
        <v>8247</v>
      </c>
      <c r="D2670" s="131" t="s">
        <v>435</v>
      </c>
      <c r="E2670" s="132">
        <v>0</v>
      </c>
      <c r="F2670" s="133"/>
      <c r="G2670" s="132">
        <v>0</v>
      </c>
      <c r="H2670" s="133"/>
    </row>
    <row r="2671" spans="1:8" x14ac:dyDescent="0.25">
      <c r="A2671" s="130" t="s">
        <v>8107</v>
      </c>
      <c r="B2671" s="131">
        <v>103658</v>
      </c>
      <c r="C2671" s="123" t="s">
        <v>8248</v>
      </c>
      <c r="D2671" s="131" t="s">
        <v>435</v>
      </c>
      <c r="E2671" s="132">
        <v>0</v>
      </c>
      <c r="F2671" s="133"/>
      <c r="G2671" s="132">
        <v>0</v>
      </c>
      <c r="H2671" s="133"/>
    </row>
    <row r="2672" spans="1:8" x14ac:dyDescent="0.25">
      <c r="A2672" s="130" t="s">
        <v>8107</v>
      </c>
      <c r="B2672" s="131">
        <v>103659</v>
      </c>
      <c r="C2672" s="123" t="s">
        <v>8249</v>
      </c>
      <c r="D2672" s="131" t="s">
        <v>435</v>
      </c>
      <c r="E2672" s="132">
        <v>0</v>
      </c>
      <c r="F2672" s="133"/>
      <c r="G2672" s="132">
        <v>0</v>
      </c>
      <c r="H2672" s="133"/>
    </row>
    <row r="2673" spans="1:8" x14ac:dyDescent="0.25">
      <c r="A2673" s="130" t="s">
        <v>8107</v>
      </c>
      <c r="B2673" s="131">
        <v>103660</v>
      </c>
      <c r="C2673" s="123" t="s">
        <v>5382</v>
      </c>
      <c r="D2673" s="131" t="s">
        <v>435</v>
      </c>
      <c r="E2673" s="132">
        <v>11.89</v>
      </c>
      <c r="F2673" s="133">
        <v>0</v>
      </c>
      <c r="G2673" s="132">
        <v>11.98</v>
      </c>
      <c r="H2673" s="133">
        <v>0</v>
      </c>
    </row>
    <row r="2674" spans="1:8" x14ac:dyDescent="0.25">
      <c r="A2674" s="130" t="s">
        <v>8107</v>
      </c>
      <c r="B2674" s="131">
        <v>89015</v>
      </c>
      <c r="C2674" s="123" t="s">
        <v>565</v>
      </c>
      <c r="D2674" s="131" t="s">
        <v>435</v>
      </c>
      <c r="E2674" s="132">
        <v>3.83</v>
      </c>
      <c r="F2674" s="133">
        <v>1</v>
      </c>
      <c r="G2674" s="132">
        <v>3.83</v>
      </c>
      <c r="H2674" s="133">
        <v>0</v>
      </c>
    </row>
    <row r="2675" spans="1:8" x14ac:dyDescent="0.25">
      <c r="A2675" s="130" t="s">
        <v>8107</v>
      </c>
      <c r="B2675" s="131">
        <v>89016</v>
      </c>
      <c r="C2675" s="123" t="s">
        <v>566</v>
      </c>
      <c r="D2675" s="131" t="s">
        <v>435</v>
      </c>
      <c r="E2675" s="132">
        <v>1.01</v>
      </c>
      <c r="F2675" s="133">
        <v>1</v>
      </c>
      <c r="G2675" s="132">
        <v>1.01</v>
      </c>
      <c r="H2675" s="133">
        <v>0</v>
      </c>
    </row>
    <row r="2676" spans="1:8" x14ac:dyDescent="0.25">
      <c r="A2676" s="130" t="s">
        <v>8107</v>
      </c>
      <c r="B2676" s="131">
        <v>53804</v>
      </c>
      <c r="C2676" s="123" t="s">
        <v>500</v>
      </c>
      <c r="D2676" s="131" t="s">
        <v>435</v>
      </c>
      <c r="E2676" s="132">
        <v>4.78</v>
      </c>
      <c r="F2676" s="133">
        <v>1</v>
      </c>
      <c r="G2676" s="132">
        <v>4.78</v>
      </c>
      <c r="H2676" s="133">
        <v>0</v>
      </c>
    </row>
    <row r="2677" spans="1:8" x14ac:dyDescent="0.25">
      <c r="A2677" s="130" t="s">
        <v>8107</v>
      </c>
      <c r="B2677" s="131">
        <v>90582</v>
      </c>
      <c r="C2677" s="123" t="s">
        <v>626</v>
      </c>
      <c r="D2677" s="131" t="s">
        <v>435</v>
      </c>
      <c r="E2677" s="132">
        <v>0.43</v>
      </c>
      <c r="F2677" s="133">
        <v>1</v>
      </c>
      <c r="G2677" s="132">
        <v>0.43</v>
      </c>
      <c r="H2677" s="133">
        <v>0</v>
      </c>
    </row>
    <row r="2678" spans="1:8" x14ac:dyDescent="0.25">
      <c r="A2678" s="130" t="s">
        <v>8107</v>
      </c>
      <c r="B2678" s="131">
        <v>90583</v>
      </c>
      <c r="C2678" s="123" t="s">
        <v>627</v>
      </c>
      <c r="D2678" s="131" t="s">
        <v>435</v>
      </c>
      <c r="E2678" s="132">
        <v>0.1</v>
      </c>
      <c r="F2678" s="133">
        <v>1</v>
      </c>
      <c r="G2678" s="132">
        <v>0.1</v>
      </c>
      <c r="H2678" s="133">
        <v>0</v>
      </c>
    </row>
    <row r="2679" spans="1:8" x14ac:dyDescent="0.25">
      <c r="A2679" s="130" t="s">
        <v>8107</v>
      </c>
      <c r="B2679" s="131">
        <v>90584</v>
      </c>
      <c r="C2679" s="123" t="s">
        <v>628</v>
      </c>
      <c r="D2679" s="131" t="s">
        <v>435</v>
      </c>
      <c r="E2679" s="132">
        <v>0.33</v>
      </c>
      <c r="F2679" s="133">
        <v>1</v>
      </c>
      <c r="G2679" s="132">
        <v>0.33</v>
      </c>
      <c r="H2679" s="133">
        <v>0</v>
      </c>
    </row>
    <row r="2680" spans="1:8" x14ac:dyDescent="0.25">
      <c r="A2680" s="130" t="s">
        <v>8107</v>
      </c>
      <c r="B2680" s="131">
        <v>90585</v>
      </c>
      <c r="C2680" s="123" t="s">
        <v>629</v>
      </c>
      <c r="D2680" s="131" t="s">
        <v>435</v>
      </c>
      <c r="E2680" s="132">
        <v>0.56000000000000005</v>
      </c>
      <c r="F2680" s="133">
        <v>0</v>
      </c>
      <c r="G2680" s="132">
        <v>0.4</v>
      </c>
      <c r="H2680" s="133">
        <v>0</v>
      </c>
    </row>
    <row r="2681" spans="1:8" x14ac:dyDescent="0.25">
      <c r="A2681" s="130" t="s">
        <v>8107</v>
      </c>
      <c r="B2681" s="131">
        <v>89240</v>
      </c>
      <c r="C2681" s="123" t="s">
        <v>593</v>
      </c>
      <c r="D2681" s="131" t="s">
        <v>435</v>
      </c>
      <c r="E2681" s="132">
        <v>81.96</v>
      </c>
      <c r="F2681" s="133">
        <v>1</v>
      </c>
      <c r="G2681" s="132">
        <v>81.96</v>
      </c>
      <c r="H2681" s="133">
        <v>0</v>
      </c>
    </row>
    <row r="2682" spans="1:8" x14ac:dyDescent="0.25">
      <c r="A2682" s="130" t="s">
        <v>8107</v>
      </c>
      <c r="B2682" s="131">
        <v>89241</v>
      </c>
      <c r="C2682" s="123" t="s">
        <v>594</v>
      </c>
      <c r="D2682" s="131" t="s">
        <v>435</v>
      </c>
      <c r="E2682" s="132">
        <v>28.89</v>
      </c>
      <c r="F2682" s="133">
        <v>1</v>
      </c>
      <c r="G2682" s="132">
        <v>28.89</v>
      </c>
      <c r="H2682" s="133">
        <v>0</v>
      </c>
    </row>
    <row r="2683" spans="1:8" x14ac:dyDescent="0.25">
      <c r="A2683" s="130" t="s">
        <v>8107</v>
      </c>
      <c r="B2683" s="131">
        <v>5710</v>
      </c>
      <c r="C2683" s="123" t="s">
        <v>450</v>
      </c>
      <c r="D2683" s="131" t="s">
        <v>435</v>
      </c>
      <c r="E2683" s="132">
        <v>131.75</v>
      </c>
      <c r="F2683" s="133">
        <v>1</v>
      </c>
      <c r="G2683" s="132">
        <v>131.75</v>
      </c>
      <c r="H2683" s="133">
        <v>0</v>
      </c>
    </row>
    <row r="2684" spans="1:8" x14ac:dyDescent="0.25">
      <c r="A2684" s="130" t="s">
        <v>8107</v>
      </c>
      <c r="B2684" s="131">
        <v>5711</v>
      </c>
      <c r="C2684" s="123" t="s">
        <v>451</v>
      </c>
      <c r="D2684" s="131" t="s">
        <v>435</v>
      </c>
      <c r="E2684" s="132">
        <v>95.38</v>
      </c>
      <c r="F2684" s="133">
        <v>0</v>
      </c>
      <c r="G2684" s="132">
        <v>94.93</v>
      </c>
      <c r="H2684" s="133">
        <v>0</v>
      </c>
    </row>
    <row r="2685" spans="1:8" x14ac:dyDescent="0.25">
      <c r="A2685" s="130" t="s">
        <v>8107</v>
      </c>
      <c r="B2685" s="131">
        <v>89253</v>
      </c>
      <c r="C2685" s="123" t="s">
        <v>599</v>
      </c>
      <c r="D2685" s="131" t="s">
        <v>435</v>
      </c>
      <c r="E2685" s="132">
        <v>67.16</v>
      </c>
      <c r="F2685" s="133">
        <v>1</v>
      </c>
      <c r="G2685" s="132">
        <v>67.16</v>
      </c>
      <c r="H2685" s="133">
        <v>0</v>
      </c>
    </row>
    <row r="2686" spans="1:8" x14ac:dyDescent="0.25">
      <c r="A2686" s="130" t="s">
        <v>8107</v>
      </c>
      <c r="B2686" s="131">
        <v>89254</v>
      </c>
      <c r="C2686" s="123" t="s">
        <v>600</v>
      </c>
      <c r="D2686" s="131" t="s">
        <v>435</v>
      </c>
      <c r="E2686" s="132">
        <v>23.67</v>
      </c>
      <c r="F2686" s="133">
        <v>1</v>
      </c>
      <c r="G2686" s="132">
        <v>23.67</v>
      </c>
      <c r="H2686" s="133">
        <v>0</v>
      </c>
    </row>
    <row r="2687" spans="1:8" x14ac:dyDescent="0.25">
      <c r="A2687" s="130" t="s">
        <v>8107</v>
      </c>
      <c r="B2687" s="131">
        <v>89255</v>
      </c>
      <c r="C2687" s="123" t="s">
        <v>601</v>
      </c>
      <c r="D2687" s="131" t="s">
        <v>435</v>
      </c>
      <c r="E2687" s="132">
        <v>107.96</v>
      </c>
      <c r="F2687" s="133">
        <v>1</v>
      </c>
      <c r="G2687" s="132">
        <v>107.96</v>
      </c>
      <c r="H2687" s="133">
        <v>0</v>
      </c>
    </row>
    <row r="2688" spans="1:8" x14ac:dyDescent="0.25">
      <c r="A2688" s="130" t="s">
        <v>8107</v>
      </c>
      <c r="B2688" s="131">
        <v>89256</v>
      </c>
      <c r="C2688" s="123" t="s">
        <v>602</v>
      </c>
      <c r="D2688" s="131" t="s">
        <v>435</v>
      </c>
      <c r="E2688" s="132">
        <v>90.82</v>
      </c>
      <c r="F2688" s="133">
        <v>0</v>
      </c>
      <c r="G2688" s="132">
        <v>90.4</v>
      </c>
      <c r="H2688" s="133">
        <v>0</v>
      </c>
    </row>
    <row r="2689" spans="1:8" x14ac:dyDescent="0.25">
      <c r="A2689" s="130" t="s">
        <v>8250</v>
      </c>
      <c r="B2689" s="131">
        <v>103797</v>
      </c>
      <c r="C2689" s="123" t="s">
        <v>6620</v>
      </c>
      <c r="D2689" s="131" t="s">
        <v>1024</v>
      </c>
      <c r="E2689" s="132">
        <v>16.18</v>
      </c>
      <c r="F2689" s="133">
        <v>0</v>
      </c>
      <c r="G2689" s="132">
        <v>17.989999999999998</v>
      </c>
      <c r="H2689" s="133">
        <v>0</v>
      </c>
    </row>
    <row r="2690" spans="1:8" x14ac:dyDescent="0.25">
      <c r="A2690" s="130" t="s">
        <v>8250</v>
      </c>
      <c r="B2690" s="131">
        <v>103930</v>
      </c>
      <c r="C2690" s="123" t="s">
        <v>1852</v>
      </c>
      <c r="D2690" s="131" t="s">
        <v>1083</v>
      </c>
      <c r="E2690" s="132">
        <v>727.15</v>
      </c>
      <c r="F2690" s="133">
        <v>5.0000000000000001E-4</v>
      </c>
      <c r="G2690" s="132">
        <v>740.95</v>
      </c>
      <c r="H2690" s="133">
        <v>0</v>
      </c>
    </row>
    <row r="2691" spans="1:8" x14ac:dyDescent="0.25">
      <c r="A2691" s="130" t="s">
        <v>8250</v>
      </c>
      <c r="B2691" s="131">
        <v>103931</v>
      </c>
      <c r="C2691" s="123" t="s">
        <v>1853</v>
      </c>
      <c r="D2691" s="131" t="s">
        <v>1083</v>
      </c>
      <c r="E2691" s="132">
        <v>550.74</v>
      </c>
      <c r="F2691" s="133">
        <v>5.0000000000000001E-4</v>
      </c>
      <c r="G2691" s="132">
        <v>547.73</v>
      </c>
      <c r="H2691" s="133">
        <v>0</v>
      </c>
    </row>
    <row r="2692" spans="1:8" x14ac:dyDescent="0.25">
      <c r="A2692" s="130" t="s">
        <v>8250</v>
      </c>
      <c r="B2692" s="131">
        <v>103932</v>
      </c>
      <c r="C2692" s="123" t="s">
        <v>1854</v>
      </c>
      <c r="D2692" s="131" t="s">
        <v>1083</v>
      </c>
      <c r="E2692" s="132">
        <v>524.88</v>
      </c>
      <c r="F2692" s="133">
        <v>5.0000000000000001E-4</v>
      </c>
      <c r="G2692" s="132">
        <v>519.41</v>
      </c>
      <c r="H2692" s="133">
        <v>0</v>
      </c>
    </row>
    <row r="2693" spans="1:8" x14ac:dyDescent="0.25">
      <c r="A2693" s="130" t="s">
        <v>8250</v>
      </c>
      <c r="B2693" s="131">
        <v>103929</v>
      </c>
      <c r="C2693" s="123" t="s">
        <v>1851</v>
      </c>
      <c r="D2693" s="131" t="s">
        <v>1083</v>
      </c>
      <c r="E2693" s="132">
        <v>1144.98</v>
      </c>
      <c r="F2693" s="133">
        <v>6.9999999999999999E-4</v>
      </c>
      <c r="G2693" s="132">
        <v>1187.1300000000001</v>
      </c>
      <c r="H2693" s="133">
        <v>0</v>
      </c>
    </row>
    <row r="2694" spans="1:8" x14ac:dyDescent="0.25">
      <c r="A2694" s="130" t="s">
        <v>8250</v>
      </c>
      <c r="B2694" s="131">
        <v>103928</v>
      </c>
      <c r="C2694" s="123" t="s">
        <v>1850</v>
      </c>
      <c r="D2694" s="131" t="s">
        <v>1083</v>
      </c>
      <c r="E2694" s="132">
        <v>498.85</v>
      </c>
      <c r="F2694" s="133">
        <v>0</v>
      </c>
      <c r="G2694" s="132">
        <v>510.54</v>
      </c>
      <c r="H2694" s="133">
        <v>0</v>
      </c>
    </row>
    <row r="2695" spans="1:8" x14ac:dyDescent="0.25">
      <c r="A2695" s="130" t="s">
        <v>8250</v>
      </c>
      <c r="B2695" s="131">
        <v>103798</v>
      </c>
      <c r="C2695" s="123" t="s">
        <v>1846</v>
      </c>
      <c r="D2695" s="131" t="s">
        <v>1083</v>
      </c>
      <c r="E2695" s="132">
        <v>730.06</v>
      </c>
      <c r="F2695" s="133">
        <v>2.9999999999999997E-4</v>
      </c>
      <c r="G2695" s="132">
        <v>583.92999999999995</v>
      </c>
      <c r="H2695" s="133">
        <v>0</v>
      </c>
    </row>
    <row r="2696" spans="1:8" x14ac:dyDescent="0.25">
      <c r="A2696" s="130" t="s">
        <v>8250</v>
      </c>
      <c r="B2696" s="131">
        <v>103801</v>
      </c>
      <c r="C2696" s="123" t="s">
        <v>1849</v>
      </c>
      <c r="D2696" s="131" t="s">
        <v>1083</v>
      </c>
      <c r="E2696" s="132">
        <v>637.83000000000004</v>
      </c>
      <c r="F2696" s="133">
        <v>1.1999999999999999E-3</v>
      </c>
      <c r="G2696" s="132">
        <v>615.07000000000005</v>
      </c>
      <c r="H2696" s="133">
        <v>0</v>
      </c>
    </row>
    <row r="2697" spans="1:8" x14ac:dyDescent="0.25">
      <c r="A2697" s="130" t="s">
        <v>8250</v>
      </c>
      <c r="B2697" s="131">
        <v>103933</v>
      </c>
      <c r="C2697" s="123" t="s">
        <v>1855</v>
      </c>
      <c r="D2697" s="131" t="s">
        <v>1083</v>
      </c>
      <c r="E2697" s="132">
        <v>1560.01</v>
      </c>
      <c r="F2697" s="133">
        <v>1.6999999999999999E-3</v>
      </c>
      <c r="G2697" s="132">
        <v>1499.41</v>
      </c>
      <c r="H2697" s="133">
        <v>0</v>
      </c>
    </row>
    <row r="2698" spans="1:8" x14ac:dyDescent="0.25">
      <c r="A2698" s="130" t="s">
        <v>8250</v>
      </c>
      <c r="B2698" s="131">
        <v>103925</v>
      </c>
      <c r="C2698" s="123" t="s">
        <v>6621</v>
      </c>
      <c r="D2698" s="131" t="s">
        <v>1083</v>
      </c>
      <c r="E2698" s="132">
        <v>1759.95</v>
      </c>
      <c r="F2698" s="133">
        <v>8.9999999999999998E-4</v>
      </c>
      <c r="G2698" s="132">
        <v>1705.94</v>
      </c>
      <c r="H2698" s="133">
        <v>0</v>
      </c>
    </row>
    <row r="2699" spans="1:8" x14ac:dyDescent="0.25">
      <c r="A2699" s="130" t="s">
        <v>8250</v>
      </c>
      <c r="B2699" s="131">
        <v>103926</v>
      </c>
      <c r="C2699" s="123" t="s">
        <v>6622</v>
      </c>
      <c r="D2699" s="131" t="s">
        <v>1083</v>
      </c>
      <c r="E2699" s="132">
        <v>1441.46</v>
      </c>
      <c r="F2699" s="133">
        <v>1.1000000000000001E-3</v>
      </c>
      <c r="G2699" s="132">
        <v>1356.91</v>
      </c>
      <c r="H2699" s="133">
        <v>0</v>
      </c>
    </row>
    <row r="2700" spans="1:8" x14ac:dyDescent="0.25">
      <c r="A2700" s="130" t="s">
        <v>8250</v>
      </c>
      <c r="B2700" s="131">
        <v>103796</v>
      </c>
      <c r="C2700" s="123" t="s">
        <v>1845</v>
      </c>
      <c r="D2700" s="131" t="s">
        <v>202</v>
      </c>
      <c r="E2700" s="132">
        <v>50.71</v>
      </c>
      <c r="F2700" s="133">
        <v>0</v>
      </c>
      <c r="G2700" s="132">
        <v>57.2</v>
      </c>
      <c r="H2700" s="133">
        <v>0</v>
      </c>
    </row>
    <row r="2701" spans="1:8" x14ac:dyDescent="0.25">
      <c r="A2701" s="130" t="s">
        <v>8250</v>
      </c>
      <c r="B2701" s="131">
        <v>103795</v>
      </c>
      <c r="C2701" s="123" t="s">
        <v>1844</v>
      </c>
      <c r="D2701" s="131" t="s">
        <v>202</v>
      </c>
      <c r="E2701" s="132">
        <v>82.77</v>
      </c>
      <c r="F2701" s="133">
        <v>0</v>
      </c>
      <c r="G2701" s="132">
        <v>89.94</v>
      </c>
      <c r="H2701" s="133">
        <v>0</v>
      </c>
    </row>
    <row r="2702" spans="1:8" x14ac:dyDescent="0.25">
      <c r="A2702" s="130" t="s">
        <v>8250</v>
      </c>
      <c r="B2702" s="131">
        <v>103800</v>
      </c>
      <c r="C2702" s="123" t="s">
        <v>1848</v>
      </c>
      <c r="D2702" s="131" t="s">
        <v>1083</v>
      </c>
      <c r="E2702" s="132">
        <v>498.85</v>
      </c>
      <c r="F2702" s="133">
        <v>0</v>
      </c>
      <c r="G2702" s="132">
        <v>510.54</v>
      </c>
      <c r="H2702" s="133">
        <v>0</v>
      </c>
    </row>
    <row r="2703" spans="1:8" x14ac:dyDescent="0.25">
      <c r="A2703" s="130" t="s">
        <v>8250</v>
      </c>
      <c r="B2703" s="131">
        <v>103799</v>
      </c>
      <c r="C2703" s="123" t="s">
        <v>1847</v>
      </c>
      <c r="D2703" s="131" t="s">
        <v>1083</v>
      </c>
      <c r="E2703" s="132">
        <v>415.5</v>
      </c>
      <c r="F2703" s="133">
        <v>0</v>
      </c>
      <c r="G2703" s="132">
        <v>410.92</v>
      </c>
      <c r="H2703" s="133">
        <v>0</v>
      </c>
    </row>
    <row r="2704" spans="1:8" x14ac:dyDescent="0.25">
      <c r="A2704" s="130" t="s">
        <v>8251</v>
      </c>
      <c r="B2704" s="131">
        <v>104950</v>
      </c>
      <c r="C2704" s="123" t="s">
        <v>8252</v>
      </c>
      <c r="D2704" s="131" t="s">
        <v>1083</v>
      </c>
      <c r="E2704" s="132">
        <v>0</v>
      </c>
      <c r="F2704" s="133"/>
      <c r="G2704" s="132">
        <v>0</v>
      </c>
      <c r="H2704" s="133"/>
    </row>
    <row r="2705" spans="1:8" x14ac:dyDescent="0.25">
      <c r="A2705" s="130" t="s">
        <v>8251</v>
      </c>
      <c r="B2705" s="131">
        <v>104948</v>
      </c>
      <c r="C2705" s="123" t="s">
        <v>7223</v>
      </c>
      <c r="D2705" s="131" t="s">
        <v>1083</v>
      </c>
      <c r="E2705" s="132">
        <v>5.17</v>
      </c>
      <c r="F2705" s="133">
        <v>0</v>
      </c>
      <c r="G2705" s="132">
        <v>5.78</v>
      </c>
      <c r="H2705" s="133">
        <v>0</v>
      </c>
    </row>
    <row r="2706" spans="1:8" x14ac:dyDescent="0.25">
      <c r="A2706" s="130" t="s">
        <v>8251</v>
      </c>
      <c r="B2706" s="131">
        <v>104949</v>
      </c>
      <c r="C2706" s="123" t="s">
        <v>7224</v>
      </c>
      <c r="D2706" s="131" t="s">
        <v>1083</v>
      </c>
      <c r="E2706" s="132">
        <v>9.7100000000000009</v>
      </c>
      <c r="F2706" s="133">
        <v>0</v>
      </c>
      <c r="G2706" s="132">
        <v>10.7</v>
      </c>
      <c r="H2706" s="133">
        <v>0</v>
      </c>
    </row>
    <row r="2707" spans="1:8" x14ac:dyDescent="0.25">
      <c r="A2707" s="130" t="s">
        <v>8251</v>
      </c>
      <c r="B2707" s="131">
        <v>104947</v>
      </c>
      <c r="C2707" s="123" t="s">
        <v>7222</v>
      </c>
      <c r="D2707" s="131" t="s">
        <v>1083</v>
      </c>
      <c r="E2707" s="132">
        <v>12.13</v>
      </c>
      <c r="F2707" s="133">
        <v>0</v>
      </c>
      <c r="G2707" s="132">
        <v>13.52</v>
      </c>
      <c r="H2707" s="133">
        <v>0</v>
      </c>
    </row>
    <row r="2708" spans="1:8" x14ac:dyDescent="0.25">
      <c r="A2708" s="130" t="s">
        <v>8253</v>
      </c>
      <c r="B2708" s="131">
        <v>104325</v>
      </c>
      <c r="C2708" s="123" t="s">
        <v>8254</v>
      </c>
      <c r="D2708" s="131" t="s">
        <v>38</v>
      </c>
      <c r="E2708" s="132">
        <v>0</v>
      </c>
      <c r="F2708" s="133"/>
      <c r="G2708" s="132">
        <v>0</v>
      </c>
      <c r="H2708" s="133"/>
    </row>
    <row r="2709" spans="1:8" x14ac:dyDescent="0.25">
      <c r="A2709" s="130" t="s">
        <v>8253</v>
      </c>
      <c r="B2709" s="131">
        <v>104318</v>
      </c>
      <c r="C2709" s="123" t="s">
        <v>3367</v>
      </c>
      <c r="D2709" s="131" t="s">
        <v>38</v>
      </c>
      <c r="E2709" s="132">
        <v>6.92</v>
      </c>
      <c r="F2709" s="133">
        <v>0</v>
      </c>
      <c r="G2709" s="132">
        <v>9.25</v>
      </c>
      <c r="H2709" s="133">
        <v>0</v>
      </c>
    </row>
    <row r="2710" spans="1:8" x14ac:dyDescent="0.25">
      <c r="A2710" s="130" t="s">
        <v>8253</v>
      </c>
      <c r="B2710" s="131">
        <v>89867</v>
      </c>
      <c r="C2710" s="123" t="s">
        <v>2783</v>
      </c>
      <c r="D2710" s="131" t="s">
        <v>38</v>
      </c>
      <c r="E2710" s="132">
        <v>7.81</v>
      </c>
      <c r="F2710" s="133">
        <v>0</v>
      </c>
      <c r="G2710" s="132">
        <v>10.210000000000001</v>
      </c>
      <c r="H2710" s="133">
        <v>0</v>
      </c>
    </row>
    <row r="2711" spans="1:8" x14ac:dyDescent="0.25">
      <c r="A2711" s="130" t="s">
        <v>8253</v>
      </c>
      <c r="B2711" s="131">
        <v>104320</v>
      </c>
      <c r="C2711" s="123" t="s">
        <v>3369</v>
      </c>
      <c r="D2711" s="131" t="s">
        <v>38</v>
      </c>
      <c r="E2711" s="132">
        <v>11.32</v>
      </c>
      <c r="F2711" s="133">
        <v>0</v>
      </c>
      <c r="G2711" s="132">
        <v>13.83</v>
      </c>
      <c r="H2711" s="133">
        <v>0</v>
      </c>
    </row>
    <row r="2712" spans="1:8" x14ac:dyDescent="0.25">
      <c r="A2712" s="130" t="s">
        <v>8253</v>
      </c>
      <c r="B2712" s="131">
        <v>104317</v>
      </c>
      <c r="C2712" s="123" t="s">
        <v>3366</v>
      </c>
      <c r="D2712" s="131" t="s">
        <v>38</v>
      </c>
      <c r="E2712" s="132">
        <v>6.36</v>
      </c>
      <c r="F2712" s="133">
        <v>0</v>
      </c>
      <c r="G2712" s="132">
        <v>8.69</v>
      </c>
      <c r="H2712" s="133">
        <v>0</v>
      </c>
    </row>
    <row r="2713" spans="1:8" x14ac:dyDescent="0.25">
      <c r="A2713" s="130" t="s">
        <v>8253</v>
      </c>
      <c r="B2713" s="131">
        <v>89866</v>
      </c>
      <c r="C2713" s="123" t="s">
        <v>2782</v>
      </c>
      <c r="D2713" s="131" t="s">
        <v>38</v>
      </c>
      <c r="E2713" s="132">
        <v>7</v>
      </c>
      <c r="F2713" s="133">
        <v>0</v>
      </c>
      <c r="G2713" s="132">
        <v>9.4</v>
      </c>
      <c r="H2713" s="133">
        <v>0</v>
      </c>
    </row>
    <row r="2714" spans="1:8" x14ac:dyDescent="0.25">
      <c r="A2714" s="130" t="s">
        <v>8253</v>
      </c>
      <c r="B2714" s="131">
        <v>104319</v>
      </c>
      <c r="C2714" s="123" t="s">
        <v>3368</v>
      </c>
      <c r="D2714" s="131" t="s">
        <v>38</v>
      </c>
      <c r="E2714" s="132">
        <v>9.5299999999999994</v>
      </c>
      <c r="F2714" s="133">
        <v>0</v>
      </c>
      <c r="G2714" s="132">
        <v>12.03</v>
      </c>
      <c r="H2714" s="133">
        <v>0</v>
      </c>
    </row>
    <row r="2715" spans="1:8" x14ac:dyDescent="0.25">
      <c r="A2715" s="130" t="s">
        <v>8253</v>
      </c>
      <c r="B2715" s="131">
        <v>104321</v>
      </c>
      <c r="C2715" s="123" t="s">
        <v>3370</v>
      </c>
      <c r="D2715" s="131" t="s">
        <v>38</v>
      </c>
      <c r="E2715" s="132">
        <v>4.9400000000000004</v>
      </c>
      <c r="F2715" s="133">
        <v>0</v>
      </c>
      <c r="G2715" s="132">
        <v>6.42</v>
      </c>
      <c r="H2715" s="133">
        <v>0</v>
      </c>
    </row>
    <row r="2716" spans="1:8" x14ac:dyDescent="0.25">
      <c r="A2716" s="130" t="s">
        <v>8253</v>
      </c>
      <c r="B2716" s="131">
        <v>89868</v>
      </c>
      <c r="C2716" s="123" t="s">
        <v>2784</v>
      </c>
      <c r="D2716" s="131" t="s">
        <v>38</v>
      </c>
      <c r="E2716" s="132">
        <v>5.42</v>
      </c>
      <c r="F2716" s="133">
        <v>0</v>
      </c>
      <c r="G2716" s="132">
        <v>6.92</v>
      </c>
      <c r="H2716" s="133">
        <v>0</v>
      </c>
    </row>
    <row r="2717" spans="1:8" x14ac:dyDescent="0.25">
      <c r="A2717" s="130" t="s">
        <v>8253</v>
      </c>
      <c r="B2717" s="131">
        <v>104322</v>
      </c>
      <c r="C2717" s="123" t="s">
        <v>3371</v>
      </c>
      <c r="D2717" s="131" t="s">
        <v>38</v>
      </c>
      <c r="E2717" s="132">
        <v>7.29</v>
      </c>
      <c r="F2717" s="133">
        <v>0</v>
      </c>
      <c r="G2717" s="132">
        <v>8.84</v>
      </c>
      <c r="H2717" s="133">
        <v>0</v>
      </c>
    </row>
    <row r="2718" spans="1:8" x14ac:dyDescent="0.25">
      <c r="A2718" s="130" t="s">
        <v>8253</v>
      </c>
      <c r="B2718" s="131">
        <v>104323</v>
      </c>
      <c r="C2718" s="123" t="s">
        <v>3372</v>
      </c>
      <c r="D2718" s="131" t="s">
        <v>38</v>
      </c>
      <c r="E2718" s="132">
        <v>8.92</v>
      </c>
      <c r="F2718" s="133">
        <v>0</v>
      </c>
      <c r="G2718" s="132">
        <v>11.98</v>
      </c>
      <c r="H2718" s="133">
        <v>0</v>
      </c>
    </row>
    <row r="2719" spans="1:8" x14ac:dyDescent="0.25">
      <c r="A2719" s="130" t="s">
        <v>8253</v>
      </c>
      <c r="B2719" s="131">
        <v>89869</v>
      </c>
      <c r="C2719" s="123" t="s">
        <v>2785</v>
      </c>
      <c r="D2719" s="131" t="s">
        <v>38</v>
      </c>
      <c r="E2719" s="132">
        <v>9.7899999999999991</v>
      </c>
      <c r="F2719" s="133">
        <v>0</v>
      </c>
      <c r="G2719" s="132">
        <v>12.94</v>
      </c>
      <c r="H2719" s="133">
        <v>0</v>
      </c>
    </row>
    <row r="2720" spans="1:8" x14ac:dyDescent="0.25">
      <c r="A2720" s="130" t="s">
        <v>8253</v>
      </c>
      <c r="B2720" s="131">
        <v>104324</v>
      </c>
      <c r="C2720" s="123" t="s">
        <v>3373</v>
      </c>
      <c r="D2720" s="131" t="s">
        <v>38</v>
      </c>
      <c r="E2720" s="132">
        <v>13.55</v>
      </c>
      <c r="F2720" s="133">
        <v>0</v>
      </c>
      <c r="G2720" s="132">
        <v>16.82</v>
      </c>
      <c r="H2720" s="133">
        <v>0</v>
      </c>
    </row>
    <row r="2721" spans="1:8" x14ac:dyDescent="0.25">
      <c r="A2721" s="130" t="s">
        <v>8253</v>
      </c>
      <c r="B2721" s="131">
        <v>104315</v>
      </c>
      <c r="C2721" s="123" t="s">
        <v>6796</v>
      </c>
      <c r="D2721" s="131" t="s">
        <v>22</v>
      </c>
      <c r="E2721" s="132">
        <v>15.15</v>
      </c>
      <c r="F2721" s="133">
        <v>0</v>
      </c>
      <c r="G2721" s="132">
        <v>21</v>
      </c>
      <c r="H2721" s="133">
        <v>0</v>
      </c>
    </row>
    <row r="2722" spans="1:8" x14ac:dyDescent="0.25">
      <c r="A2722" s="130" t="s">
        <v>8253</v>
      </c>
      <c r="B2722" s="131">
        <v>89865</v>
      </c>
      <c r="C2722" s="123" t="s">
        <v>6744</v>
      </c>
      <c r="D2722" s="131" t="s">
        <v>22</v>
      </c>
      <c r="E2722" s="132">
        <v>16.25</v>
      </c>
      <c r="F2722" s="133">
        <v>0</v>
      </c>
      <c r="G2722" s="132">
        <v>22.4</v>
      </c>
      <c r="H2722" s="133">
        <v>0</v>
      </c>
    </row>
    <row r="2723" spans="1:8" x14ac:dyDescent="0.25">
      <c r="A2723" s="130" t="s">
        <v>8253</v>
      </c>
      <c r="B2723" s="131">
        <v>104316</v>
      </c>
      <c r="C2723" s="123" t="s">
        <v>6797</v>
      </c>
      <c r="D2723" s="131" t="s">
        <v>22</v>
      </c>
      <c r="E2723" s="132">
        <v>22.33</v>
      </c>
      <c r="F2723" s="133">
        <v>0</v>
      </c>
      <c r="G2723" s="132">
        <v>28.92</v>
      </c>
      <c r="H2723" s="133">
        <v>0</v>
      </c>
    </row>
    <row r="2724" spans="1:8" x14ac:dyDescent="0.25">
      <c r="A2724" s="130" t="s">
        <v>8255</v>
      </c>
      <c r="B2724" s="131">
        <v>102724</v>
      </c>
      <c r="C2724" s="123" t="s">
        <v>1088</v>
      </c>
      <c r="D2724" s="131" t="s">
        <v>38</v>
      </c>
      <c r="E2724" s="132">
        <v>34.49</v>
      </c>
      <c r="F2724" s="133">
        <v>0</v>
      </c>
      <c r="G2724" s="132">
        <v>33.22</v>
      </c>
      <c r="H2724" s="133">
        <v>0</v>
      </c>
    </row>
    <row r="2725" spans="1:8" x14ac:dyDescent="0.25">
      <c r="A2725" s="130" t="s">
        <v>8255</v>
      </c>
      <c r="B2725" s="131">
        <v>102726</v>
      </c>
      <c r="C2725" s="123" t="s">
        <v>1090</v>
      </c>
      <c r="D2725" s="131" t="s">
        <v>38</v>
      </c>
      <c r="E2725" s="132">
        <v>31.71</v>
      </c>
      <c r="F2725" s="133">
        <v>0</v>
      </c>
      <c r="G2725" s="132">
        <v>30.51</v>
      </c>
      <c r="H2725" s="133">
        <v>0</v>
      </c>
    </row>
    <row r="2726" spans="1:8" x14ac:dyDescent="0.25">
      <c r="A2726" s="130" t="s">
        <v>8255</v>
      </c>
      <c r="B2726" s="131">
        <v>102725</v>
      </c>
      <c r="C2726" s="123" t="s">
        <v>1089</v>
      </c>
      <c r="D2726" s="131" t="s">
        <v>38</v>
      </c>
      <c r="E2726" s="132">
        <v>33.74</v>
      </c>
      <c r="F2726" s="133">
        <v>0</v>
      </c>
      <c r="G2726" s="132">
        <v>32.56</v>
      </c>
      <c r="H2726" s="133">
        <v>0</v>
      </c>
    </row>
    <row r="2727" spans="1:8" x14ac:dyDescent="0.25">
      <c r="A2727" s="130" t="s">
        <v>8255</v>
      </c>
      <c r="B2727" s="131">
        <v>102722</v>
      </c>
      <c r="C2727" s="123" t="s">
        <v>1087</v>
      </c>
      <c r="D2727" s="131" t="s">
        <v>22</v>
      </c>
      <c r="E2727" s="132">
        <v>70.319999999999993</v>
      </c>
      <c r="F2727" s="133">
        <v>0.1729</v>
      </c>
      <c r="G2727" s="132">
        <v>55.88</v>
      </c>
      <c r="H2727" s="133">
        <v>0</v>
      </c>
    </row>
    <row r="2728" spans="1:8" x14ac:dyDescent="0.25">
      <c r="A2728" s="130" t="s">
        <v>8255</v>
      </c>
      <c r="B2728" s="131">
        <v>102721</v>
      </c>
      <c r="C2728" s="123" t="s">
        <v>8256</v>
      </c>
      <c r="D2728" s="131" t="s">
        <v>22</v>
      </c>
      <c r="E2728" s="132">
        <v>0</v>
      </c>
      <c r="F2728" s="133"/>
      <c r="G2728" s="132">
        <v>0</v>
      </c>
      <c r="H2728" s="133"/>
    </row>
    <row r="2729" spans="1:8" x14ac:dyDescent="0.25">
      <c r="A2729" s="130" t="s">
        <v>8255</v>
      </c>
      <c r="B2729" s="131">
        <v>102723</v>
      </c>
      <c r="C2729" s="123" t="s">
        <v>6376</v>
      </c>
      <c r="D2729" s="131" t="s">
        <v>22</v>
      </c>
      <c r="E2729" s="132">
        <v>120.47</v>
      </c>
      <c r="F2729" s="133">
        <v>0</v>
      </c>
      <c r="G2729" s="132">
        <v>109.82</v>
      </c>
      <c r="H2729" s="133">
        <v>0</v>
      </c>
    </row>
    <row r="2730" spans="1:8" x14ac:dyDescent="0.25">
      <c r="A2730" s="130" t="s">
        <v>8255</v>
      </c>
      <c r="B2730" s="131">
        <v>102690</v>
      </c>
      <c r="C2730" s="123" t="s">
        <v>1072</v>
      </c>
      <c r="D2730" s="131" t="s">
        <v>22</v>
      </c>
      <c r="E2730" s="132">
        <v>81.7</v>
      </c>
      <c r="F2730" s="133">
        <v>0.14879999999999999</v>
      </c>
      <c r="G2730" s="132">
        <v>64.47</v>
      </c>
      <c r="H2730" s="133">
        <v>0</v>
      </c>
    </row>
    <row r="2731" spans="1:8" x14ac:dyDescent="0.25">
      <c r="A2731" s="130" t="s">
        <v>8255</v>
      </c>
      <c r="B2731" s="131">
        <v>102688</v>
      </c>
      <c r="C2731" s="123" t="s">
        <v>6369</v>
      </c>
      <c r="D2731" s="131" t="s">
        <v>22</v>
      </c>
      <c r="E2731" s="132">
        <v>39.340000000000003</v>
      </c>
      <c r="F2731" s="133">
        <v>0.30909999999999999</v>
      </c>
      <c r="G2731" s="132">
        <v>43.44</v>
      </c>
      <c r="H2731" s="133">
        <v>0</v>
      </c>
    </row>
    <row r="2732" spans="1:8" x14ac:dyDescent="0.25">
      <c r="A2732" s="130" t="s">
        <v>8255</v>
      </c>
      <c r="B2732" s="131">
        <v>102689</v>
      </c>
      <c r="C2732" s="123" t="s">
        <v>6370</v>
      </c>
      <c r="D2732" s="131" t="s">
        <v>22</v>
      </c>
      <c r="E2732" s="132">
        <v>90.61</v>
      </c>
      <c r="F2732" s="133">
        <v>0</v>
      </c>
      <c r="G2732" s="132">
        <v>98.83</v>
      </c>
      <c r="H2732" s="133">
        <v>0</v>
      </c>
    </row>
    <row r="2733" spans="1:8" x14ac:dyDescent="0.25">
      <c r="A2733" s="130" t="s">
        <v>8255</v>
      </c>
      <c r="B2733" s="131">
        <v>102693</v>
      </c>
      <c r="C2733" s="123" t="s">
        <v>6371</v>
      </c>
      <c r="D2733" s="131" t="s">
        <v>22</v>
      </c>
      <c r="E2733" s="132">
        <v>132.96</v>
      </c>
      <c r="F2733" s="133">
        <v>0</v>
      </c>
      <c r="G2733" s="132">
        <v>119.86</v>
      </c>
      <c r="H2733" s="133">
        <v>0</v>
      </c>
    </row>
    <row r="2734" spans="1:8" x14ac:dyDescent="0.25">
      <c r="A2734" s="130" t="s">
        <v>8255</v>
      </c>
      <c r="B2734" s="131">
        <v>102694</v>
      </c>
      <c r="C2734" s="123" t="s">
        <v>6372</v>
      </c>
      <c r="D2734" s="131" t="s">
        <v>22</v>
      </c>
      <c r="E2734" s="132">
        <v>72.38</v>
      </c>
      <c r="F2734" s="133">
        <v>0.16800000000000001</v>
      </c>
      <c r="G2734" s="132">
        <v>76.7</v>
      </c>
      <c r="H2734" s="133">
        <v>0</v>
      </c>
    </row>
    <row r="2735" spans="1:8" x14ac:dyDescent="0.25">
      <c r="A2735" s="130" t="s">
        <v>8255</v>
      </c>
      <c r="B2735" s="131">
        <v>102697</v>
      </c>
      <c r="C2735" s="123" t="s">
        <v>6374</v>
      </c>
      <c r="D2735" s="131" t="s">
        <v>22</v>
      </c>
      <c r="E2735" s="132">
        <v>134.16999999999999</v>
      </c>
      <c r="F2735" s="133">
        <v>9.06E-2</v>
      </c>
      <c r="G2735" s="132">
        <v>104.01</v>
      </c>
      <c r="H2735" s="133">
        <v>0</v>
      </c>
    </row>
    <row r="2736" spans="1:8" x14ac:dyDescent="0.25">
      <c r="A2736" s="130" t="s">
        <v>8255</v>
      </c>
      <c r="B2736" s="131">
        <v>102696</v>
      </c>
      <c r="C2736" s="123" t="s">
        <v>6373</v>
      </c>
      <c r="D2736" s="131" t="s">
        <v>22</v>
      </c>
      <c r="E2736" s="132">
        <v>123.66</v>
      </c>
      <c r="F2736" s="133">
        <v>0</v>
      </c>
      <c r="G2736" s="132">
        <v>132.13</v>
      </c>
      <c r="H2736" s="133">
        <v>0</v>
      </c>
    </row>
    <row r="2737" spans="1:8" x14ac:dyDescent="0.25">
      <c r="A2737" s="130" t="s">
        <v>8255</v>
      </c>
      <c r="B2737" s="131">
        <v>102703</v>
      </c>
      <c r="C2737" s="123" t="s">
        <v>6375</v>
      </c>
      <c r="D2737" s="131" t="s">
        <v>22</v>
      </c>
      <c r="E2737" s="132">
        <v>185.46</v>
      </c>
      <c r="F2737" s="133">
        <v>0</v>
      </c>
      <c r="G2737" s="132">
        <v>159.44999999999999</v>
      </c>
      <c r="H2737" s="133">
        <v>0</v>
      </c>
    </row>
    <row r="2738" spans="1:8" x14ac:dyDescent="0.25">
      <c r="A2738" s="130" t="s">
        <v>8255</v>
      </c>
      <c r="B2738" s="131">
        <v>102678</v>
      </c>
      <c r="C2738" s="123" t="s">
        <v>1064</v>
      </c>
      <c r="D2738" s="131" t="s">
        <v>22</v>
      </c>
      <c r="E2738" s="132">
        <v>171.67</v>
      </c>
      <c r="F2738" s="133">
        <v>2.9999999999999997E-4</v>
      </c>
      <c r="G2738" s="132">
        <v>123.49</v>
      </c>
      <c r="H2738" s="133">
        <v>0</v>
      </c>
    </row>
    <row r="2739" spans="1:8" x14ac:dyDescent="0.25">
      <c r="A2739" s="130" t="s">
        <v>8255</v>
      </c>
      <c r="B2739" s="131">
        <v>102679</v>
      </c>
      <c r="C2739" s="123" t="s">
        <v>1065</v>
      </c>
      <c r="D2739" s="131" t="s">
        <v>22</v>
      </c>
      <c r="E2739" s="132">
        <v>185.27</v>
      </c>
      <c r="F2739" s="133">
        <v>0</v>
      </c>
      <c r="G2739" s="132">
        <v>132.86000000000001</v>
      </c>
      <c r="H2739" s="133">
        <v>0</v>
      </c>
    </row>
    <row r="2740" spans="1:8" x14ac:dyDescent="0.25">
      <c r="A2740" s="130" t="s">
        <v>8255</v>
      </c>
      <c r="B2740" s="131">
        <v>102673</v>
      </c>
      <c r="C2740" s="123" t="s">
        <v>1060</v>
      </c>
      <c r="D2740" s="131" t="s">
        <v>22</v>
      </c>
      <c r="E2740" s="132">
        <v>155.63</v>
      </c>
      <c r="F2740" s="133">
        <v>0.28000000000000003</v>
      </c>
      <c r="G2740" s="132">
        <v>165.68</v>
      </c>
      <c r="H2740" s="133">
        <v>0</v>
      </c>
    </row>
    <row r="2741" spans="1:8" x14ac:dyDescent="0.25">
      <c r="A2741" s="130" t="s">
        <v>8255</v>
      </c>
      <c r="B2741" s="131">
        <v>102677</v>
      </c>
      <c r="C2741" s="123" t="s">
        <v>1063</v>
      </c>
      <c r="D2741" s="131" t="s">
        <v>22</v>
      </c>
      <c r="E2741" s="132">
        <v>143.16</v>
      </c>
      <c r="F2741" s="133">
        <v>0.30409999999999998</v>
      </c>
      <c r="G2741" s="132">
        <v>149.37</v>
      </c>
      <c r="H2741" s="133">
        <v>0</v>
      </c>
    </row>
    <row r="2742" spans="1:8" x14ac:dyDescent="0.25">
      <c r="A2742" s="130" t="s">
        <v>8255</v>
      </c>
      <c r="B2742" s="131">
        <v>102683</v>
      </c>
      <c r="C2742" s="123" t="s">
        <v>1068</v>
      </c>
      <c r="D2742" s="131" t="s">
        <v>22</v>
      </c>
      <c r="E2742" s="132">
        <v>228.15</v>
      </c>
      <c r="F2742" s="133">
        <v>0.19109999999999999</v>
      </c>
      <c r="G2742" s="132">
        <v>183.09</v>
      </c>
      <c r="H2742" s="133">
        <v>0</v>
      </c>
    </row>
    <row r="2743" spans="1:8" x14ac:dyDescent="0.25">
      <c r="A2743" s="130" t="s">
        <v>8255</v>
      </c>
      <c r="B2743" s="131">
        <v>102687</v>
      </c>
      <c r="C2743" s="123" t="s">
        <v>1071</v>
      </c>
      <c r="D2743" s="131" t="s">
        <v>22</v>
      </c>
      <c r="E2743" s="132">
        <v>237.03</v>
      </c>
      <c r="F2743" s="133">
        <v>0.18360000000000001</v>
      </c>
      <c r="G2743" s="132">
        <v>187.94</v>
      </c>
      <c r="H2743" s="133">
        <v>0</v>
      </c>
    </row>
    <row r="2744" spans="1:8" x14ac:dyDescent="0.25">
      <c r="A2744" s="130" t="s">
        <v>8255</v>
      </c>
      <c r="B2744" s="131">
        <v>102670</v>
      </c>
      <c r="C2744" s="123" t="s">
        <v>1058</v>
      </c>
      <c r="D2744" s="131" t="s">
        <v>22</v>
      </c>
      <c r="E2744" s="132">
        <v>95.19</v>
      </c>
      <c r="F2744" s="133">
        <v>0.1283</v>
      </c>
      <c r="G2744" s="132">
        <v>99.79</v>
      </c>
      <c r="H2744" s="133">
        <v>0</v>
      </c>
    </row>
    <row r="2745" spans="1:8" x14ac:dyDescent="0.25">
      <c r="A2745" s="130" t="s">
        <v>8255</v>
      </c>
      <c r="B2745" s="131">
        <v>102674</v>
      </c>
      <c r="C2745" s="123" t="s">
        <v>1061</v>
      </c>
      <c r="D2745" s="131" t="s">
        <v>22</v>
      </c>
      <c r="E2745" s="132">
        <v>103.93</v>
      </c>
      <c r="F2745" s="133">
        <v>0.11700000000000001</v>
      </c>
      <c r="G2745" s="132">
        <v>108.17</v>
      </c>
      <c r="H2745" s="133">
        <v>0</v>
      </c>
    </row>
    <row r="2746" spans="1:8" x14ac:dyDescent="0.25">
      <c r="A2746" s="130" t="s">
        <v>8255</v>
      </c>
      <c r="B2746" s="131">
        <v>102680</v>
      </c>
      <c r="C2746" s="123" t="s">
        <v>1066</v>
      </c>
      <c r="D2746" s="131" t="s">
        <v>22</v>
      </c>
      <c r="E2746" s="132">
        <v>184.71</v>
      </c>
      <c r="F2746" s="133">
        <v>6.6199999999999995E-2</v>
      </c>
      <c r="G2746" s="132">
        <v>137.16</v>
      </c>
      <c r="H2746" s="133">
        <v>0</v>
      </c>
    </row>
    <row r="2747" spans="1:8" x14ac:dyDescent="0.25">
      <c r="A2747" s="130" t="s">
        <v>8255</v>
      </c>
      <c r="B2747" s="131">
        <v>102684</v>
      </c>
      <c r="C2747" s="123" t="s">
        <v>1069</v>
      </c>
      <c r="D2747" s="131" t="s">
        <v>22</v>
      </c>
      <c r="E2747" s="132">
        <v>198.32</v>
      </c>
      <c r="F2747" s="133">
        <v>6.13E-2</v>
      </c>
      <c r="G2747" s="132">
        <v>146.53</v>
      </c>
      <c r="H2747" s="133">
        <v>0</v>
      </c>
    </row>
    <row r="2748" spans="1:8" x14ac:dyDescent="0.25">
      <c r="A2748" s="130" t="s">
        <v>8255</v>
      </c>
      <c r="B2748" s="131">
        <v>102672</v>
      </c>
      <c r="C2748" s="123" t="s">
        <v>1059</v>
      </c>
      <c r="D2748" s="131" t="s">
        <v>22</v>
      </c>
      <c r="E2748" s="132">
        <v>162.54</v>
      </c>
      <c r="F2748" s="133">
        <v>2.9999999999999997E-4</v>
      </c>
      <c r="G2748" s="132">
        <v>174.74</v>
      </c>
      <c r="H2748" s="133">
        <v>0</v>
      </c>
    </row>
    <row r="2749" spans="1:8" x14ac:dyDescent="0.25">
      <c r="A2749" s="130" t="s">
        <v>8255</v>
      </c>
      <c r="B2749" s="131">
        <v>102676</v>
      </c>
      <c r="C2749" s="123" t="s">
        <v>1062</v>
      </c>
      <c r="D2749" s="131" t="s">
        <v>22</v>
      </c>
      <c r="E2749" s="132">
        <v>161.37</v>
      </c>
      <c r="F2749" s="133">
        <v>0</v>
      </c>
      <c r="G2749" s="132">
        <v>170.75</v>
      </c>
      <c r="H2749" s="133">
        <v>0</v>
      </c>
    </row>
    <row r="2750" spans="1:8" x14ac:dyDescent="0.25">
      <c r="A2750" s="130" t="s">
        <v>8255</v>
      </c>
      <c r="B2750" s="131">
        <v>102681</v>
      </c>
      <c r="C2750" s="123" t="s">
        <v>1067</v>
      </c>
      <c r="D2750" s="131" t="s">
        <v>22</v>
      </c>
      <c r="E2750" s="132">
        <v>242.16</v>
      </c>
      <c r="F2750" s="133">
        <v>2.0000000000000001E-4</v>
      </c>
      <c r="G2750" s="132">
        <v>199.75</v>
      </c>
      <c r="H2750" s="133">
        <v>0</v>
      </c>
    </row>
    <row r="2751" spans="1:8" x14ac:dyDescent="0.25">
      <c r="A2751" s="130" t="s">
        <v>8255</v>
      </c>
      <c r="B2751" s="131">
        <v>102685</v>
      </c>
      <c r="C2751" s="123" t="s">
        <v>1070</v>
      </c>
      <c r="D2751" s="131" t="s">
        <v>22</v>
      </c>
      <c r="E2751" s="132">
        <v>255.75</v>
      </c>
      <c r="F2751" s="133">
        <v>0</v>
      </c>
      <c r="G2751" s="132">
        <v>209.11</v>
      </c>
      <c r="H2751" s="133">
        <v>0</v>
      </c>
    </row>
    <row r="2752" spans="1:8" x14ac:dyDescent="0.25">
      <c r="A2752" s="130" t="s">
        <v>8255</v>
      </c>
      <c r="B2752" s="131">
        <v>102664</v>
      </c>
      <c r="C2752" s="123" t="s">
        <v>1053</v>
      </c>
      <c r="D2752" s="131" t="s">
        <v>22</v>
      </c>
      <c r="E2752" s="132">
        <v>64.05</v>
      </c>
      <c r="F2752" s="133">
        <v>0</v>
      </c>
      <c r="G2752" s="132">
        <v>44.92</v>
      </c>
      <c r="H2752" s="133">
        <v>0</v>
      </c>
    </row>
    <row r="2753" spans="1:8" x14ac:dyDescent="0.25">
      <c r="A2753" s="130" t="s">
        <v>8255</v>
      </c>
      <c r="B2753" s="131">
        <v>102665</v>
      </c>
      <c r="C2753" s="123" t="s">
        <v>1054</v>
      </c>
      <c r="D2753" s="131" t="s">
        <v>22</v>
      </c>
      <c r="E2753" s="132">
        <v>24.97</v>
      </c>
      <c r="F2753" s="133">
        <v>0</v>
      </c>
      <c r="G2753" s="132">
        <v>22.56</v>
      </c>
      <c r="H2753" s="133">
        <v>0</v>
      </c>
    </row>
    <row r="2754" spans="1:8" x14ac:dyDescent="0.25">
      <c r="A2754" s="130" t="s">
        <v>8255</v>
      </c>
      <c r="B2754" s="131">
        <v>102663</v>
      </c>
      <c r="C2754" s="123" t="s">
        <v>1052</v>
      </c>
      <c r="D2754" s="131" t="s">
        <v>22</v>
      </c>
      <c r="E2754" s="132">
        <v>66.37</v>
      </c>
      <c r="F2754" s="133">
        <v>0.65590000000000004</v>
      </c>
      <c r="G2754" s="132">
        <v>70.239999999999995</v>
      </c>
      <c r="H2754" s="133">
        <v>0</v>
      </c>
    </row>
    <row r="2755" spans="1:8" x14ac:dyDescent="0.25">
      <c r="A2755" s="130" t="s">
        <v>8255</v>
      </c>
      <c r="B2755" s="131">
        <v>102669</v>
      </c>
      <c r="C2755" s="123" t="s">
        <v>1057</v>
      </c>
      <c r="D2755" s="131" t="s">
        <v>22</v>
      </c>
      <c r="E2755" s="132">
        <v>108.22</v>
      </c>
      <c r="F2755" s="133">
        <v>0.4022</v>
      </c>
      <c r="G2755" s="132">
        <v>91.48</v>
      </c>
      <c r="H2755" s="133">
        <v>0</v>
      </c>
    </row>
    <row r="2756" spans="1:8" x14ac:dyDescent="0.25">
      <c r="A2756" s="130" t="s">
        <v>8255</v>
      </c>
      <c r="B2756" s="131">
        <v>102661</v>
      </c>
      <c r="C2756" s="123" t="s">
        <v>1050</v>
      </c>
      <c r="D2756" s="131" t="s">
        <v>22</v>
      </c>
      <c r="E2756" s="132">
        <v>33.46</v>
      </c>
      <c r="F2756" s="133">
        <v>0.3634</v>
      </c>
      <c r="G2756" s="132">
        <v>36.090000000000003</v>
      </c>
      <c r="H2756" s="133">
        <v>0</v>
      </c>
    </row>
    <row r="2757" spans="1:8" x14ac:dyDescent="0.25">
      <c r="A2757" s="130" t="s">
        <v>8255</v>
      </c>
      <c r="B2757" s="131">
        <v>102666</v>
      </c>
      <c r="C2757" s="123" t="s">
        <v>1055</v>
      </c>
      <c r="D2757" s="131" t="s">
        <v>22</v>
      </c>
      <c r="E2757" s="132">
        <v>75.819999999999993</v>
      </c>
      <c r="F2757" s="133">
        <v>0.16039999999999999</v>
      </c>
      <c r="G2757" s="132">
        <v>57.12</v>
      </c>
      <c r="H2757" s="133">
        <v>0</v>
      </c>
    </row>
    <row r="2758" spans="1:8" x14ac:dyDescent="0.25">
      <c r="A2758" s="130" t="s">
        <v>8255</v>
      </c>
      <c r="B2758" s="131">
        <v>102662</v>
      </c>
      <c r="C2758" s="123" t="s">
        <v>1051</v>
      </c>
      <c r="D2758" s="131" t="s">
        <v>22</v>
      </c>
      <c r="E2758" s="132">
        <v>87.2</v>
      </c>
      <c r="F2758" s="133">
        <v>0</v>
      </c>
      <c r="G2758" s="132">
        <v>94.65</v>
      </c>
      <c r="H2758" s="133">
        <v>0</v>
      </c>
    </row>
    <row r="2759" spans="1:8" x14ac:dyDescent="0.25">
      <c r="A2759" s="130" t="s">
        <v>8255</v>
      </c>
      <c r="B2759" s="131">
        <v>102668</v>
      </c>
      <c r="C2759" s="123" t="s">
        <v>1056</v>
      </c>
      <c r="D2759" s="131" t="s">
        <v>22</v>
      </c>
      <c r="E2759" s="132">
        <v>129.55000000000001</v>
      </c>
      <c r="F2759" s="133">
        <v>0</v>
      </c>
      <c r="G2759" s="132">
        <v>115.69</v>
      </c>
      <c r="H2759" s="133">
        <v>0</v>
      </c>
    </row>
    <row r="2760" spans="1:8" x14ac:dyDescent="0.25">
      <c r="A2760" s="130" t="s">
        <v>8255</v>
      </c>
      <c r="B2760" s="131">
        <v>102718</v>
      </c>
      <c r="C2760" s="123" t="s">
        <v>1085</v>
      </c>
      <c r="D2760" s="131" t="s">
        <v>1083</v>
      </c>
      <c r="E2760" s="132">
        <v>126.23</v>
      </c>
      <c r="F2760" s="133">
        <v>0</v>
      </c>
      <c r="G2760" s="132">
        <v>140.5</v>
      </c>
      <c r="H2760" s="133">
        <v>0</v>
      </c>
    </row>
    <row r="2761" spans="1:8" x14ac:dyDescent="0.25">
      <c r="A2761" s="130" t="s">
        <v>8255</v>
      </c>
      <c r="B2761" s="131">
        <v>102716</v>
      </c>
      <c r="C2761" s="123" t="s">
        <v>1082</v>
      </c>
      <c r="D2761" s="131" t="s">
        <v>1083</v>
      </c>
      <c r="E2761" s="132">
        <v>118.99</v>
      </c>
      <c r="F2761" s="133">
        <v>0</v>
      </c>
      <c r="G2761" s="132">
        <v>123.74</v>
      </c>
      <c r="H2761" s="133">
        <v>0</v>
      </c>
    </row>
    <row r="2762" spans="1:8" x14ac:dyDescent="0.25">
      <c r="A2762" s="130" t="s">
        <v>8255</v>
      </c>
      <c r="B2762" s="131">
        <v>102719</v>
      </c>
      <c r="C2762" s="123" t="s">
        <v>1086</v>
      </c>
      <c r="D2762" s="131" t="s">
        <v>1083</v>
      </c>
      <c r="E2762" s="132">
        <v>147.81</v>
      </c>
      <c r="F2762" s="133">
        <v>0</v>
      </c>
      <c r="G2762" s="132">
        <v>131.78</v>
      </c>
      <c r="H2762" s="133">
        <v>0</v>
      </c>
    </row>
    <row r="2763" spans="1:8" x14ac:dyDescent="0.25">
      <c r="A2763" s="130" t="s">
        <v>8255</v>
      </c>
      <c r="B2763" s="131">
        <v>102717</v>
      </c>
      <c r="C2763" s="123" t="s">
        <v>1084</v>
      </c>
      <c r="D2763" s="131" t="s">
        <v>1083</v>
      </c>
      <c r="E2763" s="132">
        <v>140.57</v>
      </c>
      <c r="F2763" s="133">
        <v>0</v>
      </c>
      <c r="G2763" s="132">
        <v>115.02</v>
      </c>
      <c r="H2763" s="133">
        <v>0</v>
      </c>
    </row>
    <row r="2764" spans="1:8" x14ac:dyDescent="0.25">
      <c r="A2764" s="130" t="s">
        <v>8255</v>
      </c>
      <c r="B2764" s="131">
        <v>102720</v>
      </c>
      <c r="C2764" s="123" t="s">
        <v>8257</v>
      </c>
      <c r="D2764" s="131" t="s">
        <v>202</v>
      </c>
      <c r="E2764" s="132">
        <v>0</v>
      </c>
      <c r="F2764" s="133"/>
      <c r="G2764" s="132">
        <v>0</v>
      </c>
      <c r="H2764" s="133"/>
    </row>
    <row r="2765" spans="1:8" x14ac:dyDescent="0.25">
      <c r="A2765" s="130" t="s">
        <v>8255</v>
      </c>
      <c r="B2765" s="131">
        <v>102713</v>
      </c>
      <c r="C2765" s="123" t="s">
        <v>1080</v>
      </c>
      <c r="D2765" s="131" t="s">
        <v>202</v>
      </c>
      <c r="E2765" s="132">
        <v>20.75</v>
      </c>
      <c r="F2765" s="133">
        <v>0</v>
      </c>
      <c r="G2765" s="132">
        <v>12.05</v>
      </c>
      <c r="H2765" s="133">
        <v>0</v>
      </c>
    </row>
    <row r="2766" spans="1:8" x14ac:dyDescent="0.25">
      <c r="A2766" s="130" t="s">
        <v>8255</v>
      </c>
      <c r="B2766" s="131">
        <v>102715</v>
      </c>
      <c r="C2766" s="123" t="s">
        <v>1081</v>
      </c>
      <c r="D2766" s="131" t="s">
        <v>202</v>
      </c>
      <c r="E2766" s="132">
        <v>41.37</v>
      </c>
      <c r="F2766" s="133">
        <v>0</v>
      </c>
      <c r="G2766" s="132">
        <v>23.66</v>
      </c>
      <c r="H2766" s="133">
        <v>0</v>
      </c>
    </row>
    <row r="2767" spans="1:8" x14ac:dyDescent="0.25">
      <c r="A2767" s="130" t="s">
        <v>8255</v>
      </c>
      <c r="B2767" s="131">
        <v>103653</v>
      </c>
      <c r="C2767" s="123" t="s">
        <v>1091</v>
      </c>
      <c r="D2767" s="131" t="s">
        <v>202</v>
      </c>
      <c r="E2767" s="132">
        <v>49.48</v>
      </c>
      <c r="F2767" s="133">
        <v>0</v>
      </c>
      <c r="G2767" s="132">
        <v>28.22</v>
      </c>
      <c r="H2767" s="133">
        <v>0</v>
      </c>
    </row>
    <row r="2768" spans="1:8" x14ac:dyDescent="0.25">
      <c r="A2768" s="130" t="s">
        <v>8255</v>
      </c>
      <c r="B2768" s="131">
        <v>102712</v>
      </c>
      <c r="C2768" s="123" t="s">
        <v>1079</v>
      </c>
      <c r="D2768" s="131" t="s">
        <v>202</v>
      </c>
      <c r="E2768" s="132">
        <v>15.01</v>
      </c>
      <c r="F2768" s="133">
        <v>0</v>
      </c>
      <c r="G2768" s="132">
        <v>8.81</v>
      </c>
      <c r="H2768" s="133">
        <v>0</v>
      </c>
    </row>
    <row r="2769" spans="1:8" x14ac:dyDescent="0.25">
      <c r="A2769" s="130" t="s">
        <v>8255</v>
      </c>
      <c r="B2769" s="131">
        <v>102711</v>
      </c>
      <c r="C2769" s="123" t="s">
        <v>1078</v>
      </c>
      <c r="D2769" s="131" t="s">
        <v>38</v>
      </c>
      <c r="E2769" s="132">
        <v>76.22</v>
      </c>
      <c r="F2769" s="133">
        <v>0</v>
      </c>
      <c r="G2769" s="132">
        <v>92.34</v>
      </c>
      <c r="H2769" s="133">
        <v>0</v>
      </c>
    </row>
    <row r="2770" spans="1:8" x14ac:dyDescent="0.25">
      <c r="A2770" s="130" t="s">
        <v>8255</v>
      </c>
      <c r="B2770" s="131">
        <v>102710</v>
      </c>
      <c r="C2770" s="123" t="s">
        <v>1077</v>
      </c>
      <c r="D2770" s="131" t="s">
        <v>38</v>
      </c>
      <c r="E2770" s="132">
        <v>58.05</v>
      </c>
      <c r="F2770" s="133">
        <v>0</v>
      </c>
      <c r="G2770" s="132">
        <v>73.069999999999993</v>
      </c>
      <c r="H2770" s="133">
        <v>0</v>
      </c>
    </row>
    <row r="2771" spans="1:8" x14ac:dyDescent="0.25">
      <c r="A2771" s="130" t="s">
        <v>8255</v>
      </c>
      <c r="B2771" s="131">
        <v>102709</v>
      </c>
      <c r="C2771" s="123" t="s">
        <v>8258</v>
      </c>
      <c r="D2771" s="131" t="s">
        <v>38</v>
      </c>
      <c r="E2771" s="132">
        <v>0</v>
      </c>
      <c r="F2771" s="133"/>
      <c r="G2771" s="132">
        <v>0</v>
      </c>
      <c r="H2771" s="133"/>
    </row>
    <row r="2772" spans="1:8" x14ac:dyDescent="0.25">
      <c r="A2772" s="130" t="s">
        <v>8255</v>
      </c>
      <c r="B2772" s="131">
        <v>102708</v>
      </c>
      <c r="C2772" s="123" t="s">
        <v>1076</v>
      </c>
      <c r="D2772" s="131" t="s">
        <v>38</v>
      </c>
      <c r="E2772" s="132">
        <v>23.48</v>
      </c>
      <c r="F2772" s="133">
        <v>0</v>
      </c>
      <c r="G2772" s="132">
        <v>30.64</v>
      </c>
      <c r="H2772" s="133">
        <v>0</v>
      </c>
    </row>
    <row r="2773" spans="1:8" x14ac:dyDescent="0.25">
      <c r="A2773" s="130" t="s">
        <v>8255</v>
      </c>
      <c r="B2773" s="131">
        <v>102707</v>
      </c>
      <c r="C2773" s="123" t="s">
        <v>1075</v>
      </c>
      <c r="D2773" s="131" t="s">
        <v>22</v>
      </c>
      <c r="E2773" s="132">
        <v>48.81</v>
      </c>
      <c r="F2773" s="133">
        <v>0.89180000000000004</v>
      </c>
      <c r="G2773" s="132">
        <v>50.7</v>
      </c>
      <c r="H2773" s="133">
        <v>0</v>
      </c>
    </row>
    <row r="2774" spans="1:8" x14ac:dyDescent="0.25">
      <c r="A2774" s="130" t="s">
        <v>8255</v>
      </c>
      <c r="B2774" s="131">
        <v>102704</v>
      </c>
      <c r="C2774" s="123" t="s">
        <v>1073</v>
      </c>
      <c r="D2774" s="131" t="s">
        <v>22</v>
      </c>
      <c r="E2774" s="132">
        <v>12.58</v>
      </c>
      <c r="F2774" s="133">
        <v>0.96660000000000001</v>
      </c>
      <c r="G2774" s="132">
        <v>12.76</v>
      </c>
      <c r="H2774" s="133">
        <v>0</v>
      </c>
    </row>
    <row r="2775" spans="1:8" x14ac:dyDescent="0.25">
      <c r="A2775" s="130" t="s">
        <v>8255</v>
      </c>
      <c r="B2775" s="131">
        <v>102705</v>
      </c>
      <c r="C2775" s="123" t="s">
        <v>1074</v>
      </c>
      <c r="D2775" s="131" t="s">
        <v>22</v>
      </c>
      <c r="E2775" s="132">
        <v>62.73</v>
      </c>
      <c r="F2775" s="133">
        <v>0</v>
      </c>
      <c r="G2775" s="132">
        <v>66.7</v>
      </c>
      <c r="H2775" s="133">
        <v>0</v>
      </c>
    </row>
    <row r="2776" spans="1:8" x14ac:dyDescent="0.25">
      <c r="A2776" s="130" t="s">
        <v>8259</v>
      </c>
      <c r="B2776" s="131">
        <v>98333</v>
      </c>
      <c r="C2776" s="123" t="s">
        <v>8260</v>
      </c>
      <c r="D2776" s="131" t="s">
        <v>202</v>
      </c>
      <c r="E2776" s="132">
        <v>0</v>
      </c>
      <c r="F2776" s="133"/>
      <c r="G2776" s="132">
        <v>0</v>
      </c>
      <c r="H2776" s="133"/>
    </row>
    <row r="2777" spans="1:8" x14ac:dyDescent="0.25">
      <c r="A2777" s="130" t="s">
        <v>8259</v>
      </c>
      <c r="B2777" s="131">
        <v>98332</v>
      </c>
      <c r="C2777" s="123" t="s">
        <v>8261</v>
      </c>
      <c r="D2777" s="131" t="s">
        <v>202</v>
      </c>
      <c r="E2777" s="132">
        <v>0</v>
      </c>
      <c r="F2777" s="133"/>
      <c r="G2777" s="132">
        <v>0</v>
      </c>
      <c r="H2777" s="133"/>
    </row>
    <row r="2778" spans="1:8" x14ac:dyDescent="0.25">
      <c r="A2778" s="130" t="s">
        <v>8259</v>
      </c>
      <c r="B2778" s="131">
        <v>98331</v>
      </c>
      <c r="C2778" s="123" t="s">
        <v>8262</v>
      </c>
      <c r="D2778" s="131" t="s">
        <v>202</v>
      </c>
      <c r="E2778" s="132">
        <v>0</v>
      </c>
      <c r="F2778" s="133"/>
      <c r="G2778" s="132">
        <v>0</v>
      </c>
      <c r="H2778" s="133"/>
    </row>
    <row r="2779" spans="1:8" x14ac:dyDescent="0.25">
      <c r="A2779" s="130" t="s">
        <v>8259</v>
      </c>
      <c r="B2779" s="131">
        <v>98327</v>
      </c>
      <c r="C2779" s="123" t="s">
        <v>8263</v>
      </c>
      <c r="D2779" s="131" t="s">
        <v>202</v>
      </c>
      <c r="E2779" s="132">
        <v>0</v>
      </c>
      <c r="F2779" s="133"/>
      <c r="G2779" s="132">
        <v>0</v>
      </c>
      <c r="H2779" s="133"/>
    </row>
    <row r="2780" spans="1:8" x14ac:dyDescent="0.25">
      <c r="A2780" s="130" t="s">
        <v>8259</v>
      </c>
      <c r="B2780" s="131">
        <v>98326</v>
      </c>
      <c r="C2780" s="123" t="s">
        <v>8264</v>
      </c>
      <c r="D2780" s="131" t="s">
        <v>202</v>
      </c>
      <c r="E2780" s="132">
        <v>0</v>
      </c>
      <c r="F2780" s="133"/>
      <c r="G2780" s="132">
        <v>0</v>
      </c>
      <c r="H2780" s="133"/>
    </row>
    <row r="2781" spans="1:8" x14ac:dyDescent="0.25">
      <c r="A2781" s="130" t="s">
        <v>8259</v>
      </c>
      <c r="B2781" s="131">
        <v>98325</v>
      </c>
      <c r="C2781" s="123" t="s">
        <v>8265</v>
      </c>
      <c r="D2781" s="131" t="s">
        <v>202</v>
      </c>
      <c r="E2781" s="132">
        <v>0</v>
      </c>
      <c r="F2781" s="133"/>
      <c r="G2781" s="132">
        <v>0</v>
      </c>
      <c r="H2781" s="133"/>
    </row>
    <row r="2782" spans="1:8" x14ac:dyDescent="0.25">
      <c r="A2782" s="130" t="s">
        <v>8259</v>
      </c>
      <c r="B2782" s="131">
        <v>98370</v>
      </c>
      <c r="C2782" s="123" t="s">
        <v>8266</v>
      </c>
      <c r="D2782" s="131" t="s">
        <v>202</v>
      </c>
      <c r="E2782" s="132">
        <v>0</v>
      </c>
      <c r="F2782" s="133"/>
      <c r="G2782" s="132">
        <v>0</v>
      </c>
      <c r="H2782" s="133"/>
    </row>
    <row r="2783" spans="1:8" x14ac:dyDescent="0.25">
      <c r="A2783" s="130" t="s">
        <v>8259</v>
      </c>
      <c r="B2783" s="131">
        <v>98389</v>
      </c>
      <c r="C2783" s="123" t="s">
        <v>8267</v>
      </c>
      <c r="D2783" s="131" t="s">
        <v>38</v>
      </c>
      <c r="E2783" s="132">
        <v>0</v>
      </c>
      <c r="F2783" s="133"/>
      <c r="G2783" s="132">
        <v>0</v>
      </c>
      <c r="H2783" s="133"/>
    </row>
    <row r="2784" spans="1:8" x14ac:dyDescent="0.25">
      <c r="A2784" s="130" t="s">
        <v>8259</v>
      </c>
      <c r="B2784" s="131">
        <v>98390</v>
      </c>
      <c r="C2784" s="123" t="s">
        <v>8268</v>
      </c>
      <c r="D2784" s="131" t="s">
        <v>38</v>
      </c>
      <c r="E2784" s="132">
        <v>0</v>
      </c>
      <c r="F2784" s="133"/>
      <c r="G2784" s="132">
        <v>0</v>
      </c>
      <c r="H2784" s="133"/>
    </row>
    <row r="2785" spans="1:8" x14ac:dyDescent="0.25">
      <c r="A2785" s="130" t="s">
        <v>8259</v>
      </c>
      <c r="B2785" s="131">
        <v>98391</v>
      </c>
      <c r="C2785" s="123" t="s">
        <v>8269</v>
      </c>
      <c r="D2785" s="131" t="s">
        <v>38</v>
      </c>
      <c r="E2785" s="132">
        <v>0</v>
      </c>
      <c r="F2785" s="133"/>
      <c r="G2785" s="132">
        <v>0</v>
      </c>
      <c r="H2785" s="133"/>
    </row>
    <row r="2786" spans="1:8" x14ac:dyDescent="0.25">
      <c r="A2786" s="130" t="s">
        <v>8259</v>
      </c>
      <c r="B2786" s="131">
        <v>98392</v>
      </c>
      <c r="C2786" s="123" t="s">
        <v>8270</v>
      </c>
      <c r="D2786" s="131" t="s">
        <v>38</v>
      </c>
      <c r="E2786" s="132">
        <v>0</v>
      </c>
      <c r="F2786" s="133"/>
      <c r="G2786" s="132">
        <v>0</v>
      </c>
      <c r="H2786" s="133"/>
    </row>
    <row r="2787" spans="1:8" x14ac:dyDescent="0.25">
      <c r="A2787" s="130" t="s">
        <v>8259</v>
      </c>
      <c r="B2787" s="131">
        <v>98393</v>
      </c>
      <c r="C2787" s="123" t="s">
        <v>8271</v>
      </c>
      <c r="D2787" s="131" t="s">
        <v>38</v>
      </c>
      <c r="E2787" s="132">
        <v>0</v>
      </c>
      <c r="F2787" s="133"/>
      <c r="G2787" s="132">
        <v>0</v>
      </c>
      <c r="H2787" s="133"/>
    </row>
    <row r="2788" spans="1:8" x14ac:dyDescent="0.25">
      <c r="A2788" s="130" t="s">
        <v>8259</v>
      </c>
      <c r="B2788" s="131">
        <v>98394</v>
      </c>
      <c r="C2788" s="123" t="s">
        <v>8272</v>
      </c>
      <c r="D2788" s="131" t="s">
        <v>38</v>
      </c>
      <c r="E2788" s="132">
        <v>0</v>
      </c>
      <c r="F2788" s="133"/>
      <c r="G2788" s="132">
        <v>0</v>
      </c>
      <c r="H2788" s="133"/>
    </row>
    <row r="2789" spans="1:8" x14ac:dyDescent="0.25">
      <c r="A2789" s="130" t="s">
        <v>8259</v>
      </c>
      <c r="B2789" s="131">
        <v>98395</v>
      </c>
      <c r="C2789" s="123" t="s">
        <v>8273</v>
      </c>
      <c r="D2789" s="131" t="s">
        <v>38</v>
      </c>
      <c r="E2789" s="132">
        <v>0</v>
      </c>
      <c r="F2789" s="133"/>
      <c r="G2789" s="132">
        <v>0</v>
      </c>
      <c r="H2789" s="133"/>
    </row>
    <row r="2790" spans="1:8" x14ac:dyDescent="0.25">
      <c r="A2790" s="130" t="s">
        <v>8259</v>
      </c>
      <c r="B2790" s="131">
        <v>98396</v>
      </c>
      <c r="C2790" s="123" t="s">
        <v>8274</v>
      </c>
      <c r="D2790" s="131" t="s">
        <v>38</v>
      </c>
      <c r="E2790" s="132">
        <v>0</v>
      </c>
      <c r="F2790" s="133"/>
      <c r="G2790" s="132">
        <v>0</v>
      </c>
      <c r="H2790" s="133"/>
    </row>
    <row r="2791" spans="1:8" x14ac:dyDescent="0.25">
      <c r="A2791" s="130" t="s">
        <v>8259</v>
      </c>
      <c r="B2791" s="131">
        <v>98369</v>
      </c>
      <c r="C2791" s="123" t="s">
        <v>8275</v>
      </c>
      <c r="D2791" s="131" t="s">
        <v>202</v>
      </c>
      <c r="E2791" s="132">
        <v>0</v>
      </c>
      <c r="F2791" s="133"/>
      <c r="G2791" s="132">
        <v>0</v>
      </c>
      <c r="H2791" s="133"/>
    </row>
    <row r="2792" spans="1:8" x14ac:dyDescent="0.25">
      <c r="A2792" s="130" t="s">
        <v>8259</v>
      </c>
      <c r="B2792" s="131">
        <v>98360</v>
      </c>
      <c r="C2792" s="123" t="s">
        <v>8276</v>
      </c>
      <c r="D2792" s="131" t="s">
        <v>202</v>
      </c>
      <c r="E2792" s="132">
        <v>0</v>
      </c>
      <c r="F2792" s="133"/>
      <c r="G2792" s="132">
        <v>0</v>
      </c>
      <c r="H2792" s="133"/>
    </row>
    <row r="2793" spans="1:8" x14ac:dyDescent="0.25">
      <c r="A2793" s="130" t="s">
        <v>8259</v>
      </c>
      <c r="B2793" s="131">
        <v>98368</v>
      </c>
      <c r="C2793" s="123" t="s">
        <v>8277</v>
      </c>
      <c r="D2793" s="131" t="s">
        <v>202</v>
      </c>
      <c r="E2793" s="132">
        <v>0</v>
      </c>
      <c r="F2793" s="133"/>
      <c r="G2793" s="132">
        <v>0</v>
      </c>
      <c r="H2793" s="133"/>
    </row>
    <row r="2794" spans="1:8" x14ac:dyDescent="0.25">
      <c r="A2794" s="130" t="s">
        <v>8259</v>
      </c>
      <c r="B2794" s="131">
        <v>98359</v>
      </c>
      <c r="C2794" s="123" t="s">
        <v>8278</v>
      </c>
      <c r="D2794" s="131" t="s">
        <v>202</v>
      </c>
      <c r="E2794" s="132">
        <v>0</v>
      </c>
      <c r="F2794" s="133"/>
      <c r="G2794" s="132">
        <v>0</v>
      </c>
      <c r="H2794" s="133"/>
    </row>
    <row r="2795" spans="1:8" x14ac:dyDescent="0.25">
      <c r="A2795" s="130" t="s">
        <v>8259</v>
      </c>
      <c r="B2795" s="131">
        <v>98367</v>
      </c>
      <c r="C2795" s="123" t="s">
        <v>8279</v>
      </c>
      <c r="D2795" s="131" t="s">
        <v>202</v>
      </c>
      <c r="E2795" s="132">
        <v>0</v>
      </c>
      <c r="F2795" s="133"/>
      <c r="G2795" s="132">
        <v>0</v>
      </c>
      <c r="H2795" s="133"/>
    </row>
    <row r="2796" spans="1:8" x14ac:dyDescent="0.25">
      <c r="A2796" s="130" t="s">
        <v>8259</v>
      </c>
      <c r="B2796" s="131">
        <v>98358</v>
      </c>
      <c r="C2796" s="123" t="s">
        <v>8280</v>
      </c>
      <c r="D2796" s="131" t="s">
        <v>202</v>
      </c>
      <c r="E2796" s="132">
        <v>0</v>
      </c>
      <c r="F2796" s="133"/>
      <c r="G2796" s="132">
        <v>0</v>
      </c>
      <c r="H2796" s="133"/>
    </row>
    <row r="2797" spans="1:8" x14ac:dyDescent="0.25">
      <c r="A2797" s="130" t="s">
        <v>8259</v>
      </c>
      <c r="B2797" s="131">
        <v>98352</v>
      </c>
      <c r="C2797" s="123" t="s">
        <v>8281</v>
      </c>
      <c r="D2797" s="131" t="s">
        <v>202</v>
      </c>
      <c r="E2797" s="132">
        <v>0</v>
      </c>
      <c r="F2797" s="133"/>
      <c r="G2797" s="132">
        <v>0</v>
      </c>
      <c r="H2797" s="133"/>
    </row>
    <row r="2798" spans="1:8" x14ac:dyDescent="0.25">
      <c r="A2798" s="130" t="s">
        <v>8259</v>
      </c>
      <c r="B2798" s="131">
        <v>98343</v>
      </c>
      <c r="C2798" s="123" t="s">
        <v>8282</v>
      </c>
      <c r="D2798" s="131" t="s">
        <v>202</v>
      </c>
      <c r="E2798" s="132">
        <v>0</v>
      </c>
      <c r="F2798" s="133"/>
      <c r="G2798" s="132">
        <v>0</v>
      </c>
      <c r="H2798" s="133"/>
    </row>
    <row r="2799" spans="1:8" x14ac:dyDescent="0.25">
      <c r="A2799" s="130" t="s">
        <v>8259</v>
      </c>
      <c r="B2799" s="131">
        <v>98351</v>
      </c>
      <c r="C2799" s="123" t="s">
        <v>8283</v>
      </c>
      <c r="D2799" s="131" t="s">
        <v>202</v>
      </c>
      <c r="E2799" s="132">
        <v>0</v>
      </c>
      <c r="F2799" s="133"/>
      <c r="G2799" s="132">
        <v>0</v>
      </c>
      <c r="H2799" s="133"/>
    </row>
    <row r="2800" spans="1:8" x14ac:dyDescent="0.25">
      <c r="A2800" s="130" t="s">
        <v>8259</v>
      </c>
      <c r="B2800" s="131">
        <v>98342</v>
      </c>
      <c r="C2800" s="123" t="s">
        <v>8284</v>
      </c>
      <c r="D2800" s="131" t="s">
        <v>202</v>
      </c>
      <c r="E2800" s="132">
        <v>0</v>
      </c>
      <c r="F2800" s="133"/>
      <c r="G2800" s="132">
        <v>0</v>
      </c>
      <c r="H2800" s="133"/>
    </row>
    <row r="2801" spans="1:8" x14ac:dyDescent="0.25">
      <c r="A2801" s="130" t="s">
        <v>8259</v>
      </c>
      <c r="B2801" s="131">
        <v>98350</v>
      </c>
      <c r="C2801" s="123" t="s">
        <v>8285</v>
      </c>
      <c r="D2801" s="131" t="s">
        <v>202</v>
      </c>
      <c r="E2801" s="132">
        <v>0</v>
      </c>
      <c r="F2801" s="133"/>
      <c r="G2801" s="132">
        <v>0</v>
      </c>
      <c r="H2801" s="133"/>
    </row>
    <row r="2802" spans="1:8" x14ac:dyDescent="0.25">
      <c r="A2802" s="130" t="s">
        <v>8259</v>
      </c>
      <c r="B2802" s="131">
        <v>98341</v>
      </c>
      <c r="C2802" s="123" t="s">
        <v>8286</v>
      </c>
      <c r="D2802" s="131" t="s">
        <v>202</v>
      </c>
      <c r="E2802" s="132">
        <v>0</v>
      </c>
      <c r="F2802" s="133"/>
      <c r="G2802" s="132">
        <v>0</v>
      </c>
      <c r="H2802" s="133"/>
    </row>
    <row r="2803" spans="1:8" x14ac:dyDescent="0.25">
      <c r="A2803" s="130" t="s">
        <v>8259</v>
      </c>
      <c r="B2803" s="131">
        <v>98381</v>
      </c>
      <c r="C2803" s="123" t="s">
        <v>8287</v>
      </c>
      <c r="D2803" s="131" t="s">
        <v>22</v>
      </c>
      <c r="E2803" s="132">
        <v>0</v>
      </c>
      <c r="F2803" s="133"/>
      <c r="G2803" s="132">
        <v>0</v>
      </c>
      <c r="H2803" s="133"/>
    </row>
    <row r="2804" spans="1:8" x14ac:dyDescent="0.25">
      <c r="A2804" s="130" t="s">
        <v>8259</v>
      </c>
      <c r="B2804" s="131">
        <v>98382</v>
      </c>
      <c r="C2804" s="123" t="s">
        <v>8288</v>
      </c>
      <c r="D2804" s="131" t="s">
        <v>22</v>
      </c>
      <c r="E2804" s="132">
        <v>0</v>
      </c>
      <c r="F2804" s="133"/>
      <c r="G2804" s="132">
        <v>0</v>
      </c>
      <c r="H2804" s="133"/>
    </row>
    <row r="2805" spans="1:8" x14ac:dyDescent="0.25">
      <c r="A2805" s="130" t="s">
        <v>8259</v>
      </c>
      <c r="B2805" s="131">
        <v>98383</v>
      </c>
      <c r="C2805" s="123" t="s">
        <v>8289</v>
      </c>
      <c r="D2805" s="131" t="s">
        <v>22</v>
      </c>
      <c r="E2805" s="132">
        <v>0</v>
      </c>
      <c r="F2805" s="133"/>
      <c r="G2805" s="132">
        <v>0</v>
      </c>
      <c r="H2805" s="133"/>
    </row>
    <row r="2806" spans="1:8" x14ac:dyDescent="0.25">
      <c r="A2806" s="130" t="s">
        <v>8259</v>
      </c>
      <c r="B2806" s="131">
        <v>98384</v>
      </c>
      <c r="C2806" s="123" t="s">
        <v>8290</v>
      </c>
      <c r="D2806" s="131" t="s">
        <v>22</v>
      </c>
      <c r="E2806" s="132">
        <v>0</v>
      </c>
      <c r="F2806" s="133"/>
      <c r="G2806" s="132">
        <v>0</v>
      </c>
      <c r="H2806" s="133"/>
    </row>
    <row r="2807" spans="1:8" x14ac:dyDescent="0.25">
      <c r="A2807" s="130" t="s">
        <v>8259</v>
      </c>
      <c r="B2807" s="131">
        <v>98385</v>
      </c>
      <c r="C2807" s="123" t="s">
        <v>8291</v>
      </c>
      <c r="D2807" s="131" t="s">
        <v>22</v>
      </c>
      <c r="E2807" s="132">
        <v>0</v>
      </c>
      <c r="F2807" s="133"/>
      <c r="G2807" s="132">
        <v>0</v>
      </c>
      <c r="H2807" s="133"/>
    </row>
    <row r="2808" spans="1:8" x14ac:dyDescent="0.25">
      <c r="A2808" s="130" t="s">
        <v>8259</v>
      </c>
      <c r="B2808" s="131">
        <v>98386</v>
      </c>
      <c r="C2808" s="123" t="s">
        <v>8292</v>
      </c>
      <c r="D2808" s="131" t="s">
        <v>22</v>
      </c>
      <c r="E2808" s="132">
        <v>0</v>
      </c>
      <c r="F2808" s="133"/>
      <c r="G2808" s="132">
        <v>0</v>
      </c>
      <c r="H2808" s="133"/>
    </row>
    <row r="2809" spans="1:8" x14ac:dyDescent="0.25">
      <c r="A2809" s="130" t="s">
        <v>8259</v>
      </c>
      <c r="B2809" s="131">
        <v>98387</v>
      </c>
      <c r="C2809" s="123" t="s">
        <v>8293</v>
      </c>
      <c r="D2809" s="131" t="s">
        <v>22</v>
      </c>
      <c r="E2809" s="132">
        <v>0</v>
      </c>
      <c r="F2809" s="133"/>
      <c r="G2809" s="132">
        <v>0</v>
      </c>
      <c r="H2809" s="133"/>
    </row>
    <row r="2810" spans="1:8" x14ac:dyDescent="0.25">
      <c r="A2810" s="130" t="s">
        <v>8259</v>
      </c>
      <c r="B2810" s="131">
        <v>98388</v>
      </c>
      <c r="C2810" s="123" t="s">
        <v>8294</v>
      </c>
      <c r="D2810" s="131" t="s">
        <v>22</v>
      </c>
      <c r="E2810" s="132">
        <v>0</v>
      </c>
      <c r="F2810" s="133"/>
      <c r="G2810" s="132">
        <v>0</v>
      </c>
      <c r="H2810" s="133"/>
    </row>
    <row r="2811" spans="1:8" x14ac:dyDescent="0.25">
      <c r="A2811" s="130" t="s">
        <v>8259</v>
      </c>
      <c r="B2811" s="131">
        <v>98346</v>
      </c>
      <c r="C2811" s="123" t="s">
        <v>8295</v>
      </c>
      <c r="D2811" s="131" t="s">
        <v>202</v>
      </c>
      <c r="E2811" s="132">
        <v>0</v>
      </c>
      <c r="F2811" s="133"/>
      <c r="G2811" s="132">
        <v>0</v>
      </c>
      <c r="H2811" s="133"/>
    </row>
    <row r="2812" spans="1:8" x14ac:dyDescent="0.25">
      <c r="A2812" s="130" t="s">
        <v>8259</v>
      </c>
      <c r="B2812" s="131">
        <v>98363</v>
      </c>
      <c r="C2812" s="123" t="s">
        <v>8296</v>
      </c>
      <c r="D2812" s="131" t="s">
        <v>202</v>
      </c>
      <c r="E2812" s="132">
        <v>0</v>
      </c>
      <c r="F2812" s="133"/>
      <c r="G2812" s="132">
        <v>0</v>
      </c>
      <c r="H2812" s="133"/>
    </row>
    <row r="2813" spans="1:8" x14ac:dyDescent="0.25">
      <c r="A2813" s="130" t="s">
        <v>8259</v>
      </c>
      <c r="B2813" s="131">
        <v>98354</v>
      </c>
      <c r="C2813" s="123" t="s">
        <v>8297</v>
      </c>
      <c r="D2813" s="131" t="s">
        <v>202</v>
      </c>
      <c r="E2813" s="132">
        <v>0</v>
      </c>
      <c r="F2813" s="133"/>
      <c r="G2813" s="132">
        <v>0</v>
      </c>
      <c r="H2813" s="133"/>
    </row>
    <row r="2814" spans="1:8" x14ac:dyDescent="0.25">
      <c r="A2814" s="130" t="s">
        <v>8259</v>
      </c>
      <c r="B2814" s="131">
        <v>98337</v>
      </c>
      <c r="C2814" s="123" t="s">
        <v>8298</v>
      </c>
      <c r="D2814" s="131" t="s">
        <v>202</v>
      </c>
      <c r="E2814" s="132">
        <v>0</v>
      </c>
      <c r="F2814" s="133"/>
      <c r="G2814" s="132">
        <v>0</v>
      </c>
      <c r="H2814" s="133"/>
    </row>
    <row r="2815" spans="1:8" x14ac:dyDescent="0.25">
      <c r="A2815" s="130" t="s">
        <v>8259</v>
      </c>
      <c r="B2815" s="131">
        <v>98345</v>
      </c>
      <c r="C2815" s="123" t="s">
        <v>8299</v>
      </c>
      <c r="D2815" s="131" t="s">
        <v>202</v>
      </c>
      <c r="E2815" s="132">
        <v>0</v>
      </c>
      <c r="F2815" s="133"/>
      <c r="G2815" s="132">
        <v>0</v>
      </c>
      <c r="H2815" s="133"/>
    </row>
    <row r="2816" spans="1:8" x14ac:dyDescent="0.25">
      <c r="A2816" s="130" t="s">
        <v>8259</v>
      </c>
      <c r="B2816" s="131">
        <v>98362</v>
      </c>
      <c r="C2816" s="123" t="s">
        <v>8300</v>
      </c>
      <c r="D2816" s="131" t="s">
        <v>202</v>
      </c>
      <c r="E2816" s="132">
        <v>0</v>
      </c>
      <c r="F2816" s="133"/>
      <c r="G2816" s="132">
        <v>0</v>
      </c>
      <c r="H2816" s="133"/>
    </row>
    <row r="2817" spans="1:8" x14ac:dyDescent="0.25">
      <c r="A2817" s="130" t="s">
        <v>8259</v>
      </c>
      <c r="B2817" s="131">
        <v>98403</v>
      </c>
      <c r="C2817" s="123" t="s">
        <v>8301</v>
      </c>
      <c r="D2817" s="131" t="s">
        <v>202</v>
      </c>
      <c r="E2817" s="132">
        <v>0</v>
      </c>
      <c r="F2817" s="133"/>
      <c r="G2817" s="132">
        <v>0</v>
      </c>
      <c r="H2817" s="133"/>
    </row>
    <row r="2818" spans="1:8" x14ac:dyDescent="0.25">
      <c r="A2818" s="130" t="s">
        <v>8259</v>
      </c>
      <c r="B2818" s="131">
        <v>98335</v>
      </c>
      <c r="C2818" s="123" t="s">
        <v>8302</v>
      </c>
      <c r="D2818" s="131" t="s">
        <v>202</v>
      </c>
      <c r="E2818" s="132">
        <v>0</v>
      </c>
      <c r="F2818" s="133"/>
      <c r="G2818" s="132">
        <v>0</v>
      </c>
      <c r="H2818" s="133"/>
    </row>
    <row r="2819" spans="1:8" x14ac:dyDescent="0.25">
      <c r="A2819" s="130" t="s">
        <v>8259</v>
      </c>
      <c r="B2819" s="131">
        <v>98344</v>
      </c>
      <c r="C2819" s="123" t="s">
        <v>8303</v>
      </c>
      <c r="D2819" s="131" t="s">
        <v>202</v>
      </c>
      <c r="E2819" s="132">
        <v>0</v>
      </c>
      <c r="F2819" s="133"/>
      <c r="G2819" s="132">
        <v>0</v>
      </c>
      <c r="H2819" s="133"/>
    </row>
    <row r="2820" spans="1:8" x14ac:dyDescent="0.25">
      <c r="A2820" s="130" t="s">
        <v>8259</v>
      </c>
      <c r="B2820" s="131">
        <v>98361</v>
      </c>
      <c r="C2820" s="123" t="s">
        <v>8304</v>
      </c>
      <c r="D2820" s="131" t="s">
        <v>202</v>
      </c>
      <c r="E2820" s="132">
        <v>0</v>
      </c>
      <c r="F2820" s="133"/>
      <c r="G2820" s="132">
        <v>0</v>
      </c>
      <c r="H2820" s="133"/>
    </row>
    <row r="2821" spans="1:8" x14ac:dyDescent="0.25">
      <c r="A2821" s="130" t="s">
        <v>8259</v>
      </c>
      <c r="B2821" s="131">
        <v>98353</v>
      </c>
      <c r="C2821" s="123" t="s">
        <v>8305</v>
      </c>
      <c r="D2821" s="131" t="s">
        <v>202</v>
      </c>
      <c r="E2821" s="132">
        <v>0</v>
      </c>
      <c r="F2821" s="133"/>
      <c r="G2821" s="132">
        <v>0</v>
      </c>
      <c r="H2821" s="133"/>
    </row>
    <row r="2822" spans="1:8" x14ac:dyDescent="0.25">
      <c r="A2822" s="130" t="s">
        <v>8259</v>
      </c>
      <c r="B2822" s="131">
        <v>98334</v>
      </c>
      <c r="C2822" s="123" t="s">
        <v>8306</v>
      </c>
      <c r="D2822" s="131" t="s">
        <v>202</v>
      </c>
      <c r="E2822" s="132">
        <v>0</v>
      </c>
      <c r="F2822" s="133"/>
      <c r="G2822" s="132">
        <v>0</v>
      </c>
      <c r="H2822" s="133"/>
    </row>
    <row r="2823" spans="1:8" x14ac:dyDescent="0.25">
      <c r="A2823" s="130" t="s">
        <v>8259</v>
      </c>
      <c r="B2823" s="131">
        <v>98371</v>
      </c>
      <c r="C2823" s="123" t="s">
        <v>8307</v>
      </c>
      <c r="D2823" s="131" t="s">
        <v>202</v>
      </c>
      <c r="E2823" s="132">
        <v>0</v>
      </c>
      <c r="F2823" s="133"/>
      <c r="G2823" s="132">
        <v>0</v>
      </c>
      <c r="H2823" s="133"/>
    </row>
    <row r="2824" spans="1:8" x14ac:dyDescent="0.25">
      <c r="A2824" s="130" t="s">
        <v>8259</v>
      </c>
      <c r="B2824" s="131">
        <v>98397</v>
      </c>
      <c r="C2824" s="123" t="s">
        <v>6721</v>
      </c>
      <c r="D2824" s="131" t="s">
        <v>202</v>
      </c>
      <c r="E2824" s="132">
        <v>11.94</v>
      </c>
      <c r="F2824" s="133">
        <v>0</v>
      </c>
      <c r="G2824" s="132">
        <v>14.41</v>
      </c>
      <c r="H2824" s="133">
        <v>0</v>
      </c>
    </row>
    <row r="2825" spans="1:8" x14ac:dyDescent="0.25">
      <c r="A2825" s="130" t="s">
        <v>8308</v>
      </c>
      <c r="B2825" s="131">
        <v>97280</v>
      </c>
      <c r="C2825" s="123" t="s">
        <v>8309</v>
      </c>
      <c r="D2825" s="131" t="s">
        <v>38</v>
      </c>
      <c r="E2825" s="132">
        <v>0</v>
      </c>
      <c r="F2825" s="133"/>
      <c r="G2825" s="132">
        <v>0</v>
      </c>
      <c r="H2825" s="133"/>
    </row>
    <row r="2826" spans="1:8" x14ac:dyDescent="0.25">
      <c r="A2826" s="130" t="s">
        <v>8308</v>
      </c>
      <c r="B2826" s="131">
        <v>97275</v>
      </c>
      <c r="C2826" s="123" t="s">
        <v>8310</v>
      </c>
      <c r="D2826" s="131" t="s">
        <v>38</v>
      </c>
      <c r="E2826" s="132">
        <v>0</v>
      </c>
      <c r="F2826" s="133"/>
      <c r="G2826" s="132">
        <v>0</v>
      </c>
      <c r="H2826" s="133"/>
    </row>
    <row r="2827" spans="1:8" x14ac:dyDescent="0.25">
      <c r="A2827" s="130" t="s">
        <v>8308</v>
      </c>
      <c r="B2827" s="131">
        <v>97279</v>
      </c>
      <c r="C2827" s="123" t="s">
        <v>8311</v>
      </c>
      <c r="D2827" s="131" t="s">
        <v>38</v>
      </c>
      <c r="E2827" s="132">
        <v>0</v>
      </c>
      <c r="F2827" s="133"/>
      <c r="G2827" s="132">
        <v>0</v>
      </c>
      <c r="H2827" s="133"/>
    </row>
    <row r="2828" spans="1:8" x14ac:dyDescent="0.25">
      <c r="A2828" s="130" t="s">
        <v>8308</v>
      </c>
      <c r="B2828" s="131">
        <v>97285</v>
      </c>
      <c r="C2828" s="123" t="s">
        <v>8312</v>
      </c>
      <c r="D2828" s="131" t="s">
        <v>38</v>
      </c>
      <c r="E2828" s="132">
        <v>0</v>
      </c>
      <c r="F2828" s="133"/>
      <c r="G2828" s="132">
        <v>0</v>
      </c>
      <c r="H2828" s="133"/>
    </row>
    <row r="2829" spans="1:8" x14ac:dyDescent="0.25">
      <c r="A2829" s="130" t="s">
        <v>8308</v>
      </c>
      <c r="B2829" s="131">
        <v>97286</v>
      </c>
      <c r="C2829" s="123" t="s">
        <v>8313</v>
      </c>
      <c r="D2829" s="131" t="s">
        <v>38</v>
      </c>
      <c r="E2829" s="132">
        <v>0</v>
      </c>
      <c r="F2829" s="133"/>
      <c r="G2829" s="132">
        <v>0</v>
      </c>
      <c r="H2829" s="133"/>
    </row>
    <row r="2830" spans="1:8" x14ac:dyDescent="0.25">
      <c r="A2830" s="130" t="s">
        <v>8308</v>
      </c>
      <c r="B2830" s="131">
        <v>97291</v>
      </c>
      <c r="C2830" s="123" t="s">
        <v>8314</v>
      </c>
      <c r="D2830" s="131" t="s">
        <v>38</v>
      </c>
      <c r="E2830" s="132">
        <v>0</v>
      </c>
      <c r="F2830" s="133"/>
      <c r="G2830" s="132">
        <v>0</v>
      </c>
      <c r="H2830" s="133"/>
    </row>
    <row r="2831" spans="1:8" x14ac:dyDescent="0.25">
      <c r="A2831" s="130" t="s">
        <v>8308</v>
      </c>
      <c r="B2831" s="131">
        <v>97292</v>
      </c>
      <c r="C2831" s="123" t="s">
        <v>8315</v>
      </c>
      <c r="D2831" s="131" t="s">
        <v>38</v>
      </c>
      <c r="E2831" s="132">
        <v>0</v>
      </c>
      <c r="F2831" s="133"/>
      <c r="G2831" s="132">
        <v>0</v>
      </c>
      <c r="H2831" s="133"/>
    </row>
    <row r="2832" spans="1:8" x14ac:dyDescent="0.25">
      <c r="A2832" s="130" t="s">
        <v>8308</v>
      </c>
      <c r="B2832" s="131">
        <v>97297</v>
      </c>
      <c r="C2832" s="123" t="s">
        <v>8316</v>
      </c>
      <c r="D2832" s="131" t="s">
        <v>38</v>
      </c>
      <c r="E2832" s="132">
        <v>0</v>
      </c>
      <c r="F2832" s="133"/>
      <c r="G2832" s="132">
        <v>0</v>
      </c>
      <c r="H2832" s="133"/>
    </row>
    <row r="2833" spans="1:8" x14ac:dyDescent="0.25">
      <c r="A2833" s="130" t="s">
        <v>8308</v>
      </c>
      <c r="B2833" s="131">
        <v>97298</v>
      </c>
      <c r="C2833" s="123" t="s">
        <v>8317</v>
      </c>
      <c r="D2833" s="131" t="s">
        <v>38</v>
      </c>
      <c r="E2833" s="132">
        <v>0</v>
      </c>
      <c r="F2833" s="133"/>
      <c r="G2833" s="132">
        <v>0</v>
      </c>
      <c r="H2833" s="133"/>
    </row>
    <row r="2834" spans="1:8" x14ac:dyDescent="0.25">
      <c r="A2834" s="130" t="s">
        <v>8308</v>
      </c>
      <c r="B2834" s="131">
        <v>97303</v>
      </c>
      <c r="C2834" s="123" t="s">
        <v>8318</v>
      </c>
      <c r="D2834" s="131" t="s">
        <v>38</v>
      </c>
      <c r="E2834" s="132">
        <v>0</v>
      </c>
      <c r="F2834" s="133"/>
      <c r="G2834" s="132">
        <v>0</v>
      </c>
      <c r="H2834" s="133"/>
    </row>
    <row r="2835" spans="1:8" x14ac:dyDescent="0.25">
      <c r="A2835" s="130" t="s">
        <v>8308</v>
      </c>
      <c r="B2835" s="131">
        <v>97304</v>
      </c>
      <c r="C2835" s="123" t="s">
        <v>8319</v>
      </c>
      <c r="D2835" s="131" t="s">
        <v>38</v>
      </c>
      <c r="E2835" s="132">
        <v>0</v>
      </c>
      <c r="F2835" s="133"/>
      <c r="G2835" s="132">
        <v>0</v>
      </c>
      <c r="H2835" s="133"/>
    </row>
    <row r="2836" spans="1:8" x14ac:dyDescent="0.25">
      <c r="A2836" s="130" t="s">
        <v>8308</v>
      </c>
      <c r="B2836" s="131">
        <v>97309</v>
      </c>
      <c r="C2836" s="123" t="s">
        <v>8320</v>
      </c>
      <c r="D2836" s="131" t="s">
        <v>38</v>
      </c>
      <c r="E2836" s="132">
        <v>0</v>
      </c>
      <c r="F2836" s="133"/>
      <c r="G2836" s="132">
        <v>0</v>
      </c>
      <c r="H2836" s="133"/>
    </row>
    <row r="2837" spans="1:8" x14ac:dyDescent="0.25">
      <c r="A2837" s="130" t="s">
        <v>8308</v>
      </c>
      <c r="B2837" s="131">
        <v>97310</v>
      </c>
      <c r="C2837" s="123" t="s">
        <v>8321</v>
      </c>
      <c r="D2837" s="131" t="s">
        <v>38</v>
      </c>
      <c r="E2837" s="132">
        <v>0</v>
      </c>
      <c r="F2837" s="133"/>
      <c r="G2837" s="132">
        <v>0</v>
      </c>
      <c r="H2837" s="133"/>
    </row>
    <row r="2838" spans="1:8" x14ac:dyDescent="0.25">
      <c r="A2838" s="130" t="s">
        <v>8308</v>
      </c>
      <c r="B2838" s="131">
        <v>97282</v>
      </c>
      <c r="C2838" s="123" t="s">
        <v>8322</v>
      </c>
      <c r="D2838" s="131" t="s">
        <v>38</v>
      </c>
      <c r="E2838" s="132">
        <v>0</v>
      </c>
      <c r="F2838" s="133"/>
      <c r="G2838" s="132">
        <v>0</v>
      </c>
      <c r="H2838" s="133"/>
    </row>
    <row r="2839" spans="1:8" x14ac:dyDescent="0.25">
      <c r="A2839" s="130" t="s">
        <v>8308</v>
      </c>
      <c r="B2839" s="131">
        <v>97276</v>
      </c>
      <c r="C2839" s="123" t="s">
        <v>8323</v>
      </c>
      <c r="D2839" s="131" t="s">
        <v>38</v>
      </c>
      <c r="E2839" s="132">
        <v>0</v>
      </c>
      <c r="F2839" s="133"/>
      <c r="G2839" s="132">
        <v>0</v>
      </c>
      <c r="H2839" s="133"/>
    </row>
    <row r="2840" spans="1:8" x14ac:dyDescent="0.25">
      <c r="A2840" s="130" t="s">
        <v>8308</v>
      </c>
      <c r="B2840" s="131">
        <v>97281</v>
      </c>
      <c r="C2840" s="123" t="s">
        <v>8324</v>
      </c>
      <c r="D2840" s="131" t="s">
        <v>38</v>
      </c>
      <c r="E2840" s="132">
        <v>0</v>
      </c>
      <c r="F2840" s="133"/>
      <c r="G2840" s="132">
        <v>0</v>
      </c>
      <c r="H2840" s="133"/>
    </row>
    <row r="2841" spans="1:8" x14ac:dyDescent="0.25">
      <c r="A2841" s="130" t="s">
        <v>8308</v>
      </c>
      <c r="B2841" s="131">
        <v>97287</v>
      </c>
      <c r="C2841" s="123" t="s">
        <v>8325</v>
      </c>
      <c r="D2841" s="131" t="s">
        <v>38</v>
      </c>
      <c r="E2841" s="132">
        <v>0</v>
      </c>
      <c r="F2841" s="133"/>
      <c r="G2841" s="132">
        <v>0</v>
      </c>
      <c r="H2841" s="133"/>
    </row>
    <row r="2842" spans="1:8" x14ac:dyDescent="0.25">
      <c r="A2842" s="130" t="s">
        <v>8308</v>
      </c>
      <c r="B2842" s="131">
        <v>97288</v>
      </c>
      <c r="C2842" s="123" t="s">
        <v>8326</v>
      </c>
      <c r="D2842" s="131" t="s">
        <v>38</v>
      </c>
      <c r="E2842" s="132">
        <v>0</v>
      </c>
      <c r="F2842" s="133"/>
      <c r="G2842" s="132">
        <v>0</v>
      </c>
      <c r="H2842" s="133"/>
    </row>
    <row r="2843" spans="1:8" x14ac:dyDescent="0.25">
      <c r="A2843" s="130" t="s">
        <v>8308</v>
      </c>
      <c r="B2843" s="131">
        <v>97293</v>
      </c>
      <c r="C2843" s="123" t="s">
        <v>8327</v>
      </c>
      <c r="D2843" s="131" t="s">
        <v>38</v>
      </c>
      <c r="E2843" s="132">
        <v>0</v>
      </c>
      <c r="F2843" s="133"/>
      <c r="G2843" s="132">
        <v>0</v>
      </c>
      <c r="H2843" s="133"/>
    </row>
    <row r="2844" spans="1:8" x14ac:dyDescent="0.25">
      <c r="A2844" s="130" t="s">
        <v>8308</v>
      </c>
      <c r="B2844" s="131">
        <v>97294</v>
      </c>
      <c r="C2844" s="123" t="s">
        <v>8328</v>
      </c>
      <c r="D2844" s="131" t="s">
        <v>38</v>
      </c>
      <c r="E2844" s="132">
        <v>0</v>
      </c>
      <c r="F2844" s="133"/>
      <c r="G2844" s="132">
        <v>0</v>
      </c>
      <c r="H2844" s="133"/>
    </row>
    <row r="2845" spans="1:8" x14ac:dyDescent="0.25">
      <c r="A2845" s="130" t="s">
        <v>8308</v>
      </c>
      <c r="B2845" s="131">
        <v>97299</v>
      </c>
      <c r="C2845" s="123" t="s">
        <v>8329</v>
      </c>
      <c r="D2845" s="131" t="s">
        <v>38</v>
      </c>
      <c r="E2845" s="132">
        <v>0</v>
      </c>
      <c r="F2845" s="133"/>
      <c r="G2845" s="132">
        <v>0</v>
      </c>
      <c r="H2845" s="133"/>
    </row>
    <row r="2846" spans="1:8" x14ac:dyDescent="0.25">
      <c r="A2846" s="130" t="s">
        <v>8308</v>
      </c>
      <c r="B2846" s="131">
        <v>97300</v>
      </c>
      <c r="C2846" s="123" t="s">
        <v>8330</v>
      </c>
      <c r="D2846" s="131" t="s">
        <v>38</v>
      </c>
      <c r="E2846" s="132">
        <v>0</v>
      </c>
      <c r="F2846" s="133"/>
      <c r="G2846" s="132">
        <v>0</v>
      </c>
      <c r="H2846" s="133"/>
    </row>
    <row r="2847" spans="1:8" x14ac:dyDescent="0.25">
      <c r="A2847" s="130" t="s">
        <v>8308</v>
      </c>
      <c r="B2847" s="131">
        <v>97305</v>
      </c>
      <c r="C2847" s="123" t="s">
        <v>8331</v>
      </c>
      <c r="D2847" s="131" t="s">
        <v>38</v>
      </c>
      <c r="E2847" s="132">
        <v>0</v>
      </c>
      <c r="F2847" s="133"/>
      <c r="G2847" s="132">
        <v>0</v>
      </c>
      <c r="H2847" s="133"/>
    </row>
    <row r="2848" spans="1:8" x14ac:dyDescent="0.25">
      <c r="A2848" s="130" t="s">
        <v>8308</v>
      </c>
      <c r="B2848" s="131">
        <v>97306</v>
      </c>
      <c r="C2848" s="123" t="s">
        <v>8332</v>
      </c>
      <c r="D2848" s="131" t="s">
        <v>38</v>
      </c>
      <c r="E2848" s="132">
        <v>0</v>
      </c>
      <c r="F2848" s="133"/>
      <c r="G2848" s="132">
        <v>0</v>
      </c>
      <c r="H2848" s="133"/>
    </row>
    <row r="2849" spans="1:8" x14ac:dyDescent="0.25">
      <c r="A2849" s="130" t="s">
        <v>8308</v>
      </c>
      <c r="B2849" s="131">
        <v>97311</v>
      </c>
      <c r="C2849" s="123" t="s">
        <v>8333</v>
      </c>
      <c r="D2849" s="131" t="s">
        <v>38</v>
      </c>
      <c r="E2849" s="132">
        <v>0</v>
      </c>
      <c r="F2849" s="133"/>
      <c r="G2849" s="132">
        <v>0</v>
      </c>
      <c r="H2849" s="133"/>
    </row>
    <row r="2850" spans="1:8" x14ac:dyDescent="0.25">
      <c r="A2850" s="130" t="s">
        <v>8308</v>
      </c>
      <c r="B2850" s="131">
        <v>97312</v>
      </c>
      <c r="C2850" s="123" t="s">
        <v>8334</v>
      </c>
      <c r="D2850" s="131" t="s">
        <v>38</v>
      </c>
      <c r="E2850" s="132">
        <v>0</v>
      </c>
      <c r="F2850" s="133"/>
      <c r="G2850" s="132">
        <v>0</v>
      </c>
      <c r="H2850" s="133"/>
    </row>
    <row r="2851" spans="1:8" x14ac:dyDescent="0.25">
      <c r="A2851" s="130" t="s">
        <v>8308</v>
      </c>
      <c r="B2851" s="131">
        <v>97278</v>
      </c>
      <c r="C2851" s="123" t="s">
        <v>8335</v>
      </c>
      <c r="D2851" s="131" t="s">
        <v>38</v>
      </c>
      <c r="E2851" s="132">
        <v>0</v>
      </c>
      <c r="F2851" s="133"/>
      <c r="G2851" s="132">
        <v>0</v>
      </c>
      <c r="H2851" s="133"/>
    </row>
    <row r="2852" spans="1:8" x14ac:dyDescent="0.25">
      <c r="A2852" s="130" t="s">
        <v>8308</v>
      </c>
      <c r="B2852" s="131">
        <v>97274</v>
      </c>
      <c r="C2852" s="123" t="s">
        <v>8336</v>
      </c>
      <c r="D2852" s="131" t="s">
        <v>38</v>
      </c>
      <c r="E2852" s="132">
        <v>0</v>
      </c>
      <c r="F2852" s="133"/>
      <c r="G2852" s="132">
        <v>0</v>
      </c>
      <c r="H2852" s="133"/>
    </row>
    <row r="2853" spans="1:8" x14ac:dyDescent="0.25">
      <c r="A2853" s="130" t="s">
        <v>8308</v>
      </c>
      <c r="B2853" s="131">
        <v>97283</v>
      </c>
      <c r="C2853" s="123" t="s">
        <v>8337</v>
      </c>
      <c r="D2853" s="131" t="s">
        <v>38</v>
      </c>
      <c r="E2853" s="132">
        <v>0</v>
      </c>
      <c r="F2853" s="133"/>
      <c r="G2853" s="132">
        <v>0</v>
      </c>
      <c r="H2853" s="133"/>
    </row>
    <row r="2854" spans="1:8" x14ac:dyDescent="0.25">
      <c r="A2854" s="130" t="s">
        <v>8308</v>
      </c>
      <c r="B2854" s="131">
        <v>97284</v>
      </c>
      <c r="C2854" s="123" t="s">
        <v>8338</v>
      </c>
      <c r="D2854" s="131" t="s">
        <v>38</v>
      </c>
      <c r="E2854" s="132">
        <v>0</v>
      </c>
      <c r="F2854" s="133"/>
      <c r="G2854" s="132">
        <v>0</v>
      </c>
      <c r="H2854" s="133"/>
    </row>
    <row r="2855" spans="1:8" x14ac:dyDescent="0.25">
      <c r="A2855" s="130" t="s">
        <v>8308</v>
      </c>
      <c r="B2855" s="131">
        <v>97289</v>
      </c>
      <c r="C2855" s="123" t="s">
        <v>8339</v>
      </c>
      <c r="D2855" s="131" t="s">
        <v>38</v>
      </c>
      <c r="E2855" s="132">
        <v>0</v>
      </c>
      <c r="F2855" s="133"/>
      <c r="G2855" s="132">
        <v>0</v>
      </c>
      <c r="H2855" s="133"/>
    </row>
    <row r="2856" spans="1:8" x14ac:dyDescent="0.25">
      <c r="A2856" s="130" t="s">
        <v>8308</v>
      </c>
      <c r="B2856" s="131">
        <v>97290</v>
      </c>
      <c r="C2856" s="123" t="s">
        <v>8340</v>
      </c>
      <c r="D2856" s="131" t="s">
        <v>38</v>
      </c>
      <c r="E2856" s="132">
        <v>0</v>
      </c>
      <c r="F2856" s="133"/>
      <c r="G2856" s="132">
        <v>0</v>
      </c>
      <c r="H2856" s="133"/>
    </row>
    <row r="2857" spans="1:8" x14ac:dyDescent="0.25">
      <c r="A2857" s="130" t="s">
        <v>8308</v>
      </c>
      <c r="B2857" s="131">
        <v>97295</v>
      </c>
      <c r="C2857" s="123" t="s">
        <v>8341</v>
      </c>
      <c r="D2857" s="131" t="s">
        <v>38</v>
      </c>
      <c r="E2857" s="132">
        <v>0</v>
      </c>
      <c r="F2857" s="133"/>
      <c r="G2857" s="132">
        <v>0</v>
      </c>
      <c r="H2857" s="133"/>
    </row>
    <row r="2858" spans="1:8" x14ac:dyDescent="0.25">
      <c r="A2858" s="130" t="s">
        <v>8308</v>
      </c>
      <c r="B2858" s="131">
        <v>97296</v>
      </c>
      <c r="C2858" s="123" t="s">
        <v>8342</v>
      </c>
      <c r="D2858" s="131" t="s">
        <v>38</v>
      </c>
      <c r="E2858" s="132">
        <v>0</v>
      </c>
      <c r="F2858" s="133"/>
      <c r="G2858" s="132">
        <v>0</v>
      </c>
      <c r="H2858" s="133"/>
    </row>
    <row r="2859" spans="1:8" x14ac:dyDescent="0.25">
      <c r="A2859" s="130" t="s">
        <v>8308</v>
      </c>
      <c r="B2859" s="131">
        <v>97301</v>
      </c>
      <c r="C2859" s="123" t="s">
        <v>8343</v>
      </c>
      <c r="D2859" s="131" t="s">
        <v>38</v>
      </c>
      <c r="E2859" s="132">
        <v>0</v>
      </c>
      <c r="F2859" s="133"/>
      <c r="G2859" s="132">
        <v>0</v>
      </c>
      <c r="H2859" s="133"/>
    </row>
    <row r="2860" spans="1:8" x14ac:dyDescent="0.25">
      <c r="A2860" s="130" t="s">
        <v>8308</v>
      </c>
      <c r="B2860" s="131">
        <v>97302</v>
      </c>
      <c r="C2860" s="123" t="s">
        <v>8344</v>
      </c>
      <c r="D2860" s="131" t="s">
        <v>38</v>
      </c>
      <c r="E2860" s="132">
        <v>0</v>
      </c>
      <c r="F2860" s="133"/>
      <c r="G2860" s="132">
        <v>0</v>
      </c>
      <c r="H2860" s="133"/>
    </row>
    <row r="2861" spans="1:8" x14ac:dyDescent="0.25">
      <c r="A2861" s="130" t="s">
        <v>8308</v>
      </c>
      <c r="B2861" s="131">
        <v>97307</v>
      </c>
      <c r="C2861" s="123" t="s">
        <v>8345</v>
      </c>
      <c r="D2861" s="131" t="s">
        <v>38</v>
      </c>
      <c r="E2861" s="132">
        <v>0</v>
      </c>
      <c r="F2861" s="133"/>
      <c r="G2861" s="132">
        <v>0</v>
      </c>
      <c r="H2861" s="133"/>
    </row>
    <row r="2862" spans="1:8" x14ac:dyDescent="0.25">
      <c r="A2862" s="130" t="s">
        <v>8308</v>
      </c>
      <c r="B2862" s="131">
        <v>97277</v>
      </c>
      <c r="C2862" s="123" t="s">
        <v>8346</v>
      </c>
      <c r="D2862" s="131" t="s">
        <v>38</v>
      </c>
      <c r="E2862" s="132">
        <v>0</v>
      </c>
      <c r="F2862" s="133"/>
      <c r="G2862" s="132">
        <v>0</v>
      </c>
      <c r="H2862" s="133"/>
    </row>
    <row r="2863" spans="1:8" x14ac:dyDescent="0.25">
      <c r="A2863" s="130" t="s">
        <v>8308</v>
      </c>
      <c r="B2863" s="131">
        <v>97308</v>
      </c>
      <c r="C2863" s="123" t="s">
        <v>8347</v>
      </c>
      <c r="D2863" s="131" t="s">
        <v>38</v>
      </c>
      <c r="E2863" s="132">
        <v>0</v>
      </c>
      <c r="F2863" s="133"/>
      <c r="G2863" s="132">
        <v>0</v>
      </c>
      <c r="H2863" s="133"/>
    </row>
    <row r="2864" spans="1:8" x14ac:dyDescent="0.25">
      <c r="A2864" s="130" t="s">
        <v>8308</v>
      </c>
      <c r="B2864" s="131">
        <v>97238</v>
      </c>
      <c r="C2864" s="123" t="s">
        <v>8348</v>
      </c>
      <c r="D2864" s="131" t="s">
        <v>22</v>
      </c>
      <c r="E2864" s="132">
        <v>0</v>
      </c>
      <c r="F2864" s="133"/>
      <c r="G2864" s="132">
        <v>0</v>
      </c>
      <c r="H2864" s="133"/>
    </row>
    <row r="2865" spans="1:8" x14ac:dyDescent="0.25">
      <c r="A2865" s="130" t="s">
        <v>8308</v>
      </c>
      <c r="B2865" s="131">
        <v>97239</v>
      </c>
      <c r="C2865" s="123" t="s">
        <v>8349</v>
      </c>
      <c r="D2865" s="131" t="s">
        <v>22</v>
      </c>
      <c r="E2865" s="132">
        <v>0</v>
      </c>
      <c r="F2865" s="133"/>
      <c r="G2865" s="132">
        <v>0</v>
      </c>
      <c r="H2865" s="133"/>
    </row>
    <row r="2866" spans="1:8" x14ac:dyDescent="0.25">
      <c r="A2866" s="130" t="s">
        <v>8308</v>
      </c>
      <c r="B2866" s="131">
        <v>97240</v>
      </c>
      <c r="C2866" s="123" t="s">
        <v>8350</v>
      </c>
      <c r="D2866" s="131" t="s">
        <v>22</v>
      </c>
      <c r="E2866" s="132">
        <v>0</v>
      </c>
      <c r="F2866" s="133"/>
      <c r="G2866" s="132">
        <v>0</v>
      </c>
      <c r="H2866" s="133"/>
    </row>
    <row r="2867" spans="1:8" x14ac:dyDescent="0.25">
      <c r="A2867" s="130" t="s">
        <v>8308</v>
      </c>
      <c r="B2867" s="131">
        <v>97241</v>
      </c>
      <c r="C2867" s="123" t="s">
        <v>8351</v>
      </c>
      <c r="D2867" s="131" t="s">
        <v>22</v>
      </c>
      <c r="E2867" s="132">
        <v>0</v>
      </c>
      <c r="F2867" s="133"/>
      <c r="G2867" s="132">
        <v>0</v>
      </c>
      <c r="H2867" s="133"/>
    </row>
    <row r="2868" spans="1:8" x14ac:dyDescent="0.25">
      <c r="A2868" s="130" t="s">
        <v>8308</v>
      </c>
      <c r="B2868" s="131">
        <v>97242</v>
      </c>
      <c r="C2868" s="123" t="s">
        <v>8352</v>
      </c>
      <c r="D2868" s="131" t="s">
        <v>22</v>
      </c>
      <c r="E2868" s="132">
        <v>0</v>
      </c>
      <c r="F2868" s="133"/>
      <c r="G2868" s="132">
        <v>0</v>
      </c>
      <c r="H2868" s="133"/>
    </row>
    <row r="2869" spans="1:8" x14ac:dyDescent="0.25">
      <c r="A2869" s="130" t="s">
        <v>8308</v>
      </c>
      <c r="B2869" s="131">
        <v>97243</v>
      </c>
      <c r="C2869" s="123" t="s">
        <v>8353</v>
      </c>
      <c r="D2869" s="131" t="s">
        <v>22</v>
      </c>
      <c r="E2869" s="132">
        <v>0</v>
      </c>
      <c r="F2869" s="133"/>
      <c r="G2869" s="132">
        <v>0</v>
      </c>
      <c r="H2869" s="133"/>
    </row>
    <row r="2870" spans="1:8" x14ac:dyDescent="0.25">
      <c r="A2870" s="130" t="s">
        <v>8308</v>
      </c>
      <c r="B2870" s="131">
        <v>97244</v>
      </c>
      <c r="C2870" s="123" t="s">
        <v>8354</v>
      </c>
      <c r="D2870" s="131" t="s">
        <v>22</v>
      </c>
      <c r="E2870" s="132">
        <v>0</v>
      </c>
      <c r="F2870" s="133"/>
      <c r="G2870" s="132">
        <v>0</v>
      </c>
      <c r="H2870" s="133"/>
    </row>
    <row r="2871" spans="1:8" x14ac:dyDescent="0.25">
      <c r="A2871" s="130" t="s">
        <v>8308</v>
      </c>
      <c r="B2871" s="131">
        <v>97245</v>
      </c>
      <c r="C2871" s="123" t="s">
        <v>8355</v>
      </c>
      <c r="D2871" s="131" t="s">
        <v>22</v>
      </c>
      <c r="E2871" s="132">
        <v>0</v>
      </c>
      <c r="F2871" s="133"/>
      <c r="G2871" s="132">
        <v>0</v>
      </c>
      <c r="H2871" s="133"/>
    </row>
    <row r="2872" spans="1:8" x14ac:dyDescent="0.25">
      <c r="A2872" s="130" t="s">
        <v>8308</v>
      </c>
      <c r="B2872" s="131">
        <v>97236</v>
      </c>
      <c r="C2872" s="123" t="s">
        <v>8356</v>
      </c>
      <c r="D2872" s="131" t="s">
        <v>22</v>
      </c>
      <c r="E2872" s="132">
        <v>0</v>
      </c>
      <c r="F2872" s="133"/>
      <c r="G2872" s="132">
        <v>0</v>
      </c>
      <c r="H2872" s="133"/>
    </row>
    <row r="2873" spans="1:8" x14ac:dyDescent="0.25">
      <c r="A2873" s="130" t="s">
        <v>8308</v>
      </c>
      <c r="B2873" s="131">
        <v>97246</v>
      </c>
      <c r="C2873" s="123" t="s">
        <v>8357</v>
      </c>
      <c r="D2873" s="131" t="s">
        <v>22</v>
      </c>
      <c r="E2873" s="132">
        <v>0</v>
      </c>
      <c r="F2873" s="133"/>
      <c r="G2873" s="132">
        <v>0</v>
      </c>
      <c r="H2873" s="133"/>
    </row>
    <row r="2874" spans="1:8" x14ac:dyDescent="0.25">
      <c r="A2874" s="130" t="s">
        <v>8308</v>
      </c>
      <c r="B2874" s="131">
        <v>97247</v>
      </c>
      <c r="C2874" s="123" t="s">
        <v>8358</v>
      </c>
      <c r="D2874" s="131" t="s">
        <v>22</v>
      </c>
      <c r="E2874" s="132">
        <v>0</v>
      </c>
      <c r="F2874" s="133"/>
      <c r="G2874" s="132">
        <v>0</v>
      </c>
      <c r="H2874" s="133"/>
    </row>
    <row r="2875" spans="1:8" x14ac:dyDescent="0.25">
      <c r="A2875" s="130" t="s">
        <v>8308</v>
      </c>
      <c r="B2875" s="131">
        <v>97237</v>
      </c>
      <c r="C2875" s="123" t="s">
        <v>8359</v>
      </c>
      <c r="D2875" s="131" t="s">
        <v>22</v>
      </c>
      <c r="E2875" s="132">
        <v>0</v>
      </c>
      <c r="F2875" s="133"/>
      <c r="G2875" s="132">
        <v>0</v>
      </c>
      <c r="H2875" s="133"/>
    </row>
    <row r="2876" spans="1:8" x14ac:dyDescent="0.25">
      <c r="A2876" s="130" t="s">
        <v>8308</v>
      </c>
      <c r="B2876" s="131">
        <v>97248</v>
      </c>
      <c r="C2876" s="123" t="s">
        <v>8360</v>
      </c>
      <c r="D2876" s="131" t="s">
        <v>22</v>
      </c>
      <c r="E2876" s="132">
        <v>0</v>
      </c>
      <c r="F2876" s="133"/>
      <c r="G2876" s="132">
        <v>0</v>
      </c>
      <c r="H2876" s="133"/>
    </row>
    <row r="2877" spans="1:8" x14ac:dyDescent="0.25">
      <c r="A2877" s="130" t="s">
        <v>8308</v>
      </c>
      <c r="B2877" s="131">
        <v>97251</v>
      </c>
      <c r="C2877" s="123" t="s">
        <v>8361</v>
      </c>
      <c r="D2877" s="131" t="s">
        <v>38</v>
      </c>
      <c r="E2877" s="132">
        <v>0</v>
      </c>
      <c r="F2877" s="133"/>
      <c r="G2877" s="132">
        <v>0</v>
      </c>
      <c r="H2877" s="133"/>
    </row>
    <row r="2878" spans="1:8" x14ac:dyDescent="0.25">
      <c r="A2878" s="130" t="s">
        <v>8308</v>
      </c>
      <c r="B2878" s="131">
        <v>97254</v>
      </c>
      <c r="C2878" s="123" t="s">
        <v>8362</v>
      </c>
      <c r="D2878" s="131" t="s">
        <v>38</v>
      </c>
      <c r="E2878" s="132">
        <v>0</v>
      </c>
      <c r="F2878" s="133"/>
      <c r="G2878" s="132">
        <v>0</v>
      </c>
      <c r="H2878" s="133"/>
    </row>
    <row r="2879" spans="1:8" x14ac:dyDescent="0.25">
      <c r="A2879" s="130" t="s">
        <v>8308</v>
      </c>
      <c r="B2879" s="131">
        <v>97255</v>
      </c>
      <c r="C2879" s="123" t="s">
        <v>8363</v>
      </c>
      <c r="D2879" s="131" t="s">
        <v>38</v>
      </c>
      <c r="E2879" s="132">
        <v>0</v>
      </c>
      <c r="F2879" s="133"/>
      <c r="G2879" s="132">
        <v>0</v>
      </c>
      <c r="H2879" s="133"/>
    </row>
    <row r="2880" spans="1:8" x14ac:dyDescent="0.25">
      <c r="A2880" s="130" t="s">
        <v>8308</v>
      </c>
      <c r="B2880" s="131">
        <v>97249</v>
      </c>
      <c r="C2880" s="123" t="s">
        <v>8364</v>
      </c>
      <c r="D2880" s="131" t="s">
        <v>38</v>
      </c>
      <c r="E2880" s="132">
        <v>0</v>
      </c>
      <c r="F2880" s="133"/>
      <c r="G2880" s="132">
        <v>0</v>
      </c>
      <c r="H2880" s="133"/>
    </row>
    <row r="2881" spans="1:8" x14ac:dyDescent="0.25">
      <c r="A2881" s="130" t="s">
        <v>8308</v>
      </c>
      <c r="B2881" s="131">
        <v>97250</v>
      </c>
      <c r="C2881" s="123" t="s">
        <v>8365</v>
      </c>
      <c r="D2881" s="131" t="s">
        <v>38</v>
      </c>
      <c r="E2881" s="132">
        <v>0</v>
      </c>
      <c r="F2881" s="133"/>
      <c r="G2881" s="132">
        <v>0</v>
      </c>
      <c r="H2881" s="133"/>
    </row>
    <row r="2882" spans="1:8" x14ac:dyDescent="0.25">
      <c r="A2882" s="130" t="s">
        <v>8308</v>
      </c>
      <c r="B2882" s="131">
        <v>97258</v>
      </c>
      <c r="C2882" s="123" t="s">
        <v>8366</v>
      </c>
      <c r="D2882" s="131" t="s">
        <v>38</v>
      </c>
      <c r="E2882" s="132">
        <v>0</v>
      </c>
      <c r="F2882" s="133"/>
      <c r="G2882" s="132">
        <v>0</v>
      </c>
      <c r="H2882" s="133"/>
    </row>
    <row r="2883" spans="1:8" x14ac:dyDescent="0.25">
      <c r="A2883" s="130" t="s">
        <v>8308</v>
      </c>
      <c r="B2883" s="131">
        <v>97259</v>
      </c>
      <c r="C2883" s="123" t="s">
        <v>8367</v>
      </c>
      <c r="D2883" s="131" t="s">
        <v>38</v>
      </c>
      <c r="E2883" s="132">
        <v>0</v>
      </c>
      <c r="F2883" s="133"/>
      <c r="G2883" s="132">
        <v>0</v>
      </c>
      <c r="H2883" s="133"/>
    </row>
    <row r="2884" spans="1:8" x14ac:dyDescent="0.25">
      <c r="A2884" s="130" t="s">
        <v>8308</v>
      </c>
      <c r="B2884" s="131">
        <v>97262</v>
      </c>
      <c r="C2884" s="123" t="s">
        <v>8368</v>
      </c>
      <c r="D2884" s="131" t="s">
        <v>38</v>
      </c>
      <c r="E2884" s="132">
        <v>0</v>
      </c>
      <c r="F2884" s="133"/>
      <c r="G2884" s="132">
        <v>0</v>
      </c>
      <c r="H2884" s="133"/>
    </row>
    <row r="2885" spans="1:8" x14ac:dyDescent="0.25">
      <c r="A2885" s="130" t="s">
        <v>8308</v>
      </c>
      <c r="B2885" s="131">
        <v>97263</v>
      </c>
      <c r="C2885" s="123" t="s">
        <v>8369</v>
      </c>
      <c r="D2885" s="131" t="s">
        <v>38</v>
      </c>
      <c r="E2885" s="132">
        <v>0</v>
      </c>
      <c r="F2885" s="133"/>
      <c r="G2885" s="132">
        <v>0</v>
      </c>
      <c r="H2885" s="133"/>
    </row>
    <row r="2886" spans="1:8" x14ac:dyDescent="0.25">
      <c r="A2886" s="130" t="s">
        <v>8308</v>
      </c>
      <c r="B2886" s="131">
        <v>97266</v>
      </c>
      <c r="C2886" s="123" t="s">
        <v>8370</v>
      </c>
      <c r="D2886" s="131" t="s">
        <v>38</v>
      </c>
      <c r="E2886" s="132">
        <v>0</v>
      </c>
      <c r="F2886" s="133"/>
      <c r="G2886" s="132">
        <v>0</v>
      </c>
      <c r="H2886" s="133"/>
    </row>
    <row r="2887" spans="1:8" x14ac:dyDescent="0.25">
      <c r="A2887" s="130" t="s">
        <v>8308</v>
      </c>
      <c r="B2887" s="131">
        <v>97267</v>
      </c>
      <c r="C2887" s="123" t="s">
        <v>8371</v>
      </c>
      <c r="D2887" s="131" t="s">
        <v>38</v>
      </c>
      <c r="E2887" s="132">
        <v>0</v>
      </c>
      <c r="F2887" s="133"/>
      <c r="G2887" s="132">
        <v>0</v>
      </c>
      <c r="H2887" s="133"/>
    </row>
    <row r="2888" spans="1:8" x14ac:dyDescent="0.25">
      <c r="A2888" s="130" t="s">
        <v>8308</v>
      </c>
      <c r="B2888" s="131">
        <v>97270</v>
      </c>
      <c r="C2888" s="123" t="s">
        <v>8372</v>
      </c>
      <c r="D2888" s="131" t="s">
        <v>38</v>
      </c>
      <c r="E2888" s="132">
        <v>0</v>
      </c>
      <c r="F2888" s="133"/>
      <c r="G2888" s="132">
        <v>0</v>
      </c>
      <c r="H2888" s="133"/>
    </row>
    <row r="2889" spans="1:8" x14ac:dyDescent="0.25">
      <c r="A2889" s="130" t="s">
        <v>8308</v>
      </c>
      <c r="B2889" s="131">
        <v>97271</v>
      </c>
      <c r="C2889" s="123" t="s">
        <v>8373</v>
      </c>
      <c r="D2889" s="131" t="s">
        <v>38</v>
      </c>
      <c r="E2889" s="132">
        <v>0</v>
      </c>
      <c r="F2889" s="133"/>
      <c r="G2889" s="132">
        <v>0</v>
      </c>
      <c r="H2889" s="133"/>
    </row>
    <row r="2890" spans="1:8" x14ac:dyDescent="0.25">
      <c r="A2890" s="130" t="s">
        <v>8308</v>
      </c>
      <c r="B2890" s="131">
        <v>97252</v>
      </c>
      <c r="C2890" s="123" t="s">
        <v>8374</v>
      </c>
      <c r="D2890" s="131" t="s">
        <v>38</v>
      </c>
      <c r="E2890" s="132">
        <v>0</v>
      </c>
      <c r="F2890" s="133"/>
      <c r="G2890" s="132">
        <v>0</v>
      </c>
      <c r="H2890" s="133"/>
    </row>
    <row r="2891" spans="1:8" x14ac:dyDescent="0.25">
      <c r="A2891" s="130" t="s">
        <v>8308</v>
      </c>
      <c r="B2891" s="131">
        <v>97257</v>
      </c>
      <c r="C2891" s="123" t="s">
        <v>8375</v>
      </c>
      <c r="D2891" s="131" t="s">
        <v>38</v>
      </c>
      <c r="E2891" s="132">
        <v>0</v>
      </c>
      <c r="F2891" s="133"/>
      <c r="G2891" s="132">
        <v>0</v>
      </c>
      <c r="H2891" s="133"/>
    </row>
    <row r="2892" spans="1:8" x14ac:dyDescent="0.25">
      <c r="A2892" s="130" t="s">
        <v>8308</v>
      </c>
      <c r="B2892" s="131">
        <v>97256</v>
      </c>
      <c r="C2892" s="123" t="s">
        <v>8376</v>
      </c>
      <c r="D2892" s="131" t="s">
        <v>38</v>
      </c>
      <c r="E2892" s="132">
        <v>0</v>
      </c>
      <c r="F2892" s="133"/>
      <c r="G2892" s="132">
        <v>0</v>
      </c>
      <c r="H2892" s="133"/>
    </row>
    <row r="2893" spans="1:8" x14ac:dyDescent="0.25">
      <c r="A2893" s="130" t="s">
        <v>8308</v>
      </c>
      <c r="B2893" s="131">
        <v>97253</v>
      </c>
      <c r="C2893" s="123" t="s">
        <v>8377</v>
      </c>
      <c r="D2893" s="131" t="s">
        <v>38</v>
      </c>
      <c r="E2893" s="132">
        <v>0</v>
      </c>
      <c r="F2893" s="133"/>
      <c r="G2893" s="132">
        <v>0</v>
      </c>
      <c r="H2893" s="133"/>
    </row>
    <row r="2894" spans="1:8" x14ac:dyDescent="0.25">
      <c r="A2894" s="130" t="s">
        <v>8308</v>
      </c>
      <c r="B2894" s="131">
        <v>97261</v>
      </c>
      <c r="C2894" s="123" t="s">
        <v>8378</v>
      </c>
      <c r="D2894" s="131" t="s">
        <v>38</v>
      </c>
      <c r="E2894" s="132">
        <v>0</v>
      </c>
      <c r="F2894" s="133"/>
      <c r="G2894" s="132">
        <v>0</v>
      </c>
      <c r="H2894" s="133"/>
    </row>
    <row r="2895" spans="1:8" x14ac:dyDescent="0.25">
      <c r="A2895" s="130" t="s">
        <v>8308</v>
      </c>
      <c r="B2895" s="131">
        <v>97260</v>
      </c>
      <c r="C2895" s="123" t="s">
        <v>8379</v>
      </c>
      <c r="D2895" s="131" t="s">
        <v>38</v>
      </c>
      <c r="E2895" s="132">
        <v>0</v>
      </c>
      <c r="F2895" s="133"/>
      <c r="G2895" s="132">
        <v>0</v>
      </c>
      <c r="H2895" s="133"/>
    </row>
    <row r="2896" spans="1:8" x14ac:dyDescent="0.25">
      <c r="A2896" s="130" t="s">
        <v>8308</v>
      </c>
      <c r="B2896" s="131">
        <v>97265</v>
      </c>
      <c r="C2896" s="123" t="s">
        <v>8380</v>
      </c>
      <c r="D2896" s="131" t="s">
        <v>38</v>
      </c>
      <c r="E2896" s="132">
        <v>0</v>
      </c>
      <c r="F2896" s="133"/>
      <c r="G2896" s="132">
        <v>0</v>
      </c>
      <c r="H2896" s="133"/>
    </row>
    <row r="2897" spans="1:8" x14ac:dyDescent="0.25">
      <c r="A2897" s="130" t="s">
        <v>8308</v>
      </c>
      <c r="B2897" s="131">
        <v>97264</v>
      </c>
      <c r="C2897" s="123" t="s">
        <v>8381</v>
      </c>
      <c r="D2897" s="131" t="s">
        <v>38</v>
      </c>
      <c r="E2897" s="132">
        <v>0</v>
      </c>
      <c r="F2897" s="133"/>
      <c r="G2897" s="132">
        <v>0</v>
      </c>
      <c r="H2897" s="133"/>
    </row>
    <row r="2898" spans="1:8" x14ac:dyDescent="0.25">
      <c r="A2898" s="130" t="s">
        <v>8308</v>
      </c>
      <c r="B2898" s="131">
        <v>97269</v>
      </c>
      <c r="C2898" s="123" t="s">
        <v>8382</v>
      </c>
      <c r="D2898" s="131" t="s">
        <v>38</v>
      </c>
      <c r="E2898" s="132">
        <v>0</v>
      </c>
      <c r="F2898" s="133"/>
      <c r="G2898" s="132">
        <v>0</v>
      </c>
      <c r="H2898" s="133"/>
    </row>
    <row r="2899" spans="1:8" x14ac:dyDescent="0.25">
      <c r="A2899" s="130" t="s">
        <v>8308</v>
      </c>
      <c r="B2899" s="131">
        <v>97268</v>
      </c>
      <c r="C2899" s="123" t="s">
        <v>8383</v>
      </c>
      <c r="D2899" s="131" t="s">
        <v>38</v>
      </c>
      <c r="E2899" s="132">
        <v>0</v>
      </c>
      <c r="F2899" s="133"/>
      <c r="G2899" s="132">
        <v>0</v>
      </c>
      <c r="H2899" s="133"/>
    </row>
    <row r="2900" spans="1:8" x14ac:dyDescent="0.25">
      <c r="A2900" s="130" t="s">
        <v>8308</v>
      </c>
      <c r="B2900" s="131">
        <v>97273</v>
      </c>
      <c r="C2900" s="123" t="s">
        <v>8384</v>
      </c>
      <c r="D2900" s="131" t="s">
        <v>38</v>
      </c>
      <c r="E2900" s="132">
        <v>0</v>
      </c>
      <c r="F2900" s="133"/>
      <c r="G2900" s="132">
        <v>0</v>
      </c>
      <c r="H2900" s="133"/>
    </row>
    <row r="2901" spans="1:8" x14ac:dyDescent="0.25">
      <c r="A2901" s="130" t="s">
        <v>8308</v>
      </c>
      <c r="B2901" s="131">
        <v>97272</v>
      </c>
      <c r="C2901" s="123" t="s">
        <v>8385</v>
      </c>
      <c r="D2901" s="131" t="s">
        <v>38</v>
      </c>
      <c r="E2901" s="132">
        <v>0</v>
      </c>
      <c r="F2901" s="133"/>
      <c r="G2901" s="132">
        <v>0</v>
      </c>
      <c r="H2901" s="133"/>
    </row>
    <row r="2902" spans="1:8" x14ac:dyDescent="0.25">
      <c r="A2902" s="130" t="s">
        <v>8308</v>
      </c>
      <c r="B2902" s="131">
        <v>97315</v>
      </c>
      <c r="C2902" s="123" t="s">
        <v>8386</v>
      </c>
      <c r="D2902" s="131" t="s">
        <v>38</v>
      </c>
      <c r="E2902" s="132">
        <v>0</v>
      </c>
      <c r="F2902" s="133"/>
      <c r="G2902" s="132">
        <v>0</v>
      </c>
      <c r="H2902" s="133"/>
    </row>
    <row r="2903" spans="1:8" x14ac:dyDescent="0.25">
      <c r="A2903" s="130" t="s">
        <v>8308</v>
      </c>
      <c r="B2903" s="131">
        <v>97316</v>
      </c>
      <c r="C2903" s="123" t="s">
        <v>8387</v>
      </c>
      <c r="D2903" s="131" t="s">
        <v>38</v>
      </c>
      <c r="E2903" s="132">
        <v>0</v>
      </c>
      <c r="F2903" s="133"/>
      <c r="G2903" s="132">
        <v>0</v>
      </c>
      <c r="H2903" s="133"/>
    </row>
    <row r="2904" spans="1:8" x14ac:dyDescent="0.25">
      <c r="A2904" s="130" t="s">
        <v>8308</v>
      </c>
      <c r="B2904" s="131">
        <v>97317</v>
      </c>
      <c r="C2904" s="123" t="s">
        <v>8388</v>
      </c>
      <c r="D2904" s="131" t="s">
        <v>38</v>
      </c>
      <c r="E2904" s="132">
        <v>0</v>
      </c>
      <c r="F2904" s="133"/>
      <c r="G2904" s="132">
        <v>0</v>
      </c>
      <c r="H2904" s="133"/>
    </row>
    <row r="2905" spans="1:8" x14ac:dyDescent="0.25">
      <c r="A2905" s="130" t="s">
        <v>8308</v>
      </c>
      <c r="B2905" s="131">
        <v>97318</v>
      </c>
      <c r="C2905" s="123" t="s">
        <v>8389</v>
      </c>
      <c r="D2905" s="131" t="s">
        <v>38</v>
      </c>
      <c r="E2905" s="132">
        <v>0</v>
      </c>
      <c r="F2905" s="133"/>
      <c r="G2905" s="132">
        <v>0</v>
      </c>
      <c r="H2905" s="133"/>
    </row>
    <row r="2906" spans="1:8" x14ac:dyDescent="0.25">
      <c r="A2906" s="130" t="s">
        <v>8308</v>
      </c>
      <c r="B2906" s="131">
        <v>97319</v>
      </c>
      <c r="C2906" s="123" t="s">
        <v>8390</v>
      </c>
      <c r="D2906" s="131" t="s">
        <v>38</v>
      </c>
      <c r="E2906" s="132">
        <v>0</v>
      </c>
      <c r="F2906" s="133"/>
      <c r="G2906" s="132">
        <v>0</v>
      </c>
      <c r="H2906" s="133"/>
    </row>
    <row r="2907" spans="1:8" x14ac:dyDescent="0.25">
      <c r="A2907" s="130" t="s">
        <v>8308</v>
      </c>
      <c r="B2907" s="131">
        <v>97320</v>
      </c>
      <c r="C2907" s="123" t="s">
        <v>8391</v>
      </c>
      <c r="D2907" s="131" t="s">
        <v>38</v>
      </c>
      <c r="E2907" s="132">
        <v>0</v>
      </c>
      <c r="F2907" s="133"/>
      <c r="G2907" s="132">
        <v>0</v>
      </c>
      <c r="H2907" s="133"/>
    </row>
    <row r="2908" spans="1:8" x14ac:dyDescent="0.25">
      <c r="A2908" s="130" t="s">
        <v>8308</v>
      </c>
      <c r="B2908" s="131">
        <v>97321</v>
      </c>
      <c r="C2908" s="123" t="s">
        <v>8392</v>
      </c>
      <c r="D2908" s="131" t="s">
        <v>38</v>
      </c>
      <c r="E2908" s="132">
        <v>0</v>
      </c>
      <c r="F2908" s="133"/>
      <c r="G2908" s="132">
        <v>0</v>
      </c>
      <c r="H2908" s="133"/>
    </row>
    <row r="2909" spans="1:8" x14ac:dyDescent="0.25">
      <c r="A2909" s="130" t="s">
        <v>8308</v>
      </c>
      <c r="B2909" s="131">
        <v>97322</v>
      </c>
      <c r="C2909" s="123" t="s">
        <v>8393</v>
      </c>
      <c r="D2909" s="131" t="s">
        <v>38</v>
      </c>
      <c r="E2909" s="132">
        <v>0</v>
      </c>
      <c r="F2909" s="133"/>
      <c r="G2909" s="132">
        <v>0</v>
      </c>
      <c r="H2909" s="133"/>
    </row>
    <row r="2910" spans="1:8" x14ac:dyDescent="0.25">
      <c r="A2910" s="130" t="s">
        <v>8308</v>
      </c>
      <c r="B2910" s="131">
        <v>97313</v>
      </c>
      <c r="C2910" s="123" t="s">
        <v>8394</v>
      </c>
      <c r="D2910" s="131" t="s">
        <v>38</v>
      </c>
      <c r="E2910" s="132">
        <v>0</v>
      </c>
      <c r="F2910" s="133"/>
      <c r="G2910" s="132">
        <v>0</v>
      </c>
      <c r="H2910" s="133"/>
    </row>
    <row r="2911" spans="1:8" x14ac:dyDescent="0.25">
      <c r="A2911" s="130" t="s">
        <v>8308</v>
      </c>
      <c r="B2911" s="131">
        <v>97323</v>
      </c>
      <c r="C2911" s="123" t="s">
        <v>8395</v>
      </c>
      <c r="D2911" s="131" t="s">
        <v>38</v>
      </c>
      <c r="E2911" s="132">
        <v>0</v>
      </c>
      <c r="F2911" s="133"/>
      <c r="G2911" s="132">
        <v>0</v>
      </c>
      <c r="H2911" s="133"/>
    </row>
    <row r="2912" spans="1:8" x14ac:dyDescent="0.25">
      <c r="A2912" s="130" t="s">
        <v>8308</v>
      </c>
      <c r="B2912" s="131">
        <v>97324</v>
      </c>
      <c r="C2912" s="123" t="s">
        <v>8396</v>
      </c>
      <c r="D2912" s="131" t="s">
        <v>38</v>
      </c>
      <c r="E2912" s="132">
        <v>0</v>
      </c>
      <c r="F2912" s="133"/>
      <c r="G2912" s="132">
        <v>0</v>
      </c>
      <c r="H2912" s="133"/>
    </row>
    <row r="2913" spans="1:8" x14ac:dyDescent="0.25">
      <c r="A2913" s="130" t="s">
        <v>8308</v>
      </c>
      <c r="B2913" s="131">
        <v>97314</v>
      </c>
      <c r="C2913" s="123" t="s">
        <v>8397</v>
      </c>
      <c r="D2913" s="131" t="s">
        <v>38</v>
      </c>
      <c r="E2913" s="132">
        <v>0</v>
      </c>
      <c r="F2913" s="133"/>
      <c r="G2913" s="132">
        <v>0</v>
      </c>
      <c r="H2913" s="133"/>
    </row>
    <row r="2914" spans="1:8" x14ac:dyDescent="0.25">
      <c r="A2914" s="130" t="s">
        <v>8308</v>
      </c>
      <c r="B2914" s="131">
        <v>97325</v>
      </c>
      <c r="C2914" s="123" t="s">
        <v>8398</v>
      </c>
      <c r="D2914" s="131" t="s">
        <v>38</v>
      </c>
      <c r="E2914" s="132">
        <v>0</v>
      </c>
      <c r="F2914" s="133"/>
      <c r="G2914" s="132">
        <v>0</v>
      </c>
      <c r="H2914" s="133"/>
    </row>
    <row r="2915" spans="1:8" x14ac:dyDescent="0.25">
      <c r="A2915" s="130" t="s">
        <v>8399</v>
      </c>
      <c r="B2915" s="131">
        <v>103517</v>
      </c>
      <c r="C2915" s="123" t="s">
        <v>3679</v>
      </c>
      <c r="D2915" s="131" t="s">
        <v>38</v>
      </c>
      <c r="E2915" s="132">
        <v>3583.21</v>
      </c>
      <c r="F2915" s="133">
        <v>0.97119999999999995</v>
      </c>
      <c r="G2915" s="132">
        <v>3637.51</v>
      </c>
      <c r="H2915" s="133">
        <v>0</v>
      </c>
    </row>
    <row r="2916" spans="1:8" x14ac:dyDescent="0.25">
      <c r="A2916" s="130" t="s">
        <v>8399</v>
      </c>
      <c r="B2916" s="131">
        <v>103518</v>
      </c>
      <c r="C2916" s="123" t="s">
        <v>8400</v>
      </c>
      <c r="D2916" s="131" t="s">
        <v>38</v>
      </c>
      <c r="E2916" s="132">
        <v>0</v>
      </c>
      <c r="F2916" s="133"/>
      <c r="G2916" s="132">
        <v>0</v>
      </c>
      <c r="H2916" s="133"/>
    </row>
    <row r="2917" spans="1:8" x14ac:dyDescent="0.25">
      <c r="A2917" s="130" t="s">
        <v>8399</v>
      </c>
      <c r="B2917" s="131">
        <v>103519</v>
      </c>
      <c r="C2917" s="123" t="s">
        <v>3680</v>
      </c>
      <c r="D2917" s="131" t="s">
        <v>38</v>
      </c>
      <c r="E2917" s="132">
        <v>11.79</v>
      </c>
      <c r="F2917" s="133">
        <v>0</v>
      </c>
      <c r="G2917" s="132">
        <v>11.82</v>
      </c>
      <c r="H2917" s="133">
        <v>0</v>
      </c>
    </row>
    <row r="2918" spans="1:8" x14ac:dyDescent="0.25">
      <c r="A2918" s="130" t="s">
        <v>8399</v>
      </c>
      <c r="B2918" s="131">
        <v>103515</v>
      </c>
      <c r="C2918" s="123" t="s">
        <v>8401</v>
      </c>
      <c r="D2918" s="131" t="s">
        <v>38</v>
      </c>
      <c r="E2918" s="132">
        <v>0</v>
      </c>
      <c r="F2918" s="133"/>
      <c r="G2918" s="132">
        <v>0</v>
      </c>
      <c r="H2918" s="133"/>
    </row>
    <row r="2919" spans="1:8" x14ac:dyDescent="0.25">
      <c r="A2919" s="130" t="s">
        <v>8399</v>
      </c>
      <c r="B2919" s="131">
        <v>103502</v>
      </c>
      <c r="C2919" s="123" t="s">
        <v>8402</v>
      </c>
      <c r="D2919" s="131" t="s">
        <v>22</v>
      </c>
      <c r="E2919" s="132">
        <v>0</v>
      </c>
      <c r="F2919" s="133"/>
      <c r="G2919" s="132">
        <v>0</v>
      </c>
      <c r="H2919" s="133"/>
    </row>
    <row r="2920" spans="1:8" x14ac:dyDescent="0.25">
      <c r="A2920" s="130" t="s">
        <v>8399</v>
      </c>
      <c r="B2920" s="131">
        <v>103504</v>
      </c>
      <c r="C2920" s="123" t="s">
        <v>8403</v>
      </c>
      <c r="D2920" s="131" t="s">
        <v>22</v>
      </c>
      <c r="E2920" s="132">
        <v>0</v>
      </c>
      <c r="F2920" s="133"/>
      <c r="G2920" s="132">
        <v>0</v>
      </c>
      <c r="H2920" s="133"/>
    </row>
    <row r="2921" spans="1:8" x14ac:dyDescent="0.25">
      <c r="A2921" s="130" t="s">
        <v>8399</v>
      </c>
      <c r="B2921" s="131">
        <v>103503</v>
      </c>
      <c r="C2921" s="123" t="s">
        <v>8404</v>
      </c>
      <c r="D2921" s="131" t="s">
        <v>22</v>
      </c>
      <c r="E2921" s="132">
        <v>0</v>
      </c>
      <c r="F2921" s="133"/>
      <c r="G2921" s="132">
        <v>0</v>
      </c>
      <c r="H2921" s="133"/>
    </row>
    <row r="2922" spans="1:8" x14ac:dyDescent="0.25">
      <c r="A2922" s="130" t="s">
        <v>8399</v>
      </c>
      <c r="B2922" s="131">
        <v>103505</v>
      </c>
      <c r="C2922" s="123" t="s">
        <v>8405</v>
      </c>
      <c r="D2922" s="131" t="s">
        <v>22</v>
      </c>
      <c r="E2922" s="132">
        <v>0</v>
      </c>
      <c r="F2922" s="133"/>
      <c r="G2922" s="132">
        <v>0</v>
      </c>
      <c r="H2922" s="133"/>
    </row>
    <row r="2923" spans="1:8" x14ac:dyDescent="0.25">
      <c r="A2923" s="130" t="s">
        <v>8399</v>
      </c>
      <c r="B2923" s="131">
        <v>103499</v>
      </c>
      <c r="C2923" s="123" t="s">
        <v>8406</v>
      </c>
      <c r="D2923" s="131" t="s">
        <v>38</v>
      </c>
      <c r="E2923" s="132">
        <v>0</v>
      </c>
      <c r="F2923" s="133"/>
      <c r="G2923" s="132">
        <v>0</v>
      </c>
      <c r="H2923" s="133"/>
    </row>
    <row r="2924" spans="1:8" x14ac:dyDescent="0.25">
      <c r="A2924" s="130" t="s">
        <v>8399</v>
      </c>
      <c r="B2924" s="131">
        <v>103501</v>
      </c>
      <c r="C2924" s="123" t="s">
        <v>8407</v>
      </c>
      <c r="D2924" s="131" t="s">
        <v>38</v>
      </c>
      <c r="E2924" s="132">
        <v>0</v>
      </c>
      <c r="F2924" s="133"/>
      <c r="G2924" s="132">
        <v>0</v>
      </c>
      <c r="H2924" s="133"/>
    </row>
    <row r="2925" spans="1:8" x14ac:dyDescent="0.25">
      <c r="A2925" s="130" t="s">
        <v>8399</v>
      </c>
      <c r="B2925" s="131">
        <v>103500</v>
      </c>
      <c r="C2925" s="123" t="s">
        <v>8408</v>
      </c>
      <c r="D2925" s="131" t="s">
        <v>38</v>
      </c>
      <c r="E2925" s="132">
        <v>0</v>
      </c>
      <c r="F2925" s="133"/>
      <c r="G2925" s="132">
        <v>0</v>
      </c>
      <c r="H2925" s="133"/>
    </row>
    <row r="2926" spans="1:8" x14ac:dyDescent="0.25">
      <c r="A2926" s="130" t="s">
        <v>8399</v>
      </c>
      <c r="B2926" s="131">
        <v>103496</v>
      </c>
      <c r="C2926" s="123" t="s">
        <v>8409</v>
      </c>
      <c r="D2926" s="131" t="s">
        <v>38</v>
      </c>
      <c r="E2926" s="132">
        <v>0</v>
      </c>
      <c r="F2926" s="133"/>
      <c r="G2926" s="132">
        <v>0</v>
      </c>
      <c r="H2926" s="133"/>
    </row>
    <row r="2927" spans="1:8" x14ac:dyDescent="0.25">
      <c r="A2927" s="130" t="s">
        <v>8399</v>
      </c>
      <c r="B2927" s="131">
        <v>103498</v>
      </c>
      <c r="C2927" s="123" t="s">
        <v>8410</v>
      </c>
      <c r="D2927" s="131" t="s">
        <v>38</v>
      </c>
      <c r="E2927" s="132">
        <v>0</v>
      </c>
      <c r="F2927" s="133"/>
      <c r="G2927" s="132">
        <v>0</v>
      </c>
      <c r="H2927" s="133"/>
    </row>
    <row r="2928" spans="1:8" x14ac:dyDescent="0.25">
      <c r="A2928" s="130" t="s">
        <v>8399</v>
      </c>
      <c r="B2928" s="131">
        <v>103497</v>
      </c>
      <c r="C2928" s="123" t="s">
        <v>8411</v>
      </c>
      <c r="D2928" s="131" t="s">
        <v>38</v>
      </c>
      <c r="E2928" s="132">
        <v>0</v>
      </c>
      <c r="F2928" s="133"/>
      <c r="G2928" s="132">
        <v>0</v>
      </c>
      <c r="H2928" s="133"/>
    </row>
    <row r="2929" spans="1:8" x14ac:dyDescent="0.25">
      <c r="A2929" s="130" t="s">
        <v>8399</v>
      </c>
      <c r="B2929" s="131">
        <v>103516</v>
      </c>
      <c r="C2929" s="123" t="s">
        <v>8412</v>
      </c>
      <c r="D2929" s="131" t="s">
        <v>38</v>
      </c>
      <c r="E2929" s="132">
        <v>0</v>
      </c>
      <c r="F2929" s="133"/>
      <c r="G2929" s="132">
        <v>0</v>
      </c>
      <c r="H2929" s="133"/>
    </row>
    <row r="2930" spans="1:8" x14ac:dyDescent="0.25">
      <c r="A2930" s="130" t="s">
        <v>8399</v>
      </c>
      <c r="B2930" s="131">
        <v>103506</v>
      </c>
      <c r="C2930" s="123" t="s">
        <v>8413</v>
      </c>
      <c r="D2930" s="131" t="s">
        <v>38</v>
      </c>
      <c r="E2930" s="132">
        <v>0</v>
      </c>
      <c r="F2930" s="133"/>
      <c r="G2930" s="132">
        <v>0</v>
      </c>
      <c r="H2930" s="133"/>
    </row>
    <row r="2931" spans="1:8" x14ac:dyDescent="0.25">
      <c r="A2931" s="130" t="s">
        <v>8399</v>
      </c>
      <c r="B2931" s="131">
        <v>103507</v>
      </c>
      <c r="C2931" s="123" t="s">
        <v>8414</v>
      </c>
      <c r="D2931" s="131" t="s">
        <v>38</v>
      </c>
      <c r="E2931" s="132">
        <v>0</v>
      </c>
      <c r="F2931" s="133"/>
      <c r="G2931" s="132">
        <v>0</v>
      </c>
      <c r="H2931" s="133"/>
    </row>
    <row r="2932" spans="1:8" x14ac:dyDescent="0.25">
      <c r="A2932" s="130" t="s">
        <v>8399</v>
      </c>
      <c r="B2932" s="131">
        <v>103493</v>
      </c>
      <c r="C2932" s="123" t="s">
        <v>8415</v>
      </c>
      <c r="D2932" s="131" t="s">
        <v>38</v>
      </c>
      <c r="E2932" s="132">
        <v>0</v>
      </c>
      <c r="F2932" s="133"/>
      <c r="G2932" s="132">
        <v>0</v>
      </c>
      <c r="H2932" s="133"/>
    </row>
    <row r="2933" spans="1:8" x14ac:dyDescent="0.25">
      <c r="A2933" s="130" t="s">
        <v>8399</v>
      </c>
      <c r="B2933" s="131">
        <v>103495</v>
      </c>
      <c r="C2933" s="123" t="s">
        <v>8416</v>
      </c>
      <c r="D2933" s="131" t="s">
        <v>38</v>
      </c>
      <c r="E2933" s="132">
        <v>0</v>
      </c>
      <c r="F2933" s="133"/>
      <c r="G2933" s="132">
        <v>0</v>
      </c>
      <c r="H2933" s="133"/>
    </row>
    <row r="2934" spans="1:8" x14ac:dyDescent="0.25">
      <c r="A2934" s="130" t="s">
        <v>8399</v>
      </c>
      <c r="B2934" s="131">
        <v>103494</v>
      </c>
      <c r="C2934" s="123" t="s">
        <v>8417</v>
      </c>
      <c r="D2934" s="131" t="s">
        <v>38</v>
      </c>
      <c r="E2934" s="132">
        <v>0</v>
      </c>
      <c r="F2934" s="133"/>
      <c r="G2934" s="132">
        <v>0</v>
      </c>
      <c r="H2934" s="133"/>
    </row>
    <row r="2935" spans="1:8" x14ac:dyDescent="0.25">
      <c r="A2935" s="130" t="s">
        <v>8399</v>
      </c>
      <c r="B2935" s="131">
        <v>103513</v>
      </c>
      <c r="C2935" s="123" t="s">
        <v>8418</v>
      </c>
      <c r="D2935" s="131" t="s">
        <v>38</v>
      </c>
      <c r="E2935" s="132">
        <v>0</v>
      </c>
      <c r="F2935" s="133"/>
      <c r="G2935" s="132">
        <v>0</v>
      </c>
      <c r="H2935" s="133"/>
    </row>
    <row r="2936" spans="1:8" x14ac:dyDescent="0.25">
      <c r="A2936" s="130" t="s">
        <v>8399</v>
      </c>
      <c r="B2936" s="131">
        <v>103523</v>
      </c>
      <c r="C2936" s="123" t="s">
        <v>3684</v>
      </c>
      <c r="D2936" s="131" t="s">
        <v>38</v>
      </c>
      <c r="E2936" s="132">
        <v>11954.6</v>
      </c>
      <c r="F2936" s="133">
        <v>0.98240000000000005</v>
      </c>
      <c r="G2936" s="132">
        <v>12009.39</v>
      </c>
      <c r="H2936" s="133">
        <v>0</v>
      </c>
    </row>
    <row r="2937" spans="1:8" x14ac:dyDescent="0.25">
      <c r="A2937" s="130" t="s">
        <v>8399</v>
      </c>
      <c r="B2937" s="131">
        <v>103509</v>
      </c>
      <c r="C2937" s="123" t="s">
        <v>8419</v>
      </c>
      <c r="D2937" s="131" t="s">
        <v>38</v>
      </c>
      <c r="E2937" s="132">
        <v>0</v>
      </c>
      <c r="F2937" s="133"/>
      <c r="G2937" s="132">
        <v>0</v>
      </c>
      <c r="H2937" s="133"/>
    </row>
    <row r="2938" spans="1:8" x14ac:dyDescent="0.25">
      <c r="A2938" s="130" t="s">
        <v>8399</v>
      </c>
      <c r="B2938" s="131">
        <v>103514</v>
      </c>
      <c r="C2938" s="123" t="s">
        <v>8420</v>
      </c>
      <c r="D2938" s="131" t="s">
        <v>38</v>
      </c>
      <c r="E2938" s="132">
        <v>0</v>
      </c>
      <c r="F2938" s="133"/>
      <c r="G2938" s="132">
        <v>0</v>
      </c>
      <c r="H2938" s="133"/>
    </row>
    <row r="2939" spans="1:8" x14ac:dyDescent="0.25">
      <c r="A2939" s="130" t="s">
        <v>8399</v>
      </c>
      <c r="B2939" s="131">
        <v>103510</v>
      </c>
      <c r="C2939" s="123" t="s">
        <v>8421</v>
      </c>
      <c r="D2939" s="131" t="s">
        <v>38</v>
      </c>
      <c r="E2939" s="132">
        <v>0</v>
      </c>
      <c r="F2939" s="133"/>
      <c r="G2939" s="132">
        <v>0</v>
      </c>
      <c r="H2939" s="133"/>
    </row>
    <row r="2940" spans="1:8" x14ac:dyDescent="0.25">
      <c r="A2940" s="130" t="s">
        <v>8399</v>
      </c>
      <c r="B2940" s="131">
        <v>103520</v>
      </c>
      <c r="C2940" s="123" t="s">
        <v>3681</v>
      </c>
      <c r="D2940" s="131" t="s">
        <v>38</v>
      </c>
      <c r="E2940" s="132">
        <v>5927.44</v>
      </c>
      <c r="F2940" s="133">
        <v>0.99519999999999997</v>
      </c>
      <c r="G2940" s="132">
        <v>5942.36</v>
      </c>
      <c r="H2940" s="133">
        <v>0</v>
      </c>
    </row>
    <row r="2941" spans="1:8" x14ac:dyDescent="0.25">
      <c r="A2941" s="130" t="s">
        <v>8399</v>
      </c>
      <c r="B2941" s="131">
        <v>103511</v>
      </c>
      <c r="C2941" s="123" t="s">
        <v>8422</v>
      </c>
      <c r="D2941" s="131" t="s">
        <v>38</v>
      </c>
      <c r="E2941" s="132">
        <v>0</v>
      </c>
      <c r="F2941" s="133"/>
      <c r="G2941" s="132">
        <v>0</v>
      </c>
      <c r="H2941" s="133"/>
    </row>
    <row r="2942" spans="1:8" x14ac:dyDescent="0.25">
      <c r="A2942" s="130" t="s">
        <v>8399</v>
      </c>
      <c r="B2942" s="131">
        <v>103521</v>
      </c>
      <c r="C2942" s="123" t="s">
        <v>3682</v>
      </c>
      <c r="D2942" s="131" t="s">
        <v>38</v>
      </c>
      <c r="E2942" s="132">
        <v>7870.01</v>
      </c>
      <c r="F2942" s="133">
        <v>0.99480000000000002</v>
      </c>
      <c r="G2942" s="132">
        <v>7891.46</v>
      </c>
      <c r="H2942" s="133">
        <v>0</v>
      </c>
    </row>
    <row r="2943" spans="1:8" x14ac:dyDescent="0.25">
      <c r="A2943" s="130" t="s">
        <v>8399</v>
      </c>
      <c r="B2943" s="131">
        <v>103512</v>
      </c>
      <c r="C2943" s="123" t="s">
        <v>8423</v>
      </c>
      <c r="D2943" s="131" t="s">
        <v>38</v>
      </c>
      <c r="E2943" s="132">
        <v>0</v>
      </c>
      <c r="F2943" s="133"/>
      <c r="G2943" s="132">
        <v>0</v>
      </c>
      <c r="H2943" s="133"/>
    </row>
    <row r="2944" spans="1:8" x14ac:dyDescent="0.25">
      <c r="A2944" s="130" t="s">
        <v>8399</v>
      </c>
      <c r="B2944" s="131">
        <v>103522</v>
      </c>
      <c r="C2944" s="123" t="s">
        <v>3683</v>
      </c>
      <c r="D2944" s="131" t="s">
        <v>38</v>
      </c>
      <c r="E2944" s="132">
        <v>7947.96</v>
      </c>
      <c r="F2944" s="133">
        <v>0.97450000000000003</v>
      </c>
      <c r="G2944" s="132">
        <v>7998.6</v>
      </c>
      <c r="H2944" s="133">
        <v>0</v>
      </c>
    </row>
    <row r="2945" spans="1:8" x14ac:dyDescent="0.25">
      <c r="A2945" s="130" t="s">
        <v>8399</v>
      </c>
      <c r="B2945" s="131">
        <v>103508</v>
      </c>
      <c r="C2945" s="123" t="s">
        <v>8424</v>
      </c>
      <c r="D2945" s="131" t="s">
        <v>38</v>
      </c>
      <c r="E2945" s="132">
        <v>0</v>
      </c>
      <c r="F2945" s="133"/>
      <c r="G2945" s="132">
        <v>0</v>
      </c>
      <c r="H2945" s="133"/>
    </row>
    <row r="2946" spans="1:8" x14ac:dyDescent="0.25">
      <c r="A2946" s="130" t="s">
        <v>8399</v>
      </c>
      <c r="B2946" s="131">
        <v>103524</v>
      </c>
      <c r="C2946" s="123" t="s">
        <v>8425</v>
      </c>
      <c r="D2946" s="131" t="s">
        <v>38</v>
      </c>
      <c r="E2946" s="132">
        <v>0</v>
      </c>
      <c r="F2946" s="133"/>
      <c r="G2946" s="132">
        <v>0</v>
      </c>
      <c r="H2946" s="133"/>
    </row>
    <row r="2947" spans="1:8" x14ac:dyDescent="0.25">
      <c r="A2947" s="130" t="s">
        <v>8399</v>
      </c>
      <c r="B2947" s="131">
        <v>103526</v>
      </c>
      <c r="C2947" s="123" t="s">
        <v>8426</v>
      </c>
      <c r="D2947" s="131" t="s">
        <v>38</v>
      </c>
      <c r="E2947" s="132">
        <v>0</v>
      </c>
      <c r="F2947" s="133"/>
      <c r="G2947" s="132">
        <v>0</v>
      </c>
      <c r="H2947" s="133"/>
    </row>
    <row r="2948" spans="1:8" x14ac:dyDescent="0.25">
      <c r="A2948" s="130" t="s">
        <v>8399</v>
      </c>
      <c r="B2948" s="131">
        <v>103525</v>
      </c>
      <c r="C2948" s="123" t="s">
        <v>8427</v>
      </c>
      <c r="D2948" s="131" t="s">
        <v>38</v>
      </c>
      <c r="E2948" s="132">
        <v>0</v>
      </c>
      <c r="F2948" s="133"/>
      <c r="G2948" s="132">
        <v>0</v>
      </c>
      <c r="H2948" s="133"/>
    </row>
    <row r="2949" spans="1:8" x14ac:dyDescent="0.25">
      <c r="A2949" s="130" t="s">
        <v>8428</v>
      </c>
      <c r="B2949" s="131">
        <v>97062</v>
      </c>
      <c r="C2949" s="123" t="s">
        <v>7647</v>
      </c>
      <c r="D2949" s="131" t="s">
        <v>202</v>
      </c>
      <c r="E2949" s="132">
        <v>6.23</v>
      </c>
      <c r="F2949" s="133">
        <v>0</v>
      </c>
      <c r="G2949" s="132">
        <v>7.05</v>
      </c>
      <c r="H2949" s="133">
        <v>0</v>
      </c>
    </row>
    <row r="2950" spans="1:8" x14ac:dyDescent="0.25">
      <c r="A2950" s="130" t="s">
        <v>8428</v>
      </c>
      <c r="B2950" s="131">
        <v>97061</v>
      </c>
      <c r="C2950" s="123" t="s">
        <v>8429</v>
      </c>
      <c r="D2950" s="131" t="s">
        <v>202</v>
      </c>
      <c r="E2950" s="132">
        <v>0</v>
      </c>
      <c r="F2950" s="133"/>
      <c r="G2950" s="132">
        <v>0</v>
      </c>
      <c r="H2950" s="133"/>
    </row>
    <row r="2951" spans="1:8" x14ac:dyDescent="0.25">
      <c r="A2951" s="130" t="s">
        <v>8428</v>
      </c>
      <c r="B2951" s="131">
        <v>104988</v>
      </c>
      <c r="C2951" s="123" t="s">
        <v>8430</v>
      </c>
      <c r="D2951" s="131" t="s">
        <v>202</v>
      </c>
      <c r="E2951" s="132">
        <v>0</v>
      </c>
      <c r="F2951" s="133"/>
      <c r="G2951" s="132">
        <v>0</v>
      </c>
      <c r="H2951" s="133"/>
    </row>
    <row r="2952" spans="1:8" x14ac:dyDescent="0.25">
      <c r="A2952" s="130" t="s">
        <v>8428</v>
      </c>
      <c r="B2952" s="131">
        <v>104979</v>
      </c>
      <c r="C2952" s="123" t="s">
        <v>8431</v>
      </c>
      <c r="D2952" s="131" t="s">
        <v>202</v>
      </c>
      <c r="E2952" s="132">
        <v>0</v>
      </c>
      <c r="F2952" s="133"/>
      <c r="G2952" s="132">
        <v>0</v>
      </c>
      <c r="H2952" s="133"/>
    </row>
    <row r="2953" spans="1:8" x14ac:dyDescent="0.25">
      <c r="A2953" s="130" t="s">
        <v>8428</v>
      </c>
      <c r="B2953" s="131">
        <v>97040</v>
      </c>
      <c r="C2953" s="123" t="s">
        <v>7641</v>
      </c>
      <c r="D2953" s="131" t="s">
        <v>202</v>
      </c>
      <c r="E2953" s="132">
        <v>16.420000000000002</v>
      </c>
      <c r="F2953" s="133">
        <v>0</v>
      </c>
      <c r="G2953" s="132">
        <v>19.86</v>
      </c>
      <c r="H2953" s="133">
        <v>0</v>
      </c>
    </row>
    <row r="2954" spans="1:8" x14ac:dyDescent="0.25">
      <c r="A2954" s="130" t="s">
        <v>8428</v>
      </c>
      <c r="B2954" s="131">
        <v>97041</v>
      </c>
      <c r="C2954" s="123" t="s">
        <v>7642</v>
      </c>
      <c r="D2954" s="131" t="s">
        <v>202</v>
      </c>
      <c r="E2954" s="132">
        <v>125.04</v>
      </c>
      <c r="F2954" s="133">
        <v>0</v>
      </c>
      <c r="G2954" s="132">
        <v>139.04</v>
      </c>
      <c r="H2954" s="133">
        <v>0</v>
      </c>
    </row>
    <row r="2955" spans="1:8" x14ac:dyDescent="0.25">
      <c r="A2955" s="130" t="s">
        <v>8428</v>
      </c>
      <c r="B2955" s="131">
        <v>97039</v>
      </c>
      <c r="C2955" s="123" t="s">
        <v>7640</v>
      </c>
      <c r="D2955" s="131" t="s">
        <v>202</v>
      </c>
      <c r="E2955" s="132">
        <v>85.04</v>
      </c>
      <c r="F2955" s="133">
        <v>0</v>
      </c>
      <c r="G2955" s="132">
        <v>75.87</v>
      </c>
      <c r="H2955" s="133">
        <v>0</v>
      </c>
    </row>
    <row r="2956" spans="1:8" x14ac:dyDescent="0.25">
      <c r="A2956" s="130" t="s">
        <v>8428</v>
      </c>
      <c r="B2956" s="131">
        <v>102655</v>
      </c>
      <c r="C2956" s="123" t="s">
        <v>8432</v>
      </c>
      <c r="D2956" s="131" t="s">
        <v>22</v>
      </c>
      <c r="E2956" s="132">
        <v>0</v>
      </c>
      <c r="F2956" s="133"/>
      <c r="G2956" s="132">
        <v>0</v>
      </c>
      <c r="H2956" s="133"/>
    </row>
    <row r="2957" spans="1:8" x14ac:dyDescent="0.25">
      <c r="A2957" s="130" t="s">
        <v>8428</v>
      </c>
      <c r="B2957" s="131">
        <v>104987</v>
      </c>
      <c r="C2957" s="123" t="s">
        <v>8433</v>
      </c>
      <c r="D2957" s="131" t="s">
        <v>22</v>
      </c>
      <c r="E2957" s="132">
        <v>0</v>
      </c>
      <c r="F2957" s="133"/>
      <c r="G2957" s="132">
        <v>0</v>
      </c>
      <c r="H2957" s="133"/>
    </row>
    <row r="2958" spans="1:8" x14ac:dyDescent="0.25">
      <c r="A2958" s="130" t="s">
        <v>8428</v>
      </c>
      <c r="B2958" s="131">
        <v>104986</v>
      </c>
      <c r="C2958" s="123" t="s">
        <v>8434</v>
      </c>
      <c r="D2958" s="131" t="s">
        <v>22</v>
      </c>
      <c r="E2958" s="132">
        <v>0</v>
      </c>
      <c r="F2958" s="133"/>
      <c r="G2958" s="132">
        <v>0</v>
      </c>
      <c r="H2958" s="133"/>
    </row>
    <row r="2959" spans="1:8" x14ac:dyDescent="0.25">
      <c r="A2959" s="130" t="s">
        <v>8428</v>
      </c>
      <c r="B2959" s="131">
        <v>104984</v>
      </c>
      <c r="C2959" s="123" t="s">
        <v>8435</v>
      </c>
      <c r="D2959" s="131" t="s">
        <v>22</v>
      </c>
      <c r="E2959" s="132">
        <v>0</v>
      </c>
      <c r="F2959" s="133"/>
      <c r="G2959" s="132">
        <v>0</v>
      </c>
      <c r="H2959" s="133"/>
    </row>
    <row r="2960" spans="1:8" x14ac:dyDescent="0.25">
      <c r="A2960" s="130" t="s">
        <v>8428</v>
      </c>
      <c r="B2960" s="131">
        <v>104985</v>
      </c>
      <c r="C2960" s="123" t="s">
        <v>8436</v>
      </c>
      <c r="D2960" s="131" t="s">
        <v>22</v>
      </c>
      <c r="E2960" s="132">
        <v>0</v>
      </c>
      <c r="F2960" s="133"/>
      <c r="G2960" s="132">
        <v>0</v>
      </c>
      <c r="H2960" s="133"/>
    </row>
    <row r="2961" spans="1:8" x14ac:dyDescent="0.25">
      <c r="A2961" s="130" t="s">
        <v>8428</v>
      </c>
      <c r="B2961" s="131">
        <v>97026</v>
      </c>
      <c r="C2961" s="123" t="s">
        <v>8437</v>
      </c>
      <c r="D2961" s="131" t="s">
        <v>22</v>
      </c>
      <c r="E2961" s="132">
        <v>0</v>
      </c>
      <c r="F2961" s="133"/>
      <c r="G2961" s="132">
        <v>0</v>
      </c>
      <c r="H2961" s="133"/>
    </row>
    <row r="2962" spans="1:8" x14ac:dyDescent="0.25">
      <c r="A2962" s="130" t="s">
        <v>8428</v>
      </c>
      <c r="B2962" s="131">
        <v>97025</v>
      </c>
      <c r="C2962" s="123" t="s">
        <v>8438</v>
      </c>
      <c r="D2962" s="131" t="s">
        <v>22</v>
      </c>
      <c r="E2962" s="132">
        <v>0</v>
      </c>
      <c r="F2962" s="133"/>
      <c r="G2962" s="132">
        <v>0</v>
      </c>
      <c r="H2962" s="133"/>
    </row>
    <row r="2963" spans="1:8" x14ac:dyDescent="0.25">
      <c r="A2963" s="130" t="s">
        <v>8428</v>
      </c>
      <c r="B2963" s="131">
        <v>97032</v>
      </c>
      <c r="C2963" s="123" t="s">
        <v>7637</v>
      </c>
      <c r="D2963" s="131" t="s">
        <v>22</v>
      </c>
      <c r="E2963" s="132">
        <v>54.98</v>
      </c>
      <c r="F2963" s="133">
        <v>0</v>
      </c>
      <c r="G2963" s="132">
        <v>64.02</v>
      </c>
      <c r="H2963" s="133">
        <v>0</v>
      </c>
    </row>
    <row r="2964" spans="1:8" x14ac:dyDescent="0.25">
      <c r="A2964" s="130" t="s">
        <v>8428</v>
      </c>
      <c r="B2964" s="131">
        <v>97031</v>
      </c>
      <c r="C2964" s="123" t="s">
        <v>7636</v>
      </c>
      <c r="D2964" s="131" t="s">
        <v>22</v>
      </c>
      <c r="E2964" s="132">
        <v>90.79</v>
      </c>
      <c r="F2964" s="133">
        <v>0</v>
      </c>
      <c r="G2964" s="132">
        <v>102.45</v>
      </c>
      <c r="H2964" s="133">
        <v>0</v>
      </c>
    </row>
    <row r="2965" spans="1:8" x14ac:dyDescent="0.25">
      <c r="A2965" s="130" t="s">
        <v>8428</v>
      </c>
      <c r="B2965" s="131">
        <v>97036</v>
      </c>
      <c r="C2965" s="123" t="s">
        <v>8439</v>
      </c>
      <c r="D2965" s="131" t="s">
        <v>22</v>
      </c>
      <c r="E2965" s="132">
        <v>0</v>
      </c>
      <c r="F2965" s="133"/>
      <c r="G2965" s="132">
        <v>0</v>
      </c>
      <c r="H2965" s="133"/>
    </row>
    <row r="2966" spans="1:8" x14ac:dyDescent="0.25">
      <c r="A2966" s="130" t="s">
        <v>8428</v>
      </c>
      <c r="B2966" s="131">
        <v>97035</v>
      </c>
      <c r="C2966" s="123" t="s">
        <v>8440</v>
      </c>
      <c r="D2966" s="131" t="s">
        <v>22</v>
      </c>
      <c r="E2966" s="132">
        <v>0</v>
      </c>
      <c r="F2966" s="133"/>
      <c r="G2966" s="132">
        <v>0</v>
      </c>
      <c r="H2966" s="133"/>
    </row>
    <row r="2967" spans="1:8" x14ac:dyDescent="0.25">
      <c r="A2967" s="130" t="s">
        <v>8428</v>
      </c>
      <c r="B2967" s="131">
        <v>97034</v>
      </c>
      <c r="C2967" s="123" t="s">
        <v>7639</v>
      </c>
      <c r="D2967" s="131" t="s">
        <v>22</v>
      </c>
      <c r="E2967" s="132">
        <v>56.17</v>
      </c>
      <c r="F2967" s="133">
        <v>0</v>
      </c>
      <c r="G2967" s="132">
        <v>66.290000000000006</v>
      </c>
      <c r="H2967" s="133">
        <v>0</v>
      </c>
    </row>
    <row r="2968" spans="1:8" x14ac:dyDescent="0.25">
      <c r="A2968" s="130" t="s">
        <v>8428</v>
      </c>
      <c r="B2968" s="131">
        <v>97033</v>
      </c>
      <c r="C2968" s="123" t="s">
        <v>7638</v>
      </c>
      <c r="D2968" s="131" t="s">
        <v>22</v>
      </c>
      <c r="E2968" s="132">
        <v>88.37</v>
      </c>
      <c r="F2968" s="133">
        <v>0</v>
      </c>
      <c r="G2968" s="132">
        <v>100</v>
      </c>
      <c r="H2968" s="133">
        <v>0</v>
      </c>
    </row>
    <row r="2969" spans="1:8" x14ac:dyDescent="0.25">
      <c r="A2969" s="130" t="s">
        <v>8428</v>
      </c>
      <c r="B2969" s="131">
        <v>97030</v>
      </c>
      <c r="C2969" s="123" t="s">
        <v>8441</v>
      </c>
      <c r="D2969" s="131" t="s">
        <v>22</v>
      </c>
      <c r="E2969" s="132">
        <v>0</v>
      </c>
      <c r="F2969" s="133"/>
      <c r="G2969" s="132">
        <v>0</v>
      </c>
      <c r="H2969" s="133"/>
    </row>
    <row r="2970" spans="1:8" x14ac:dyDescent="0.25">
      <c r="A2970" s="130" t="s">
        <v>8428</v>
      </c>
      <c r="B2970" s="131">
        <v>97029</v>
      </c>
      <c r="C2970" s="123" t="s">
        <v>8442</v>
      </c>
      <c r="D2970" s="131" t="s">
        <v>22</v>
      </c>
      <c r="E2970" s="132">
        <v>0</v>
      </c>
      <c r="F2970" s="133"/>
      <c r="G2970" s="132">
        <v>0</v>
      </c>
      <c r="H2970" s="133"/>
    </row>
    <row r="2971" spans="1:8" x14ac:dyDescent="0.25">
      <c r="A2971" s="130" t="s">
        <v>8428</v>
      </c>
      <c r="B2971" s="131">
        <v>97028</v>
      </c>
      <c r="C2971" s="123" t="s">
        <v>8443</v>
      </c>
      <c r="D2971" s="131" t="s">
        <v>22</v>
      </c>
      <c r="E2971" s="132">
        <v>0</v>
      </c>
      <c r="F2971" s="133"/>
      <c r="G2971" s="132">
        <v>0</v>
      </c>
      <c r="H2971" s="133"/>
    </row>
    <row r="2972" spans="1:8" x14ac:dyDescent="0.25">
      <c r="A2972" s="130" t="s">
        <v>8428</v>
      </c>
      <c r="B2972" s="131">
        <v>97027</v>
      </c>
      <c r="C2972" s="123" t="s">
        <v>8444</v>
      </c>
      <c r="D2972" s="131" t="s">
        <v>22</v>
      </c>
      <c r="E2972" s="132">
        <v>0</v>
      </c>
      <c r="F2972" s="133"/>
      <c r="G2972" s="132">
        <v>0</v>
      </c>
      <c r="H2972" s="133"/>
    </row>
    <row r="2973" spans="1:8" x14ac:dyDescent="0.25">
      <c r="A2973" s="130" t="s">
        <v>8428</v>
      </c>
      <c r="B2973" s="131">
        <v>97038</v>
      </c>
      <c r="C2973" s="123" t="s">
        <v>8445</v>
      </c>
      <c r="D2973" s="131" t="s">
        <v>22</v>
      </c>
      <c r="E2973" s="132">
        <v>0</v>
      </c>
      <c r="F2973" s="133"/>
      <c r="G2973" s="132">
        <v>0</v>
      </c>
      <c r="H2973" s="133"/>
    </row>
    <row r="2974" spans="1:8" x14ac:dyDescent="0.25">
      <c r="A2974" s="130" t="s">
        <v>8428</v>
      </c>
      <c r="B2974" s="131">
        <v>97037</v>
      </c>
      <c r="C2974" s="123" t="s">
        <v>8446</v>
      </c>
      <c r="D2974" s="131" t="s">
        <v>22</v>
      </c>
      <c r="E2974" s="132">
        <v>0</v>
      </c>
      <c r="F2974" s="133"/>
      <c r="G2974" s="132">
        <v>0</v>
      </c>
      <c r="H2974" s="133"/>
    </row>
    <row r="2975" spans="1:8" x14ac:dyDescent="0.25">
      <c r="A2975" s="130" t="s">
        <v>8428</v>
      </c>
      <c r="B2975" s="131">
        <v>97014</v>
      </c>
      <c r="C2975" s="123" t="s">
        <v>7631</v>
      </c>
      <c r="D2975" s="131" t="s">
        <v>22</v>
      </c>
      <c r="E2975" s="132">
        <v>65.64</v>
      </c>
      <c r="F2975" s="133">
        <v>0</v>
      </c>
      <c r="G2975" s="132">
        <v>66.819999999999993</v>
      </c>
      <c r="H2975" s="133">
        <v>0</v>
      </c>
    </row>
    <row r="2976" spans="1:8" x14ac:dyDescent="0.25">
      <c r="A2976" s="130" t="s">
        <v>8428</v>
      </c>
      <c r="B2976" s="131">
        <v>97015</v>
      </c>
      <c r="C2976" s="123" t="s">
        <v>7632</v>
      </c>
      <c r="D2976" s="131" t="s">
        <v>22</v>
      </c>
      <c r="E2976" s="132">
        <v>53.8</v>
      </c>
      <c r="F2976" s="133">
        <v>0</v>
      </c>
      <c r="G2976" s="132">
        <v>56.1</v>
      </c>
      <c r="H2976" s="133">
        <v>0</v>
      </c>
    </row>
    <row r="2977" spans="1:8" x14ac:dyDescent="0.25">
      <c r="A2977" s="130" t="s">
        <v>8428</v>
      </c>
      <c r="B2977" s="131">
        <v>97013</v>
      </c>
      <c r="C2977" s="123" t="s">
        <v>7630</v>
      </c>
      <c r="D2977" s="131" t="s">
        <v>22</v>
      </c>
      <c r="E2977" s="132">
        <v>89.36</v>
      </c>
      <c r="F2977" s="133">
        <v>0</v>
      </c>
      <c r="G2977" s="132">
        <v>88.26</v>
      </c>
      <c r="H2977" s="133">
        <v>0</v>
      </c>
    </row>
    <row r="2978" spans="1:8" x14ac:dyDescent="0.25">
      <c r="A2978" s="130" t="s">
        <v>8428</v>
      </c>
      <c r="B2978" s="131">
        <v>97017</v>
      </c>
      <c r="C2978" s="123" t="s">
        <v>7634</v>
      </c>
      <c r="D2978" s="131" t="s">
        <v>22</v>
      </c>
      <c r="E2978" s="132">
        <v>45.86</v>
      </c>
      <c r="F2978" s="133">
        <v>0</v>
      </c>
      <c r="G2978" s="132">
        <v>53.15</v>
      </c>
      <c r="H2978" s="133">
        <v>0</v>
      </c>
    </row>
    <row r="2979" spans="1:8" x14ac:dyDescent="0.25">
      <c r="A2979" s="130" t="s">
        <v>8428</v>
      </c>
      <c r="B2979" s="131">
        <v>97018</v>
      </c>
      <c r="C2979" s="123" t="s">
        <v>7635</v>
      </c>
      <c r="D2979" s="131" t="s">
        <v>22</v>
      </c>
      <c r="E2979" s="132">
        <v>37.9</v>
      </c>
      <c r="F2979" s="133">
        <v>0</v>
      </c>
      <c r="G2979" s="132">
        <v>44.55</v>
      </c>
      <c r="H2979" s="133">
        <v>0</v>
      </c>
    </row>
    <row r="2980" spans="1:8" x14ac:dyDescent="0.25">
      <c r="A2980" s="130" t="s">
        <v>8428</v>
      </c>
      <c r="B2980" s="131">
        <v>97016</v>
      </c>
      <c r="C2980" s="123" t="s">
        <v>7633</v>
      </c>
      <c r="D2980" s="131" t="s">
        <v>22</v>
      </c>
      <c r="E2980" s="132">
        <v>61.94</v>
      </c>
      <c r="F2980" s="133">
        <v>0</v>
      </c>
      <c r="G2980" s="132">
        <v>70.489999999999995</v>
      </c>
      <c r="H2980" s="133">
        <v>0</v>
      </c>
    </row>
    <row r="2981" spans="1:8" x14ac:dyDescent="0.25">
      <c r="A2981" s="130" t="s">
        <v>8428</v>
      </c>
      <c r="B2981" s="131">
        <v>97024</v>
      </c>
      <c r="C2981" s="123" t="s">
        <v>8447</v>
      </c>
      <c r="D2981" s="131" t="s">
        <v>22</v>
      </c>
      <c r="E2981" s="132">
        <v>0</v>
      </c>
      <c r="F2981" s="133"/>
      <c r="G2981" s="132">
        <v>0</v>
      </c>
      <c r="H2981" s="133"/>
    </row>
    <row r="2982" spans="1:8" x14ac:dyDescent="0.25">
      <c r="A2982" s="130" t="s">
        <v>8428</v>
      </c>
      <c r="B2982" s="131">
        <v>97023</v>
      </c>
      <c r="C2982" s="123" t="s">
        <v>8448</v>
      </c>
      <c r="D2982" s="131" t="s">
        <v>22</v>
      </c>
      <c r="E2982" s="132">
        <v>0</v>
      </c>
      <c r="F2982" s="133"/>
      <c r="G2982" s="132">
        <v>0</v>
      </c>
      <c r="H2982" s="133"/>
    </row>
    <row r="2983" spans="1:8" x14ac:dyDescent="0.25">
      <c r="A2983" s="130" t="s">
        <v>8428</v>
      </c>
      <c r="B2983" s="131">
        <v>105804</v>
      </c>
      <c r="C2983" s="123" t="s">
        <v>8449</v>
      </c>
      <c r="D2983" s="131" t="s">
        <v>22</v>
      </c>
      <c r="E2983" s="132">
        <v>0</v>
      </c>
      <c r="F2983" s="133"/>
      <c r="G2983" s="132">
        <v>0</v>
      </c>
      <c r="H2983" s="133"/>
    </row>
    <row r="2984" spans="1:8" x14ac:dyDescent="0.25">
      <c r="A2984" s="130" t="s">
        <v>8428</v>
      </c>
      <c r="B2984" s="131">
        <v>104990</v>
      </c>
      <c r="C2984" s="123" t="s">
        <v>7654</v>
      </c>
      <c r="D2984" s="131" t="s">
        <v>22</v>
      </c>
      <c r="E2984" s="132">
        <v>12.38</v>
      </c>
      <c r="F2984" s="133">
        <v>0</v>
      </c>
      <c r="G2984" s="132">
        <v>12.29</v>
      </c>
      <c r="H2984" s="133">
        <v>0</v>
      </c>
    </row>
    <row r="2985" spans="1:8" x14ac:dyDescent="0.25">
      <c r="A2985" s="130" t="s">
        <v>8428</v>
      </c>
      <c r="B2985" s="131">
        <v>97052</v>
      </c>
      <c r="C2985" s="123" t="s">
        <v>8450</v>
      </c>
      <c r="D2985" s="131" t="s">
        <v>38</v>
      </c>
      <c r="E2985" s="132">
        <v>0</v>
      </c>
      <c r="F2985" s="133"/>
      <c r="G2985" s="132">
        <v>0</v>
      </c>
      <c r="H2985" s="133"/>
    </row>
    <row r="2986" spans="1:8" x14ac:dyDescent="0.25">
      <c r="A2986" s="130" t="s">
        <v>8428</v>
      </c>
      <c r="B2986" s="131">
        <v>97054</v>
      </c>
      <c r="C2986" s="123" t="s">
        <v>7646</v>
      </c>
      <c r="D2986" s="131" t="s">
        <v>38</v>
      </c>
      <c r="E2986" s="132">
        <v>28.6</v>
      </c>
      <c r="F2986" s="133">
        <v>0</v>
      </c>
      <c r="G2986" s="132">
        <v>31.48</v>
      </c>
      <c r="H2986" s="133">
        <v>0</v>
      </c>
    </row>
    <row r="2987" spans="1:8" x14ac:dyDescent="0.25">
      <c r="A2987" s="130" t="s">
        <v>8428</v>
      </c>
      <c r="B2987" s="131">
        <v>104981</v>
      </c>
      <c r="C2987" s="123" t="s">
        <v>8451</v>
      </c>
      <c r="D2987" s="131" t="s">
        <v>22</v>
      </c>
      <c r="E2987" s="132">
        <v>0</v>
      </c>
      <c r="F2987" s="133"/>
      <c r="G2987" s="132">
        <v>0</v>
      </c>
      <c r="H2987" s="133"/>
    </row>
    <row r="2988" spans="1:8" x14ac:dyDescent="0.25">
      <c r="A2988" s="130" t="s">
        <v>8428</v>
      </c>
      <c r="B2988" s="131">
        <v>104980</v>
      </c>
      <c r="C2988" s="123" t="s">
        <v>8452</v>
      </c>
      <c r="D2988" s="131" t="s">
        <v>22</v>
      </c>
      <c r="E2988" s="132">
        <v>0</v>
      </c>
      <c r="F2988" s="133"/>
      <c r="G2988" s="132">
        <v>0</v>
      </c>
      <c r="H2988" s="133"/>
    </row>
    <row r="2989" spans="1:8" x14ac:dyDescent="0.25">
      <c r="A2989" s="130" t="s">
        <v>8428</v>
      </c>
      <c r="B2989" s="131">
        <v>97042</v>
      </c>
      <c r="C2989" s="123" t="s">
        <v>8453</v>
      </c>
      <c r="D2989" s="131" t="s">
        <v>22</v>
      </c>
      <c r="E2989" s="132">
        <v>0</v>
      </c>
      <c r="F2989" s="133"/>
      <c r="G2989" s="132">
        <v>0</v>
      </c>
      <c r="H2989" s="133"/>
    </row>
    <row r="2990" spans="1:8" x14ac:dyDescent="0.25">
      <c r="A2990" s="130" t="s">
        <v>8428</v>
      </c>
      <c r="B2990" s="131">
        <v>97045</v>
      </c>
      <c r="C2990" s="123" t="s">
        <v>8454</v>
      </c>
      <c r="D2990" s="131" t="s">
        <v>22</v>
      </c>
      <c r="E2990" s="132">
        <v>0</v>
      </c>
      <c r="F2990" s="133"/>
      <c r="G2990" s="132">
        <v>0</v>
      </c>
      <c r="H2990" s="133"/>
    </row>
    <row r="2991" spans="1:8" x14ac:dyDescent="0.25">
      <c r="A2991" s="130" t="s">
        <v>8428</v>
      </c>
      <c r="B2991" s="131">
        <v>97044</v>
      </c>
      <c r="C2991" s="123" t="s">
        <v>8455</v>
      </c>
      <c r="D2991" s="131" t="s">
        <v>22</v>
      </c>
      <c r="E2991" s="132">
        <v>0</v>
      </c>
      <c r="F2991" s="133"/>
      <c r="G2991" s="132">
        <v>0</v>
      </c>
      <c r="H2991" s="133"/>
    </row>
    <row r="2992" spans="1:8" x14ac:dyDescent="0.25">
      <c r="A2992" s="130" t="s">
        <v>8428</v>
      </c>
      <c r="B2992" s="131">
        <v>97043</v>
      </c>
      <c r="C2992" s="123" t="s">
        <v>8456</v>
      </c>
      <c r="D2992" s="131" t="s">
        <v>22</v>
      </c>
      <c r="E2992" s="132">
        <v>0</v>
      </c>
      <c r="F2992" s="133"/>
      <c r="G2992" s="132">
        <v>0</v>
      </c>
      <c r="H2992" s="133"/>
    </row>
    <row r="2993" spans="1:8" x14ac:dyDescent="0.25">
      <c r="A2993" s="130" t="s">
        <v>8428</v>
      </c>
      <c r="B2993" s="131">
        <v>97063</v>
      </c>
      <c r="C2993" s="123" t="s">
        <v>7648</v>
      </c>
      <c r="D2993" s="131" t="s">
        <v>202</v>
      </c>
      <c r="E2993" s="132">
        <v>20.04</v>
      </c>
      <c r="F2993" s="133">
        <v>0</v>
      </c>
      <c r="G2993" s="132">
        <v>22.37</v>
      </c>
      <c r="H2993" s="133">
        <v>0</v>
      </c>
    </row>
    <row r="2994" spans="1:8" x14ac:dyDescent="0.25">
      <c r="A2994" s="130" t="s">
        <v>8428</v>
      </c>
      <c r="B2994" s="131">
        <v>97065</v>
      </c>
      <c r="C2994" s="123" t="s">
        <v>7650</v>
      </c>
      <c r="D2994" s="131" t="s">
        <v>1083</v>
      </c>
      <c r="E2994" s="132">
        <v>13.17</v>
      </c>
      <c r="F2994" s="133">
        <v>0</v>
      </c>
      <c r="G2994" s="132">
        <v>15.26</v>
      </c>
      <c r="H2994" s="133">
        <v>0</v>
      </c>
    </row>
    <row r="2995" spans="1:8" x14ac:dyDescent="0.25">
      <c r="A2995" s="130" t="s">
        <v>8428</v>
      </c>
      <c r="B2995" s="131">
        <v>97064</v>
      </c>
      <c r="C2995" s="123" t="s">
        <v>7649</v>
      </c>
      <c r="D2995" s="131" t="s">
        <v>22</v>
      </c>
      <c r="E2995" s="132">
        <v>27.65</v>
      </c>
      <c r="F2995" s="133">
        <v>0</v>
      </c>
      <c r="G2995" s="132">
        <v>31.65</v>
      </c>
      <c r="H2995" s="133">
        <v>0</v>
      </c>
    </row>
    <row r="2996" spans="1:8" x14ac:dyDescent="0.25">
      <c r="A2996" s="130" t="s">
        <v>8428</v>
      </c>
      <c r="B2996" s="131">
        <v>97049</v>
      </c>
      <c r="C2996" s="123" t="s">
        <v>8457</v>
      </c>
      <c r="D2996" s="131" t="s">
        <v>202</v>
      </c>
      <c r="E2996" s="132">
        <v>0</v>
      </c>
      <c r="F2996" s="133"/>
      <c r="G2996" s="132">
        <v>0</v>
      </c>
      <c r="H2996" s="133"/>
    </row>
    <row r="2997" spans="1:8" x14ac:dyDescent="0.25">
      <c r="A2997" s="130" t="s">
        <v>8428</v>
      </c>
      <c r="B2997" s="131">
        <v>96997</v>
      </c>
      <c r="C2997" s="123" t="s">
        <v>8458</v>
      </c>
      <c r="D2997" s="131" t="s">
        <v>22</v>
      </c>
      <c r="E2997" s="132">
        <v>0</v>
      </c>
      <c r="F2997" s="133"/>
      <c r="G2997" s="132">
        <v>0</v>
      </c>
      <c r="H2997" s="133"/>
    </row>
    <row r="2998" spans="1:8" x14ac:dyDescent="0.25">
      <c r="A2998" s="130" t="s">
        <v>8428</v>
      </c>
      <c r="B2998" s="131">
        <v>96999</v>
      </c>
      <c r="C2998" s="123" t="s">
        <v>8459</v>
      </c>
      <c r="D2998" s="131" t="s">
        <v>22</v>
      </c>
      <c r="E2998" s="132">
        <v>0</v>
      </c>
      <c r="F2998" s="133"/>
      <c r="G2998" s="132">
        <v>0</v>
      </c>
      <c r="H2998" s="133"/>
    </row>
    <row r="2999" spans="1:8" x14ac:dyDescent="0.25">
      <c r="A2999" s="130" t="s">
        <v>8428</v>
      </c>
      <c r="B2999" s="131">
        <v>96996</v>
      </c>
      <c r="C2999" s="123" t="s">
        <v>8460</v>
      </c>
      <c r="D2999" s="131" t="s">
        <v>22</v>
      </c>
      <c r="E2999" s="132">
        <v>0</v>
      </c>
      <c r="F2999" s="133"/>
      <c r="G2999" s="132">
        <v>0</v>
      </c>
      <c r="H2999" s="133"/>
    </row>
    <row r="3000" spans="1:8" x14ac:dyDescent="0.25">
      <c r="A3000" s="130" t="s">
        <v>8428</v>
      </c>
      <c r="B3000" s="131">
        <v>96998</v>
      </c>
      <c r="C3000" s="123" t="s">
        <v>8461</v>
      </c>
      <c r="D3000" s="131" t="s">
        <v>22</v>
      </c>
      <c r="E3000" s="132">
        <v>0</v>
      </c>
      <c r="F3000" s="133"/>
      <c r="G3000" s="132">
        <v>0</v>
      </c>
      <c r="H3000" s="133"/>
    </row>
    <row r="3001" spans="1:8" x14ac:dyDescent="0.25">
      <c r="A3001" s="130" t="s">
        <v>8428</v>
      </c>
      <c r="B3001" s="131">
        <v>97067</v>
      </c>
      <c r="C3001" s="123" t="s">
        <v>7652</v>
      </c>
      <c r="D3001" s="131" t="s">
        <v>22</v>
      </c>
      <c r="E3001" s="132">
        <v>639.01</v>
      </c>
      <c r="F3001" s="133">
        <v>0</v>
      </c>
      <c r="G3001" s="132">
        <v>724.09</v>
      </c>
      <c r="H3001" s="133">
        <v>0</v>
      </c>
    </row>
    <row r="3002" spans="1:8" x14ac:dyDescent="0.25">
      <c r="A3002" s="130" t="s">
        <v>8428</v>
      </c>
      <c r="B3002" s="131">
        <v>97001</v>
      </c>
      <c r="C3002" s="123" t="s">
        <v>8462</v>
      </c>
      <c r="D3002" s="131" t="s">
        <v>22</v>
      </c>
      <c r="E3002" s="132">
        <v>0</v>
      </c>
      <c r="F3002" s="133"/>
      <c r="G3002" s="132">
        <v>0</v>
      </c>
      <c r="H3002" s="133"/>
    </row>
    <row r="3003" spans="1:8" x14ac:dyDescent="0.25">
      <c r="A3003" s="130" t="s">
        <v>8428</v>
      </c>
      <c r="B3003" s="131">
        <v>97003</v>
      </c>
      <c r="C3003" s="123" t="s">
        <v>8463</v>
      </c>
      <c r="D3003" s="131" t="s">
        <v>22</v>
      </c>
      <c r="E3003" s="132">
        <v>0</v>
      </c>
      <c r="F3003" s="133"/>
      <c r="G3003" s="132">
        <v>0</v>
      </c>
      <c r="H3003" s="133"/>
    </row>
    <row r="3004" spans="1:8" x14ac:dyDescent="0.25">
      <c r="A3004" s="130" t="s">
        <v>8428</v>
      </c>
      <c r="B3004" s="131">
        <v>97005</v>
      </c>
      <c r="C3004" s="123" t="s">
        <v>8464</v>
      </c>
      <c r="D3004" s="131" t="s">
        <v>22</v>
      </c>
      <c r="E3004" s="132">
        <v>0</v>
      </c>
      <c r="F3004" s="133"/>
      <c r="G3004" s="132">
        <v>0</v>
      </c>
      <c r="H3004" s="133"/>
    </row>
    <row r="3005" spans="1:8" x14ac:dyDescent="0.25">
      <c r="A3005" s="130" t="s">
        <v>8428</v>
      </c>
      <c r="B3005" s="131">
        <v>97000</v>
      </c>
      <c r="C3005" s="123" t="s">
        <v>8465</v>
      </c>
      <c r="D3005" s="131" t="s">
        <v>22</v>
      </c>
      <c r="E3005" s="132">
        <v>0</v>
      </c>
      <c r="F3005" s="133"/>
      <c r="G3005" s="132">
        <v>0</v>
      </c>
      <c r="H3005" s="133"/>
    </row>
    <row r="3006" spans="1:8" x14ac:dyDescent="0.25">
      <c r="A3006" s="130" t="s">
        <v>8428</v>
      </c>
      <c r="B3006" s="131">
        <v>97002</v>
      </c>
      <c r="C3006" s="123" t="s">
        <v>8466</v>
      </c>
      <c r="D3006" s="131" t="s">
        <v>22</v>
      </c>
      <c r="E3006" s="132">
        <v>0</v>
      </c>
      <c r="F3006" s="133"/>
      <c r="G3006" s="132">
        <v>0</v>
      </c>
      <c r="H3006" s="133"/>
    </row>
    <row r="3007" spans="1:8" x14ac:dyDescent="0.25">
      <c r="A3007" s="130" t="s">
        <v>8428</v>
      </c>
      <c r="B3007" s="131">
        <v>97004</v>
      </c>
      <c r="C3007" s="123" t="s">
        <v>8467</v>
      </c>
      <c r="D3007" s="131" t="s">
        <v>22</v>
      </c>
      <c r="E3007" s="132">
        <v>0</v>
      </c>
      <c r="F3007" s="133"/>
      <c r="G3007" s="132">
        <v>0</v>
      </c>
      <c r="H3007" s="133"/>
    </row>
    <row r="3008" spans="1:8" x14ac:dyDescent="0.25">
      <c r="A3008" s="130" t="s">
        <v>8428</v>
      </c>
      <c r="B3008" s="131">
        <v>97007</v>
      </c>
      <c r="C3008" s="123" t="s">
        <v>8468</v>
      </c>
      <c r="D3008" s="131" t="s">
        <v>22</v>
      </c>
      <c r="E3008" s="132">
        <v>0</v>
      </c>
      <c r="F3008" s="133"/>
      <c r="G3008" s="132">
        <v>0</v>
      </c>
      <c r="H3008" s="133"/>
    </row>
    <row r="3009" spans="1:8" x14ac:dyDescent="0.25">
      <c r="A3009" s="130" t="s">
        <v>8428</v>
      </c>
      <c r="B3009" s="131">
        <v>97009</v>
      </c>
      <c r="C3009" s="123" t="s">
        <v>8469</v>
      </c>
      <c r="D3009" s="131" t="s">
        <v>22</v>
      </c>
      <c r="E3009" s="132">
        <v>0</v>
      </c>
      <c r="F3009" s="133"/>
      <c r="G3009" s="132">
        <v>0</v>
      </c>
      <c r="H3009" s="133"/>
    </row>
    <row r="3010" spans="1:8" x14ac:dyDescent="0.25">
      <c r="A3010" s="130" t="s">
        <v>8428</v>
      </c>
      <c r="B3010" s="131">
        <v>97006</v>
      </c>
      <c r="C3010" s="123" t="s">
        <v>8470</v>
      </c>
      <c r="D3010" s="131" t="s">
        <v>22</v>
      </c>
      <c r="E3010" s="132">
        <v>0</v>
      </c>
      <c r="F3010" s="133"/>
      <c r="G3010" s="132">
        <v>0</v>
      </c>
      <c r="H3010" s="133"/>
    </row>
    <row r="3011" spans="1:8" x14ac:dyDescent="0.25">
      <c r="A3011" s="130" t="s">
        <v>8428</v>
      </c>
      <c r="B3011" s="131">
        <v>97008</v>
      </c>
      <c r="C3011" s="123" t="s">
        <v>8471</v>
      </c>
      <c r="D3011" s="131" t="s">
        <v>22</v>
      </c>
      <c r="E3011" s="132">
        <v>0</v>
      </c>
      <c r="F3011" s="133"/>
      <c r="G3011" s="132">
        <v>0</v>
      </c>
      <c r="H3011" s="133"/>
    </row>
    <row r="3012" spans="1:8" x14ac:dyDescent="0.25">
      <c r="A3012" s="130" t="s">
        <v>8428</v>
      </c>
      <c r="B3012" s="131">
        <v>97048</v>
      </c>
      <c r="C3012" s="123" t="s">
        <v>7645</v>
      </c>
      <c r="D3012" s="131" t="s">
        <v>202</v>
      </c>
      <c r="E3012" s="132">
        <v>0.09</v>
      </c>
      <c r="F3012" s="133">
        <v>0.77780000000000005</v>
      </c>
      <c r="G3012" s="132">
        <v>0.1</v>
      </c>
      <c r="H3012" s="133">
        <v>0</v>
      </c>
    </row>
    <row r="3013" spans="1:8" x14ac:dyDescent="0.25">
      <c r="A3013" s="130" t="s">
        <v>8428</v>
      </c>
      <c r="B3013" s="131">
        <v>97047</v>
      </c>
      <c r="C3013" s="123" t="s">
        <v>7644</v>
      </c>
      <c r="D3013" s="131" t="s">
        <v>202</v>
      </c>
      <c r="E3013" s="132">
        <v>0.13</v>
      </c>
      <c r="F3013" s="133">
        <v>0.76919999999999999</v>
      </c>
      <c r="G3013" s="132">
        <v>0.14000000000000001</v>
      </c>
      <c r="H3013" s="133">
        <v>0</v>
      </c>
    </row>
    <row r="3014" spans="1:8" x14ac:dyDescent="0.25">
      <c r="A3014" s="130" t="s">
        <v>8428</v>
      </c>
      <c r="B3014" s="131">
        <v>97046</v>
      </c>
      <c r="C3014" s="123" t="s">
        <v>7643</v>
      </c>
      <c r="D3014" s="131" t="s">
        <v>202</v>
      </c>
      <c r="E3014" s="132">
        <v>0.33</v>
      </c>
      <c r="F3014" s="133">
        <v>0.78790000000000004</v>
      </c>
      <c r="G3014" s="132">
        <v>0.37</v>
      </c>
      <c r="H3014" s="133">
        <v>0</v>
      </c>
    </row>
    <row r="3015" spans="1:8" x14ac:dyDescent="0.25">
      <c r="A3015" s="130" t="s">
        <v>8428</v>
      </c>
      <c r="B3015" s="131">
        <v>104989</v>
      </c>
      <c r="C3015" s="123" t="s">
        <v>7653</v>
      </c>
      <c r="D3015" s="131" t="s">
        <v>38</v>
      </c>
      <c r="E3015" s="132">
        <v>40.4</v>
      </c>
      <c r="F3015" s="133">
        <v>0</v>
      </c>
      <c r="G3015" s="132">
        <v>45.95</v>
      </c>
      <c r="H3015" s="133">
        <v>0</v>
      </c>
    </row>
    <row r="3016" spans="1:8" x14ac:dyDescent="0.25">
      <c r="A3016" s="130" t="s">
        <v>8428</v>
      </c>
      <c r="B3016" s="131">
        <v>97066</v>
      </c>
      <c r="C3016" s="123" t="s">
        <v>7651</v>
      </c>
      <c r="D3016" s="131" t="s">
        <v>202</v>
      </c>
      <c r="E3016" s="132">
        <v>347.41</v>
      </c>
      <c r="F3016" s="133">
        <v>0.28810000000000002</v>
      </c>
      <c r="G3016" s="132">
        <v>361.64</v>
      </c>
      <c r="H3016" s="133">
        <v>0</v>
      </c>
    </row>
    <row r="3017" spans="1:8" x14ac:dyDescent="0.25">
      <c r="A3017" s="130" t="s">
        <v>8428</v>
      </c>
      <c r="B3017" s="131">
        <v>104982</v>
      </c>
      <c r="C3017" s="123" t="s">
        <v>8472</v>
      </c>
      <c r="D3017" s="131" t="s">
        <v>22</v>
      </c>
      <c r="E3017" s="132">
        <v>0</v>
      </c>
      <c r="F3017" s="133"/>
      <c r="G3017" s="132">
        <v>0</v>
      </c>
      <c r="H3017" s="133"/>
    </row>
    <row r="3018" spans="1:8" x14ac:dyDescent="0.25">
      <c r="A3018" s="130" t="s">
        <v>8428</v>
      </c>
      <c r="B3018" s="131">
        <v>97060</v>
      </c>
      <c r="C3018" s="123" t="s">
        <v>8473</v>
      </c>
      <c r="D3018" s="131" t="s">
        <v>22</v>
      </c>
      <c r="E3018" s="132">
        <v>0</v>
      </c>
      <c r="F3018" s="133"/>
      <c r="G3018" s="132">
        <v>0</v>
      </c>
      <c r="H3018" s="133"/>
    </row>
    <row r="3019" spans="1:8" x14ac:dyDescent="0.25">
      <c r="A3019" s="130" t="s">
        <v>8428</v>
      </c>
      <c r="B3019" s="131">
        <v>97059</v>
      </c>
      <c r="C3019" s="123" t="s">
        <v>8474</v>
      </c>
      <c r="D3019" s="131" t="s">
        <v>22</v>
      </c>
      <c r="E3019" s="132">
        <v>0</v>
      </c>
      <c r="F3019" s="133"/>
      <c r="G3019" s="132">
        <v>0</v>
      </c>
      <c r="H3019" s="133"/>
    </row>
    <row r="3020" spans="1:8" x14ac:dyDescent="0.25">
      <c r="A3020" s="130" t="s">
        <v>8428</v>
      </c>
      <c r="B3020" s="131">
        <v>97058</v>
      </c>
      <c r="C3020" s="123" t="s">
        <v>8475</v>
      </c>
      <c r="D3020" s="131" t="s">
        <v>22</v>
      </c>
      <c r="E3020" s="132">
        <v>0</v>
      </c>
      <c r="F3020" s="133"/>
      <c r="G3020" s="132">
        <v>0</v>
      </c>
      <c r="H3020" s="133"/>
    </row>
    <row r="3021" spans="1:8" x14ac:dyDescent="0.25">
      <c r="A3021" s="130" t="s">
        <v>8428</v>
      </c>
      <c r="B3021" s="131">
        <v>97056</v>
      </c>
      <c r="C3021" s="123" t="s">
        <v>8476</v>
      </c>
      <c r="D3021" s="131" t="s">
        <v>22</v>
      </c>
      <c r="E3021" s="132">
        <v>0</v>
      </c>
      <c r="F3021" s="133"/>
      <c r="G3021" s="132">
        <v>0</v>
      </c>
      <c r="H3021" s="133"/>
    </row>
    <row r="3022" spans="1:8" x14ac:dyDescent="0.25">
      <c r="A3022" s="130" t="s">
        <v>8428</v>
      </c>
      <c r="B3022" s="131">
        <v>97057</v>
      </c>
      <c r="C3022" s="123" t="s">
        <v>8477</v>
      </c>
      <c r="D3022" s="131" t="s">
        <v>22</v>
      </c>
      <c r="E3022" s="132">
        <v>0</v>
      </c>
      <c r="F3022" s="133"/>
      <c r="G3022" s="132">
        <v>0</v>
      </c>
      <c r="H3022" s="133"/>
    </row>
    <row r="3023" spans="1:8" x14ac:dyDescent="0.25">
      <c r="A3023" s="130" t="s">
        <v>8428</v>
      </c>
      <c r="B3023" s="131">
        <v>97055</v>
      </c>
      <c r="C3023" s="123" t="s">
        <v>8478</v>
      </c>
      <c r="D3023" s="131" t="s">
        <v>22</v>
      </c>
      <c r="E3023" s="132">
        <v>0</v>
      </c>
      <c r="F3023" s="133"/>
      <c r="G3023" s="132">
        <v>0</v>
      </c>
      <c r="H3023" s="133"/>
    </row>
    <row r="3024" spans="1:8" x14ac:dyDescent="0.25">
      <c r="A3024" s="130" t="s">
        <v>8428</v>
      </c>
      <c r="B3024" s="131">
        <v>102656</v>
      </c>
      <c r="C3024" s="123" t="s">
        <v>8479</v>
      </c>
      <c r="D3024" s="131" t="s">
        <v>22</v>
      </c>
      <c r="E3024" s="132">
        <v>0</v>
      </c>
      <c r="F3024" s="133"/>
      <c r="G3024" s="132">
        <v>0</v>
      </c>
      <c r="H3024" s="133"/>
    </row>
    <row r="3025" spans="1:8" x14ac:dyDescent="0.25">
      <c r="A3025" s="130" t="s">
        <v>8428</v>
      </c>
      <c r="B3025" s="131">
        <v>104983</v>
      </c>
      <c r="C3025" s="123" t="s">
        <v>8480</v>
      </c>
      <c r="D3025" s="131" t="s">
        <v>38</v>
      </c>
      <c r="E3025" s="132">
        <v>0</v>
      </c>
      <c r="F3025" s="133"/>
      <c r="G3025" s="132">
        <v>0</v>
      </c>
      <c r="H3025" s="133"/>
    </row>
    <row r="3026" spans="1:8" x14ac:dyDescent="0.25">
      <c r="A3026" s="130" t="s">
        <v>8428</v>
      </c>
      <c r="B3026" s="131">
        <v>97050</v>
      </c>
      <c r="C3026" s="123" t="s">
        <v>8481</v>
      </c>
      <c r="D3026" s="131" t="s">
        <v>202</v>
      </c>
      <c r="E3026" s="132">
        <v>0</v>
      </c>
      <c r="F3026" s="133"/>
      <c r="G3026" s="132">
        <v>0</v>
      </c>
      <c r="H3026" s="133"/>
    </row>
    <row r="3027" spans="1:8" x14ac:dyDescent="0.25">
      <c r="A3027" s="130" t="s">
        <v>8482</v>
      </c>
      <c r="B3027" s="131">
        <v>95946</v>
      </c>
      <c r="C3027" s="123" t="s">
        <v>1766</v>
      </c>
      <c r="D3027" s="131" t="s">
        <v>1024</v>
      </c>
      <c r="E3027" s="132">
        <v>13.09</v>
      </c>
      <c r="F3027" s="133">
        <v>6.8999999999999999E-3</v>
      </c>
      <c r="G3027" s="132">
        <v>13.3</v>
      </c>
      <c r="H3027" s="133">
        <v>0</v>
      </c>
    </row>
    <row r="3028" spans="1:8" x14ac:dyDescent="0.25">
      <c r="A3028" s="130" t="s">
        <v>8482</v>
      </c>
      <c r="B3028" s="131">
        <v>95947</v>
      </c>
      <c r="C3028" s="123" t="s">
        <v>1767</v>
      </c>
      <c r="D3028" s="131" t="s">
        <v>1024</v>
      </c>
      <c r="E3028" s="132">
        <v>10.18</v>
      </c>
      <c r="F3028" s="133">
        <v>5.8999999999999999E-3</v>
      </c>
      <c r="G3028" s="132">
        <v>9.93</v>
      </c>
      <c r="H3028" s="133">
        <v>0</v>
      </c>
    </row>
    <row r="3029" spans="1:8" x14ac:dyDescent="0.25">
      <c r="A3029" s="130" t="s">
        <v>8482</v>
      </c>
      <c r="B3029" s="131">
        <v>95948</v>
      </c>
      <c r="C3029" s="123" t="s">
        <v>1768</v>
      </c>
      <c r="D3029" s="131" t="s">
        <v>1024</v>
      </c>
      <c r="E3029" s="132">
        <v>9.06</v>
      </c>
      <c r="F3029" s="133">
        <v>3.3E-3</v>
      </c>
      <c r="G3029" s="132">
        <v>8.42</v>
      </c>
      <c r="H3029" s="133">
        <v>0</v>
      </c>
    </row>
    <row r="3030" spans="1:8" x14ac:dyDescent="0.25">
      <c r="A3030" s="130" t="s">
        <v>8482</v>
      </c>
      <c r="B3030" s="131">
        <v>95944</v>
      </c>
      <c r="C3030" s="123" t="s">
        <v>1764</v>
      </c>
      <c r="D3030" s="131" t="s">
        <v>1024</v>
      </c>
      <c r="E3030" s="132">
        <v>19.86</v>
      </c>
      <c r="F3030" s="133">
        <v>9.1000000000000004E-3</v>
      </c>
      <c r="G3030" s="132">
        <v>22.29</v>
      </c>
      <c r="H3030" s="133">
        <v>0</v>
      </c>
    </row>
    <row r="3031" spans="1:8" x14ac:dyDescent="0.25">
      <c r="A3031" s="130" t="s">
        <v>8482</v>
      </c>
      <c r="B3031" s="131">
        <v>95945</v>
      </c>
      <c r="C3031" s="123" t="s">
        <v>1765</v>
      </c>
      <c r="D3031" s="131" t="s">
        <v>1024</v>
      </c>
      <c r="E3031" s="132">
        <v>16.29</v>
      </c>
      <c r="F3031" s="133">
        <v>8.0000000000000002E-3</v>
      </c>
      <c r="G3031" s="132">
        <v>17.309999999999999</v>
      </c>
      <c r="H3031" s="133">
        <v>0</v>
      </c>
    </row>
    <row r="3032" spans="1:8" x14ac:dyDescent="0.25">
      <c r="A3032" s="130" t="s">
        <v>8482</v>
      </c>
      <c r="B3032" s="131">
        <v>95943</v>
      </c>
      <c r="C3032" s="123" t="s">
        <v>1763</v>
      </c>
      <c r="D3032" s="131" t="s">
        <v>1024</v>
      </c>
      <c r="E3032" s="132">
        <v>21.7</v>
      </c>
      <c r="F3032" s="133">
        <v>1.01E-2</v>
      </c>
      <c r="G3032" s="132">
        <v>25.17</v>
      </c>
      <c r="H3032" s="133">
        <v>0</v>
      </c>
    </row>
    <row r="3033" spans="1:8" x14ac:dyDescent="0.25">
      <c r="A3033" s="130" t="s">
        <v>8482</v>
      </c>
      <c r="B3033" s="131">
        <v>102077</v>
      </c>
      <c r="C3033" s="123" t="s">
        <v>8483</v>
      </c>
      <c r="D3033" s="131" t="s">
        <v>1083</v>
      </c>
      <c r="E3033" s="132">
        <v>5263.93</v>
      </c>
      <c r="F3033" s="133">
        <v>2.5999999999999999E-3</v>
      </c>
      <c r="G3033" s="132">
        <v>5326.54</v>
      </c>
      <c r="H3033" s="133">
        <v>0</v>
      </c>
    </row>
    <row r="3034" spans="1:8" x14ac:dyDescent="0.25">
      <c r="A3034" s="130" t="s">
        <v>8482</v>
      </c>
      <c r="B3034" s="131">
        <v>102073</v>
      </c>
      <c r="C3034" s="123" t="s">
        <v>8484</v>
      </c>
      <c r="D3034" s="131" t="s">
        <v>1083</v>
      </c>
      <c r="E3034" s="132">
        <v>3856.01</v>
      </c>
      <c r="F3034" s="133">
        <v>1.6999999999999999E-3</v>
      </c>
      <c r="G3034" s="132">
        <v>3830.14</v>
      </c>
      <c r="H3034" s="133">
        <v>0</v>
      </c>
    </row>
    <row r="3035" spans="1:8" x14ac:dyDescent="0.25">
      <c r="A3035" s="130" t="s">
        <v>8482</v>
      </c>
      <c r="B3035" s="131">
        <v>102079</v>
      </c>
      <c r="C3035" s="123" t="s">
        <v>8485</v>
      </c>
      <c r="D3035" s="131" t="s">
        <v>1083</v>
      </c>
      <c r="E3035" s="132">
        <v>5205.8999999999996</v>
      </c>
      <c r="F3035" s="133">
        <v>2.5999999999999999E-3</v>
      </c>
      <c r="G3035" s="132">
        <v>5232.0200000000004</v>
      </c>
      <c r="H3035" s="133">
        <v>0</v>
      </c>
    </row>
    <row r="3036" spans="1:8" x14ac:dyDescent="0.25">
      <c r="A3036" s="130" t="s">
        <v>8482</v>
      </c>
      <c r="B3036" s="131">
        <v>102075</v>
      </c>
      <c r="C3036" s="123" t="s">
        <v>8486</v>
      </c>
      <c r="D3036" s="131" t="s">
        <v>1083</v>
      </c>
      <c r="E3036" s="132">
        <v>4765.4799999999996</v>
      </c>
      <c r="F3036" s="133">
        <v>2.7000000000000001E-3</v>
      </c>
      <c r="G3036" s="132">
        <v>4761.3500000000004</v>
      </c>
      <c r="H3036" s="133">
        <v>0</v>
      </c>
    </row>
    <row r="3037" spans="1:8" x14ac:dyDescent="0.25">
      <c r="A3037" s="130" t="s">
        <v>8482</v>
      </c>
      <c r="B3037" s="131">
        <v>102078</v>
      </c>
      <c r="C3037" s="123" t="s">
        <v>8487</v>
      </c>
      <c r="D3037" s="131" t="s">
        <v>1083</v>
      </c>
      <c r="E3037" s="132">
        <v>5464.38</v>
      </c>
      <c r="F3037" s="133">
        <v>2.3E-3</v>
      </c>
      <c r="G3037" s="132">
        <v>5456.42</v>
      </c>
      <c r="H3037" s="133">
        <v>0</v>
      </c>
    </row>
    <row r="3038" spans="1:8" x14ac:dyDescent="0.25">
      <c r="A3038" s="130" t="s">
        <v>8482</v>
      </c>
      <c r="B3038" s="131">
        <v>102074</v>
      </c>
      <c r="C3038" s="123" t="s">
        <v>8488</v>
      </c>
      <c r="D3038" s="131" t="s">
        <v>1083</v>
      </c>
      <c r="E3038" s="132">
        <v>4621.66</v>
      </c>
      <c r="F3038" s="133">
        <v>2.3999999999999998E-3</v>
      </c>
      <c r="G3038" s="132">
        <v>4589.87</v>
      </c>
      <c r="H3038" s="133">
        <v>0</v>
      </c>
    </row>
    <row r="3039" spans="1:8" x14ac:dyDescent="0.25">
      <c r="A3039" s="130" t="s">
        <v>8482</v>
      </c>
      <c r="B3039" s="131">
        <v>102080</v>
      </c>
      <c r="C3039" s="123" t="s">
        <v>8489</v>
      </c>
      <c r="D3039" s="131" t="s">
        <v>1083</v>
      </c>
      <c r="E3039" s="132">
        <v>4580.68</v>
      </c>
      <c r="F3039" s="133">
        <v>3.0000000000000001E-3</v>
      </c>
      <c r="G3039" s="132">
        <v>4540.51</v>
      </c>
      <c r="H3039" s="133">
        <v>0</v>
      </c>
    </row>
    <row r="3040" spans="1:8" x14ac:dyDescent="0.25">
      <c r="A3040" s="130" t="s">
        <v>8482</v>
      </c>
      <c r="B3040" s="131">
        <v>102076</v>
      </c>
      <c r="C3040" s="123" t="s">
        <v>8490</v>
      </c>
      <c r="D3040" s="131" t="s">
        <v>1083</v>
      </c>
      <c r="E3040" s="132">
        <v>4916.5600000000004</v>
      </c>
      <c r="F3040" s="133">
        <v>2.7000000000000001E-3</v>
      </c>
      <c r="G3040" s="132">
        <v>4863.16</v>
      </c>
      <c r="H3040" s="133">
        <v>0</v>
      </c>
    </row>
    <row r="3041" spans="1:8" x14ac:dyDescent="0.25">
      <c r="A3041" s="130" t="s">
        <v>8482</v>
      </c>
      <c r="B3041" s="131">
        <v>102084</v>
      </c>
      <c r="C3041" s="123" t="s">
        <v>8491</v>
      </c>
      <c r="D3041" s="131" t="s">
        <v>22</v>
      </c>
      <c r="E3041" s="132">
        <v>0</v>
      </c>
      <c r="F3041" s="133"/>
      <c r="G3041" s="132">
        <v>0</v>
      </c>
      <c r="H3041" s="133"/>
    </row>
    <row r="3042" spans="1:8" x14ac:dyDescent="0.25">
      <c r="A3042" s="130" t="s">
        <v>8482</v>
      </c>
      <c r="B3042" s="131">
        <v>102082</v>
      </c>
      <c r="C3042" s="123" t="s">
        <v>8492</v>
      </c>
      <c r="D3042" s="131" t="s">
        <v>22</v>
      </c>
      <c r="E3042" s="132">
        <v>0</v>
      </c>
      <c r="F3042" s="133"/>
      <c r="G3042" s="132">
        <v>0</v>
      </c>
      <c r="H3042" s="133"/>
    </row>
    <row r="3043" spans="1:8" x14ac:dyDescent="0.25">
      <c r="A3043" s="130" t="s">
        <v>8482</v>
      </c>
      <c r="B3043" s="131">
        <v>102081</v>
      </c>
      <c r="C3043" s="123" t="s">
        <v>8493</v>
      </c>
      <c r="D3043" s="131" t="s">
        <v>22</v>
      </c>
      <c r="E3043" s="132">
        <v>0</v>
      </c>
      <c r="F3043" s="133"/>
      <c r="G3043" s="132">
        <v>0</v>
      </c>
      <c r="H3043" s="133"/>
    </row>
    <row r="3044" spans="1:8" x14ac:dyDescent="0.25">
      <c r="A3044" s="130" t="s">
        <v>8482</v>
      </c>
      <c r="B3044" s="131">
        <v>102092</v>
      </c>
      <c r="C3044" s="123" t="s">
        <v>8494</v>
      </c>
      <c r="D3044" s="131" t="s">
        <v>22</v>
      </c>
      <c r="E3044" s="132">
        <v>0</v>
      </c>
      <c r="F3044" s="133"/>
      <c r="G3044" s="132">
        <v>0</v>
      </c>
      <c r="H3044" s="133"/>
    </row>
    <row r="3045" spans="1:8" x14ac:dyDescent="0.25">
      <c r="A3045" s="130" t="s">
        <v>8482</v>
      </c>
      <c r="B3045" s="131">
        <v>102089</v>
      </c>
      <c r="C3045" s="123" t="s">
        <v>1695</v>
      </c>
      <c r="D3045" s="131" t="s">
        <v>202</v>
      </c>
      <c r="E3045" s="132">
        <v>205.14</v>
      </c>
      <c r="F3045" s="133">
        <v>0</v>
      </c>
      <c r="G3045" s="132">
        <v>170.75</v>
      </c>
      <c r="H3045" s="133">
        <v>0</v>
      </c>
    </row>
    <row r="3046" spans="1:8" x14ac:dyDescent="0.25">
      <c r="A3046" s="130" t="s">
        <v>8482</v>
      </c>
      <c r="B3046" s="131">
        <v>102090</v>
      </c>
      <c r="C3046" s="123" t="s">
        <v>1696</v>
      </c>
      <c r="D3046" s="131" t="s">
        <v>202</v>
      </c>
      <c r="E3046" s="132">
        <v>146.81</v>
      </c>
      <c r="F3046" s="133">
        <v>0</v>
      </c>
      <c r="G3046" s="132">
        <v>131.22</v>
      </c>
      <c r="H3046" s="133">
        <v>0</v>
      </c>
    </row>
    <row r="3047" spans="1:8" x14ac:dyDescent="0.25">
      <c r="A3047" s="130" t="s">
        <v>8482</v>
      </c>
      <c r="B3047" s="131">
        <v>102086</v>
      </c>
      <c r="C3047" s="123" t="s">
        <v>1693</v>
      </c>
      <c r="D3047" s="131" t="s">
        <v>202</v>
      </c>
      <c r="E3047" s="132">
        <v>210.48</v>
      </c>
      <c r="F3047" s="133">
        <v>0</v>
      </c>
      <c r="G3047" s="132">
        <v>181.87</v>
      </c>
      <c r="H3047" s="133">
        <v>0</v>
      </c>
    </row>
    <row r="3048" spans="1:8" x14ac:dyDescent="0.25">
      <c r="A3048" s="130" t="s">
        <v>8482</v>
      </c>
      <c r="B3048" s="131">
        <v>102087</v>
      </c>
      <c r="C3048" s="123" t="s">
        <v>1694</v>
      </c>
      <c r="D3048" s="131" t="s">
        <v>202</v>
      </c>
      <c r="E3048" s="132">
        <v>159.06</v>
      </c>
      <c r="F3048" s="133">
        <v>0</v>
      </c>
      <c r="G3048" s="132">
        <v>147.04</v>
      </c>
      <c r="H3048" s="133">
        <v>0</v>
      </c>
    </row>
    <row r="3049" spans="1:8" x14ac:dyDescent="0.25">
      <c r="A3049" s="130" t="s">
        <v>8482</v>
      </c>
      <c r="B3049" s="131">
        <v>102091</v>
      </c>
      <c r="C3049" s="123" t="s">
        <v>6541</v>
      </c>
      <c r="D3049" s="131" t="s">
        <v>202</v>
      </c>
      <c r="E3049" s="132">
        <v>261.8</v>
      </c>
      <c r="F3049" s="133">
        <v>0</v>
      </c>
      <c r="G3049" s="132">
        <v>291.97000000000003</v>
      </c>
      <c r="H3049" s="133">
        <v>0</v>
      </c>
    </row>
    <row r="3050" spans="1:8" x14ac:dyDescent="0.25">
      <c r="A3050" s="130" t="s">
        <v>8482</v>
      </c>
      <c r="B3050" s="131">
        <v>102088</v>
      </c>
      <c r="C3050" s="123" t="s">
        <v>6540</v>
      </c>
      <c r="D3050" s="131" t="s">
        <v>202</v>
      </c>
      <c r="E3050" s="132">
        <v>223.73</v>
      </c>
      <c r="F3050" s="133">
        <v>0</v>
      </c>
      <c r="G3050" s="132">
        <v>249.83</v>
      </c>
      <c r="H3050" s="133">
        <v>0</v>
      </c>
    </row>
    <row r="3051" spans="1:8" x14ac:dyDescent="0.25">
      <c r="A3051" s="130" t="s">
        <v>8482</v>
      </c>
      <c r="B3051" s="131">
        <v>101997</v>
      </c>
      <c r="C3051" s="123" t="s">
        <v>1641</v>
      </c>
      <c r="D3051" s="131" t="s">
        <v>202</v>
      </c>
      <c r="E3051" s="132">
        <v>216.4</v>
      </c>
      <c r="F3051" s="133">
        <v>0</v>
      </c>
      <c r="G3051" s="132">
        <v>180.38</v>
      </c>
      <c r="H3051" s="133">
        <v>0</v>
      </c>
    </row>
    <row r="3052" spans="1:8" x14ac:dyDescent="0.25">
      <c r="A3052" s="130" t="s">
        <v>8482</v>
      </c>
      <c r="B3052" s="131">
        <v>101998</v>
      </c>
      <c r="C3052" s="123" t="s">
        <v>1642</v>
      </c>
      <c r="D3052" s="131" t="s">
        <v>202</v>
      </c>
      <c r="E3052" s="132">
        <v>154.75</v>
      </c>
      <c r="F3052" s="133">
        <v>0</v>
      </c>
      <c r="G3052" s="132">
        <v>138.61000000000001</v>
      </c>
      <c r="H3052" s="133">
        <v>0</v>
      </c>
    </row>
    <row r="3053" spans="1:8" x14ac:dyDescent="0.25">
      <c r="A3053" s="130" t="s">
        <v>8482</v>
      </c>
      <c r="B3053" s="131">
        <v>101999</v>
      </c>
      <c r="C3053" s="123" t="s">
        <v>1643</v>
      </c>
      <c r="D3053" s="131" t="s">
        <v>202</v>
      </c>
      <c r="E3053" s="132">
        <v>309.95</v>
      </c>
      <c r="F3053" s="133">
        <v>0</v>
      </c>
      <c r="G3053" s="132">
        <v>344.72</v>
      </c>
      <c r="H3053" s="133">
        <v>0</v>
      </c>
    </row>
    <row r="3054" spans="1:8" x14ac:dyDescent="0.25">
      <c r="A3054" s="130" t="s">
        <v>8482</v>
      </c>
      <c r="B3054" s="131">
        <v>101994</v>
      </c>
      <c r="C3054" s="123" t="s">
        <v>1638</v>
      </c>
      <c r="D3054" s="131" t="s">
        <v>202</v>
      </c>
      <c r="E3054" s="132">
        <v>220.26</v>
      </c>
      <c r="F3054" s="133">
        <v>0</v>
      </c>
      <c r="G3054" s="132">
        <v>188.86</v>
      </c>
      <c r="H3054" s="133">
        <v>0</v>
      </c>
    </row>
    <row r="3055" spans="1:8" x14ac:dyDescent="0.25">
      <c r="A3055" s="130" t="s">
        <v>8482</v>
      </c>
      <c r="B3055" s="131">
        <v>101995</v>
      </c>
      <c r="C3055" s="123" t="s">
        <v>1639</v>
      </c>
      <c r="D3055" s="131" t="s">
        <v>202</v>
      </c>
      <c r="E3055" s="132">
        <v>165.28</v>
      </c>
      <c r="F3055" s="133">
        <v>0</v>
      </c>
      <c r="G3055" s="132">
        <v>151.61000000000001</v>
      </c>
      <c r="H3055" s="133">
        <v>0</v>
      </c>
    </row>
    <row r="3056" spans="1:8" x14ac:dyDescent="0.25">
      <c r="A3056" s="130" t="s">
        <v>8482</v>
      </c>
      <c r="B3056" s="131">
        <v>101996</v>
      </c>
      <c r="C3056" s="123" t="s">
        <v>1640</v>
      </c>
      <c r="D3056" s="131" t="s">
        <v>202</v>
      </c>
      <c r="E3056" s="132">
        <v>240.55</v>
      </c>
      <c r="F3056" s="133">
        <v>0</v>
      </c>
      <c r="G3056" s="132">
        <v>268.18</v>
      </c>
      <c r="H3056" s="133">
        <v>0</v>
      </c>
    </row>
    <row r="3057" spans="1:8" x14ac:dyDescent="0.25">
      <c r="A3057" s="130" t="s">
        <v>8482</v>
      </c>
      <c r="B3057" s="131">
        <v>101991</v>
      </c>
      <c r="C3057" s="123" t="s">
        <v>1635</v>
      </c>
      <c r="D3057" s="131" t="s">
        <v>202</v>
      </c>
      <c r="E3057" s="132">
        <v>215.69</v>
      </c>
      <c r="F3057" s="133">
        <v>0</v>
      </c>
      <c r="G3057" s="132">
        <v>181.05</v>
      </c>
      <c r="H3057" s="133">
        <v>0</v>
      </c>
    </row>
    <row r="3058" spans="1:8" x14ac:dyDescent="0.25">
      <c r="A3058" s="130" t="s">
        <v>8482</v>
      </c>
      <c r="B3058" s="131">
        <v>101992</v>
      </c>
      <c r="C3058" s="123" t="s">
        <v>1636</v>
      </c>
      <c r="D3058" s="131" t="s">
        <v>202</v>
      </c>
      <c r="E3058" s="132">
        <v>155.41</v>
      </c>
      <c r="F3058" s="133">
        <v>0</v>
      </c>
      <c r="G3058" s="132">
        <v>140.19999999999999</v>
      </c>
      <c r="H3058" s="133">
        <v>0</v>
      </c>
    </row>
    <row r="3059" spans="1:8" x14ac:dyDescent="0.25">
      <c r="A3059" s="130" t="s">
        <v>8482</v>
      </c>
      <c r="B3059" s="131">
        <v>101993</v>
      </c>
      <c r="C3059" s="123" t="s">
        <v>1637</v>
      </c>
      <c r="D3059" s="131" t="s">
        <v>202</v>
      </c>
      <c r="E3059" s="132">
        <v>289.08999999999997</v>
      </c>
      <c r="F3059" s="133">
        <v>0</v>
      </c>
      <c r="G3059" s="132">
        <v>321.8</v>
      </c>
      <c r="H3059" s="133">
        <v>0</v>
      </c>
    </row>
    <row r="3060" spans="1:8" x14ac:dyDescent="0.25">
      <c r="A3060" s="130" t="s">
        <v>8482</v>
      </c>
      <c r="B3060" s="131">
        <v>101988</v>
      </c>
      <c r="C3060" s="123" t="s">
        <v>1632</v>
      </c>
      <c r="D3060" s="131" t="s">
        <v>202</v>
      </c>
      <c r="E3060" s="132">
        <v>206.1</v>
      </c>
      <c r="F3060" s="133">
        <v>0</v>
      </c>
      <c r="G3060" s="132">
        <v>180.08</v>
      </c>
      <c r="H3060" s="133">
        <v>0</v>
      </c>
    </row>
    <row r="3061" spans="1:8" x14ac:dyDescent="0.25">
      <c r="A3061" s="130" t="s">
        <v>8482</v>
      </c>
      <c r="B3061" s="131">
        <v>101989</v>
      </c>
      <c r="C3061" s="123" t="s">
        <v>1633</v>
      </c>
      <c r="D3061" s="131" t="s">
        <v>202</v>
      </c>
      <c r="E3061" s="132">
        <v>157.13</v>
      </c>
      <c r="F3061" s="133">
        <v>0</v>
      </c>
      <c r="G3061" s="132">
        <v>146.9</v>
      </c>
      <c r="H3061" s="133">
        <v>0</v>
      </c>
    </row>
    <row r="3062" spans="1:8" x14ac:dyDescent="0.25">
      <c r="A3062" s="130" t="s">
        <v>8482</v>
      </c>
      <c r="B3062" s="131">
        <v>101990</v>
      </c>
      <c r="C3062" s="123" t="s">
        <v>1634</v>
      </c>
      <c r="D3062" s="131" t="s">
        <v>202</v>
      </c>
      <c r="E3062" s="132">
        <v>223.59</v>
      </c>
      <c r="F3062" s="133">
        <v>0</v>
      </c>
      <c r="G3062" s="132">
        <v>249.75</v>
      </c>
      <c r="H3062" s="133">
        <v>0</v>
      </c>
    </row>
    <row r="3063" spans="1:8" x14ac:dyDescent="0.25">
      <c r="A3063" s="130" t="s">
        <v>8482</v>
      </c>
      <c r="B3063" s="131">
        <v>101985</v>
      </c>
      <c r="C3063" s="123" t="s">
        <v>1629</v>
      </c>
      <c r="D3063" s="131" t="s">
        <v>202</v>
      </c>
      <c r="E3063" s="132">
        <v>216.81</v>
      </c>
      <c r="F3063" s="133">
        <v>0</v>
      </c>
      <c r="G3063" s="132">
        <v>178.47</v>
      </c>
      <c r="H3063" s="133">
        <v>0</v>
      </c>
    </row>
    <row r="3064" spans="1:8" x14ac:dyDescent="0.25">
      <c r="A3064" s="130" t="s">
        <v>8482</v>
      </c>
      <c r="B3064" s="131">
        <v>101986</v>
      </c>
      <c r="C3064" s="123" t="s">
        <v>1630</v>
      </c>
      <c r="D3064" s="131" t="s">
        <v>202</v>
      </c>
      <c r="E3064" s="132">
        <v>153.75</v>
      </c>
      <c r="F3064" s="133">
        <v>0</v>
      </c>
      <c r="G3064" s="132">
        <v>135.75</v>
      </c>
      <c r="H3064" s="133">
        <v>0</v>
      </c>
    </row>
    <row r="3065" spans="1:8" x14ac:dyDescent="0.25">
      <c r="A3065" s="130" t="s">
        <v>8482</v>
      </c>
      <c r="B3065" s="131">
        <v>101987</v>
      </c>
      <c r="C3065" s="123" t="s">
        <v>1631</v>
      </c>
      <c r="D3065" s="131" t="s">
        <v>202</v>
      </c>
      <c r="E3065" s="132">
        <v>245.9</v>
      </c>
      <c r="F3065" s="133">
        <v>0</v>
      </c>
      <c r="G3065" s="132">
        <v>274.14</v>
      </c>
      <c r="H3065" s="133">
        <v>0</v>
      </c>
    </row>
    <row r="3066" spans="1:8" x14ac:dyDescent="0.25">
      <c r="A3066" s="130" t="s">
        <v>8482</v>
      </c>
      <c r="B3066" s="131">
        <v>101969</v>
      </c>
      <c r="C3066" s="123" t="s">
        <v>1619</v>
      </c>
      <c r="D3066" s="131" t="s">
        <v>202</v>
      </c>
      <c r="E3066" s="132">
        <v>199.57</v>
      </c>
      <c r="F3066" s="133">
        <v>0</v>
      </c>
      <c r="G3066" s="132">
        <v>171.27</v>
      </c>
      <c r="H3066" s="133">
        <v>0</v>
      </c>
    </row>
    <row r="3067" spans="1:8" x14ac:dyDescent="0.25">
      <c r="A3067" s="130" t="s">
        <v>8482</v>
      </c>
      <c r="B3067" s="131">
        <v>101971</v>
      </c>
      <c r="C3067" s="123" t="s">
        <v>1620</v>
      </c>
      <c r="D3067" s="131" t="s">
        <v>202</v>
      </c>
      <c r="E3067" s="132">
        <v>149.97</v>
      </c>
      <c r="F3067" s="133">
        <v>0</v>
      </c>
      <c r="G3067" s="132">
        <v>137.66999999999999</v>
      </c>
      <c r="H3067" s="133">
        <v>0</v>
      </c>
    </row>
    <row r="3068" spans="1:8" x14ac:dyDescent="0.25">
      <c r="A3068" s="130" t="s">
        <v>8482</v>
      </c>
      <c r="B3068" s="131">
        <v>101973</v>
      </c>
      <c r="C3068" s="123" t="s">
        <v>1621</v>
      </c>
      <c r="D3068" s="131" t="s">
        <v>202</v>
      </c>
      <c r="E3068" s="132">
        <v>207.7</v>
      </c>
      <c r="F3068" s="133">
        <v>0</v>
      </c>
      <c r="G3068" s="132">
        <v>231.9</v>
      </c>
      <c r="H3068" s="133">
        <v>0</v>
      </c>
    </row>
    <row r="3069" spans="1:8" x14ac:dyDescent="0.25">
      <c r="A3069" s="130" t="s">
        <v>8482</v>
      </c>
      <c r="B3069" s="131">
        <v>102072</v>
      </c>
      <c r="C3069" s="123" t="s">
        <v>1692</v>
      </c>
      <c r="D3069" s="131" t="s">
        <v>202</v>
      </c>
      <c r="E3069" s="132">
        <v>191.06</v>
      </c>
      <c r="F3069" s="133">
        <v>0</v>
      </c>
      <c r="G3069" s="132">
        <v>194.97</v>
      </c>
      <c r="H3069" s="133">
        <v>0</v>
      </c>
    </row>
    <row r="3070" spans="1:8" x14ac:dyDescent="0.25">
      <c r="A3070" s="130" t="s">
        <v>8482</v>
      </c>
      <c r="B3070" s="131">
        <v>102070</v>
      </c>
      <c r="C3070" s="123" t="s">
        <v>1690</v>
      </c>
      <c r="D3070" s="131" t="s">
        <v>202</v>
      </c>
      <c r="E3070" s="132">
        <v>230.88</v>
      </c>
      <c r="F3070" s="133">
        <v>0</v>
      </c>
      <c r="G3070" s="132">
        <v>229.19</v>
      </c>
      <c r="H3070" s="133">
        <v>0</v>
      </c>
    </row>
    <row r="3071" spans="1:8" x14ac:dyDescent="0.25">
      <c r="A3071" s="130" t="s">
        <v>8482</v>
      </c>
      <c r="B3071" s="131">
        <v>102071</v>
      </c>
      <c r="C3071" s="123" t="s">
        <v>1691</v>
      </c>
      <c r="D3071" s="131" t="s">
        <v>202</v>
      </c>
      <c r="E3071" s="132">
        <v>204.06</v>
      </c>
      <c r="F3071" s="133">
        <v>0</v>
      </c>
      <c r="G3071" s="132">
        <v>204.66</v>
      </c>
      <c r="H3071" s="133">
        <v>0</v>
      </c>
    </row>
    <row r="3072" spans="1:8" x14ac:dyDescent="0.25">
      <c r="A3072" s="130" t="s">
        <v>8482</v>
      </c>
      <c r="B3072" s="131">
        <v>102068</v>
      </c>
      <c r="C3072" s="123" t="s">
        <v>1688</v>
      </c>
      <c r="D3072" s="131" t="s">
        <v>202</v>
      </c>
      <c r="E3072" s="132">
        <v>272.25</v>
      </c>
      <c r="F3072" s="133">
        <v>0</v>
      </c>
      <c r="G3072" s="132">
        <v>289.87</v>
      </c>
      <c r="H3072" s="133">
        <v>0</v>
      </c>
    </row>
    <row r="3073" spans="1:8" x14ac:dyDescent="0.25">
      <c r="A3073" s="130" t="s">
        <v>8482</v>
      </c>
      <c r="B3073" s="131">
        <v>102069</v>
      </c>
      <c r="C3073" s="123" t="s">
        <v>1689</v>
      </c>
      <c r="D3073" s="131" t="s">
        <v>202</v>
      </c>
      <c r="E3073" s="132">
        <v>258.12</v>
      </c>
      <c r="F3073" s="133">
        <v>0</v>
      </c>
      <c r="G3073" s="132">
        <v>264.47000000000003</v>
      </c>
      <c r="H3073" s="133">
        <v>0</v>
      </c>
    </row>
    <row r="3074" spans="1:8" x14ac:dyDescent="0.25">
      <c r="A3074" s="130" t="s">
        <v>8482</v>
      </c>
      <c r="B3074" s="131">
        <v>102066</v>
      </c>
      <c r="C3074" s="123" t="s">
        <v>1686</v>
      </c>
      <c r="D3074" s="131" t="s">
        <v>202</v>
      </c>
      <c r="E3074" s="132">
        <v>470.58</v>
      </c>
      <c r="F3074" s="133">
        <v>0</v>
      </c>
      <c r="G3074" s="132">
        <v>560.32000000000005</v>
      </c>
      <c r="H3074" s="133">
        <v>0</v>
      </c>
    </row>
    <row r="3075" spans="1:8" x14ac:dyDescent="0.25">
      <c r="A3075" s="130" t="s">
        <v>8482</v>
      </c>
      <c r="B3075" s="131">
        <v>102067</v>
      </c>
      <c r="C3075" s="123" t="s">
        <v>1687</v>
      </c>
      <c r="D3075" s="131" t="s">
        <v>202</v>
      </c>
      <c r="E3075" s="132">
        <v>403.64</v>
      </c>
      <c r="F3075" s="133">
        <v>0</v>
      </c>
      <c r="G3075" s="132">
        <v>477.07</v>
      </c>
      <c r="H3075" s="133">
        <v>0</v>
      </c>
    </row>
    <row r="3076" spans="1:8" x14ac:dyDescent="0.25">
      <c r="A3076" s="130" t="s">
        <v>8482</v>
      </c>
      <c r="B3076" s="131">
        <v>102065</v>
      </c>
      <c r="C3076" s="123" t="s">
        <v>1685</v>
      </c>
      <c r="D3076" s="131" t="s">
        <v>202</v>
      </c>
      <c r="E3076" s="132">
        <v>205.29</v>
      </c>
      <c r="F3076" s="133">
        <v>0</v>
      </c>
      <c r="G3076" s="132">
        <v>206.11</v>
      </c>
      <c r="H3076" s="133">
        <v>0</v>
      </c>
    </row>
    <row r="3077" spans="1:8" x14ac:dyDescent="0.25">
      <c r="A3077" s="130" t="s">
        <v>8482</v>
      </c>
      <c r="B3077" s="131">
        <v>102063</v>
      </c>
      <c r="C3077" s="123" t="s">
        <v>1683</v>
      </c>
      <c r="D3077" s="131" t="s">
        <v>202</v>
      </c>
      <c r="E3077" s="132">
        <v>247.87</v>
      </c>
      <c r="F3077" s="133">
        <v>0</v>
      </c>
      <c r="G3077" s="132">
        <v>246.19</v>
      </c>
      <c r="H3077" s="133">
        <v>0</v>
      </c>
    </row>
    <row r="3078" spans="1:8" x14ac:dyDescent="0.25">
      <c r="A3078" s="130" t="s">
        <v>8482</v>
      </c>
      <c r="B3078" s="131">
        <v>102064</v>
      </c>
      <c r="C3078" s="123" t="s">
        <v>1684</v>
      </c>
      <c r="D3078" s="131" t="s">
        <v>202</v>
      </c>
      <c r="E3078" s="132">
        <v>220.46</v>
      </c>
      <c r="F3078" s="133">
        <v>0</v>
      </c>
      <c r="G3078" s="132">
        <v>220.45</v>
      </c>
      <c r="H3078" s="133">
        <v>0</v>
      </c>
    </row>
    <row r="3079" spans="1:8" x14ac:dyDescent="0.25">
      <c r="A3079" s="130" t="s">
        <v>8482</v>
      </c>
      <c r="B3079" s="131">
        <v>102061</v>
      </c>
      <c r="C3079" s="123" t="s">
        <v>1681</v>
      </c>
      <c r="D3079" s="131" t="s">
        <v>202</v>
      </c>
      <c r="E3079" s="132">
        <v>292.89999999999998</v>
      </c>
      <c r="F3079" s="133">
        <v>0</v>
      </c>
      <c r="G3079" s="132">
        <v>311.38</v>
      </c>
      <c r="H3079" s="133">
        <v>0</v>
      </c>
    </row>
    <row r="3080" spans="1:8" x14ac:dyDescent="0.25">
      <c r="A3080" s="130" t="s">
        <v>8482</v>
      </c>
      <c r="B3080" s="131">
        <v>102062</v>
      </c>
      <c r="C3080" s="123" t="s">
        <v>1682</v>
      </c>
      <c r="D3080" s="131" t="s">
        <v>202</v>
      </c>
      <c r="E3080" s="132">
        <v>281.12</v>
      </c>
      <c r="F3080" s="133">
        <v>0</v>
      </c>
      <c r="G3080" s="132">
        <v>287.39999999999998</v>
      </c>
      <c r="H3080" s="133">
        <v>0</v>
      </c>
    </row>
    <row r="3081" spans="1:8" x14ac:dyDescent="0.25">
      <c r="A3081" s="130" t="s">
        <v>8482</v>
      </c>
      <c r="B3081" s="131">
        <v>102059</v>
      </c>
      <c r="C3081" s="123" t="s">
        <v>1679</v>
      </c>
      <c r="D3081" s="131" t="s">
        <v>202</v>
      </c>
      <c r="E3081" s="132">
        <v>445.12</v>
      </c>
      <c r="F3081" s="133">
        <v>0</v>
      </c>
      <c r="G3081" s="132">
        <v>532.45000000000005</v>
      </c>
      <c r="H3081" s="133">
        <v>0</v>
      </c>
    </row>
    <row r="3082" spans="1:8" x14ac:dyDescent="0.25">
      <c r="A3082" s="130" t="s">
        <v>8482</v>
      </c>
      <c r="B3082" s="131">
        <v>102060</v>
      </c>
      <c r="C3082" s="123" t="s">
        <v>1680</v>
      </c>
      <c r="D3082" s="131" t="s">
        <v>202</v>
      </c>
      <c r="E3082" s="132">
        <v>374.03</v>
      </c>
      <c r="F3082" s="133">
        <v>0</v>
      </c>
      <c r="G3082" s="132">
        <v>444.52</v>
      </c>
      <c r="H3082" s="133">
        <v>0</v>
      </c>
    </row>
    <row r="3083" spans="1:8" x14ac:dyDescent="0.25">
      <c r="A3083" s="130" t="s">
        <v>8482</v>
      </c>
      <c r="B3083" s="131">
        <v>102052</v>
      </c>
      <c r="C3083" s="123" t="s">
        <v>1678</v>
      </c>
      <c r="D3083" s="131" t="s">
        <v>202</v>
      </c>
      <c r="E3083" s="132">
        <v>192.97</v>
      </c>
      <c r="F3083" s="133">
        <v>0</v>
      </c>
      <c r="G3083" s="132">
        <v>201.59</v>
      </c>
      <c r="H3083" s="133">
        <v>0</v>
      </c>
    </row>
    <row r="3084" spans="1:8" x14ac:dyDescent="0.25">
      <c r="A3084" s="130" t="s">
        <v>8482</v>
      </c>
      <c r="B3084" s="131">
        <v>102050</v>
      </c>
      <c r="C3084" s="123" t="s">
        <v>1676</v>
      </c>
      <c r="D3084" s="131" t="s">
        <v>202</v>
      </c>
      <c r="E3084" s="132">
        <v>237.87</v>
      </c>
      <c r="F3084" s="133">
        <v>0</v>
      </c>
      <c r="G3084" s="132">
        <v>243.2</v>
      </c>
      <c r="H3084" s="133">
        <v>0</v>
      </c>
    </row>
    <row r="3085" spans="1:8" x14ac:dyDescent="0.25">
      <c r="A3085" s="130" t="s">
        <v>8482</v>
      </c>
      <c r="B3085" s="131">
        <v>102051</v>
      </c>
      <c r="C3085" s="123" t="s">
        <v>1677</v>
      </c>
      <c r="D3085" s="131" t="s">
        <v>202</v>
      </c>
      <c r="E3085" s="132">
        <v>209</v>
      </c>
      <c r="F3085" s="133">
        <v>0</v>
      </c>
      <c r="G3085" s="132">
        <v>216.51</v>
      </c>
      <c r="H3085" s="133">
        <v>0</v>
      </c>
    </row>
    <row r="3086" spans="1:8" x14ac:dyDescent="0.25">
      <c r="A3086" s="130" t="s">
        <v>8482</v>
      </c>
      <c r="B3086" s="131">
        <v>102048</v>
      </c>
      <c r="C3086" s="123" t="s">
        <v>1674</v>
      </c>
      <c r="D3086" s="131" t="s">
        <v>202</v>
      </c>
      <c r="E3086" s="132">
        <v>291.01</v>
      </c>
      <c r="F3086" s="133">
        <v>0</v>
      </c>
      <c r="G3086" s="132">
        <v>317.39999999999998</v>
      </c>
      <c r="H3086" s="133">
        <v>0</v>
      </c>
    </row>
    <row r="3087" spans="1:8" x14ac:dyDescent="0.25">
      <c r="A3087" s="130" t="s">
        <v>8482</v>
      </c>
      <c r="B3087" s="131">
        <v>102049</v>
      </c>
      <c r="C3087" s="123" t="s">
        <v>1675</v>
      </c>
      <c r="D3087" s="131" t="s">
        <v>202</v>
      </c>
      <c r="E3087" s="132">
        <v>266.76</v>
      </c>
      <c r="F3087" s="133">
        <v>0</v>
      </c>
      <c r="G3087" s="132">
        <v>281.08</v>
      </c>
      <c r="H3087" s="133">
        <v>0</v>
      </c>
    </row>
    <row r="3088" spans="1:8" x14ac:dyDescent="0.25">
      <c r="A3088" s="130" t="s">
        <v>8482</v>
      </c>
      <c r="B3088" s="131">
        <v>102046</v>
      </c>
      <c r="C3088" s="123" t="s">
        <v>1672</v>
      </c>
      <c r="D3088" s="131" t="s">
        <v>202</v>
      </c>
      <c r="E3088" s="132">
        <v>531.42999999999995</v>
      </c>
      <c r="F3088" s="133">
        <v>0</v>
      </c>
      <c r="G3088" s="132">
        <v>632.27</v>
      </c>
      <c r="H3088" s="133">
        <v>0</v>
      </c>
    </row>
    <row r="3089" spans="1:8" x14ac:dyDescent="0.25">
      <c r="A3089" s="130" t="s">
        <v>8482</v>
      </c>
      <c r="B3089" s="131">
        <v>102047</v>
      </c>
      <c r="C3089" s="123" t="s">
        <v>1673</v>
      </c>
      <c r="D3089" s="131" t="s">
        <v>202</v>
      </c>
      <c r="E3089" s="132">
        <v>453.85</v>
      </c>
      <c r="F3089" s="133">
        <v>0</v>
      </c>
      <c r="G3089" s="132">
        <v>535.78</v>
      </c>
      <c r="H3089" s="133">
        <v>0</v>
      </c>
    </row>
    <row r="3090" spans="1:8" x14ac:dyDescent="0.25">
      <c r="A3090" s="130" t="s">
        <v>8482</v>
      </c>
      <c r="B3090" s="131">
        <v>102045</v>
      </c>
      <c r="C3090" s="123" t="s">
        <v>1671</v>
      </c>
      <c r="D3090" s="131" t="s">
        <v>202</v>
      </c>
      <c r="E3090" s="132">
        <v>214.01</v>
      </c>
      <c r="F3090" s="133">
        <v>0</v>
      </c>
      <c r="G3090" s="132">
        <v>220.02</v>
      </c>
      <c r="H3090" s="133">
        <v>0</v>
      </c>
    </row>
    <row r="3091" spans="1:8" x14ac:dyDescent="0.25">
      <c r="A3091" s="130" t="s">
        <v>8482</v>
      </c>
      <c r="B3091" s="131">
        <v>102043</v>
      </c>
      <c r="C3091" s="123" t="s">
        <v>1669</v>
      </c>
      <c r="D3091" s="131" t="s">
        <v>202</v>
      </c>
      <c r="E3091" s="132">
        <v>257.36</v>
      </c>
      <c r="F3091" s="133">
        <v>0</v>
      </c>
      <c r="G3091" s="132">
        <v>261.19</v>
      </c>
      <c r="H3091" s="133">
        <v>0</v>
      </c>
    </row>
    <row r="3092" spans="1:8" x14ac:dyDescent="0.25">
      <c r="A3092" s="130" t="s">
        <v>8482</v>
      </c>
      <c r="B3092" s="131">
        <v>102044</v>
      </c>
      <c r="C3092" s="123" t="s">
        <v>1670</v>
      </c>
      <c r="D3092" s="131" t="s">
        <v>202</v>
      </c>
      <c r="E3092" s="132">
        <v>230.27</v>
      </c>
      <c r="F3092" s="133">
        <v>0</v>
      </c>
      <c r="G3092" s="132">
        <v>235.46</v>
      </c>
      <c r="H3092" s="133">
        <v>0</v>
      </c>
    </row>
    <row r="3093" spans="1:8" x14ac:dyDescent="0.25">
      <c r="A3093" s="130" t="s">
        <v>8482</v>
      </c>
      <c r="B3093" s="131">
        <v>102041</v>
      </c>
      <c r="C3093" s="123" t="s">
        <v>1667</v>
      </c>
      <c r="D3093" s="131" t="s">
        <v>202</v>
      </c>
      <c r="E3093" s="132">
        <v>312.22000000000003</v>
      </c>
      <c r="F3093" s="133">
        <v>0</v>
      </c>
      <c r="G3093" s="132">
        <v>337.8</v>
      </c>
      <c r="H3093" s="133">
        <v>0</v>
      </c>
    </row>
    <row r="3094" spans="1:8" x14ac:dyDescent="0.25">
      <c r="A3094" s="130" t="s">
        <v>8482</v>
      </c>
      <c r="B3094" s="131">
        <v>102042</v>
      </c>
      <c r="C3094" s="123" t="s">
        <v>1668</v>
      </c>
      <c r="D3094" s="131" t="s">
        <v>202</v>
      </c>
      <c r="E3094" s="132">
        <v>291.85000000000002</v>
      </c>
      <c r="F3094" s="133">
        <v>0</v>
      </c>
      <c r="G3094" s="132">
        <v>304.06</v>
      </c>
      <c r="H3094" s="133">
        <v>0</v>
      </c>
    </row>
    <row r="3095" spans="1:8" x14ac:dyDescent="0.25">
      <c r="A3095" s="130" t="s">
        <v>8482</v>
      </c>
      <c r="B3095" s="131">
        <v>102039</v>
      </c>
      <c r="C3095" s="123" t="s">
        <v>1665</v>
      </c>
      <c r="D3095" s="131" t="s">
        <v>202</v>
      </c>
      <c r="E3095" s="132">
        <v>479.16</v>
      </c>
      <c r="F3095" s="133">
        <v>0</v>
      </c>
      <c r="G3095" s="132">
        <v>575</v>
      </c>
      <c r="H3095" s="133">
        <v>0</v>
      </c>
    </row>
    <row r="3096" spans="1:8" x14ac:dyDescent="0.25">
      <c r="A3096" s="130" t="s">
        <v>8482</v>
      </c>
      <c r="B3096" s="131">
        <v>102040</v>
      </c>
      <c r="C3096" s="123" t="s">
        <v>1666</v>
      </c>
      <c r="D3096" s="131" t="s">
        <v>202</v>
      </c>
      <c r="E3096" s="132">
        <v>399.18</v>
      </c>
      <c r="F3096" s="133">
        <v>0</v>
      </c>
      <c r="G3096" s="132">
        <v>475.93</v>
      </c>
      <c r="H3096" s="133">
        <v>0</v>
      </c>
    </row>
    <row r="3097" spans="1:8" x14ac:dyDescent="0.25">
      <c r="A3097" s="130" t="s">
        <v>8482</v>
      </c>
      <c r="B3097" s="131">
        <v>102038</v>
      </c>
      <c r="C3097" s="123" t="s">
        <v>1664</v>
      </c>
      <c r="D3097" s="131" t="s">
        <v>202</v>
      </c>
      <c r="E3097" s="132">
        <v>206.64</v>
      </c>
      <c r="F3097" s="133">
        <v>0</v>
      </c>
      <c r="G3097" s="132">
        <v>213</v>
      </c>
      <c r="H3097" s="133">
        <v>0</v>
      </c>
    </row>
    <row r="3098" spans="1:8" x14ac:dyDescent="0.25">
      <c r="A3098" s="130" t="s">
        <v>8482</v>
      </c>
      <c r="B3098" s="131">
        <v>102036</v>
      </c>
      <c r="C3098" s="123" t="s">
        <v>1662</v>
      </c>
      <c r="D3098" s="131" t="s">
        <v>202</v>
      </c>
      <c r="E3098" s="132">
        <v>251.42</v>
      </c>
      <c r="F3098" s="133">
        <v>0</v>
      </c>
      <c r="G3098" s="132">
        <v>254.73</v>
      </c>
      <c r="H3098" s="133">
        <v>0</v>
      </c>
    </row>
    <row r="3099" spans="1:8" x14ac:dyDescent="0.25">
      <c r="A3099" s="130" t="s">
        <v>8482</v>
      </c>
      <c r="B3099" s="131">
        <v>102037</v>
      </c>
      <c r="C3099" s="123" t="s">
        <v>1663</v>
      </c>
      <c r="D3099" s="131" t="s">
        <v>202</v>
      </c>
      <c r="E3099" s="132">
        <v>222.64</v>
      </c>
      <c r="F3099" s="133">
        <v>0</v>
      </c>
      <c r="G3099" s="132">
        <v>227.97</v>
      </c>
      <c r="H3099" s="133">
        <v>0</v>
      </c>
    </row>
    <row r="3100" spans="1:8" x14ac:dyDescent="0.25">
      <c r="A3100" s="130" t="s">
        <v>8482</v>
      </c>
      <c r="B3100" s="131">
        <v>102016</v>
      </c>
      <c r="C3100" s="123" t="s">
        <v>1660</v>
      </c>
      <c r="D3100" s="131" t="s">
        <v>202</v>
      </c>
      <c r="E3100" s="132">
        <v>301.3</v>
      </c>
      <c r="F3100" s="133">
        <v>0</v>
      </c>
      <c r="G3100" s="132">
        <v>326.72000000000003</v>
      </c>
      <c r="H3100" s="133">
        <v>0</v>
      </c>
    </row>
    <row r="3101" spans="1:8" x14ac:dyDescent="0.25">
      <c r="A3101" s="130" t="s">
        <v>8482</v>
      </c>
      <c r="B3101" s="131">
        <v>102017</v>
      </c>
      <c r="C3101" s="123" t="s">
        <v>1661</v>
      </c>
      <c r="D3101" s="131" t="s">
        <v>202</v>
      </c>
      <c r="E3101" s="132">
        <v>282.25</v>
      </c>
      <c r="F3101" s="133">
        <v>0</v>
      </c>
      <c r="G3101" s="132">
        <v>294.64999999999998</v>
      </c>
      <c r="H3101" s="133">
        <v>0</v>
      </c>
    </row>
    <row r="3102" spans="1:8" x14ac:dyDescent="0.25">
      <c r="A3102" s="130" t="s">
        <v>8482</v>
      </c>
      <c r="B3102" s="131">
        <v>102014</v>
      </c>
      <c r="C3102" s="123" t="s">
        <v>1658</v>
      </c>
      <c r="D3102" s="131" t="s">
        <v>202</v>
      </c>
      <c r="E3102" s="132">
        <v>519.79999999999995</v>
      </c>
      <c r="F3102" s="133">
        <v>0</v>
      </c>
      <c r="G3102" s="132">
        <v>619.51</v>
      </c>
      <c r="H3102" s="133">
        <v>0</v>
      </c>
    </row>
    <row r="3103" spans="1:8" x14ac:dyDescent="0.25">
      <c r="A3103" s="130" t="s">
        <v>8482</v>
      </c>
      <c r="B3103" s="131">
        <v>102015</v>
      </c>
      <c r="C3103" s="123" t="s">
        <v>1659</v>
      </c>
      <c r="D3103" s="131" t="s">
        <v>202</v>
      </c>
      <c r="E3103" s="132">
        <v>435.76</v>
      </c>
      <c r="F3103" s="133">
        <v>0</v>
      </c>
      <c r="G3103" s="132">
        <v>516.33000000000004</v>
      </c>
      <c r="H3103" s="133">
        <v>0</v>
      </c>
    </row>
    <row r="3104" spans="1:8" x14ac:dyDescent="0.25">
      <c r="A3104" s="130" t="s">
        <v>8482</v>
      </c>
      <c r="B3104" s="131">
        <v>102013</v>
      </c>
      <c r="C3104" s="123" t="s">
        <v>1657</v>
      </c>
      <c r="D3104" s="131" t="s">
        <v>202</v>
      </c>
      <c r="E3104" s="132">
        <v>216.95</v>
      </c>
      <c r="F3104" s="133">
        <v>0</v>
      </c>
      <c r="G3104" s="132">
        <v>223.41</v>
      </c>
      <c r="H3104" s="133">
        <v>0</v>
      </c>
    </row>
    <row r="3105" spans="1:8" x14ac:dyDescent="0.25">
      <c r="A3105" s="130" t="s">
        <v>8482</v>
      </c>
      <c r="B3105" s="131">
        <v>102011</v>
      </c>
      <c r="C3105" s="123" t="s">
        <v>1655</v>
      </c>
      <c r="D3105" s="131" t="s">
        <v>202</v>
      </c>
      <c r="E3105" s="132">
        <v>260.10000000000002</v>
      </c>
      <c r="F3105" s="133">
        <v>0</v>
      </c>
      <c r="G3105" s="132">
        <v>264.98</v>
      </c>
      <c r="H3105" s="133">
        <v>0</v>
      </c>
    </row>
    <row r="3106" spans="1:8" x14ac:dyDescent="0.25">
      <c r="A3106" s="130" t="s">
        <v>8482</v>
      </c>
      <c r="B3106" s="131">
        <v>102012</v>
      </c>
      <c r="C3106" s="123" t="s">
        <v>1656</v>
      </c>
      <c r="D3106" s="131" t="s">
        <v>202</v>
      </c>
      <c r="E3106" s="132">
        <v>232.37</v>
      </c>
      <c r="F3106" s="133">
        <v>0</v>
      </c>
      <c r="G3106" s="132">
        <v>238.32</v>
      </c>
      <c r="H3106" s="133">
        <v>0</v>
      </c>
    </row>
    <row r="3107" spans="1:8" x14ac:dyDescent="0.25">
      <c r="A3107" s="130" t="s">
        <v>8482</v>
      </c>
      <c r="B3107" s="131">
        <v>102009</v>
      </c>
      <c r="C3107" s="123" t="s">
        <v>1653</v>
      </c>
      <c r="D3107" s="131" t="s">
        <v>202</v>
      </c>
      <c r="E3107" s="132">
        <v>312.37</v>
      </c>
      <c r="F3107" s="133">
        <v>0</v>
      </c>
      <c r="G3107" s="132">
        <v>339.91</v>
      </c>
      <c r="H3107" s="133">
        <v>0</v>
      </c>
    </row>
    <row r="3108" spans="1:8" x14ac:dyDescent="0.25">
      <c r="A3108" s="130" t="s">
        <v>8482</v>
      </c>
      <c r="B3108" s="131">
        <v>102010</v>
      </c>
      <c r="C3108" s="123" t="s">
        <v>1654</v>
      </c>
      <c r="D3108" s="131" t="s">
        <v>202</v>
      </c>
      <c r="E3108" s="132">
        <v>295.7</v>
      </c>
      <c r="F3108" s="133">
        <v>0</v>
      </c>
      <c r="G3108" s="132">
        <v>309.26</v>
      </c>
      <c r="H3108" s="133">
        <v>0</v>
      </c>
    </row>
    <row r="3109" spans="1:8" x14ac:dyDescent="0.25">
      <c r="A3109" s="130" t="s">
        <v>8482</v>
      </c>
      <c r="B3109" s="131">
        <v>102007</v>
      </c>
      <c r="C3109" s="123" t="s">
        <v>1651</v>
      </c>
      <c r="D3109" s="131" t="s">
        <v>202</v>
      </c>
      <c r="E3109" s="132">
        <v>456.64</v>
      </c>
      <c r="F3109" s="133">
        <v>0</v>
      </c>
      <c r="G3109" s="132">
        <v>550.47</v>
      </c>
      <c r="H3109" s="133">
        <v>0</v>
      </c>
    </row>
    <row r="3110" spans="1:8" x14ac:dyDescent="0.25">
      <c r="A3110" s="130" t="s">
        <v>8482</v>
      </c>
      <c r="B3110" s="131">
        <v>102008</v>
      </c>
      <c r="C3110" s="123" t="s">
        <v>1652</v>
      </c>
      <c r="D3110" s="131" t="s">
        <v>202</v>
      </c>
      <c r="E3110" s="132">
        <v>381.53</v>
      </c>
      <c r="F3110" s="133">
        <v>0</v>
      </c>
      <c r="G3110" s="132">
        <v>456.88</v>
      </c>
      <c r="H3110" s="133">
        <v>0</v>
      </c>
    </row>
    <row r="3111" spans="1:8" x14ac:dyDescent="0.25">
      <c r="A3111" s="130" t="s">
        <v>8482</v>
      </c>
      <c r="B3111" s="131">
        <v>101975</v>
      </c>
      <c r="C3111" s="123" t="s">
        <v>1623</v>
      </c>
      <c r="D3111" s="131" t="s">
        <v>202</v>
      </c>
      <c r="E3111" s="132">
        <v>391.99</v>
      </c>
      <c r="F3111" s="133">
        <v>0</v>
      </c>
      <c r="G3111" s="132">
        <v>468.33</v>
      </c>
      <c r="H3111" s="133">
        <v>0</v>
      </c>
    </row>
    <row r="3112" spans="1:8" x14ac:dyDescent="0.25">
      <c r="A3112" s="130" t="s">
        <v>8482</v>
      </c>
      <c r="B3112" s="131">
        <v>102006</v>
      </c>
      <c r="C3112" s="123" t="s">
        <v>1650</v>
      </c>
      <c r="D3112" s="131" t="s">
        <v>202</v>
      </c>
      <c r="E3112" s="132">
        <v>212.67</v>
      </c>
      <c r="F3112" s="133">
        <v>0</v>
      </c>
      <c r="G3112" s="132">
        <v>216.53</v>
      </c>
      <c r="H3112" s="133">
        <v>0</v>
      </c>
    </row>
    <row r="3113" spans="1:8" x14ac:dyDescent="0.25">
      <c r="A3113" s="130" t="s">
        <v>8482</v>
      </c>
      <c r="B3113" s="131">
        <v>102004</v>
      </c>
      <c r="C3113" s="123" t="s">
        <v>1648</v>
      </c>
      <c r="D3113" s="131" t="s">
        <v>202</v>
      </c>
      <c r="E3113" s="132">
        <v>259.8</v>
      </c>
      <c r="F3113" s="133">
        <v>0</v>
      </c>
      <c r="G3113" s="132">
        <v>259.61</v>
      </c>
      <c r="H3113" s="133">
        <v>0</v>
      </c>
    </row>
    <row r="3114" spans="1:8" x14ac:dyDescent="0.25">
      <c r="A3114" s="130" t="s">
        <v>8482</v>
      </c>
      <c r="B3114" s="131">
        <v>102005</v>
      </c>
      <c r="C3114" s="123" t="s">
        <v>1649</v>
      </c>
      <c r="D3114" s="131" t="s">
        <v>202</v>
      </c>
      <c r="E3114" s="132">
        <v>230.9</v>
      </c>
      <c r="F3114" s="133">
        <v>0</v>
      </c>
      <c r="G3114" s="132">
        <v>233.13</v>
      </c>
      <c r="H3114" s="133">
        <v>0</v>
      </c>
    </row>
    <row r="3115" spans="1:8" x14ac:dyDescent="0.25">
      <c r="A3115" s="130" t="s">
        <v>8482</v>
      </c>
      <c r="B3115" s="131">
        <v>102002</v>
      </c>
      <c r="C3115" s="123" t="s">
        <v>1646</v>
      </c>
      <c r="D3115" s="131" t="s">
        <v>202</v>
      </c>
      <c r="E3115" s="132">
        <v>305.20999999999998</v>
      </c>
      <c r="F3115" s="133">
        <v>0</v>
      </c>
      <c r="G3115" s="132">
        <v>327.27999999999997</v>
      </c>
      <c r="H3115" s="133">
        <v>0</v>
      </c>
    </row>
    <row r="3116" spans="1:8" x14ac:dyDescent="0.25">
      <c r="A3116" s="130" t="s">
        <v>8482</v>
      </c>
      <c r="B3116" s="131">
        <v>102003</v>
      </c>
      <c r="C3116" s="123" t="s">
        <v>1647</v>
      </c>
      <c r="D3116" s="131" t="s">
        <v>202</v>
      </c>
      <c r="E3116" s="132">
        <v>288.77</v>
      </c>
      <c r="F3116" s="133">
        <v>0</v>
      </c>
      <c r="G3116" s="132">
        <v>297.42</v>
      </c>
      <c r="H3116" s="133">
        <v>0</v>
      </c>
    </row>
    <row r="3117" spans="1:8" x14ac:dyDescent="0.25">
      <c r="A3117" s="130" t="s">
        <v>8482</v>
      </c>
      <c r="B3117" s="131">
        <v>102000</v>
      </c>
      <c r="C3117" s="123" t="s">
        <v>1644</v>
      </c>
      <c r="D3117" s="131" t="s">
        <v>202</v>
      </c>
      <c r="E3117" s="132">
        <v>476.42</v>
      </c>
      <c r="F3117" s="133">
        <v>0</v>
      </c>
      <c r="G3117" s="132">
        <v>571.82000000000005</v>
      </c>
      <c r="H3117" s="133">
        <v>0</v>
      </c>
    </row>
    <row r="3118" spans="1:8" x14ac:dyDescent="0.25">
      <c r="A3118" s="130" t="s">
        <v>8482</v>
      </c>
      <c r="B3118" s="131">
        <v>102001</v>
      </c>
      <c r="C3118" s="123" t="s">
        <v>1645</v>
      </c>
      <c r="D3118" s="131" t="s">
        <v>202</v>
      </c>
      <c r="E3118" s="132">
        <v>410.97</v>
      </c>
      <c r="F3118" s="133">
        <v>0</v>
      </c>
      <c r="G3118" s="132">
        <v>489.08</v>
      </c>
      <c r="H3118" s="133">
        <v>0</v>
      </c>
    </row>
    <row r="3119" spans="1:8" x14ac:dyDescent="0.25">
      <c r="A3119" s="130" t="s">
        <v>8482</v>
      </c>
      <c r="B3119" s="131">
        <v>101983</v>
      </c>
      <c r="C3119" s="123" t="s">
        <v>1628</v>
      </c>
      <c r="D3119" s="131" t="s">
        <v>202</v>
      </c>
      <c r="E3119" s="132">
        <v>222.83</v>
      </c>
      <c r="F3119" s="133">
        <v>0</v>
      </c>
      <c r="G3119" s="132">
        <v>226.9</v>
      </c>
      <c r="H3119" s="133">
        <v>0</v>
      </c>
    </row>
    <row r="3120" spans="1:8" x14ac:dyDescent="0.25">
      <c r="A3120" s="130" t="s">
        <v>8482</v>
      </c>
      <c r="B3120" s="131">
        <v>101981</v>
      </c>
      <c r="C3120" s="123" t="s">
        <v>1626</v>
      </c>
      <c r="D3120" s="131" t="s">
        <v>202</v>
      </c>
      <c r="E3120" s="132">
        <v>266.86</v>
      </c>
      <c r="F3120" s="133">
        <v>0</v>
      </c>
      <c r="G3120" s="132">
        <v>268.68</v>
      </c>
      <c r="H3120" s="133">
        <v>0</v>
      </c>
    </row>
    <row r="3121" spans="1:8" x14ac:dyDescent="0.25">
      <c r="A3121" s="130" t="s">
        <v>8482</v>
      </c>
      <c r="B3121" s="131">
        <v>101982</v>
      </c>
      <c r="C3121" s="123" t="s">
        <v>1627</v>
      </c>
      <c r="D3121" s="131" t="s">
        <v>202</v>
      </c>
      <c r="E3121" s="132">
        <v>239.85</v>
      </c>
      <c r="F3121" s="133">
        <v>0</v>
      </c>
      <c r="G3121" s="132">
        <v>242.99</v>
      </c>
      <c r="H3121" s="133">
        <v>0</v>
      </c>
    </row>
    <row r="3122" spans="1:8" x14ac:dyDescent="0.25">
      <c r="A3122" s="130" t="s">
        <v>8482</v>
      </c>
      <c r="B3122" s="131">
        <v>101977</v>
      </c>
      <c r="C3122" s="123" t="s">
        <v>1624</v>
      </c>
      <c r="D3122" s="131" t="s">
        <v>202</v>
      </c>
      <c r="E3122" s="132">
        <v>313.33999999999997</v>
      </c>
      <c r="F3122" s="133">
        <v>0</v>
      </c>
      <c r="G3122" s="132">
        <v>337.92</v>
      </c>
      <c r="H3122" s="133">
        <v>0</v>
      </c>
    </row>
    <row r="3123" spans="1:8" x14ac:dyDescent="0.25">
      <c r="A3123" s="130" t="s">
        <v>8482</v>
      </c>
      <c r="B3123" s="131">
        <v>101980</v>
      </c>
      <c r="C3123" s="123" t="s">
        <v>1625</v>
      </c>
      <c r="D3123" s="131" t="s">
        <v>202</v>
      </c>
      <c r="E3123" s="132">
        <v>300.27</v>
      </c>
      <c r="F3123" s="133">
        <v>0</v>
      </c>
      <c r="G3123" s="132">
        <v>310.39</v>
      </c>
      <c r="H3123" s="133">
        <v>0</v>
      </c>
    </row>
    <row r="3124" spans="1:8" x14ac:dyDescent="0.25">
      <c r="A3124" s="130" t="s">
        <v>8482</v>
      </c>
      <c r="B3124" s="131">
        <v>101974</v>
      </c>
      <c r="C3124" s="123" t="s">
        <v>1622</v>
      </c>
      <c r="D3124" s="131" t="s">
        <v>202</v>
      </c>
      <c r="E3124" s="132">
        <v>460.68</v>
      </c>
      <c r="F3124" s="133">
        <v>0</v>
      </c>
      <c r="G3124" s="132">
        <v>554.71</v>
      </c>
      <c r="H3124" s="133">
        <v>0</v>
      </c>
    </row>
    <row r="3125" spans="1:8" x14ac:dyDescent="0.25">
      <c r="A3125" s="130" t="s">
        <v>8495</v>
      </c>
      <c r="B3125" s="131">
        <v>101114</v>
      </c>
      <c r="C3125" s="123" t="s">
        <v>3721</v>
      </c>
      <c r="D3125" s="131" t="s">
        <v>1083</v>
      </c>
      <c r="E3125" s="132">
        <v>4.4800000000000004</v>
      </c>
      <c r="F3125" s="133">
        <v>0.48659999999999998</v>
      </c>
      <c r="G3125" s="132">
        <v>4.87</v>
      </c>
      <c r="H3125" s="133">
        <v>0</v>
      </c>
    </row>
    <row r="3126" spans="1:8" x14ac:dyDescent="0.25">
      <c r="A3126" s="130" t="s">
        <v>8495</v>
      </c>
      <c r="B3126" s="131">
        <v>101118</v>
      </c>
      <c r="C3126" s="123" t="s">
        <v>3725</v>
      </c>
      <c r="D3126" s="131" t="s">
        <v>1083</v>
      </c>
      <c r="E3126" s="132">
        <v>3.87</v>
      </c>
      <c r="F3126" s="133">
        <v>0.47549999999999998</v>
      </c>
      <c r="G3126" s="132">
        <v>4.18</v>
      </c>
      <c r="H3126" s="133">
        <v>0</v>
      </c>
    </row>
    <row r="3127" spans="1:8" x14ac:dyDescent="0.25">
      <c r="A3127" s="130" t="s">
        <v>8495</v>
      </c>
      <c r="B3127" s="131">
        <v>101115</v>
      </c>
      <c r="C3127" s="123" t="s">
        <v>3722</v>
      </c>
      <c r="D3127" s="131" t="s">
        <v>1083</v>
      </c>
      <c r="E3127" s="132">
        <v>3.79</v>
      </c>
      <c r="F3127" s="133">
        <v>0.51449999999999996</v>
      </c>
      <c r="G3127" s="132">
        <v>4.05</v>
      </c>
      <c r="H3127" s="133">
        <v>0</v>
      </c>
    </row>
    <row r="3128" spans="1:8" x14ac:dyDescent="0.25">
      <c r="A3128" s="130" t="s">
        <v>8495</v>
      </c>
      <c r="B3128" s="131">
        <v>101116</v>
      </c>
      <c r="C3128" s="123" t="s">
        <v>3723</v>
      </c>
      <c r="D3128" s="131" t="s">
        <v>1083</v>
      </c>
      <c r="E3128" s="132">
        <v>2.36</v>
      </c>
      <c r="F3128" s="133">
        <v>0.5</v>
      </c>
      <c r="G3128" s="132">
        <v>2.52</v>
      </c>
      <c r="H3128" s="133">
        <v>0</v>
      </c>
    </row>
    <row r="3129" spans="1:8" x14ac:dyDescent="0.25">
      <c r="A3129" s="130" t="s">
        <v>8495</v>
      </c>
      <c r="B3129" s="131">
        <v>101117</v>
      </c>
      <c r="C3129" s="123" t="s">
        <v>3724</v>
      </c>
      <c r="D3129" s="131" t="s">
        <v>1083</v>
      </c>
      <c r="E3129" s="132">
        <v>3.39</v>
      </c>
      <c r="F3129" s="133">
        <v>0.68730000000000002</v>
      </c>
      <c r="G3129" s="132">
        <v>3.49</v>
      </c>
      <c r="H3129" s="133">
        <v>0</v>
      </c>
    </row>
    <row r="3130" spans="1:8" x14ac:dyDescent="0.25">
      <c r="A3130" s="130" t="s">
        <v>8495</v>
      </c>
      <c r="B3130" s="131">
        <v>101139</v>
      </c>
      <c r="C3130" s="123" t="s">
        <v>3746</v>
      </c>
      <c r="D3130" s="131" t="s">
        <v>1083</v>
      </c>
      <c r="E3130" s="132">
        <v>20.49</v>
      </c>
      <c r="F3130" s="133">
        <v>0.38119999999999998</v>
      </c>
      <c r="G3130" s="132">
        <v>21.85</v>
      </c>
      <c r="H3130" s="133">
        <v>0</v>
      </c>
    </row>
    <row r="3131" spans="1:8" x14ac:dyDescent="0.25">
      <c r="A3131" s="130" t="s">
        <v>8495</v>
      </c>
      <c r="B3131" s="131">
        <v>101124</v>
      </c>
      <c r="C3131" s="123" t="s">
        <v>3731</v>
      </c>
      <c r="D3131" s="131" t="s">
        <v>1083</v>
      </c>
      <c r="E3131" s="132">
        <v>15.29</v>
      </c>
      <c r="F3131" s="133">
        <v>0.35510000000000003</v>
      </c>
      <c r="G3131" s="132">
        <v>16.22</v>
      </c>
      <c r="H3131" s="133">
        <v>0</v>
      </c>
    </row>
    <row r="3132" spans="1:8" x14ac:dyDescent="0.25">
      <c r="A3132" s="130" t="s">
        <v>8495</v>
      </c>
      <c r="B3132" s="131">
        <v>101128</v>
      </c>
      <c r="C3132" s="123" t="s">
        <v>3735</v>
      </c>
      <c r="D3132" s="131" t="s">
        <v>1083</v>
      </c>
      <c r="E3132" s="132">
        <v>14.68</v>
      </c>
      <c r="F3132" s="133">
        <v>0.34670000000000001</v>
      </c>
      <c r="G3132" s="132">
        <v>15.53</v>
      </c>
      <c r="H3132" s="133">
        <v>0</v>
      </c>
    </row>
    <row r="3133" spans="1:8" x14ac:dyDescent="0.25">
      <c r="A3133" s="130" t="s">
        <v>8495</v>
      </c>
      <c r="B3133" s="131">
        <v>101125</v>
      </c>
      <c r="C3133" s="123" t="s">
        <v>3732</v>
      </c>
      <c r="D3133" s="131" t="s">
        <v>1083</v>
      </c>
      <c r="E3133" s="132">
        <v>14.6</v>
      </c>
      <c r="F3133" s="133">
        <v>0.35620000000000002</v>
      </c>
      <c r="G3133" s="132">
        <v>15.4</v>
      </c>
      <c r="H3133" s="133">
        <v>0</v>
      </c>
    </row>
    <row r="3134" spans="1:8" x14ac:dyDescent="0.25">
      <c r="A3134" s="130" t="s">
        <v>8495</v>
      </c>
      <c r="B3134" s="131">
        <v>101126</v>
      </c>
      <c r="C3134" s="123" t="s">
        <v>3733</v>
      </c>
      <c r="D3134" s="131" t="s">
        <v>1083</v>
      </c>
      <c r="E3134" s="132">
        <v>13.16</v>
      </c>
      <c r="F3134" s="133">
        <v>0.33660000000000001</v>
      </c>
      <c r="G3134" s="132">
        <v>13.87</v>
      </c>
      <c r="H3134" s="133">
        <v>0</v>
      </c>
    </row>
    <row r="3135" spans="1:8" x14ac:dyDescent="0.25">
      <c r="A3135" s="130" t="s">
        <v>8495</v>
      </c>
      <c r="B3135" s="131">
        <v>101127</v>
      </c>
      <c r="C3135" s="123" t="s">
        <v>3734</v>
      </c>
      <c r="D3135" s="131" t="s">
        <v>1083</v>
      </c>
      <c r="E3135" s="132">
        <v>14.2</v>
      </c>
      <c r="F3135" s="133">
        <v>0.39300000000000002</v>
      </c>
      <c r="G3135" s="132">
        <v>14.84</v>
      </c>
      <c r="H3135" s="133">
        <v>0</v>
      </c>
    </row>
    <row r="3136" spans="1:8" x14ac:dyDescent="0.25">
      <c r="A3136" s="130" t="s">
        <v>8495</v>
      </c>
      <c r="B3136" s="131">
        <v>101134</v>
      </c>
      <c r="C3136" s="123" t="s">
        <v>3741</v>
      </c>
      <c r="D3136" s="131" t="s">
        <v>1083</v>
      </c>
      <c r="E3136" s="132">
        <v>15.97</v>
      </c>
      <c r="F3136" s="133">
        <v>0.35630000000000001</v>
      </c>
      <c r="G3136" s="132">
        <v>16.940000000000001</v>
      </c>
      <c r="H3136" s="133">
        <v>0</v>
      </c>
    </row>
    <row r="3137" spans="1:8" x14ac:dyDescent="0.25">
      <c r="A3137" s="130" t="s">
        <v>8495</v>
      </c>
      <c r="B3137" s="131">
        <v>101144</v>
      </c>
      <c r="C3137" s="123" t="s">
        <v>3751</v>
      </c>
      <c r="D3137" s="131" t="s">
        <v>1083</v>
      </c>
      <c r="E3137" s="132">
        <v>16.12</v>
      </c>
      <c r="F3137" s="133">
        <v>0.20660000000000001</v>
      </c>
      <c r="G3137" s="132">
        <v>16.86</v>
      </c>
      <c r="H3137" s="133">
        <v>0</v>
      </c>
    </row>
    <row r="3138" spans="1:8" x14ac:dyDescent="0.25">
      <c r="A3138" s="130" t="s">
        <v>8495</v>
      </c>
      <c r="B3138" s="131">
        <v>101138</v>
      </c>
      <c r="C3138" s="123" t="s">
        <v>3745</v>
      </c>
      <c r="D3138" s="131" t="s">
        <v>1083</v>
      </c>
      <c r="E3138" s="132">
        <v>15.36</v>
      </c>
      <c r="F3138" s="133">
        <v>0.3483</v>
      </c>
      <c r="G3138" s="132">
        <v>16.25</v>
      </c>
      <c r="H3138" s="133">
        <v>0</v>
      </c>
    </row>
    <row r="3139" spans="1:8" x14ac:dyDescent="0.25">
      <c r="A3139" s="130" t="s">
        <v>8495</v>
      </c>
      <c r="B3139" s="131">
        <v>101148</v>
      </c>
      <c r="C3139" s="123" t="s">
        <v>3755</v>
      </c>
      <c r="D3139" s="131" t="s">
        <v>1083</v>
      </c>
      <c r="E3139" s="132">
        <v>15.51</v>
      </c>
      <c r="F3139" s="133">
        <v>0.1928</v>
      </c>
      <c r="G3139" s="132">
        <v>16.170000000000002</v>
      </c>
      <c r="H3139" s="133">
        <v>0</v>
      </c>
    </row>
    <row r="3140" spans="1:8" x14ac:dyDescent="0.25">
      <c r="A3140" s="130" t="s">
        <v>8495</v>
      </c>
      <c r="B3140" s="131">
        <v>101135</v>
      </c>
      <c r="C3140" s="123" t="s">
        <v>3742</v>
      </c>
      <c r="D3140" s="131" t="s">
        <v>1083</v>
      </c>
      <c r="E3140" s="132">
        <v>15.28</v>
      </c>
      <c r="F3140" s="133">
        <v>0.35730000000000001</v>
      </c>
      <c r="G3140" s="132">
        <v>16.12</v>
      </c>
      <c r="H3140" s="133">
        <v>0</v>
      </c>
    </row>
    <row r="3141" spans="1:8" x14ac:dyDescent="0.25">
      <c r="A3141" s="130" t="s">
        <v>8495</v>
      </c>
      <c r="B3141" s="131">
        <v>101145</v>
      </c>
      <c r="C3141" s="123" t="s">
        <v>3752</v>
      </c>
      <c r="D3141" s="131" t="s">
        <v>1083</v>
      </c>
      <c r="E3141" s="132">
        <v>15.43</v>
      </c>
      <c r="F3141" s="133">
        <v>0.2009</v>
      </c>
      <c r="G3141" s="132">
        <v>16.04</v>
      </c>
      <c r="H3141" s="133">
        <v>0</v>
      </c>
    </row>
    <row r="3142" spans="1:8" x14ac:dyDescent="0.25">
      <c r="A3142" s="130" t="s">
        <v>8495</v>
      </c>
      <c r="B3142" s="131">
        <v>101136</v>
      </c>
      <c r="C3142" s="123" t="s">
        <v>3743</v>
      </c>
      <c r="D3142" s="131" t="s">
        <v>1083</v>
      </c>
      <c r="E3142" s="132">
        <v>13.85</v>
      </c>
      <c r="F3142" s="133">
        <v>0.33860000000000001</v>
      </c>
      <c r="G3142" s="132">
        <v>14.59</v>
      </c>
      <c r="H3142" s="133">
        <v>0</v>
      </c>
    </row>
    <row r="3143" spans="1:8" x14ac:dyDescent="0.25">
      <c r="A3143" s="130" t="s">
        <v>8495</v>
      </c>
      <c r="B3143" s="131">
        <v>101146</v>
      </c>
      <c r="C3143" s="123" t="s">
        <v>3753</v>
      </c>
      <c r="D3143" s="131" t="s">
        <v>1083</v>
      </c>
      <c r="E3143" s="132">
        <v>14</v>
      </c>
      <c r="F3143" s="133">
        <v>0.16639999999999999</v>
      </c>
      <c r="G3143" s="132">
        <v>14.51</v>
      </c>
      <c r="H3143" s="133">
        <v>0</v>
      </c>
    </row>
    <row r="3144" spans="1:8" x14ac:dyDescent="0.25">
      <c r="A3144" s="130" t="s">
        <v>8495</v>
      </c>
      <c r="B3144" s="131">
        <v>101137</v>
      </c>
      <c r="C3144" s="123" t="s">
        <v>3744</v>
      </c>
      <c r="D3144" s="131" t="s">
        <v>1083</v>
      </c>
      <c r="E3144" s="132">
        <v>14.88</v>
      </c>
      <c r="F3144" s="133">
        <v>0.39250000000000002</v>
      </c>
      <c r="G3144" s="132">
        <v>15.56</v>
      </c>
      <c r="H3144" s="133">
        <v>0</v>
      </c>
    </row>
    <row r="3145" spans="1:8" x14ac:dyDescent="0.25">
      <c r="A3145" s="130" t="s">
        <v>8495</v>
      </c>
      <c r="B3145" s="131">
        <v>101147</v>
      </c>
      <c r="C3145" s="123" t="s">
        <v>3754</v>
      </c>
      <c r="D3145" s="131" t="s">
        <v>1083</v>
      </c>
      <c r="E3145" s="132">
        <v>15.03</v>
      </c>
      <c r="F3145" s="133">
        <v>0.23150000000000001</v>
      </c>
      <c r="G3145" s="132">
        <v>15.48</v>
      </c>
      <c r="H3145" s="133">
        <v>0</v>
      </c>
    </row>
    <row r="3146" spans="1:8" x14ac:dyDescent="0.25">
      <c r="A3146" s="130" t="s">
        <v>8495</v>
      </c>
      <c r="B3146" s="131">
        <v>101119</v>
      </c>
      <c r="C3146" s="123" t="s">
        <v>3726</v>
      </c>
      <c r="D3146" s="131" t="s">
        <v>1083</v>
      </c>
      <c r="E3146" s="132">
        <v>8.5399999999999991</v>
      </c>
      <c r="F3146" s="133">
        <v>0.48709999999999998</v>
      </c>
      <c r="G3146" s="132">
        <v>9.3000000000000007</v>
      </c>
      <c r="H3146" s="133">
        <v>0</v>
      </c>
    </row>
    <row r="3147" spans="1:8" x14ac:dyDescent="0.25">
      <c r="A3147" s="130" t="s">
        <v>8495</v>
      </c>
      <c r="B3147" s="131">
        <v>101123</v>
      </c>
      <c r="C3147" s="123" t="s">
        <v>3730</v>
      </c>
      <c r="D3147" s="131" t="s">
        <v>1083</v>
      </c>
      <c r="E3147" s="132">
        <v>7.37</v>
      </c>
      <c r="F3147" s="133">
        <v>0.47760000000000002</v>
      </c>
      <c r="G3147" s="132">
        <v>7.99</v>
      </c>
      <c r="H3147" s="133">
        <v>0</v>
      </c>
    </row>
    <row r="3148" spans="1:8" x14ac:dyDescent="0.25">
      <c r="A3148" s="130" t="s">
        <v>8495</v>
      </c>
      <c r="B3148" s="131">
        <v>101120</v>
      </c>
      <c r="C3148" s="123" t="s">
        <v>3727</v>
      </c>
      <c r="D3148" s="131" t="s">
        <v>1083</v>
      </c>
      <c r="E3148" s="132">
        <v>7.25</v>
      </c>
      <c r="F3148" s="133">
        <v>0.5131</v>
      </c>
      <c r="G3148" s="132">
        <v>7.77</v>
      </c>
      <c r="H3148" s="133">
        <v>0</v>
      </c>
    </row>
    <row r="3149" spans="1:8" x14ac:dyDescent="0.25">
      <c r="A3149" s="130" t="s">
        <v>8495</v>
      </c>
      <c r="B3149" s="131">
        <v>101121</v>
      </c>
      <c r="C3149" s="123" t="s">
        <v>3728</v>
      </c>
      <c r="D3149" s="131" t="s">
        <v>1083</v>
      </c>
      <c r="E3149" s="132">
        <v>4.53</v>
      </c>
      <c r="F3149" s="133">
        <v>0.49669999999999997</v>
      </c>
      <c r="G3149" s="132">
        <v>4.8499999999999996</v>
      </c>
      <c r="H3149" s="133">
        <v>0</v>
      </c>
    </row>
    <row r="3150" spans="1:8" x14ac:dyDescent="0.25">
      <c r="A3150" s="130" t="s">
        <v>8495</v>
      </c>
      <c r="B3150" s="131">
        <v>101122</v>
      </c>
      <c r="C3150" s="123" t="s">
        <v>3729</v>
      </c>
      <c r="D3150" s="131" t="s">
        <v>1083</v>
      </c>
      <c r="E3150" s="132">
        <v>6.46</v>
      </c>
      <c r="F3150" s="133">
        <v>0.69040000000000001</v>
      </c>
      <c r="G3150" s="132">
        <v>6.65</v>
      </c>
      <c r="H3150" s="133">
        <v>0</v>
      </c>
    </row>
    <row r="3151" spans="1:8" x14ac:dyDescent="0.25">
      <c r="A3151" s="130" t="s">
        <v>8495</v>
      </c>
      <c r="B3151" s="131">
        <v>101129</v>
      </c>
      <c r="C3151" s="123" t="s">
        <v>3736</v>
      </c>
      <c r="D3151" s="131" t="s">
        <v>1083</v>
      </c>
      <c r="E3151" s="132">
        <v>19.78</v>
      </c>
      <c r="F3151" s="133">
        <v>0.38119999999999998</v>
      </c>
      <c r="G3151" s="132">
        <v>21.1</v>
      </c>
      <c r="H3151" s="133">
        <v>0</v>
      </c>
    </row>
    <row r="3152" spans="1:8" x14ac:dyDescent="0.25">
      <c r="A3152" s="130" t="s">
        <v>8495</v>
      </c>
      <c r="B3152" s="131">
        <v>101133</v>
      </c>
      <c r="C3152" s="123" t="s">
        <v>3740</v>
      </c>
      <c r="D3152" s="131" t="s">
        <v>1083</v>
      </c>
      <c r="E3152" s="132">
        <v>18.61</v>
      </c>
      <c r="F3152" s="133">
        <v>0.37080000000000002</v>
      </c>
      <c r="G3152" s="132">
        <v>19.79</v>
      </c>
      <c r="H3152" s="133">
        <v>0</v>
      </c>
    </row>
    <row r="3153" spans="1:8" x14ac:dyDescent="0.25">
      <c r="A3153" s="130" t="s">
        <v>8495</v>
      </c>
      <c r="B3153" s="131">
        <v>101130</v>
      </c>
      <c r="C3153" s="123" t="s">
        <v>3737</v>
      </c>
      <c r="D3153" s="131" t="s">
        <v>1083</v>
      </c>
      <c r="E3153" s="132">
        <v>18.489999999999998</v>
      </c>
      <c r="F3153" s="133">
        <v>0.38400000000000001</v>
      </c>
      <c r="G3153" s="132">
        <v>19.57</v>
      </c>
      <c r="H3153" s="133">
        <v>0</v>
      </c>
    </row>
    <row r="3154" spans="1:8" x14ac:dyDescent="0.25">
      <c r="A3154" s="130" t="s">
        <v>8495</v>
      </c>
      <c r="B3154" s="131">
        <v>101131</v>
      </c>
      <c r="C3154" s="123" t="s">
        <v>3738</v>
      </c>
      <c r="D3154" s="131" t="s">
        <v>1083</v>
      </c>
      <c r="E3154" s="132">
        <v>15.77</v>
      </c>
      <c r="F3154" s="133">
        <v>0.35699999999999998</v>
      </c>
      <c r="G3154" s="132">
        <v>16.649999999999999</v>
      </c>
      <c r="H3154" s="133">
        <v>0</v>
      </c>
    </row>
    <row r="3155" spans="1:8" x14ac:dyDescent="0.25">
      <c r="A3155" s="130" t="s">
        <v>8495</v>
      </c>
      <c r="B3155" s="131">
        <v>101132</v>
      </c>
      <c r="C3155" s="123" t="s">
        <v>3739</v>
      </c>
      <c r="D3155" s="131" t="s">
        <v>1083</v>
      </c>
      <c r="E3155" s="132">
        <v>17.7</v>
      </c>
      <c r="F3155" s="133">
        <v>0.44290000000000002</v>
      </c>
      <c r="G3155" s="132">
        <v>18.45</v>
      </c>
      <c r="H3155" s="133">
        <v>0</v>
      </c>
    </row>
    <row r="3156" spans="1:8" x14ac:dyDescent="0.25">
      <c r="A3156" s="130" t="s">
        <v>8495</v>
      </c>
      <c r="B3156" s="131">
        <v>101149</v>
      </c>
      <c r="C3156" s="123" t="s">
        <v>3756</v>
      </c>
      <c r="D3156" s="131" t="s">
        <v>1083</v>
      </c>
      <c r="E3156" s="132">
        <v>20.64</v>
      </c>
      <c r="F3156" s="133">
        <v>0.25969999999999999</v>
      </c>
      <c r="G3156" s="132">
        <v>21.77</v>
      </c>
      <c r="H3156" s="133">
        <v>0</v>
      </c>
    </row>
    <row r="3157" spans="1:8" x14ac:dyDescent="0.25">
      <c r="A3157" s="130" t="s">
        <v>8495</v>
      </c>
      <c r="B3157" s="131">
        <v>101143</v>
      </c>
      <c r="C3157" s="123" t="s">
        <v>3750</v>
      </c>
      <c r="D3157" s="131" t="s">
        <v>1083</v>
      </c>
      <c r="E3157" s="132">
        <v>19.32</v>
      </c>
      <c r="F3157" s="133">
        <v>0.37109999999999999</v>
      </c>
      <c r="G3157" s="132">
        <v>20.54</v>
      </c>
      <c r="H3157" s="133">
        <v>0</v>
      </c>
    </row>
    <row r="3158" spans="1:8" x14ac:dyDescent="0.25">
      <c r="A3158" s="130" t="s">
        <v>8495</v>
      </c>
      <c r="B3158" s="131">
        <v>101153</v>
      </c>
      <c r="C3158" s="123" t="s">
        <v>3760</v>
      </c>
      <c r="D3158" s="131" t="s">
        <v>1083</v>
      </c>
      <c r="E3158" s="132">
        <v>19.47</v>
      </c>
      <c r="F3158" s="133">
        <v>0.2424</v>
      </c>
      <c r="G3158" s="132">
        <v>20.46</v>
      </c>
      <c r="H3158" s="133">
        <v>0</v>
      </c>
    </row>
    <row r="3159" spans="1:8" x14ac:dyDescent="0.25">
      <c r="A3159" s="130" t="s">
        <v>8495</v>
      </c>
      <c r="B3159" s="131">
        <v>101140</v>
      </c>
      <c r="C3159" s="123" t="s">
        <v>3747</v>
      </c>
      <c r="D3159" s="131" t="s">
        <v>1083</v>
      </c>
      <c r="E3159" s="132">
        <v>19.2</v>
      </c>
      <c r="F3159" s="133">
        <v>0.38390000000000002</v>
      </c>
      <c r="G3159" s="132">
        <v>20.32</v>
      </c>
      <c r="H3159" s="133">
        <v>0</v>
      </c>
    </row>
    <row r="3160" spans="1:8" x14ac:dyDescent="0.25">
      <c r="A3160" s="130" t="s">
        <v>8495</v>
      </c>
      <c r="B3160" s="131">
        <v>101150</v>
      </c>
      <c r="C3160" s="123" t="s">
        <v>3757</v>
      </c>
      <c r="D3160" s="131" t="s">
        <v>1083</v>
      </c>
      <c r="E3160" s="132">
        <v>19.350000000000001</v>
      </c>
      <c r="F3160" s="133">
        <v>0.25430000000000003</v>
      </c>
      <c r="G3160" s="132">
        <v>20.239999999999998</v>
      </c>
      <c r="H3160" s="133">
        <v>0</v>
      </c>
    </row>
    <row r="3161" spans="1:8" x14ac:dyDescent="0.25">
      <c r="A3161" s="130" t="s">
        <v>8495</v>
      </c>
      <c r="B3161" s="131">
        <v>101141</v>
      </c>
      <c r="C3161" s="123" t="s">
        <v>3748</v>
      </c>
      <c r="D3161" s="131" t="s">
        <v>1083</v>
      </c>
      <c r="E3161" s="132">
        <v>16.48</v>
      </c>
      <c r="F3161" s="133">
        <v>0.35799999999999998</v>
      </c>
      <c r="G3161" s="132">
        <v>17.399999999999999</v>
      </c>
      <c r="H3161" s="133">
        <v>0</v>
      </c>
    </row>
    <row r="3162" spans="1:8" x14ac:dyDescent="0.25">
      <c r="A3162" s="130" t="s">
        <v>8495</v>
      </c>
      <c r="B3162" s="131">
        <v>101151</v>
      </c>
      <c r="C3162" s="123" t="s">
        <v>3758</v>
      </c>
      <c r="D3162" s="131" t="s">
        <v>1083</v>
      </c>
      <c r="E3162" s="132">
        <v>16.63</v>
      </c>
      <c r="F3162" s="133">
        <v>0.20749999999999999</v>
      </c>
      <c r="G3162" s="132">
        <v>17.32</v>
      </c>
      <c r="H3162" s="133">
        <v>0</v>
      </c>
    </row>
    <row r="3163" spans="1:8" x14ac:dyDescent="0.25">
      <c r="A3163" s="130" t="s">
        <v>8495</v>
      </c>
      <c r="B3163" s="131">
        <v>101142</v>
      </c>
      <c r="C3163" s="123" t="s">
        <v>3749</v>
      </c>
      <c r="D3163" s="131" t="s">
        <v>1083</v>
      </c>
      <c r="E3163" s="132">
        <v>18.41</v>
      </c>
      <c r="F3163" s="133">
        <v>0.4405</v>
      </c>
      <c r="G3163" s="132">
        <v>19.2</v>
      </c>
      <c r="H3163" s="133">
        <v>0</v>
      </c>
    </row>
    <row r="3164" spans="1:8" x14ac:dyDescent="0.25">
      <c r="A3164" s="130" t="s">
        <v>8495</v>
      </c>
      <c r="B3164" s="131">
        <v>101152</v>
      </c>
      <c r="C3164" s="123" t="s">
        <v>3759</v>
      </c>
      <c r="D3164" s="131" t="s">
        <v>1083</v>
      </c>
      <c r="E3164" s="132">
        <v>18.559999999999999</v>
      </c>
      <c r="F3164" s="133">
        <v>0.30499999999999999</v>
      </c>
      <c r="G3164" s="132">
        <v>19.12</v>
      </c>
      <c r="H3164" s="133">
        <v>0</v>
      </c>
    </row>
    <row r="3165" spans="1:8" x14ac:dyDescent="0.25">
      <c r="A3165" s="130" t="s">
        <v>8496</v>
      </c>
      <c r="B3165" s="131">
        <v>101206</v>
      </c>
      <c r="C3165" s="123" t="s">
        <v>5663</v>
      </c>
      <c r="D3165" s="131" t="s">
        <v>1083</v>
      </c>
      <c r="E3165" s="132">
        <v>13.04</v>
      </c>
      <c r="F3165" s="133">
        <v>9.9699999999999997E-2</v>
      </c>
      <c r="G3165" s="132">
        <v>13.68</v>
      </c>
      <c r="H3165" s="133">
        <v>0</v>
      </c>
    </row>
    <row r="3166" spans="1:8" x14ac:dyDescent="0.25">
      <c r="A3166" s="130" t="s">
        <v>8496</v>
      </c>
      <c r="B3166" s="131">
        <v>101210</v>
      </c>
      <c r="C3166" s="123" t="s">
        <v>5667</v>
      </c>
      <c r="D3166" s="131" t="s">
        <v>1083</v>
      </c>
      <c r="E3166" s="132">
        <v>18.32</v>
      </c>
      <c r="F3166" s="133">
        <v>0.10100000000000001</v>
      </c>
      <c r="G3166" s="132">
        <v>19.02</v>
      </c>
      <c r="H3166" s="133">
        <v>0</v>
      </c>
    </row>
    <row r="3167" spans="1:8" x14ac:dyDescent="0.25">
      <c r="A3167" s="130" t="s">
        <v>8496</v>
      </c>
      <c r="B3167" s="131">
        <v>101211</v>
      </c>
      <c r="C3167" s="123" t="s">
        <v>5668</v>
      </c>
      <c r="D3167" s="131" t="s">
        <v>1083</v>
      </c>
      <c r="E3167" s="132">
        <v>19.68</v>
      </c>
      <c r="F3167" s="133">
        <v>0.1021</v>
      </c>
      <c r="G3167" s="132">
        <v>20.399999999999999</v>
      </c>
      <c r="H3167" s="133">
        <v>0</v>
      </c>
    </row>
    <row r="3168" spans="1:8" x14ac:dyDescent="0.25">
      <c r="A3168" s="130" t="s">
        <v>8496</v>
      </c>
      <c r="B3168" s="131">
        <v>101215</v>
      </c>
      <c r="C3168" s="123" t="s">
        <v>5672</v>
      </c>
      <c r="D3168" s="131" t="s">
        <v>1083</v>
      </c>
      <c r="E3168" s="132">
        <v>17.600000000000001</v>
      </c>
      <c r="F3168" s="133">
        <v>0.1142</v>
      </c>
      <c r="G3168" s="132">
        <v>18.3</v>
      </c>
      <c r="H3168" s="133">
        <v>0</v>
      </c>
    </row>
    <row r="3169" spans="1:8" x14ac:dyDescent="0.25">
      <c r="A3169" s="130" t="s">
        <v>8496</v>
      </c>
      <c r="B3169" s="131">
        <v>101216</v>
      </c>
      <c r="C3169" s="123" t="s">
        <v>5673</v>
      </c>
      <c r="D3169" s="131" t="s">
        <v>1083</v>
      </c>
      <c r="E3169" s="132">
        <v>18.48</v>
      </c>
      <c r="F3169" s="133">
        <v>0.11260000000000001</v>
      </c>
      <c r="G3169" s="132">
        <v>19.16</v>
      </c>
      <c r="H3169" s="133">
        <v>0</v>
      </c>
    </row>
    <row r="3170" spans="1:8" x14ac:dyDescent="0.25">
      <c r="A3170" s="130" t="s">
        <v>8496</v>
      </c>
      <c r="B3170" s="131">
        <v>101212</v>
      </c>
      <c r="C3170" s="123" t="s">
        <v>5669</v>
      </c>
      <c r="D3170" s="131" t="s">
        <v>1083</v>
      </c>
      <c r="E3170" s="132">
        <v>22.98</v>
      </c>
      <c r="F3170" s="133">
        <v>0.1062</v>
      </c>
      <c r="G3170" s="132">
        <v>23.82</v>
      </c>
      <c r="H3170" s="133">
        <v>0</v>
      </c>
    </row>
    <row r="3171" spans="1:8" x14ac:dyDescent="0.25">
      <c r="A3171" s="130" t="s">
        <v>8496</v>
      </c>
      <c r="B3171" s="131">
        <v>101217</v>
      </c>
      <c r="C3171" s="123" t="s">
        <v>5674</v>
      </c>
      <c r="D3171" s="131" t="s">
        <v>1083</v>
      </c>
      <c r="E3171" s="132">
        <v>21.52</v>
      </c>
      <c r="F3171" s="133">
        <v>0.1176</v>
      </c>
      <c r="G3171" s="132">
        <v>22.32</v>
      </c>
      <c r="H3171" s="133">
        <v>0</v>
      </c>
    </row>
    <row r="3172" spans="1:8" x14ac:dyDescent="0.25">
      <c r="A3172" s="130" t="s">
        <v>8496</v>
      </c>
      <c r="B3172" s="131">
        <v>101218</v>
      </c>
      <c r="C3172" s="123" t="s">
        <v>5675</v>
      </c>
      <c r="D3172" s="131" t="s">
        <v>1083</v>
      </c>
      <c r="E3172" s="132">
        <v>22.8</v>
      </c>
      <c r="F3172" s="133">
        <v>0.1154</v>
      </c>
      <c r="G3172" s="132">
        <v>23.59</v>
      </c>
      <c r="H3172" s="133">
        <v>0</v>
      </c>
    </row>
    <row r="3173" spans="1:8" x14ac:dyDescent="0.25">
      <c r="A3173" s="130" t="s">
        <v>8496</v>
      </c>
      <c r="B3173" s="131">
        <v>101213</v>
      </c>
      <c r="C3173" s="123" t="s">
        <v>5670</v>
      </c>
      <c r="D3173" s="131" t="s">
        <v>1083</v>
      </c>
      <c r="E3173" s="132">
        <v>25.67</v>
      </c>
      <c r="F3173" s="133">
        <v>0.11020000000000001</v>
      </c>
      <c r="G3173" s="132">
        <v>26.66</v>
      </c>
      <c r="H3173" s="133">
        <v>0</v>
      </c>
    </row>
    <row r="3174" spans="1:8" x14ac:dyDescent="0.25">
      <c r="A3174" s="130" t="s">
        <v>8496</v>
      </c>
      <c r="B3174" s="131">
        <v>101219</v>
      </c>
      <c r="C3174" s="123" t="s">
        <v>5676</v>
      </c>
      <c r="D3174" s="131" t="s">
        <v>1083</v>
      </c>
      <c r="E3174" s="132">
        <v>27.68</v>
      </c>
      <c r="F3174" s="133">
        <v>0.1171</v>
      </c>
      <c r="G3174" s="132">
        <v>28.58</v>
      </c>
      <c r="H3174" s="133">
        <v>0</v>
      </c>
    </row>
    <row r="3175" spans="1:8" x14ac:dyDescent="0.25">
      <c r="A3175" s="130" t="s">
        <v>8496</v>
      </c>
      <c r="B3175" s="131">
        <v>101214</v>
      </c>
      <c r="C3175" s="123" t="s">
        <v>5671</v>
      </c>
      <c r="D3175" s="131" t="s">
        <v>1083</v>
      </c>
      <c r="E3175" s="132">
        <v>31.09</v>
      </c>
      <c r="F3175" s="133">
        <v>0.1103</v>
      </c>
      <c r="G3175" s="132">
        <v>32.17</v>
      </c>
      <c r="H3175" s="133">
        <v>0</v>
      </c>
    </row>
    <row r="3176" spans="1:8" x14ac:dyDescent="0.25">
      <c r="A3176" s="130" t="s">
        <v>8496</v>
      </c>
      <c r="B3176" s="131">
        <v>101254</v>
      </c>
      <c r="C3176" s="123" t="s">
        <v>5711</v>
      </c>
      <c r="D3176" s="131" t="s">
        <v>1083</v>
      </c>
      <c r="E3176" s="132">
        <v>13.11</v>
      </c>
      <c r="F3176" s="133">
        <v>0.29289999999999999</v>
      </c>
      <c r="G3176" s="132">
        <v>13.99</v>
      </c>
      <c r="H3176" s="133">
        <v>0</v>
      </c>
    </row>
    <row r="3177" spans="1:8" x14ac:dyDescent="0.25">
      <c r="A3177" s="130" t="s">
        <v>8496</v>
      </c>
      <c r="B3177" s="131">
        <v>101256</v>
      </c>
      <c r="C3177" s="123" t="s">
        <v>5713</v>
      </c>
      <c r="D3177" s="131" t="s">
        <v>1083</v>
      </c>
      <c r="E3177" s="132">
        <v>20.27</v>
      </c>
      <c r="F3177" s="133">
        <v>0.3251</v>
      </c>
      <c r="G3177" s="132">
        <v>21.53</v>
      </c>
      <c r="H3177" s="133">
        <v>0</v>
      </c>
    </row>
    <row r="3178" spans="1:8" x14ac:dyDescent="0.25">
      <c r="A3178" s="130" t="s">
        <v>8496</v>
      </c>
      <c r="B3178" s="131">
        <v>101257</v>
      </c>
      <c r="C3178" s="123" t="s">
        <v>5714</v>
      </c>
      <c r="D3178" s="131" t="s">
        <v>1083</v>
      </c>
      <c r="E3178" s="132">
        <v>21.41</v>
      </c>
      <c r="F3178" s="133">
        <v>0.32129999999999997</v>
      </c>
      <c r="G3178" s="132">
        <v>22.66</v>
      </c>
      <c r="H3178" s="133">
        <v>0</v>
      </c>
    </row>
    <row r="3179" spans="1:8" x14ac:dyDescent="0.25">
      <c r="A3179" s="130" t="s">
        <v>8496</v>
      </c>
      <c r="B3179" s="131">
        <v>101258</v>
      </c>
      <c r="C3179" s="123" t="s">
        <v>5715</v>
      </c>
      <c r="D3179" s="131" t="s">
        <v>1083</v>
      </c>
      <c r="E3179" s="132">
        <v>24.83</v>
      </c>
      <c r="F3179" s="133">
        <v>0.33110000000000001</v>
      </c>
      <c r="G3179" s="132">
        <v>26.27</v>
      </c>
      <c r="H3179" s="133">
        <v>0</v>
      </c>
    </row>
    <row r="3180" spans="1:8" x14ac:dyDescent="0.25">
      <c r="A3180" s="130" t="s">
        <v>8496</v>
      </c>
      <c r="B3180" s="131">
        <v>101259</v>
      </c>
      <c r="C3180" s="123" t="s">
        <v>5716</v>
      </c>
      <c r="D3180" s="131" t="s">
        <v>1083</v>
      </c>
      <c r="E3180" s="132">
        <v>27.58</v>
      </c>
      <c r="F3180" s="133">
        <v>0.33939999999999998</v>
      </c>
      <c r="G3180" s="132">
        <v>29.21</v>
      </c>
      <c r="H3180" s="133">
        <v>0</v>
      </c>
    </row>
    <row r="3181" spans="1:8" x14ac:dyDescent="0.25">
      <c r="A3181" s="130" t="s">
        <v>8496</v>
      </c>
      <c r="B3181" s="131">
        <v>101260</v>
      </c>
      <c r="C3181" s="123" t="s">
        <v>5717</v>
      </c>
      <c r="D3181" s="131" t="s">
        <v>1083</v>
      </c>
      <c r="E3181" s="132">
        <v>34.49</v>
      </c>
      <c r="F3181" s="133">
        <v>0.34910000000000002</v>
      </c>
      <c r="G3181" s="132">
        <v>36.5</v>
      </c>
      <c r="H3181" s="133">
        <v>0</v>
      </c>
    </row>
    <row r="3182" spans="1:8" x14ac:dyDescent="0.25">
      <c r="A3182" s="130" t="s">
        <v>8496</v>
      </c>
      <c r="B3182" s="131">
        <v>101208</v>
      </c>
      <c r="C3182" s="123" t="s">
        <v>5665</v>
      </c>
      <c r="D3182" s="131" t="s">
        <v>1083</v>
      </c>
      <c r="E3182" s="132">
        <v>11.06</v>
      </c>
      <c r="F3182" s="133">
        <v>9.4899999999999998E-2</v>
      </c>
      <c r="G3182" s="132">
        <v>11.55</v>
      </c>
      <c r="H3182" s="133">
        <v>0</v>
      </c>
    </row>
    <row r="3183" spans="1:8" x14ac:dyDescent="0.25">
      <c r="A3183" s="130" t="s">
        <v>8496</v>
      </c>
      <c r="B3183" s="131">
        <v>101209</v>
      </c>
      <c r="C3183" s="123" t="s">
        <v>5666</v>
      </c>
      <c r="D3183" s="131" t="s">
        <v>1083</v>
      </c>
      <c r="E3183" s="132">
        <v>10.27</v>
      </c>
      <c r="F3183" s="133">
        <v>0.1052</v>
      </c>
      <c r="G3183" s="132">
        <v>10.71</v>
      </c>
      <c r="H3183" s="133">
        <v>0</v>
      </c>
    </row>
    <row r="3184" spans="1:8" x14ac:dyDescent="0.25">
      <c r="A3184" s="130" t="s">
        <v>8496</v>
      </c>
      <c r="B3184" s="131">
        <v>101220</v>
      </c>
      <c r="C3184" s="123" t="s">
        <v>5677</v>
      </c>
      <c r="D3184" s="131" t="s">
        <v>1083</v>
      </c>
      <c r="E3184" s="132">
        <v>17.3</v>
      </c>
      <c r="F3184" s="133">
        <v>0.104</v>
      </c>
      <c r="G3184" s="132">
        <v>17.96</v>
      </c>
      <c r="H3184" s="133">
        <v>0</v>
      </c>
    </row>
    <row r="3185" spans="1:8" x14ac:dyDescent="0.25">
      <c r="A3185" s="130" t="s">
        <v>8496</v>
      </c>
      <c r="B3185" s="131">
        <v>101221</v>
      </c>
      <c r="C3185" s="123" t="s">
        <v>5678</v>
      </c>
      <c r="D3185" s="131" t="s">
        <v>1083</v>
      </c>
      <c r="E3185" s="132">
        <v>18.309999999999999</v>
      </c>
      <c r="F3185" s="133">
        <v>0.1032</v>
      </c>
      <c r="G3185" s="132">
        <v>18.97</v>
      </c>
      <c r="H3185" s="133">
        <v>0</v>
      </c>
    </row>
    <row r="3186" spans="1:8" x14ac:dyDescent="0.25">
      <c r="A3186" s="130" t="s">
        <v>8496</v>
      </c>
      <c r="B3186" s="131">
        <v>101225</v>
      </c>
      <c r="C3186" s="123" t="s">
        <v>5682</v>
      </c>
      <c r="D3186" s="131" t="s">
        <v>1083</v>
      </c>
      <c r="E3186" s="132">
        <v>15.9</v>
      </c>
      <c r="F3186" s="133">
        <v>0.11509999999999999</v>
      </c>
      <c r="G3186" s="132">
        <v>16.489999999999998</v>
      </c>
      <c r="H3186" s="133">
        <v>0</v>
      </c>
    </row>
    <row r="3187" spans="1:8" x14ac:dyDescent="0.25">
      <c r="A3187" s="130" t="s">
        <v>8496</v>
      </c>
      <c r="B3187" s="131">
        <v>101226</v>
      </c>
      <c r="C3187" s="123" t="s">
        <v>5683</v>
      </c>
      <c r="D3187" s="131" t="s">
        <v>1083</v>
      </c>
      <c r="E3187" s="132">
        <v>16.77</v>
      </c>
      <c r="F3187" s="133">
        <v>0.1133</v>
      </c>
      <c r="G3187" s="132">
        <v>17.36</v>
      </c>
      <c r="H3187" s="133">
        <v>0</v>
      </c>
    </row>
    <row r="3188" spans="1:8" x14ac:dyDescent="0.25">
      <c r="A3188" s="130" t="s">
        <v>8496</v>
      </c>
      <c r="B3188" s="131">
        <v>101222</v>
      </c>
      <c r="C3188" s="123" t="s">
        <v>5679</v>
      </c>
      <c r="D3188" s="131" t="s">
        <v>1083</v>
      </c>
      <c r="E3188" s="132">
        <v>21.3</v>
      </c>
      <c r="F3188" s="133">
        <v>0.1056</v>
      </c>
      <c r="G3188" s="132">
        <v>22.04</v>
      </c>
      <c r="H3188" s="133">
        <v>0</v>
      </c>
    </row>
    <row r="3189" spans="1:8" x14ac:dyDescent="0.25">
      <c r="A3189" s="130" t="s">
        <v>8496</v>
      </c>
      <c r="B3189" s="131">
        <v>101227</v>
      </c>
      <c r="C3189" s="123" t="s">
        <v>5684</v>
      </c>
      <c r="D3189" s="131" t="s">
        <v>1083</v>
      </c>
      <c r="E3189" s="132">
        <v>19.45</v>
      </c>
      <c r="F3189" s="133">
        <v>0.1167</v>
      </c>
      <c r="G3189" s="132">
        <v>20.12</v>
      </c>
      <c r="H3189" s="133">
        <v>0</v>
      </c>
    </row>
    <row r="3190" spans="1:8" x14ac:dyDescent="0.25">
      <c r="A3190" s="130" t="s">
        <v>8496</v>
      </c>
      <c r="B3190" s="131">
        <v>101228</v>
      </c>
      <c r="C3190" s="123" t="s">
        <v>5685</v>
      </c>
      <c r="D3190" s="131" t="s">
        <v>1083</v>
      </c>
      <c r="E3190" s="132">
        <v>20.78</v>
      </c>
      <c r="F3190" s="133">
        <v>0.1145</v>
      </c>
      <c r="G3190" s="132">
        <v>21.43</v>
      </c>
      <c r="H3190" s="133">
        <v>0</v>
      </c>
    </row>
    <row r="3191" spans="1:8" x14ac:dyDescent="0.25">
      <c r="A3191" s="130" t="s">
        <v>8496</v>
      </c>
      <c r="B3191" s="131">
        <v>101223</v>
      </c>
      <c r="C3191" s="123" t="s">
        <v>5680</v>
      </c>
      <c r="D3191" s="131" t="s">
        <v>1083</v>
      </c>
      <c r="E3191" s="132">
        <v>23.71</v>
      </c>
      <c r="F3191" s="133">
        <v>0.10879999999999999</v>
      </c>
      <c r="G3191" s="132">
        <v>24.54</v>
      </c>
      <c r="H3191" s="133">
        <v>0</v>
      </c>
    </row>
    <row r="3192" spans="1:8" x14ac:dyDescent="0.25">
      <c r="A3192" s="130" t="s">
        <v>8496</v>
      </c>
      <c r="B3192" s="131">
        <v>101229</v>
      </c>
      <c r="C3192" s="123" t="s">
        <v>5686</v>
      </c>
      <c r="D3192" s="131" t="s">
        <v>1083</v>
      </c>
      <c r="E3192" s="132">
        <v>26.21</v>
      </c>
      <c r="F3192" s="133">
        <v>0.1187</v>
      </c>
      <c r="G3192" s="132">
        <v>27.02</v>
      </c>
      <c r="H3192" s="133">
        <v>0</v>
      </c>
    </row>
    <row r="3193" spans="1:8" x14ac:dyDescent="0.25">
      <c r="A3193" s="130" t="s">
        <v>8496</v>
      </c>
      <c r="B3193" s="131">
        <v>101224</v>
      </c>
      <c r="C3193" s="123" t="s">
        <v>5681</v>
      </c>
      <c r="D3193" s="131" t="s">
        <v>1083</v>
      </c>
      <c r="E3193" s="132">
        <v>29.75</v>
      </c>
      <c r="F3193" s="133">
        <v>0.1116</v>
      </c>
      <c r="G3193" s="132">
        <v>30.75</v>
      </c>
      <c r="H3193" s="133">
        <v>0</v>
      </c>
    </row>
    <row r="3194" spans="1:8" x14ac:dyDescent="0.25">
      <c r="A3194" s="130" t="s">
        <v>8496</v>
      </c>
      <c r="B3194" s="131">
        <v>101265</v>
      </c>
      <c r="C3194" s="123" t="s">
        <v>5722</v>
      </c>
      <c r="D3194" s="131" t="s">
        <v>1083</v>
      </c>
      <c r="E3194" s="132">
        <v>32.53</v>
      </c>
      <c r="F3194" s="133">
        <v>0.34210000000000002</v>
      </c>
      <c r="G3194" s="132">
        <v>34.25</v>
      </c>
      <c r="H3194" s="133">
        <v>0</v>
      </c>
    </row>
    <row r="3195" spans="1:8" x14ac:dyDescent="0.25">
      <c r="A3195" s="130" t="s">
        <v>8496</v>
      </c>
      <c r="B3195" s="131">
        <v>101255</v>
      </c>
      <c r="C3195" s="123" t="s">
        <v>5712</v>
      </c>
      <c r="D3195" s="131" t="s">
        <v>1083</v>
      </c>
      <c r="E3195" s="132">
        <v>11.64</v>
      </c>
      <c r="F3195" s="133">
        <v>0.2792</v>
      </c>
      <c r="G3195" s="132">
        <v>12.33</v>
      </c>
      <c r="H3195" s="133">
        <v>0</v>
      </c>
    </row>
    <row r="3196" spans="1:8" x14ac:dyDescent="0.25">
      <c r="A3196" s="130" t="s">
        <v>8496</v>
      </c>
      <c r="B3196" s="131">
        <v>101261</v>
      </c>
      <c r="C3196" s="123" t="s">
        <v>5718</v>
      </c>
      <c r="D3196" s="131" t="s">
        <v>1083</v>
      </c>
      <c r="E3196" s="132">
        <v>19.239999999999998</v>
      </c>
      <c r="F3196" s="133">
        <v>0.32590000000000002</v>
      </c>
      <c r="G3196" s="132">
        <v>20.37</v>
      </c>
      <c r="H3196" s="133">
        <v>0</v>
      </c>
    </row>
    <row r="3197" spans="1:8" x14ac:dyDescent="0.25">
      <c r="A3197" s="130" t="s">
        <v>8496</v>
      </c>
      <c r="B3197" s="131">
        <v>101262</v>
      </c>
      <c r="C3197" s="123" t="s">
        <v>5719</v>
      </c>
      <c r="D3197" s="131" t="s">
        <v>1083</v>
      </c>
      <c r="E3197" s="132">
        <v>20.34</v>
      </c>
      <c r="F3197" s="133">
        <v>0.32250000000000001</v>
      </c>
      <c r="G3197" s="132">
        <v>21.47</v>
      </c>
      <c r="H3197" s="133">
        <v>0</v>
      </c>
    </row>
    <row r="3198" spans="1:8" x14ac:dyDescent="0.25">
      <c r="A3198" s="130" t="s">
        <v>8496</v>
      </c>
      <c r="B3198" s="131">
        <v>101263</v>
      </c>
      <c r="C3198" s="123" t="s">
        <v>5720</v>
      </c>
      <c r="D3198" s="131" t="s">
        <v>1083</v>
      </c>
      <c r="E3198" s="132">
        <v>23.54</v>
      </c>
      <c r="F3198" s="133">
        <v>0.32879999999999998</v>
      </c>
      <c r="G3198" s="132">
        <v>24.81</v>
      </c>
      <c r="H3198" s="133">
        <v>0</v>
      </c>
    </row>
    <row r="3199" spans="1:8" x14ac:dyDescent="0.25">
      <c r="A3199" s="130" t="s">
        <v>8496</v>
      </c>
      <c r="B3199" s="131">
        <v>101264</v>
      </c>
      <c r="C3199" s="123" t="s">
        <v>5721</v>
      </c>
      <c r="D3199" s="131" t="s">
        <v>1083</v>
      </c>
      <c r="E3199" s="132">
        <v>26.08</v>
      </c>
      <c r="F3199" s="133">
        <v>0.33550000000000002</v>
      </c>
      <c r="G3199" s="132">
        <v>27.51</v>
      </c>
      <c r="H3199" s="133">
        <v>0</v>
      </c>
    </row>
    <row r="3200" spans="1:8" x14ac:dyDescent="0.25">
      <c r="A3200" s="130" t="s">
        <v>8496</v>
      </c>
      <c r="B3200" s="131">
        <v>101207</v>
      </c>
      <c r="C3200" s="123" t="s">
        <v>5664</v>
      </c>
      <c r="D3200" s="131" t="s">
        <v>1083</v>
      </c>
      <c r="E3200" s="132">
        <v>11.31</v>
      </c>
      <c r="F3200" s="133">
        <v>9.64E-2</v>
      </c>
      <c r="G3200" s="132">
        <v>11.77</v>
      </c>
      <c r="H3200" s="133">
        <v>0</v>
      </c>
    </row>
    <row r="3201" spans="1:8" x14ac:dyDescent="0.25">
      <c r="A3201" s="130" t="s">
        <v>8496</v>
      </c>
      <c r="B3201" s="131">
        <v>101230</v>
      </c>
      <c r="C3201" s="123" t="s">
        <v>5687</v>
      </c>
      <c r="D3201" s="131" t="s">
        <v>1083</v>
      </c>
      <c r="E3201" s="132">
        <v>11.5</v>
      </c>
      <c r="F3201" s="133">
        <v>9.9099999999999994E-2</v>
      </c>
      <c r="G3201" s="132">
        <v>12.04</v>
      </c>
      <c r="H3201" s="133">
        <v>0</v>
      </c>
    </row>
    <row r="3202" spans="1:8" x14ac:dyDescent="0.25">
      <c r="A3202" s="130" t="s">
        <v>8496</v>
      </c>
      <c r="B3202" s="131">
        <v>101231</v>
      </c>
      <c r="C3202" s="123" t="s">
        <v>5688</v>
      </c>
      <c r="D3202" s="131" t="s">
        <v>1083</v>
      </c>
      <c r="E3202" s="132">
        <v>10.96</v>
      </c>
      <c r="F3202" s="133">
        <v>0.1095</v>
      </c>
      <c r="G3202" s="132">
        <v>11.46</v>
      </c>
      <c r="H3202" s="133">
        <v>0</v>
      </c>
    </row>
    <row r="3203" spans="1:8" x14ac:dyDescent="0.25">
      <c r="A3203" s="130" t="s">
        <v>8496</v>
      </c>
      <c r="B3203" s="131">
        <v>101272</v>
      </c>
      <c r="C3203" s="123" t="s">
        <v>5729</v>
      </c>
      <c r="D3203" s="131" t="s">
        <v>1083</v>
      </c>
      <c r="E3203" s="132">
        <v>32.979999999999997</v>
      </c>
      <c r="F3203" s="133">
        <v>0.35020000000000001</v>
      </c>
      <c r="G3203" s="132">
        <v>34.81</v>
      </c>
      <c r="H3203" s="133">
        <v>0</v>
      </c>
    </row>
    <row r="3204" spans="1:8" x14ac:dyDescent="0.25">
      <c r="A3204" s="130" t="s">
        <v>8496</v>
      </c>
      <c r="B3204" s="131">
        <v>101266</v>
      </c>
      <c r="C3204" s="123" t="s">
        <v>5723</v>
      </c>
      <c r="D3204" s="131" t="s">
        <v>1083</v>
      </c>
      <c r="E3204" s="132">
        <v>11.67</v>
      </c>
      <c r="F3204" s="133">
        <v>0.2913</v>
      </c>
      <c r="G3204" s="132">
        <v>12.4</v>
      </c>
      <c r="H3204" s="133">
        <v>0</v>
      </c>
    </row>
    <row r="3205" spans="1:8" x14ac:dyDescent="0.25">
      <c r="A3205" s="130" t="s">
        <v>8496</v>
      </c>
      <c r="B3205" s="131">
        <v>101239</v>
      </c>
      <c r="C3205" s="123" t="s">
        <v>5696</v>
      </c>
      <c r="D3205" s="131" t="s">
        <v>1083</v>
      </c>
      <c r="E3205" s="132">
        <v>15.8</v>
      </c>
      <c r="F3205" s="133">
        <v>0.112</v>
      </c>
      <c r="G3205" s="132">
        <v>16.39</v>
      </c>
      <c r="H3205" s="133">
        <v>0</v>
      </c>
    </row>
    <row r="3206" spans="1:8" x14ac:dyDescent="0.25">
      <c r="A3206" s="130" t="s">
        <v>8496</v>
      </c>
      <c r="B3206" s="131">
        <v>101240</v>
      </c>
      <c r="C3206" s="123" t="s">
        <v>5697</v>
      </c>
      <c r="D3206" s="131" t="s">
        <v>1083</v>
      </c>
      <c r="E3206" s="132">
        <v>16.7</v>
      </c>
      <c r="F3206" s="133">
        <v>0.11020000000000001</v>
      </c>
      <c r="G3206" s="132">
        <v>17.27</v>
      </c>
      <c r="H3206" s="133">
        <v>0</v>
      </c>
    </row>
    <row r="3207" spans="1:8" x14ac:dyDescent="0.25">
      <c r="A3207" s="130" t="s">
        <v>8496</v>
      </c>
      <c r="B3207" s="131">
        <v>101268</v>
      </c>
      <c r="C3207" s="123" t="s">
        <v>5725</v>
      </c>
      <c r="D3207" s="131" t="s">
        <v>1083</v>
      </c>
      <c r="E3207" s="132">
        <v>18.47</v>
      </c>
      <c r="F3207" s="133">
        <v>0.32</v>
      </c>
      <c r="G3207" s="132">
        <v>19.510000000000002</v>
      </c>
      <c r="H3207" s="133">
        <v>0</v>
      </c>
    </row>
    <row r="3208" spans="1:8" x14ac:dyDescent="0.25">
      <c r="A3208" s="130" t="s">
        <v>8496</v>
      </c>
      <c r="B3208" s="131">
        <v>101234</v>
      </c>
      <c r="C3208" s="123" t="s">
        <v>5691</v>
      </c>
      <c r="D3208" s="131" t="s">
        <v>1083</v>
      </c>
      <c r="E3208" s="132">
        <v>17.95</v>
      </c>
      <c r="F3208" s="133">
        <v>0.1081</v>
      </c>
      <c r="G3208" s="132">
        <v>18.690000000000001</v>
      </c>
      <c r="H3208" s="133">
        <v>0</v>
      </c>
    </row>
    <row r="3209" spans="1:8" x14ac:dyDescent="0.25">
      <c r="A3209" s="130" t="s">
        <v>8496</v>
      </c>
      <c r="B3209" s="131">
        <v>101235</v>
      </c>
      <c r="C3209" s="123" t="s">
        <v>5692</v>
      </c>
      <c r="D3209" s="131" t="s">
        <v>1083</v>
      </c>
      <c r="E3209" s="132">
        <v>18.940000000000001</v>
      </c>
      <c r="F3209" s="133">
        <v>0.1067</v>
      </c>
      <c r="G3209" s="132">
        <v>19.66</v>
      </c>
      <c r="H3209" s="133">
        <v>0</v>
      </c>
    </row>
    <row r="3210" spans="1:8" x14ac:dyDescent="0.25">
      <c r="A3210" s="130" t="s">
        <v>8496</v>
      </c>
      <c r="B3210" s="131">
        <v>101241</v>
      </c>
      <c r="C3210" s="123" t="s">
        <v>5698</v>
      </c>
      <c r="D3210" s="131" t="s">
        <v>1083</v>
      </c>
      <c r="E3210" s="132">
        <v>19.53</v>
      </c>
      <c r="F3210" s="133">
        <v>0.1152</v>
      </c>
      <c r="G3210" s="132">
        <v>20.190000000000001</v>
      </c>
      <c r="H3210" s="133">
        <v>0</v>
      </c>
    </row>
    <row r="3211" spans="1:8" x14ac:dyDescent="0.25">
      <c r="A3211" s="130" t="s">
        <v>8496</v>
      </c>
      <c r="B3211" s="131">
        <v>101269</v>
      </c>
      <c r="C3211" s="123" t="s">
        <v>5726</v>
      </c>
      <c r="D3211" s="131" t="s">
        <v>1083</v>
      </c>
      <c r="E3211" s="132">
        <v>20.54</v>
      </c>
      <c r="F3211" s="133">
        <v>0.33200000000000002</v>
      </c>
      <c r="G3211" s="132">
        <v>21.74</v>
      </c>
      <c r="H3211" s="133">
        <v>0</v>
      </c>
    </row>
    <row r="3212" spans="1:8" x14ac:dyDescent="0.25">
      <c r="A3212" s="130" t="s">
        <v>8496</v>
      </c>
      <c r="B3212" s="131">
        <v>101236</v>
      </c>
      <c r="C3212" s="123" t="s">
        <v>5693</v>
      </c>
      <c r="D3212" s="131" t="s">
        <v>1083</v>
      </c>
      <c r="E3212" s="132">
        <v>22.07</v>
      </c>
      <c r="F3212" s="133">
        <v>0.10920000000000001</v>
      </c>
      <c r="G3212" s="132">
        <v>22.88</v>
      </c>
      <c r="H3212" s="133">
        <v>0</v>
      </c>
    </row>
    <row r="3213" spans="1:8" x14ac:dyDescent="0.25">
      <c r="A3213" s="130" t="s">
        <v>8496</v>
      </c>
      <c r="B3213" s="131">
        <v>101237</v>
      </c>
      <c r="C3213" s="123" t="s">
        <v>5694</v>
      </c>
      <c r="D3213" s="131" t="s">
        <v>1083</v>
      </c>
      <c r="E3213" s="132">
        <v>23.54</v>
      </c>
      <c r="F3213" s="133">
        <v>0.1075</v>
      </c>
      <c r="G3213" s="132">
        <v>24.34</v>
      </c>
      <c r="H3213" s="133">
        <v>0</v>
      </c>
    </row>
    <row r="3214" spans="1:8" x14ac:dyDescent="0.25">
      <c r="A3214" s="130" t="s">
        <v>8496</v>
      </c>
      <c r="B3214" s="131">
        <v>101242</v>
      </c>
      <c r="C3214" s="123" t="s">
        <v>5699</v>
      </c>
      <c r="D3214" s="131" t="s">
        <v>1083</v>
      </c>
      <c r="E3214" s="132">
        <v>21.82</v>
      </c>
      <c r="F3214" s="133">
        <v>0.1192</v>
      </c>
      <c r="G3214" s="132">
        <v>22.58</v>
      </c>
      <c r="H3214" s="133">
        <v>0</v>
      </c>
    </row>
    <row r="3215" spans="1:8" x14ac:dyDescent="0.25">
      <c r="A3215" s="130" t="s">
        <v>8496</v>
      </c>
      <c r="B3215" s="131">
        <v>101270</v>
      </c>
      <c r="C3215" s="123" t="s">
        <v>5727</v>
      </c>
      <c r="D3215" s="131" t="s">
        <v>1083</v>
      </c>
      <c r="E3215" s="132">
        <v>23.81</v>
      </c>
      <c r="F3215" s="133">
        <v>0.33810000000000001</v>
      </c>
      <c r="G3215" s="132">
        <v>25.17</v>
      </c>
      <c r="H3215" s="133">
        <v>0</v>
      </c>
    </row>
    <row r="3216" spans="1:8" x14ac:dyDescent="0.25">
      <c r="A3216" s="130" t="s">
        <v>8496</v>
      </c>
      <c r="B3216" s="131">
        <v>101243</v>
      </c>
      <c r="C3216" s="123" t="s">
        <v>5700</v>
      </c>
      <c r="D3216" s="131" t="s">
        <v>1083</v>
      </c>
      <c r="E3216" s="132">
        <v>26.5</v>
      </c>
      <c r="F3216" s="133">
        <v>0.11890000000000001</v>
      </c>
      <c r="G3216" s="132">
        <v>27.34</v>
      </c>
      <c r="H3216" s="133">
        <v>0</v>
      </c>
    </row>
    <row r="3217" spans="1:8" x14ac:dyDescent="0.25">
      <c r="A3217" s="130" t="s">
        <v>8496</v>
      </c>
      <c r="B3217" s="131">
        <v>101271</v>
      </c>
      <c r="C3217" s="123" t="s">
        <v>5728</v>
      </c>
      <c r="D3217" s="131" t="s">
        <v>1083</v>
      </c>
      <c r="E3217" s="132">
        <v>26.4</v>
      </c>
      <c r="F3217" s="133">
        <v>0.34429999999999999</v>
      </c>
      <c r="G3217" s="132">
        <v>27.92</v>
      </c>
      <c r="H3217" s="133">
        <v>0</v>
      </c>
    </row>
    <row r="3218" spans="1:8" x14ac:dyDescent="0.25">
      <c r="A3218" s="130" t="s">
        <v>8496</v>
      </c>
      <c r="B3218" s="131">
        <v>101238</v>
      </c>
      <c r="C3218" s="123" t="s">
        <v>5695</v>
      </c>
      <c r="D3218" s="131" t="s">
        <v>1083</v>
      </c>
      <c r="E3218" s="132">
        <v>29.8</v>
      </c>
      <c r="F3218" s="133">
        <v>0.1111</v>
      </c>
      <c r="G3218" s="132">
        <v>30.79</v>
      </c>
      <c r="H3218" s="133">
        <v>0</v>
      </c>
    </row>
    <row r="3219" spans="1:8" x14ac:dyDescent="0.25">
      <c r="A3219" s="130" t="s">
        <v>8496</v>
      </c>
      <c r="B3219" s="131">
        <v>101232</v>
      </c>
      <c r="C3219" s="123" t="s">
        <v>5689</v>
      </c>
      <c r="D3219" s="131" t="s">
        <v>1083</v>
      </c>
      <c r="E3219" s="132">
        <v>9.8800000000000008</v>
      </c>
      <c r="F3219" s="133">
        <v>9.4100000000000003E-2</v>
      </c>
      <c r="G3219" s="132">
        <v>10.3</v>
      </c>
      <c r="H3219" s="133">
        <v>0</v>
      </c>
    </row>
    <row r="3220" spans="1:8" x14ac:dyDescent="0.25">
      <c r="A3220" s="130" t="s">
        <v>8496</v>
      </c>
      <c r="B3220" s="131">
        <v>101233</v>
      </c>
      <c r="C3220" s="123" t="s">
        <v>5690</v>
      </c>
      <c r="D3220" s="131" t="s">
        <v>1083</v>
      </c>
      <c r="E3220" s="132">
        <v>9.1300000000000008</v>
      </c>
      <c r="F3220" s="133">
        <v>0.10299999999999999</v>
      </c>
      <c r="G3220" s="132">
        <v>9.5</v>
      </c>
      <c r="H3220" s="133">
        <v>0</v>
      </c>
    </row>
    <row r="3221" spans="1:8" x14ac:dyDescent="0.25">
      <c r="A3221" s="130" t="s">
        <v>8496</v>
      </c>
      <c r="B3221" s="131">
        <v>101248</v>
      </c>
      <c r="C3221" s="123" t="s">
        <v>5705</v>
      </c>
      <c r="D3221" s="131" t="s">
        <v>1083</v>
      </c>
      <c r="E3221" s="132">
        <v>28.5</v>
      </c>
      <c r="F3221" s="133">
        <v>0.1116</v>
      </c>
      <c r="G3221" s="132">
        <v>29.42</v>
      </c>
      <c r="H3221" s="133">
        <v>0</v>
      </c>
    </row>
    <row r="3222" spans="1:8" x14ac:dyDescent="0.25">
      <c r="A3222" s="130" t="s">
        <v>8496</v>
      </c>
      <c r="B3222" s="131">
        <v>101277</v>
      </c>
      <c r="C3222" s="123" t="s">
        <v>5734</v>
      </c>
      <c r="D3222" s="131" t="s">
        <v>1083</v>
      </c>
      <c r="E3222" s="132">
        <v>31.97</v>
      </c>
      <c r="F3222" s="133">
        <v>0.34970000000000001</v>
      </c>
      <c r="G3222" s="132">
        <v>33.700000000000003</v>
      </c>
      <c r="H3222" s="133">
        <v>0</v>
      </c>
    </row>
    <row r="3223" spans="1:8" x14ac:dyDescent="0.25">
      <c r="A3223" s="130" t="s">
        <v>8496</v>
      </c>
      <c r="B3223" s="131">
        <v>101267</v>
      </c>
      <c r="C3223" s="123" t="s">
        <v>5724</v>
      </c>
      <c r="D3223" s="131" t="s">
        <v>1083</v>
      </c>
      <c r="E3223" s="132">
        <v>11.23</v>
      </c>
      <c r="F3223" s="133">
        <v>0.30370000000000003</v>
      </c>
      <c r="G3223" s="132">
        <v>11.95</v>
      </c>
      <c r="H3223" s="133">
        <v>0</v>
      </c>
    </row>
    <row r="3224" spans="1:8" x14ac:dyDescent="0.25">
      <c r="A3224" s="130" t="s">
        <v>8496</v>
      </c>
      <c r="B3224" s="131">
        <v>101249</v>
      </c>
      <c r="C3224" s="123" t="s">
        <v>5706</v>
      </c>
      <c r="D3224" s="131" t="s">
        <v>1083</v>
      </c>
      <c r="E3224" s="132">
        <v>14.49</v>
      </c>
      <c r="F3224" s="133">
        <v>0.1125</v>
      </c>
      <c r="G3224" s="132">
        <v>14.99</v>
      </c>
      <c r="H3224" s="133">
        <v>0</v>
      </c>
    </row>
    <row r="3225" spans="1:8" x14ac:dyDescent="0.25">
      <c r="A3225" s="130" t="s">
        <v>8496</v>
      </c>
      <c r="B3225" s="131">
        <v>101273</v>
      </c>
      <c r="C3225" s="123" t="s">
        <v>5730</v>
      </c>
      <c r="D3225" s="131" t="s">
        <v>1083</v>
      </c>
      <c r="E3225" s="132">
        <v>17.68</v>
      </c>
      <c r="F3225" s="133">
        <v>0.32179999999999997</v>
      </c>
      <c r="G3225" s="132">
        <v>18.649999999999999</v>
      </c>
      <c r="H3225" s="133">
        <v>0</v>
      </c>
    </row>
    <row r="3226" spans="1:8" x14ac:dyDescent="0.25">
      <c r="A3226" s="130" t="s">
        <v>8496</v>
      </c>
      <c r="B3226" s="131">
        <v>101245</v>
      </c>
      <c r="C3226" s="123" t="s">
        <v>5702</v>
      </c>
      <c r="D3226" s="131" t="s">
        <v>1083</v>
      </c>
      <c r="E3226" s="132">
        <v>17.62</v>
      </c>
      <c r="F3226" s="133">
        <v>0.1067</v>
      </c>
      <c r="G3226" s="132">
        <v>18.260000000000002</v>
      </c>
      <c r="H3226" s="133">
        <v>0</v>
      </c>
    </row>
    <row r="3227" spans="1:8" x14ac:dyDescent="0.25">
      <c r="A3227" s="130" t="s">
        <v>8496</v>
      </c>
      <c r="B3227" s="131">
        <v>101250</v>
      </c>
      <c r="C3227" s="123" t="s">
        <v>5707</v>
      </c>
      <c r="D3227" s="131" t="s">
        <v>1083</v>
      </c>
      <c r="E3227" s="132">
        <v>16.079999999999998</v>
      </c>
      <c r="F3227" s="133">
        <v>0.11749999999999999</v>
      </c>
      <c r="G3227" s="132">
        <v>16.66</v>
      </c>
      <c r="H3227" s="133">
        <v>0</v>
      </c>
    </row>
    <row r="3228" spans="1:8" x14ac:dyDescent="0.25">
      <c r="A3228" s="130" t="s">
        <v>8496</v>
      </c>
      <c r="B3228" s="131">
        <v>101251</v>
      </c>
      <c r="C3228" s="123" t="s">
        <v>5708</v>
      </c>
      <c r="D3228" s="131" t="s">
        <v>1083</v>
      </c>
      <c r="E3228" s="132">
        <v>18.329999999999998</v>
      </c>
      <c r="F3228" s="133">
        <v>0.1113</v>
      </c>
      <c r="G3228" s="132">
        <v>18.93</v>
      </c>
      <c r="H3228" s="133">
        <v>0</v>
      </c>
    </row>
    <row r="3229" spans="1:8" x14ac:dyDescent="0.25">
      <c r="A3229" s="130" t="s">
        <v>8496</v>
      </c>
      <c r="B3229" s="131">
        <v>101274</v>
      </c>
      <c r="C3229" s="123" t="s">
        <v>5731</v>
      </c>
      <c r="D3229" s="131" t="s">
        <v>1083</v>
      </c>
      <c r="E3229" s="132">
        <v>19.53</v>
      </c>
      <c r="F3229" s="133">
        <v>0.33029999999999998</v>
      </c>
      <c r="G3229" s="132">
        <v>20.63</v>
      </c>
      <c r="H3229" s="133">
        <v>0</v>
      </c>
    </row>
    <row r="3230" spans="1:8" x14ac:dyDescent="0.25">
      <c r="A3230" s="130" t="s">
        <v>8496</v>
      </c>
      <c r="B3230" s="131">
        <v>101246</v>
      </c>
      <c r="C3230" s="123" t="s">
        <v>5703</v>
      </c>
      <c r="D3230" s="131" t="s">
        <v>1083</v>
      </c>
      <c r="E3230" s="132">
        <v>20.48</v>
      </c>
      <c r="F3230" s="133">
        <v>0.1079</v>
      </c>
      <c r="G3230" s="132">
        <v>21.2</v>
      </c>
      <c r="H3230" s="133">
        <v>0</v>
      </c>
    </row>
    <row r="3231" spans="1:8" x14ac:dyDescent="0.25">
      <c r="A3231" s="130" t="s">
        <v>8496</v>
      </c>
      <c r="B3231" s="131">
        <v>101252</v>
      </c>
      <c r="C3231" s="123" t="s">
        <v>5709</v>
      </c>
      <c r="D3231" s="131" t="s">
        <v>1083</v>
      </c>
      <c r="E3231" s="132">
        <v>19.93</v>
      </c>
      <c r="F3231" s="133">
        <v>0.1164</v>
      </c>
      <c r="G3231" s="132">
        <v>20.55</v>
      </c>
      <c r="H3231" s="133">
        <v>0</v>
      </c>
    </row>
    <row r="3232" spans="1:8" x14ac:dyDescent="0.25">
      <c r="A3232" s="130" t="s">
        <v>8496</v>
      </c>
      <c r="B3232" s="131">
        <v>101275</v>
      </c>
      <c r="C3232" s="123" t="s">
        <v>5732</v>
      </c>
      <c r="D3232" s="131" t="s">
        <v>1083</v>
      </c>
      <c r="E3232" s="132">
        <v>22.64</v>
      </c>
      <c r="F3232" s="133">
        <v>0.33439999999999998</v>
      </c>
      <c r="G3232" s="132">
        <v>23.86</v>
      </c>
      <c r="H3232" s="133">
        <v>0</v>
      </c>
    </row>
    <row r="3233" spans="1:8" x14ac:dyDescent="0.25">
      <c r="A3233" s="130" t="s">
        <v>8496</v>
      </c>
      <c r="B3233" s="131">
        <v>101247</v>
      </c>
      <c r="C3233" s="123" t="s">
        <v>5704</v>
      </c>
      <c r="D3233" s="131" t="s">
        <v>1083</v>
      </c>
      <c r="E3233" s="132">
        <v>22.75</v>
      </c>
      <c r="F3233" s="133">
        <v>0.1103</v>
      </c>
      <c r="G3233" s="132">
        <v>23.53</v>
      </c>
      <c r="H3233" s="133">
        <v>0</v>
      </c>
    </row>
    <row r="3234" spans="1:8" x14ac:dyDescent="0.25">
      <c r="A3234" s="130" t="s">
        <v>8496</v>
      </c>
      <c r="B3234" s="131">
        <v>101276</v>
      </c>
      <c r="C3234" s="123" t="s">
        <v>5733</v>
      </c>
      <c r="D3234" s="131" t="s">
        <v>1083</v>
      </c>
      <c r="E3234" s="132">
        <v>25.02</v>
      </c>
      <c r="F3234" s="133">
        <v>0.33929999999999999</v>
      </c>
      <c r="G3234" s="132">
        <v>26.37</v>
      </c>
      <c r="H3234" s="133">
        <v>0</v>
      </c>
    </row>
    <row r="3235" spans="1:8" x14ac:dyDescent="0.25">
      <c r="A3235" s="130" t="s">
        <v>8496</v>
      </c>
      <c r="B3235" s="131">
        <v>101253</v>
      </c>
      <c r="C3235" s="123" t="s">
        <v>5710</v>
      </c>
      <c r="D3235" s="131" t="s">
        <v>1083</v>
      </c>
      <c r="E3235" s="132">
        <v>25.12</v>
      </c>
      <c r="F3235" s="133">
        <v>0.11940000000000001</v>
      </c>
      <c r="G3235" s="132">
        <v>25.87</v>
      </c>
      <c r="H3235" s="133">
        <v>0</v>
      </c>
    </row>
    <row r="3236" spans="1:8" x14ac:dyDescent="0.25">
      <c r="A3236" s="130" t="s">
        <v>8496</v>
      </c>
      <c r="B3236" s="131">
        <v>101244</v>
      </c>
      <c r="C3236" s="123" t="s">
        <v>5701</v>
      </c>
      <c r="D3236" s="131" t="s">
        <v>1083</v>
      </c>
      <c r="E3236" s="132">
        <v>16.62</v>
      </c>
      <c r="F3236" s="133">
        <v>0.10829999999999999</v>
      </c>
      <c r="G3236" s="132">
        <v>17.28</v>
      </c>
      <c r="H3236" s="133">
        <v>0</v>
      </c>
    </row>
    <row r="3237" spans="1:8" x14ac:dyDescent="0.25">
      <c r="A3237" s="130" t="s">
        <v>8497</v>
      </c>
      <c r="B3237" s="131">
        <v>93358</v>
      </c>
      <c r="C3237" s="123" t="s">
        <v>7254</v>
      </c>
      <c r="D3237" s="131" t="s">
        <v>1083</v>
      </c>
      <c r="E3237" s="132">
        <v>82.04</v>
      </c>
      <c r="F3237" s="133">
        <v>0</v>
      </c>
      <c r="G3237" s="132">
        <v>117.76</v>
      </c>
      <c r="H3237" s="133">
        <v>0</v>
      </c>
    </row>
    <row r="3238" spans="1:8" x14ac:dyDescent="0.25">
      <c r="A3238" s="130" t="s">
        <v>8497</v>
      </c>
      <c r="B3238" s="131">
        <v>90082</v>
      </c>
      <c r="C3238" s="123" t="s">
        <v>7236</v>
      </c>
      <c r="D3238" s="131" t="s">
        <v>1083</v>
      </c>
      <c r="E3238" s="132">
        <v>9.5500000000000007</v>
      </c>
      <c r="F3238" s="133">
        <v>0</v>
      </c>
      <c r="G3238" s="132">
        <v>10.56</v>
      </c>
      <c r="H3238" s="133">
        <v>0</v>
      </c>
    </row>
    <row r="3239" spans="1:8" x14ac:dyDescent="0.25">
      <c r="A3239" s="130" t="s">
        <v>8497</v>
      </c>
      <c r="B3239" s="131">
        <v>90091</v>
      </c>
      <c r="C3239" s="123" t="s">
        <v>7241</v>
      </c>
      <c r="D3239" s="131" t="s">
        <v>1083</v>
      </c>
      <c r="E3239" s="132">
        <v>6.02</v>
      </c>
      <c r="F3239" s="133">
        <v>0</v>
      </c>
      <c r="G3239" s="132">
        <v>6.65</v>
      </c>
      <c r="H3239" s="133">
        <v>0</v>
      </c>
    </row>
    <row r="3240" spans="1:8" x14ac:dyDescent="0.25">
      <c r="A3240" s="130" t="s">
        <v>8497</v>
      </c>
      <c r="B3240" s="131">
        <v>102307</v>
      </c>
      <c r="C3240" s="123" t="s">
        <v>7286</v>
      </c>
      <c r="D3240" s="131" t="s">
        <v>1083</v>
      </c>
      <c r="E3240" s="132">
        <v>11.95</v>
      </c>
      <c r="F3240" s="133">
        <v>0</v>
      </c>
      <c r="G3240" s="132">
        <v>13.21</v>
      </c>
      <c r="H3240" s="133">
        <v>0</v>
      </c>
    </row>
    <row r="3241" spans="1:8" x14ac:dyDescent="0.25">
      <c r="A3241" s="130" t="s">
        <v>8497</v>
      </c>
      <c r="B3241" s="131">
        <v>102315</v>
      </c>
      <c r="C3241" s="123" t="s">
        <v>7294</v>
      </c>
      <c r="D3241" s="131" t="s">
        <v>1083</v>
      </c>
      <c r="E3241" s="132">
        <v>7.52</v>
      </c>
      <c r="F3241" s="133">
        <v>0</v>
      </c>
      <c r="G3241" s="132">
        <v>8.32</v>
      </c>
      <c r="H3241" s="133">
        <v>0</v>
      </c>
    </row>
    <row r="3242" spans="1:8" x14ac:dyDescent="0.25">
      <c r="A3242" s="130" t="s">
        <v>8497</v>
      </c>
      <c r="B3242" s="131">
        <v>102283</v>
      </c>
      <c r="C3242" s="123" t="s">
        <v>7262</v>
      </c>
      <c r="D3242" s="131" t="s">
        <v>1083</v>
      </c>
      <c r="E3242" s="132">
        <v>12.51</v>
      </c>
      <c r="F3242" s="133">
        <v>0</v>
      </c>
      <c r="G3242" s="132">
        <v>13.82</v>
      </c>
      <c r="H3242" s="133">
        <v>0</v>
      </c>
    </row>
    <row r="3243" spans="1:8" x14ac:dyDescent="0.25">
      <c r="A3243" s="130" t="s">
        <v>8497</v>
      </c>
      <c r="B3243" s="131">
        <v>102291</v>
      </c>
      <c r="C3243" s="123" t="s">
        <v>7270</v>
      </c>
      <c r="D3243" s="131" t="s">
        <v>1083</v>
      </c>
      <c r="E3243" s="132">
        <v>7.88</v>
      </c>
      <c r="F3243" s="133">
        <v>0</v>
      </c>
      <c r="G3243" s="132">
        <v>8.6999999999999993</v>
      </c>
      <c r="H3243" s="133">
        <v>0</v>
      </c>
    </row>
    <row r="3244" spans="1:8" x14ac:dyDescent="0.25">
      <c r="A3244" s="130" t="s">
        <v>8497</v>
      </c>
      <c r="B3244" s="131">
        <v>102276</v>
      </c>
      <c r="C3244" s="123" t="s">
        <v>7255</v>
      </c>
      <c r="D3244" s="131" t="s">
        <v>1083</v>
      </c>
      <c r="E3244" s="132">
        <v>10.76</v>
      </c>
      <c r="F3244" s="133">
        <v>0</v>
      </c>
      <c r="G3244" s="132">
        <v>11.88</v>
      </c>
      <c r="H3244" s="133">
        <v>0</v>
      </c>
    </row>
    <row r="3245" spans="1:8" x14ac:dyDescent="0.25">
      <c r="A3245" s="130" t="s">
        <v>8497</v>
      </c>
      <c r="B3245" s="131">
        <v>102306</v>
      </c>
      <c r="C3245" s="123" t="s">
        <v>7285</v>
      </c>
      <c r="D3245" s="131" t="s">
        <v>1083</v>
      </c>
      <c r="E3245" s="132">
        <v>13.45</v>
      </c>
      <c r="F3245" s="133">
        <v>0</v>
      </c>
      <c r="G3245" s="132">
        <v>14.87</v>
      </c>
      <c r="H3245" s="133">
        <v>0</v>
      </c>
    </row>
    <row r="3246" spans="1:8" x14ac:dyDescent="0.25">
      <c r="A3246" s="130" t="s">
        <v>8497</v>
      </c>
      <c r="B3246" s="131">
        <v>102279</v>
      </c>
      <c r="C3246" s="123" t="s">
        <v>7258</v>
      </c>
      <c r="D3246" s="131" t="s">
        <v>1083</v>
      </c>
      <c r="E3246" s="132">
        <v>6.78</v>
      </c>
      <c r="F3246" s="133">
        <v>0</v>
      </c>
      <c r="G3246" s="132">
        <v>7.49</v>
      </c>
      <c r="H3246" s="133">
        <v>0</v>
      </c>
    </row>
    <row r="3247" spans="1:8" x14ac:dyDescent="0.25">
      <c r="A3247" s="130" t="s">
        <v>8497</v>
      </c>
      <c r="B3247" s="131">
        <v>102282</v>
      </c>
      <c r="C3247" s="123" t="s">
        <v>7261</v>
      </c>
      <c r="D3247" s="131" t="s">
        <v>1083</v>
      </c>
      <c r="E3247" s="132">
        <v>14.08</v>
      </c>
      <c r="F3247" s="133">
        <v>0</v>
      </c>
      <c r="G3247" s="132">
        <v>15.56</v>
      </c>
      <c r="H3247" s="133">
        <v>0</v>
      </c>
    </row>
    <row r="3248" spans="1:8" x14ac:dyDescent="0.25">
      <c r="A3248" s="130" t="s">
        <v>8497</v>
      </c>
      <c r="B3248" s="131">
        <v>102290</v>
      </c>
      <c r="C3248" s="123" t="s">
        <v>7269</v>
      </c>
      <c r="D3248" s="131" t="s">
        <v>1083</v>
      </c>
      <c r="E3248" s="132">
        <v>8.86</v>
      </c>
      <c r="F3248" s="133">
        <v>0</v>
      </c>
      <c r="G3248" s="132">
        <v>9.8000000000000007</v>
      </c>
      <c r="H3248" s="133">
        <v>0</v>
      </c>
    </row>
    <row r="3249" spans="1:8" x14ac:dyDescent="0.25">
      <c r="A3249" s="130" t="s">
        <v>8497</v>
      </c>
      <c r="B3249" s="131">
        <v>90100</v>
      </c>
      <c r="C3249" s="123" t="s">
        <v>7247</v>
      </c>
      <c r="D3249" s="131" t="s">
        <v>1083</v>
      </c>
      <c r="E3249" s="132">
        <v>13.31</v>
      </c>
      <c r="F3249" s="133">
        <v>0</v>
      </c>
      <c r="G3249" s="132">
        <v>14.74</v>
      </c>
      <c r="H3249" s="133">
        <v>0</v>
      </c>
    </row>
    <row r="3250" spans="1:8" x14ac:dyDescent="0.25">
      <c r="A3250" s="130" t="s">
        <v>8497</v>
      </c>
      <c r="B3250" s="131">
        <v>102323</v>
      </c>
      <c r="C3250" s="123" t="s">
        <v>7302</v>
      </c>
      <c r="D3250" s="131" t="s">
        <v>1083</v>
      </c>
      <c r="E3250" s="132">
        <v>16.649999999999999</v>
      </c>
      <c r="F3250" s="133">
        <v>0</v>
      </c>
      <c r="G3250" s="132">
        <v>18.43</v>
      </c>
      <c r="H3250" s="133">
        <v>0</v>
      </c>
    </row>
    <row r="3251" spans="1:8" x14ac:dyDescent="0.25">
      <c r="A3251" s="130" t="s">
        <v>8497</v>
      </c>
      <c r="B3251" s="131">
        <v>102327</v>
      </c>
      <c r="C3251" s="123" t="s">
        <v>7306</v>
      </c>
      <c r="D3251" s="131" t="s">
        <v>1083</v>
      </c>
      <c r="E3251" s="132">
        <v>10.49</v>
      </c>
      <c r="F3251" s="133">
        <v>0</v>
      </c>
      <c r="G3251" s="132">
        <v>11.62</v>
      </c>
      <c r="H3251" s="133">
        <v>0</v>
      </c>
    </row>
    <row r="3252" spans="1:8" x14ac:dyDescent="0.25">
      <c r="A3252" s="130" t="s">
        <v>8497</v>
      </c>
      <c r="B3252" s="131">
        <v>102299</v>
      </c>
      <c r="C3252" s="123" t="s">
        <v>7278</v>
      </c>
      <c r="D3252" s="131" t="s">
        <v>1083</v>
      </c>
      <c r="E3252" s="132">
        <v>17.43</v>
      </c>
      <c r="F3252" s="133">
        <v>0</v>
      </c>
      <c r="G3252" s="132">
        <v>19.29</v>
      </c>
      <c r="H3252" s="133">
        <v>0</v>
      </c>
    </row>
    <row r="3253" spans="1:8" x14ac:dyDescent="0.25">
      <c r="A3253" s="130" t="s">
        <v>8497</v>
      </c>
      <c r="B3253" s="131">
        <v>102303</v>
      </c>
      <c r="C3253" s="123" t="s">
        <v>7282</v>
      </c>
      <c r="D3253" s="131" t="s">
        <v>1083</v>
      </c>
      <c r="E3253" s="132">
        <v>10.98</v>
      </c>
      <c r="F3253" s="133">
        <v>0</v>
      </c>
      <c r="G3253" s="132">
        <v>12.15</v>
      </c>
      <c r="H3253" s="133">
        <v>0</v>
      </c>
    </row>
    <row r="3254" spans="1:8" x14ac:dyDescent="0.25">
      <c r="A3254" s="130" t="s">
        <v>8497</v>
      </c>
      <c r="B3254" s="131">
        <v>90099</v>
      </c>
      <c r="C3254" s="123" t="s">
        <v>7246</v>
      </c>
      <c r="D3254" s="131" t="s">
        <v>1083</v>
      </c>
      <c r="E3254" s="132">
        <v>15.54</v>
      </c>
      <c r="F3254" s="133">
        <v>0</v>
      </c>
      <c r="G3254" s="132">
        <v>17.2</v>
      </c>
      <c r="H3254" s="133">
        <v>0</v>
      </c>
    </row>
    <row r="3255" spans="1:8" x14ac:dyDescent="0.25">
      <c r="A3255" s="130" t="s">
        <v>8497</v>
      </c>
      <c r="B3255" s="131">
        <v>102322</v>
      </c>
      <c r="C3255" s="123" t="s">
        <v>7301</v>
      </c>
      <c r="D3255" s="131" t="s">
        <v>1083</v>
      </c>
      <c r="E3255" s="132">
        <v>19.43</v>
      </c>
      <c r="F3255" s="133">
        <v>0</v>
      </c>
      <c r="G3255" s="132">
        <v>21.5</v>
      </c>
      <c r="H3255" s="133">
        <v>0</v>
      </c>
    </row>
    <row r="3256" spans="1:8" x14ac:dyDescent="0.25">
      <c r="A3256" s="130" t="s">
        <v>8497</v>
      </c>
      <c r="B3256" s="131">
        <v>102298</v>
      </c>
      <c r="C3256" s="123" t="s">
        <v>7277</v>
      </c>
      <c r="D3256" s="131" t="s">
        <v>1083</v>
      </c>
      <c r="E3256" s="132">
        <v>20.350000000000001</v>
      </c>
      <c r="F3256" s="133">
        <v>0</v>
      </c>
      <c r="G3256" s="132">
        <v>22.51</v>
      </c>
      <c r="H3256" s="133">
        <v>0</v>
      </c>
    </row>
    <row r="3257" spans="1:8" x14ac:dyDescent="0.25">
      <c r="A3257" s="130" t="s">
        <v>8497</v>
      </c>
      <c r="B3257" s="131">
        <v>102302</v>
      </c>
      <c r="C3257" s="123" t="s">
        <v>7281</v>
      </c>
      <c r="D3257" s="131" t="s">
        <v>1083</v>
      </c>
      <c r="E3257" s="132">
        <v>12.82</v>
      </c>
      <c r="F3257" s="133">
        <v>0</v>
      </c>
      <c r="G3257" s="132">
        <v>14.17</v>
      </c>
      <c r="H3257" s="133">
        <v>0</v>
      </c>
    </row>
    <row r="3258" spans="1:8" x14ac:dyDescent="0.25">
      <c r="A3258" s="130" t="s">
        <v>8497</v>
      </c>
      <c r="B3258" s="131">
        <v>102326</v>
      </c>
      <c r="C3258" s="123" t="s">
        <v>7305</v>
      </c>
      <c r="D3258" s="131" t="s">
        <v>1083</v>
      </c>
      <c r="E3258" s="132">
        <v>12.24</v>
      </c>
      <c r="F3258" s="133">
        <v>0</v>
      </c>
      <c r="G3258" s="132">
        <v>13.55</v>
      </c>
      <c r="H3258" s="133">
        <v>0</v>
      </c>
    </row>
    <row r="3259" spans="1:8" x14ac:dyDescent="0.25">
      <c r="A3259" s="130" t="s">
        <v>8497</v>
      </c>
      <c r="B3259" s="131">
        <v>102314</v>
      </c>
      <c r="C3259" s="123" t="s">
        <v>7293</v>
      </c>
      <c r="D3259" s="131" t="s">
        <v>1083</v>
      </c>
      <c r="E3259" s="132">
        <v>8.48</v>
      </c>
      <c r="F3259" s="133">
        <v>0</v>
      </c>
      <c r="G3259" s="132">
        <v>9.36</v>
      </c>
      <c r="H3259" s="133">
        <v>0</v>
      </c>
    </row>
    <row r="3260" spans="1:8" x14ac:dyDescent="0.25">
      <c r="A3260" s="130" t="s">
        <v>8497</v>
      </c>
      <c r="B3260" s="131">
        <v>102312</v>
      </c>
      <c r="C3260" s="123" t="s">
        <v>7291</v>
      </c>
      <c r="D3260" s="131" t="s">
        <v>1083</v>
      </c>
      <c r="E3260" s="132">
        <v>10.82</v>
      </c>
      <c r="F3260" s="133">
        <v>0</v>
      </c>
      <c r="G3260" s="132">
        <v>11.83</v>
      </c>
      <c r="H3260" s="133">
        <v>0</v>
      </c>
    </row>
    <row r="3261" spans="1:8" x14ac:dyDescent="0.25">
      <c r="A3261" s="130" t="s">
        <v>8497</v>
      </c>
      <c r="B3261" s="131">
        <v>102288</v>
      </c>
      <c r="C3261" s="123" t="s">
        <v>7267</v>
      </c>
      <c r="D3261" s="131" t="s">
        <v>1083</v>
      </c>
      <c r="E3261" s="132">
        <v>11.32</v>
      </c>
      <c r="F3261" s="133">
        <v>0</v>
      </c>
      <c r="G3261" s="132">
        <v>12.39</v>
      </c>
      <c r="H3261" s="133">
        <v>0</v>
      </c>
    </row>
    <row r="3262" spans="1:8" x14ac:dyDescent="0.25">
      <c r="A3262" s="130" t="s">
        <v>8497</v>
      </c>
      <c r="B3262" s="131">
        <v>90087</v>
      </c>
      <c r="C3262" s="123" t="s">
        <v>7239</v>
      </c>
      <c r="D3262" s="131" t="s">
        <v>1083</v>
      </c>
      <c r="E3262" s="132">
        <v>8.65</v>
      </c>
      <c r="F3262" s="133">
        <v>0</v>
      </c>
      <c r="G3262" s="132">
        <v>9.4600000000000009</v>
      </c>
      <c r="H3262" s="133">
        <v>0</v>
      </c>
    </row>
    <row r="3263" spans="1:8" x14ac:dyDescent="0.25">
      <c r="A3263" s="130" t="s">
        <v>8497</v>
      </c>
      <c r="B3263" s="131">
        <v>102308</v>
      </c>
      <c r="C3263" s="123" t="s">
        <v>7287</v>
      </c>
      <c r="D3263" s="131" t="s">
        <v>1083</v>
      </c>
      <c r="E3263" s="132">
        <v>11.56</v>
      </c>
      <c r="F3263" s="133">
        <v>0</v>
      </c>
      <c r="G3263" s="132">
        <v>12.79</v>
      </c>
      <c r="H3263" s="133">
        <v>0</v>
      </c>
    </row>
    <row r="3264" spans="1:8" x14ac:dyDescent="0.25">
      <c r="A3264" s="130" t="s">
        <v>8497</v>
      </c>
      <c r="B3264" s="131">
        <v>90084</v>
      </c>
      <c r="C3264" s="123" t="s">
        <v>7237</v>
      </c>
      <c r="D3264" s="131" t="s">
        <v>1083</v>
      </c>
      <c r="E3264" s="132">
        <v>9.26</v>
      </c>
      <c r="F3264" s="133">
        <v>0</v>
      </c>
      <c r="G3264" s="132">
        <v>10.23</v>
      </c>
      <c r="H3264" s="133">
        <v>0</v>
      </c>
    </row>
    <row r="3265" spans="1:8" x14ac:dyDescent="0.25">
      <c r="A3265" s="130" t="s">
        <v>8497</v>
      </c>
      <c r="B3265" s="131">
        <v>102284</v>
      </c>
      <c r="C3265" s="123" t="s">
        <v>7263</v>
      </c>
      <c r="D3265" s="131" t="s">
        <v>1083</v>
      </c>
      <c r="E3265" s="132">
        <v>12.1</v>
      </c>
      <c r="F3265" s="133">
        <v>0</v>
      </c>
      <c r="G3265" s="132">
        <v>13.39</v>
      </c>
      <c r="H3265" s="133">
        <v>0</v>
      </c>
    </row>
    <row r="3266" spans="1:8" x14ac:dyDescent="0.25">
      <c r="A3266" s="130" t="s">
        <v>8497</v>
      </c>
      <c r="B3266" s="131">
        <v>102325</v>
      </c>
      <c r="C3266" s="123" t="s">
        <v>7304</v>
      </c>
      <c r="D3266" s="131" t="s">
        <v>1083</v>
      </c>
      <c r="E3266" s="132">
        <v>15.07</v>
      </c>
      <c r="F3266" s="133">
        <v>0</v>
      </c>
      <c r="G3266" s="132">
        <v>16.670000000000002</v>
      </c>
      <c r="H3266" s="133">
        <v>0</v>
      </c>
    </row>
    <row r="3267" spans="1:8" x14ac:dyDescent="0.25">
      <c r="A3267" s="130" t="s">
        <v>8497</v>
      </c>
      <c r="B3267" s="131">
        <v>102329</v>
      </c>
      <c r="C3267" s="123" t="s">
        <v>7308</v>
      </c>
      <c r="D3267" s="131" t="s">
        <v>1083</v>
      </c>
      <c r="E3267" s="132">
        <v>9.49</v>
      </c>
      <c r="F3267" s="133">
        <v>0</v>
      </c>
      <c r="G3267" s="132">
        <v>10.5</v>
      </c>
      <c r="H3267" s="133">
        <v>0</v>
      </c>
    </row>
    <row r="3268" spans="1:8" x14ac:dyDescent="0.25">
      <c r="A3268" s="130" t="s">
        <v>8497</v>
      </c>
      <c r="B3268" s="131">
        <v>102301</v>
      </c>
      <c r="C3268" s="123" t="s">
        <v>7280</v>
      </c>
      <c r="D3268" s="131" t="s">
        <v>1083</v>
      </c>
      <c r="E3268" s="132">
        <v>15.77</v>
      </c>
      <c r="F3268" s="133">
        <v>0</v>
      </c>
      <c r="G3268" s="132">
        <v>17.46</v>
      </c>
      <c r="H3268" s="133">
        <v>0</v>
      </c>
    </row>
    <row r="3269" spans="1:8" x14ac:dyDescent="0.25">
      <c r="A3269" s="130" t="s">
        <v>8497</v>
      </c>
      <c r="B3269" s="131">
        <v>102305</v>
      </c>
      <c r="C3269" s="123" t="s">
        <v>7284</v>
      </c>
      <c r="D3269" s="131" t="s">
        <v>1083</v>
      </c>
      <c r="E3269" s="132">
        <v>9.94</v>
      </c>
      <c r="F3269" s="133">
        <v>0</v>
      </c>
      <c r="G3269" s="132">
        <v>10.99</v>
      </c>
      <c r="H3269" s="133">
        <v>0</v>
      </c>
    </row>
    <row r="3270" spans="1:8" x14ac:dyDescent="0.25">
      <c r="A3270" s="130" t="s">
        <v>8497</v>
      </c>
      <c r="B3270" s="131">
        <v>90101</v>
      </c>
      <c r="C3270" s="123" t="s">
        <v>7248</v>
      </c>
      <c r="D3270" s="131" t="s">
        <v>1083</v>
      </c>
      <c r="E3270" s="132">
        <v>13.16</v>
      </c>
      <c r="F3270" s="133">
        <v>0</v>
      </c>
      <c r="G3270" s="132">
        <v>14.56</v>
      </c>
      <c r="H3270" s="133">
        <v>0</v>
      </c>
    </row>
    <row r="3271" spans="1:8" x14ac:dyDescent="0.25">
      <c r="A3271" s="130" t="s">
        <v>8497</v>
      </c>
      <c r="B3271" s="131">
        <v>102324</v>
      </c>
      <c r="C3271" s="123" t="s">
        <v>7303</v>
      </c>
      <c r="D3271" s="131" t="s">
        <v>1083</v>
      </c>
      <c r="E3271" s="132">
        <v>16.46</v>
      </c>
      <c r="F3271" s="133">
        <v>0</v>
      </c>
      <c r="G3271" s="132">
        <v>18.21</v>
      </c>
      <c r="H3271" s="133">
        <v>0</v>
      </c>
    </row>
    <row r="3272" spans="1:8" x14ac:dyDescent="0.25">
      <c r="A3272" s="130" t="s">
        <v>8497</v>
      </c>
      <c r="B3272" s="131">
        <v>102300</v>
      </c>
      <c r="C3272" s="123" t="s">
        <v>7279</v>
      </c>
      <c r="D3272" s="131" t="s">
        <v>1083</v>
      </c>
      <c r="E3272" s="132">
        <v>17.22</v>
      </c>
      <c r="F3272" s="133">
        <v>0</v>
      </c>
      <c r="G3272" s="132">
        <v>19.059999999999999</v>
      </c>
      <c r="H3272" s="133">
        <v>0</v>
      </c>
    </row>
    <row r="3273" spans="1:8" x14ac:dyDescent="0.25">
      <c r="A3273" s="130" t="s">
        <v>8497</v>
      </c>
      <c r="B3273" s="131">
        <v>90102</v>
      </c>
      <c r="C3273" s="123" t="s">
        <v>7249</v>
      </c>
      <c r="D3273" s="131" t="s">
        <v>1083</v>
      </c>
      <c r="E3273" s="132">
        <v>12.05</v>
      </c>
      <c r="F3273" s="133">
        <v>0</v>
      </c>
      <c r="G3273" s="132">
        <v>13.34</v>
      </c>
      <c r="H3273" s="133">
        <v>0</v>
      </c>
    </row>
    <row r="3274" spans="1:8" x14ac:dyDescent="0.25">
      <c r="A3274" s="130" t="s">
        <v>8497</v>
      </c>
      <c r="B3274" s="131">
        <v>102328</v>
      </c>
      <c r="C3274" s="123" t="s">
        <v>7307</v>
      </c>
      <c r="D3274" s="131" t="s">
        <v>1083</v>
      </c>
      <c r="E3274" s="132">
        <v>10.37</v>
      </c>
      <c r="F3274" s="133">
        <v>0</v>
      </c>
      <c r="G3274" s="132">
        <v>11.47</v>
      </c>
      <c r="H3274" s="133">
        <v>0</v>
      </c>
    </row>
    <row r="3275" spans="1:8" x14ac:dyDescent="0.25">
      <c r="A3275" s="130" t="s">
        <v>8497</v>
      </c>
      <c r="B3275" s="131">
        <v>102304</v>
      </c>
      <c r="C3275" s="123" t="s">
        <v>7283</v>
      </c>
      <c r="D3275" s="131" t="s">
        <v>1083</v>
      </c>
      <c r="E3275" s="132">
        <v>10.85</v>
      </c>
      <c r="F3275" s="133">
        <v>0</v>
      </c>
      <c r="G3275" s="132">
        <v>12</v>
      </c>
      <c r="H3275" s="133">
        <v>0</v>
      </c>
    </row>
    <row r="3276" spans="1:8" x14ac:dyDescent="0.25">
      <c r="A3276" s="130" t="s">
        <v>8497</v>
      </c>
      <c r="B3276" s="131">
        <v>102295</v>
      </c>
      <c r="C3276" s="123" t="s">
        <v>7274</v>
      </c>
      <c r="D3276" s="131" t="s">
        <v>1083</v>
      </c>
      <c r="E3276" s="132">
        <v>7.42</v>
      </c>
      <c r="F3276" s="133">
        <v>0</v>
      </c>
      <c r="G3276" s="132">
        <v>8.11</v>
      </c>
      <c r="H3276" s="133">
        <v>0</v>
      </c>
    </row>
    <row r="3277" spans="1:8" x14ac:dyDescent="0.25">
      <c r="A3277" s="130" t="s">
        <v>8497</v>
      </c>
      <c r="B3277" s="131">
        <v>102281</v>
      </c>
      <c r="C3277" s="123" t="s">
        <v>7260</v>
      </c>
      <c r="D3277" s="131" t="s">
        <v>1083</v>
      </c>
      <c r="E3277" s="132">
        <v>5.67</v>
      </c>
      <c r="F3277" s="133">
        <v>0</v>
      </c>
      <c r="G3277" s="132">
        <v>6.2</v>
      </c>
      <c r="H3277" s="133">
        <v>0</v>
      </c>
    </row>
    <row r="3278" spans="1:8" x14ac:dyDescent="0.25">
      <c r="A3278" s="130" t="s">
        <v>8497</v>
      </c>
      <c r="B3278" s="131">
        <v>102311</v>
      </c>
      <c r="C3278" s="123" t="s">
        <v>7290</v>
      </c>
      <c r="D3278" s="131" t="s">
        <v>1083</v>
      </c>
      <c r="E3278" s="132">
        <v>11.26</v>
      </c>
      <c r="F3278" s="133">
        <v>0</v>
      </c>
      <c r="G3278" s="132">
        <v>12.3</v>
      </c>
      <c r="H3278" s="133">
        <v>0</v>
      </c>
    </row>
    <row r="3279" spans="1:8" x14ac:dyDescent="0.25">
      <c r="A3279" s="130" t="s">
        <v>8497</v>
      </c>
      <c r="B3279" s="131">
        <v>102319</v>
      </c>
      <c r="C3279" s="123" t="s">
        <v>7298</v>
      </c>
      <c r="D3279" s="131" t="s">
        <v>1083</v>
      </c>
      <c r="E3279" s="132">
        <v>7.09</v>
      </c>
      <c r="F3279" s="133">
        <v>0</v>
      </c>
      <c r="G3279" s="132">
        <v>7.75</v>
      </c>
      <c r="H3279" s="133">
        <v>0</v>
      </c>
    </row>
    <row r="3280" spans="1:8" x14ac:dyDescent="0.25">
      <c r="A3280" s="130" t="s">
        <v>8497</v>
      </c>
      <c r="B3280" s="131">
        <v>102287</v>
      </c>
      <c r="C3280" s="123" t="s">
        <v>7266</v>
      </c>
      <c r="D3280" s="131" t="s">
        <v>1083</v>
      </c>
      <c r="E3280" s="132">
        <v>11.77</v>
      </c>
      <c r="F3280" s="133">
        <v>0</v>
      </c>
      <c r="G3280" s="132">
        <v>12.88</v>
      </c>
      <c r="H3280" s="133">
        <v>0</v>
      </c>
    </row>
    <row r="3281" spans="1:8" x14ac:dyDescent="0.25">
      <c r="A3281" s="130" t="s">
        <v>8497</v>
      </c>
      <c r="B3281" s="131">
        <v>102316</v>
      </c>
      <c r="C3281" s="123" t="s">
        <v>7295</v>
      </c>
      <c r="D3281" s="131" t="s">
        <v>1083</v>
      </c>
      <c r="E3281" s="132">
        <v>7.29</v>
      </c>
      <c r="F3281" s="133">
        <v>0</v>
      </c>
      <c r="G3281" s="132">
        <v>8.0500000000000007</v>
      </c>
      <c r="H3281" s="133">
        <v>0</v>
      </c>
    </row>
    <row r="3282" spans="1:8" x14ac:dyDescent="0.25">
      <c r="A3282" s="130" t="s">
        <v>8497</v>
      </c>
      <c r="B3282" s="131">
        <v>102292</v>
      </c>
      <c r="C3282" s="123" t="s">
        <v>7271</v>
      </c>
      <c r="D3282" s="131" t="s">
        <v>1083</v>
      </c>
      <c r="E3282" s="132">
        <v>7.62</v>
      </c>
      <c r="F3282" s="133">
        <v>0</v>
      </c>
      <c r="G3282" s="132">
        <v>8.43</v>
      </c>
      <c r="H3282" s="133">
        <v>0</v>
      </c>
    </row>
    <row r="3283" spans="1:8" x14ac:dyDescent="0.25">
      <c r="A3283" s="130" t="s">
        <v>8497</v>
      </c>
      <c r="B3283" s="131">
        <v>90092</v>
      </c>
      <c r="C3283" s="123" t="s">
        <v>7242</v>
      </c>
      <c r="D3283" s="131" t="s">
        <v>1083</v>
      </c>
      <c r="E3283" s="132">
        <v>5.82</v>
      </c>
      <c r="F3283" s="133">
        <v>0</v>
      </c>
      <c r="G3283" s="132">
        <v>6.44</v>
      </c>
      <c r="H3283" s="133">
        <v>0</v>
      </c>
    </row>
    <row r="3284" spans="1:8" x14ac:dyDescent="0.25">
      <c r="A3284" s="130" t="s">
        <v>8497</v>
      </c>
      <c r="B3284" s="131">
        <v>102278</v>
      </c>
      <c r="C3284" s="123" t="s">
        <v>7257</v>
      </c>
      <c r="D3284" s="131" t="s">
        <v>1083</v>
      </c>
      <c r="E3284" s="132">
        <v>8.99</v>
      </c>
      <c r="F3284" s="133">
        <v>0</v>
      </c>
      <c r="G3284" s="132">
        <v>9.84</v>
      </c>
      <c r="H3284" s="133">
        <v>0</v>
      </c>
    </row>
    <row r="3285" spans="1:8" x14ac:dyDescent="0.25">
      <c r="A3285" s="130" t="s">
        <v>8497</v>
      </c>
      <c r="B3285" s="131">
        <v>90094</v>
      </c>
      <c r="C3285" s="123" t="s">
        <v>7243</v>
      </c>
      <c r="D3285" s="131" t="s">
        <v>1083</v>
      </c>
      <c r="E3285" s="132">
        <v>5.51</v>
      </c>
      <c r="F3285" s="133">
        <v>0</v>
      </c>
      <c r="G3285" s="132">
        <v>6.09</v>
      </c>
      <c r="H3285" s="133">
        <v>0</v>
      </c>
    </row>
    <row r="3286" spans="1:8" x14ac:dyDescent="0.25">
      <c r="A3286" s="130" t="s">
        <v>8497</v>
      </c>
      <c r="B3286" s="131">
        <v>102309</v>
      </c>
      <c r="C3286" s="123" t="s">
        <v>7288</v>
      </c>
      <c r="D3286" s="131" t="s">
        <v>1083</v>
      </c>
      <c r="E3286" s="132">
        <v>10.95</v>
      </c>
      <c r="F3286" s="133">
        <v>0</v>
      </c>
      <c r="G3286" s="132">
        <v>12.09</v>
      </c>
      <c r="H3286" s="133">
        <v>0</v>
      </c>
    </row>
    <row r="3287" spans="1:8" x14ac:dyDescent="0.25">
      <c r="A3287" s="130" t="s">
        <v>8497</v>
      </c>
      <c r="B3287" s="131">
        <v>102285</v>
      </c>
      <c r="C3287" s="123" t="s">
        <v>7264</v>
      </c>
      <c r="D3287" s="131" t="s">
        <v>1083</v>
      </c>
      <c r="E3287" s="132">
        <v>11.46</v>
      </c>
      <c r="F3287" s="133">
        <v>0</v>
      </c>
      <c r="G3287" s="132">
        <v>12.66</v>
      </c>
      <c r="H3287" s="133">
        <v>0</v>
      </c>
    </row>
    <row r="3288" spans="1:8" x14ac:dyDescent="0.25">
      <c r="A3288" s="130" t="s">
        <v>8497</v>
      </c>
      <c r="B3288" s="131">
        <v>90095</v>
      </c>
      <c r="C3288" s="123" t="s">
        <v>7244</v>
      </c>
      <c r="D3288" s="131" t="s">
        <v>1083</v>
      </c>
      <c r="E3288" s="132">
        <v>5.45</v>
      </c>
      <c r="F3288" s="133">
        <v>0</v>
      </c>
      <c r="G3288" s="132">
        <v>5.96</v>
      </c>
      <c r="H3288" s="133">
        <v>0</v>
      </c>
    </row>
    <row r="3289" spans="1:8" x14ac:dyDescent="0.25">
      <c r="A3289" s="130" t="s">
        <v>8497</v>
      </c>
      <c r="B3289" s="131">
        <v>102320</v>
      </c>
      <c r="C3289" s="123" t="s">
        <v>7299</v>
      </c>
      <c r="D3289" s="131" t="s">
        <v>1083</v>
      </c>
      <c r="E3289" s="132">
        <v>6.81</v>
      </c>
      <c r="F3289" s="133">
        <v>0</v>
      </c>
      <c r="G3289" s="132">
        <v>7.45</v>
      </c>
      <c r="H3289" s="133">
        <v>0</v>
      </c>
    </row>
    <row r="3290" spans="1:8" x14ac:dyDescent="0.25">
      <c r="A3290" s="130" t="s">
        <v>8497</v>
      </c>
      <c r="B3290" s="131">
        <v>102296</v>
      </c>
      <c r="C3290" s="123" t="s">
        <v>7275</v>
      </c>
      <c r="D3290" s="131" t="s">
        <v>1083</v>
      </c>
      <c r="E3290" s="132">
        <v>7.14</v>
      </c>
      <c r="F3290" s="133">
        <v>0</v>
      </c>
      <c r="G3290" s="132">
        <v>7.81</v>
      </c>
      <c r="H3290" s="133">
        <v>0</v>
      </c>
    </row>
    <row r="3291" spans="1:8" x14ac:dyDescent="0.25">
      <c r="A3291" s="130" t="s">
        <v>8497</v>
      </c>
      <c r="B3291" s="131">
        <v>90086</v>
      </c>
      <c r="C3291" s="123" t="s">
        <v>7238</v>
      </c>
      <c r="D3291" s="131" t="s">
        <v>1083</v>
      </c>
      <c r="E3291" s="132">
        <v>8.75</v>
      </c>
      <c r="F3291" s="133">
        <v>0</v>
      </c>
      <c r="G3291" s="132">
        <v>9.67</v>
      </c>
      <c r="H3291" s="133">
        <v>0</v>
      </c>
    </row>
    <row r="3292" spans="1:8" x14ac:dyDescent="0.25">
      <c r="A3292" s="130" t="s">
        <v>8497</v>
      </c>
      <c r="B3292" s="131">
        <v>102277</v>
      </c>
      <c r="C3292" s="123" t="s">
        <v>7256</v>
      </c>
      <c r="D3292" s="131" t="s">
        <v>1083</v>
      </c>
      <c r="E3292" s="132">
        <v>8.5</v>
      </c>
      <c r="F3292" s="133">
        <v>0</v>
      </c>
      <c r="G3292" s="132">
        <v>9.39</v>
      </c>
      <c r="H3292" s="133">
        <v>0</v>
      </c>
    </row>
    <row r="3293" spans="1:8" x14ac:dyDescent="0.25">
      <c r="A3293" s="130" t="s">
        <v>8497</v>
      </c>
      <c r="B3293" s="131">
        <v>102286</v>
      </c>
      <c r="C3293" s="123" t="s">
        <v>7265</v>
      </c>
      <c r="D3293" s="131" t="s">
        <v>1083</v>
      </c>
      <c r="E3293" s="132">
        <v>11.13</v>
      </c>
      <c r="F3293" s="133">
        <v>0</v>
      </c>
      <c r="G3293" s="132">
        <v>12.29</v>
      </c>
      <c r="H3293" s="133">
        <v>0</v>
      </c>
    </row>
    <row r="3294" spans="1:8" x14ac:dyDescent="0.25">
      <c r="A3294" s="130" t="s">
        <v>8497</v>
      </c>
      <c r="B3294" s="131">
        <v>90098</v>
      </c>
      <c r="C3294" s="123" t="s">
        <v>7245</v>
      </c>
      <c r="D3294" s="131" t="s">
        <v>1083</v>
      </c>
      <c r="E3294" s="132">
        <v>5.34</v>
      </c>
      <c r="F3294" s="133">
        <v>0</v>
      </c>
      <c r="G3294" s="132">
        <v>5.84</v>
      </c>
      <c r="H3294" s="133">
        <v>0</v>
      </c>
    </row>
    <row r="3295" spans="1:8" x14ac:dyDescent="0.25">
      <c r="A3295" s="130" t="s">
        <v>8497</v>
      </c>
      <c r="B3295" s="131">
        <v>102313</v>
      </c>
      <c r="C3295" s="123" t="s">
        <v>7292</v>
      </c>
      <c r="D3295" s="131" t="s">
        <v>1083</v>
      </c>
      <c r="E3295" s="132">
        <v>10.6</v>
      </c>
      <c r="F3295" s="133">
        <v>0</v>
      </c>
      <c r="G3295" s="132">
        <v>11.59</v>
      </c>
      <c r="H3295" s="133">
        <v>0</v>
      </c>
    </row>
    <row r="3296" spans="1:8" x14ac:dyDescent="0.25">
      <c r="A3296" s="130" t="s">
        <v>8497</v>
      </c>
      <c r="B3296" s="131">
        <v>102321</v>
      </c>
      <c r="C3296" s="123" t="s">
        <v>7300</v>
      </c>
      <c r="D3296" s="131" t="s">
        <v>1083</v>
      </c>
      <c r="E3296" s="132">
        <v>6.67</v>
      </c>
      <c r="F3296" s="133">
        <v>0</v>
      </c>
      <c r="G3296" s="132">
        <v>7.31</v>
      </c>
      <c r="H3296" s="133">
        <v>0</v>
      </c>
    </row>
    <row r="3297" spans="1:8" x14ac:dyDescent="0.25">
      <c r="A3297" s="130" t="s">
        <v>8497</v>
      </c>
      <c r="B3297" s="131">
        <v>102289</v>
      </c>
      <c r="C3297" s="123" t="s">
        <v>7268</v>
      </c>
      <c r="D3297" s="131" t="s">
        <v>1083</v>
      </c>
      <c r="E3297" s="132">
        <v>11.09</v>
      </c>
      <c r="F3297" s="133">
        <v>0</v>
      </c>
      <c r="G3297" s="132">
        <v>12.13</v>
      </c>
      <c r="H3297" s="133">
        <v>0</v>
      </c>
    </row>
    <row r="3298" spans="1:8" x14ac:dyDescent="0.25">
      <c r="A3298" s="130" t="s">
        <v>8497</v>
      </c>
      <c r="B3298" s="131">
        <v>102297</v>
      </c>
      <c r="C3298" s="123" t="s">
        <v>7276</v>
      </c>
      <c r="D3298" s="131" t="s">
        <v>1083</v>
      </c>
      <c r="E3298" s="132">
        <v>6.99</v>
      </c>
      <c r="F3298" s="133">
        <v>0</v>
      </c>
      <c r="G3298" s="132">
        <v>7.65</v>
      </c>
      <c r="H3298" s="133">
        <v>0</v>
      </c>
    </row>
    <row r="3299" spans="1:8" x14ac:dyDescent="0.25">
      <c r="A3299" s="130" t="s">
        <v>8497</v>
      </c>
      <c r="B3299" s="131">
        <v>102280</v>
      </c>
      <c r="C3299" s="123" t="s">
        <v>7259</v>
      </c>
      <c r="D3299" s="131" t="s">
        <v>1083</v>
      </c>
      <c r="E3299" s="132">
        <v>5.36</v>
      </c>
      <c r="F3299" s="133">
        <v>0</v>
      </c>
      <c r="G3299" s="132">
        <v>5.92</v>
      </c>
      <c r="H3299" s="133">
        <v>0</v>
      </c>
    </row>
    <row r="3300" spans="1:8" x14ac:dyDescent="0.25">
      <c r="A3300" s="130" t="s">
        <v>8497</v>
      </c>
      <c r="B3300" s="131">
        <v>102294</v>
      </c>
      <c r="C3300" s="123" t="s">
        <v>7273</v>
      </c>
      <c r="D3300" s="131" t="s">
        <v>1083</v>
      </c>
      <c r="E3300" s="132">
        <v>7.01</v>
      </c>
      <c r="F3300" s="133">
        <v>0</v>
      </c>
      <c r="G3300" s="132">
        <v>7.74</v>
      </c>
      <c r="H3300" s="133">
        <v>0</v>
      </c>
    </row>
    <row r="3301" spans="1:8" x14ac:dyDescent="0.25">
      <c r="A3301" s="130" t="s">
        <v>8497</v>
      </c>
      <c r="B3301" s="131">
        <v>90090</v>
      </c>
      <c r="C3301" s="123" t="s">
        <v>7240</v>
      </c>
      <c r="D3301" s="131" t="s">
        <v>1083</v>
      </c>
      <c r="E3301" s="132">
        <v>8.48</v>
      </c>
      <c r="F3301" s="133">
        <v>0</v>
      </c>
      <c r="G3301" s="132">
        <v>9.27</v>
      </c>
      <c r="H3301" s="133">
        <v>0</v>
      </c>
    </row>
    <row r="3302" spans="1:8" x14ac:dyDescent="0.25">
      <c r="A3302" s="130" t="s">
        <v>8497</v>
      </c>
      <c r="B3302" s="131">
        <v>102317</v>
      </c>
      <c r="C3302" s="123" t="s">
        <v>7296</v>
      </c>
      <c r="D3302" s="131" t="s">
        <v>1083</v>
      </c>
      <c r="E3302" s="132">
        <v>6.89</v>
      </c>
      <c r="F3302" s="133">
        <v>0</v>
      </c>
      <c r="G3302" s="132">
        <v>7.61</v>
      </c>
      <c r="H3302" s="133">
        <v>0</v>
      </c>
    </row>
    <row r="3303" spans="1:8" x14ac:dyDescent="0.25">
      <c r="A3303" s="130" t="s">
        <v>8497</v>
      </c>
      <c r="B3303" s="131">
        <v>102293</v>
      </c>
      <c r="C3303" s="123" t="s">
        <v>7272</v>
      </c>
      <c r="D3303" s="131" t="s">
        <v>1083</v>
      </c>
      <c r="E3303" s="132">
        <v>7.21</v>
      </c>
      <c r="F3303" s="133">
        <v>0</v>
      </c>
      <c r="G3303" s="132">
        <v>7.97</v>
      </c>
      <c r="H3303" s="133">
        <v>0</v>
      </c>
    </row>
    <row r="3304" spans="1:8" x14ac:dyDescent="0.25">
      <c r="A3304" s="130" t="s">
        <v>8497</v>
      </c>
      <c r="B3304" s="131">
        <v>102310</v>
      </c>
      <c r="C3304" s="123" t="s">
        <v>7289</v>
      </c>
      <c r="D3304" s="131" t="s">
        <v>1083</v>
      </c>
      <c r="E3304" s="132">
        <v>10.63</v>
      </c>
      <c r="F3304" s="133">
        <v>0</v>
      </c>
      <c r="G3304" s="132">
        <v>11.74</v>
      </c>
      <c r="H3304" s="133">
        <v>0</v>
      </c>
    </row>
    <row r="3305" spans="1:8" x14ac:dyDescent="0.25">
      <c r="A3305" s="130" t="s">
        <v>8497</v>
      </c>
      <c r="B3305" s="131">
        <v>102318</v>
      </c>
      <c r="C3305" s="123" t="s">
        <v>7297</v>
      </c>
      <c r="D3305" s="131" t="s">
        <v>1083</v>
      </c>
      <c r="E3305" s="132">
        <v>6.69</v>
      </c>
      <c r="F3305" s="133">
        <v>0</v>
      </c>
      <c r="G3305" s="132">
        <v>7.41</v>
      </c>
      <c r="H3305" s="133">
        <v>0</v>
      </c>
    </row>
    <row r="3306" spans="1:8" x14ac:dyDescent="0.25">
      <c r="A3306" s="130" t="s">
        <v>8497</v>
      </c>
      <c r="B3306" s="131">
        <v>90106</v>
      </c>
      <c r="C3306" s="123" t="s">
        <v>7251</v>
      </c>
      <c r="D3306" s="131" t="s">
        <v>1083</v>
      </c>
      <c r="E3306" s="132">
        <v>8.39</v>
      </c>
      <c r="F3306" s="133">
        <v>0</v>
      </c>
      <c r="G3306" s="132">
        <v>9.2899999999999991</v>
      </c>
      <c r="H3306" s="133">
        <v>0</v>
      </c>
    </row>
    <row r="3307" spans="1:8" x14ac:dyDescent="0.25">
      <c r="A3307" s="130" t="s">
        <v>8497</v>
      </c>
      <c r="B3307" s="131">
        <v>90105</v>
      </c>
      <c r="C3307" s="123" t="s">
        <v>7250</v>
      </c>
      <c r="D3307" s="131" t="s">
        <v>1083</v>
      </c>
      <c r="E3307" s="132">
        <v>9.2100000000000009</v>
      </c>
      <c r="F3307" s="133">
        <v>0</v>
      </c>
      <c r="G3307" s="132">
        <v>10.23</v>
      </c>
      <c r="H3307" s="133">
        <v>0</v>
      </c>
    </row>
    <row r="3308" spans="1:8" x14ac:dyDescent="0.25">
      <c r="A3308" s="130" t="s">
        <v>8497</v>
      </c>
      <c r="B3308" s="131">
        <v>90108</v>
      </c>
      <c r="C3308" s="123" t="s">
        <v>7253</v>
      </c>
      <c r="D3308" s="131" t="s">
        <v>1083</v>
      </c>
      <c r="E3308" s="132">
        <v>7.59</v>
      </c>
      <c r="F3308" s="133">
        <v>0</v>
      </c>
      <c r="G3308" s="132">
        <v>8.39</v>
      </c>
      <c r="H3308" s="133">
        <v>0</v>
      </c>
    </row>
    <row r="3309" spans="1:8" x14ac:dyDescent="0.25">
      <c r="A3309" s="130" t="s">
        <v>8497</v>
      </c>
      <c r="B3309" s="131">
        <v>90107</v>
      </c>
      <c r="C3309" s="123" t="s">
        <v>7252</v>
      </c>
      <c r="D3309" s="131" t="s">
        <v>1083</v>
      </c>
      <c r="E3309" s="132">
        <v>8.2899999999999991</v>
      </c>
      <c r="F3309" s="133">
        <v>0</v>
      </c>
      <c r="G3309" s="132">
        <v>9.18</v>
      </c>
      <c r="H3309" s="133">
        <v>0</v>
      </c>
    </row>
    <row r="3310" spans="1:8" x14ac:dyDescent="0.25">
      <c r="A3310" s="130" t="s">
        <v>8498</v>
      </c>
      <c r="B3310" s="131">
        <v>102354</v>
      </c>
      <c r="C3310" s="123" t="s">
        <v>7234</v>
      </c>
      <c r="D3310" s="131" t="s">
        <v>1083</v>
      </c>
      <c r="E3310" s="132">
        <v>163.54</v>
      </c>
      <c r="F3310" s="133">
        <v>0.1477</v>
      </c>
      <c r="G3310" s="132">
        <v>172.31</v>
      </c>
      <c r="H3310" s="133">
        <v>0</v>
      </c>
    </row>
    <row r="3311" spans="1:8" x14ac:dyDescent="0.25">
      <c r="A3311" s="130" t="s">
        <v>8498</v>
      </c>
      <c r="B3311" s="131">
        <v>102355</v>
      </c>
      <c r="C3311" s="123" t="s">
        <v>7235</v>
      </c>
      <c r="D3311" s="131" t="s">
        <v>1083</v>
      </c>
      <c r="E3311" s="132">
        <v>191.76</v>
      </c>
      <c r="F3311" s="133">
        <v>0.15359999999999999</v>
      </c>
      <c r="G3311" s="132">
        <v>203.74</v>
      </c>
      <c r="H3311" s="133">
        <v>0</v>
      </c>
    </row>
    <row r="3312" spans="1:8" x14ac:dyDescent="0.25">
      <c r="A3312" s="130" t="s">
        <v>8498</v>
      </c>
      <c r="B3312" s="131">
        <v>102356</v>
      </c>
      <c r="C3312" s="123" t="s">
        <v>8499</v>
      </c>
      <c r="D3312" s="131" t="s">
        <v>1083</v>
      </c>
      <c r="E3312" s="132">
        <v>0</v>
      </c>
      <c r="F3312" s="133"/>
      <c r="G3312" s="132">
        <v>0</v>
      </c>
      <c r="H3312" s="133"/>
    </row>
    <row r="3313" spans="1:8" x14ac:dyDescent="0.25">
      <c r="A3313" s="130" t="s">
        <v>8498</v>
      </c>
      <c r="B3313" s="131">
        <v>102357</v>
      </c>
      <c r="C3313" s="123" t="s">
        <v>8500</v>
      </c>
      <c r="D3313" s="131" t="s">
        <v>1083</v>
      </c>
      <c r="E3313" s="132">
        <v>0</v>
      </c>
      <c r="F3313" s="133"/>
      <c r="G3313" s="132">
        <v>0</v>
      </c>
      <c r="H3313" s="133"/>
    </row>
    <row r="3314" spans="1:8" x14ac:dyDescent="0.25">
      <c r="A3314" s="130" t="s">
        <v>8498</v>
      </c>
      <c r="B3314" s="131">
        <v>102358</v>
      </c>
      <c r="C3314" s="123" t="s">
        <v>8501</v>
      </c>
      <c r="D3314" s="131" t="s">
        <v>1083</v>
      </c>
      <c r="E3314" s="132">
        <v>0</v>
      </c>
      <c r="F3314" s="133"/>
      <c r="G3314" s="132">
        <v>0</v>
      </c>
      <c r="H3314" s="133"/>
    </row>
    <row r="3315" spans="1:8" x14ac:dyDescent="0.25">
      <c r="A3315" s="130" t="s">
        <v>8498</v>
      </c>
      <c r="B3315" s="131">
        <v>102359</v>
      </c>
      <c r="C3315" s="123" t="s">
        <v>8502</v>
      </c>
      <c r="D3315" s="131" t="s">
        <v>1083</v>
      </c>
      <c r="E3315" s="132">
        <v>0</v>
      </c>
      <c r="F3315" s="133"/>
      <c r="G3315" s="132">
        <v>0</v>
      </c>
      <c r="H3315" s="133"/>
    </row>
    <row r="3316" spans="1:8" x14ac:dyDescent="0.25">
      <c r="A3316" s="130" t="s">
        <v>8498</v>
      </c>
      <c r="B3316" s="131">
        <v>102348</v>
      </c>
      <c r="C3316" s="123" t="s">
        <v>8503</v>
      </c>
      <c r="D3316" s="131" t="s">
        <v>1083</v>
      </c>
      <c r="E3316" s="132">
        <v>0</v>
      </c>
      <c r="F3316" s="133"/>
      <c r="G3316" s="132">
        <v>0</v>
      </c>
      <c r="H3316" s="133"/>
    </row>
    <row r="3317" spans="1:8" x14ac:dyDescent="0.25">
      <c r="A3317" s="130" t="s">
        <v>8498</v>
      </c>
      <c r="B3317" s="131">
        <v>102346</v>
      </c>
      <c r="C3317" s="123" t="s">
        <v>8504</v>
      </c>
      <c r="D3317" s="131" t="s">
        <v>1083</v>
      </c>
      <c r="E3317" s="132">
        <v>0</v>
      </c>
      <c r="F3317" s="133"/>
      <c r="G3317" s="132">
        <v>0</v>
      </c>
      <c r="H3317" s="133"/>
    </row>
    <row r="3318" spans="1:8" x14ac:dyDescent="0.25">
      <c r="A3318" s="130" t="s">
        <v>8498</v>
      </c>
      <c r="B3318" s="131">
        <v>102347</v>
      </c>
      <c r="C3318" s="123" t="s">
        <v>8505</v>
      </c>
      <c r="D3318" s="131" t="s">
        <v>1083</v>
      </c>
      <c r="E3318" s="132">
        <v>0</v>
      </c>
      <c r="F3318" s="133"/>
      <c r="G3318" s="132">
        <v>0</v>
      </c>
      <c r="H3318" s="133"/>
    </row>
    <row r="3319" spans="1:8" x14ac:dyDescent="0.25">
      <c r="A3319" s="130" t="s">
        <v>8498</v>
      </c>
      <c r="B3319" s="131">
        <v>102350</v>
      </c>
      <c r="C3319" s="123" t="s">
        <v>8506</v>
      </c>
      <c r="D3319" s="131" t="s">
        <v>1083</v>
      </c>
      <c r="E3319" s="132">
        <v>0</v>
      </c>
      <c r="F3319" s="133"/>
      <c r="G3319" s="132">
        <v>0</v>
      </c>
      <c r="H3319" s="133"/>
    </row>
    <row r="3320" spans="1:8" x14ac:dyDescent="0.25">
      <c r="A3320" s="130" t="s">
        <v>8498</v>
      </c>
      <c r="B3320" s="131">
        <v>102351</v>
      </c>
      <c r="C3320" s="123" t="s">
        <v>8507</v>
      </c>
      <c r="D3320" s="131" t="s">
        <v>1083</v>
      </c>
      <c r="E3320" s="132">
        <v>0</v>
      </c>
      <c r="F3320" s="133"/>
      <c r="G3320" s="132">
        <v>0</v>
      </c>
      <c r="H3320" s="133"/>
    </row>
    <row r="3321" spans="1:8" x14ac:dyDescent="0.25">
      <c r="A3321" s="130" t="s">
        <v>8498</v>
      </c>
      <c r="B3321" s="131">
        <v>102352</v>
      </c>
      <c r="C3321" s="123" t="s">
        <v>8508</v>
      </c>
      <c r="D3321" s="131" t="s">
        <v>1083</v>
      </c>
      <c r="E3321" s="132">
        <v>0</v>
      </c>
      <c r="F3321" s="133"/>
      <c r="G3321" s="132">
        <v>0</v>
      </c>
      <c r="H3321" s="133"/>
    </row>
    <row r="3322" spans="1:8" x14ac:dyDescent="0.25">
      <c r="A3322" s="130" t="s">
        <v>8498</v>
      </c>
      <c r="B3322" s="131">
        <v>102353</v>
      </c>
      <c r="C3322" s="123" t="s">
        <v>8509</v>
      </c>
      <c r="D3322" s="131" t="s">
        <v>1083</v>
      </c>
      <c r="E3322" s="132">
        <v>0</v>
      </c>
      <c r="F3322" s="133"/>
      <c r="G3322" s="132">
        <v>0</v>
      </c>
      <c r="H3322" s="133"/>
    </row>
    <row r="3323" spans="1:8" x14ac:dyDescent="0.25">
      <c r="A3323" s="130" t="s">
        <v>8498</v>
      </c>
      <c r="B3323" s="131">
        <v>102349</v>
      </c>
      <c r="C3323" s="123" t="s">
        <v>8510</v>
      </c>
      <c r="D3323" s="131" t="s">
        <v>1083</v>
      </c>
      <c r="E3323" s="132">
        <v>0</v>
      </c>
      <c r="F3323" s="133"/>
      <c r="G3323" s="132">
        <v>0</v>
      </c>
      <c r="H3323" s="133"/>
    </row>
    <row r="3324" spans="1:8" x14ac:dyDescent="0.25">
      <c r="A3324" s="130" t="s">
        <v>8498</v>
      </c>
      <c r="B3324" s="131">
        <v>102360</v>
      </c>
      <c r="C3324" s="123" t="s">
        <v>3761</v>
      </c>
      <c r="D3324" s="131" t="s">
        <v>1083</v>
      </c>
      <c r="E3324" s="132">
        <v>24.65</v>
      </c>
      <c r="F3324" s="133">
        <v>0</v>
      </c>
      <c r="G3324" s="132">
        <v>26.88</v>
      </c>
      <c r="H3324" s="133">
        <v>0</v>
      </c>
    </row>
    <row r="3325" spans="1:8" x14ac:dyDescent="0.25">
      <c r="A3325" s="130" t="s">
        <v>8498</v>
      </c>
      <c r="B3325" s="131">
        <v>102361</v>
      </c>
      <c r="C3325" s="123" t="s">
        <v>3762</v>
      </c>
      <c r="D3325" s="131" t="s">
        <v>1083</v>
      </c>
      <c r="E3325" s="132">
        <v>38.51</v>
      </c>
      <c r="F3325" s="133">
        <v>0</v>
      </c>
      <c r="G3325" s="132">
        <v>41.23</v>
      </c>
      <c r="H3325" s="133">
        <v>0</v>
      </c>
    </row>
    <row r="3326" spans="1:8" x14ac:dyDescent="0.25">
      <c r="A3326" s="130" t="s">
        <v>8511</v>
      </c>
      <c r="B3326" s="131">
        <v>101595</v>
      </c>
      <c r="C3326" s="123" t="s">
        <v>8512</v>
      </c>
      <c r="D3326" s="131" t="s">
        <v>202</v>
      </c>
      <c r="E3326" s="132">
        <v>0</v>
      </c>
      <c r="F3326" s="133"/>
      <c r="G3326" s="132">
        <v>0</v>
      </c>
      <c r="H3326" s="133"/>
    </row>
    <row r="3327" spans="1:8" x14ac:dyDescent="0.25">
      <c r="A3327" s="130" t="s">
        <v>8511</v>
      </c>
      <c r="B3327" s="131">
        <v>101601</v>
      </c>
      <c r="C3327" s="123" t="s">
        <v>1308</v>
      </c>
      <c r="D3327" s="131" t="s">
        <v>202</v>
      </c>
      <c r="E3327" s="132">
        <v>25.75</v>
      </c>
      <c r="F3327" s="133">
        <v>0</v>
      </c>
      <c r="G3327" s="132">
        <v>30.74</v>
      </c>
      <c r="H3327" s="133">
        <v>0</v>
      </c>
    </row>
    <row r="3328" spans="1:8" x14ac:dyDescent="0.25">
      <c r="A3328" s="130" t="s">
        <v>8511</v>
      </c>
      <c r="B3328" s="131">
        <v>101594</v>
      </c>
      <c r="C3328" s="123" t="s">
        <v>8513</v>
      </c>
      <c r="D3328" s="131" t="s">
        <v>202</v>
      </c>
      <c r="E3328" s="132">
        <v>0</v>
      </c>
      <c r="F3328" s="133"/>
      <c r="G3328" s="132">
        <v>0</v>
      </c>
      <c r="H3328" s="133"/>
    </row>
    <row r="3329" spans="1:8" x14ac:dyDescent="0.25">
      <c r="A3329" s="130" t="s">
        <v>8511</v>
      </c>
      <c r="B3329" s="131">
        <v>101600</v>
      </c>
      <c r="C3329" s="123" t="s">
        <v>1307</v>
      </c>
      <c r="D3329" s="131" t="s">
        <v>202</v>
      </c>
      <c r="E3329" s="132">
        <v>17.399999999999999</v>
      </c>
      <c r="F3329" s="133">
        <v>0</v>
      </c>
      <c r="G3329" s="132">
        <v>20.77</v>
      </c>
      <c r="H3329" s="133">
        <v>0</v>
      </c>
    </row>
    <row r="3330" spans="1:8" x14ac:dyDescent="0.25">
      <c r="A3330" s="130" t="s">
        <v>8511</v>
      </c>
      <c r="B3330" s="131">
        <v>101597</v>
      </c>
      <c r="C3330" s="123" t="s">
        <v>8514</v>
      </c>
      <c r="D3330" s="131" t="s">
        <v>202</v>
      </c>
      <c r="E3330" s="132">
        <v>0</v>
      </c>
      <c r="F3330" s="133"/>
      <c r="G3330" s="132">
        <v>0</v>
      </c>
      <c r="H3330" s="133"/>
    </row>
    <row r="3331" spans="1:8" x14ac:dyDescent="0.25">
      <c r="A3331" s="130" t="s">
        <v>8511</v>
      </c>
      <c r="B3331" s="131">
        <v>101603</v>
      </c>
      <c r="C3331" s="123" t="s">
        <v>1310</v>
      </c>
      <c r="D3331" s="131" t="s">
        <v>202</v>
      </c>
      <c r="E3331" s="132">
        <v>21.25</v>
      </c>
      <c r="F3331" s="133">
        <v>0</v>
      </c>
      <c r="G3331" s="132">
        <v>25.38</v>
      </c>
      <c r="H3331" s="133">
        <v>0</v>
      </c>
    </row>
    <row r="3332" spans="1:8" x14ac:dyDescent="0.25">
      <c r="A3332" s="130" t="s">
        <v>8511</v>
      </c>
      <c r="B3332" s="131">
        <v>101596</v>
      </c>
      <c r="C3332" s="123" t="s">
        <v>8515</v>
      </c>
      <c r="D3332" s="131" t="s">
        <v>202</v>
      </c>
      <c r="E3332" s="132">
        <v>0</v>
      </c>
      <c r="F3332" s="133"/>
      <c r="G3332" s="132">
        <v>0</v>
      </c>
      <c r="H3332" s="133"/>
    </row>
    <row r="3333" spans="1:8" x14ac:dyDescent="0.25">
      <c r="A3333" s="130" t="s">
        <v>8511</v>
      </c>
      <c r="B3333" s="131">
        <v>101602</v>
      </c>
      <c r="C3333" s="123" t="s">
        <v>1309</v>
      </c>
      <c r="D3333" s="131" t="s">
        <v>202</v>
      </c>
      <c r="E3333" s="132">
        <v>12.89</v>
      </c>
      <c r="F3333" s="133">
        <v>0</v>
      </c>
      <c r="G3333" s="132">
        <v>15.4</v>
      </c>
      <c r="H3333" s="133">
        <v>0</v>
      </c>
    </row>
    <row r="3334" spans="1:8" x14ac:dyDescent="0.25">
      <c r="A3334" s="130" t="s">
        <v>8511</v>
      </c>
      <c r="B3334" s="131">
        <v>101599</v>
      </c>
      <c r="C3334" s="123" t="s">
        <v>8516</v>
      </c>
      <c r="D3334" s="131" t="s">
        <v>202</v>
      </c>
      <c r="E3334" s="132">
        <v>0</v>
      </c>
      <c r="F3334" s="133"/>
      <c r="G3334" s="132">
        <v>0</v>
      </c>
      <c r="H3334" s="133"/>
    </row>
    <row r="3335" spans="1:8" x14ac:dyDescent="0.25">
      <c r="A3335" s="130" t="s">
        <v>8511</v>
      </c>
      <c r="B3335" s="131">
        <v>101605</v>
      </c>
      <c r="C3335" s="123" t="s">
        <v>1312</v>
      </c>
      <c r="D3335" s="131" t="s">
        <v>202</v>
      </c>
      <c r="E3335" s="132">
        <v>16.8</v>
      </c>
      <c r="F3335" s="133">
        <v>0</v>
      </c>
      <c r="G3335" s="132">
        <v>20.05</v>
      </c>
      <c r="H3335" s="133">
        <v>0</v>
      </c>
    </row>
    <row r="3336" spans="1:8" x14ac:dyDescent="0.25">
      <c r="A3336" s="130" t="s">
        <v>8511</v>
      </c>
      <c r="B3336" s="131">
        <v>101598</v>
      </c>
      <c r="C3336" s="123" t="s">
        <v>8517</v>
      </c>
      <c r="D3336" s="131" t="s">
        <v>202</v>
      </c>
      <c r="E3336" s="132">
        <v>0</v>
      </c>
      <c r="F3336" s="133"/>
      <c r="G3336" s="132">
        <v>0</v>
      </c>
      <c r="H3336" s="133"/>
    </row>
    <row r="3337" spans="1:8" x14ac:dyDescent="0.25">
      <c r="A3337" s="130" t="s">
        <v>8511</v>
      </c>
      <c r="B3337" s="131">
        <v>101604</v>
      </c>
      <c r="C3337" s="123" t="s">
        <v>1311</v>
      </c>
      <c r="D3337" s="131" t="s">
        <v>202</v>
      </c>
      <c r="E3337" s="132">
        <v>8.44</v>
      </c>
      <c r="F3337" s="133">
        <v>0</v>
      </c>
      <c r="G3337" s="132">
        <v>10.07</v>
      </c>
      <c r="H3337" s="133">
        <v>0</v>
      </c>
    </row>
    <row r="3338" spans="1:8" x14ac:dyDescent="0.25">
      <c r="A3338" s="130" t="s">
        <v>8511</v>
      </c>
      <c r="B3338" s="131">
        <v>101588</v>
      </c>
      <c r="C3338" s="123" t="s">
        <v>1301</v>
      </c>
      <c r="D3338" s="131" t="s">
        <v>202</v>
      </c>
      <c r="E3338" s="132">
        <v>93.16</v>
      </c>
      <c r="F3338" s="133">
        <v>0</v>
      </c>
      <c r="G3338" s="132">
        <v>110.09</v>
      </c>
      <c r="H3338" s="133">
        <v>0</v>
      </c>
    </row>
    <row r="3339" spans="1:8" x14ac:dyDescent="0.25">
      <c r="A3339" s="130" t="s">
        <v>8511</v>
      </c>
      <c r="B3339" s="131">
        <v>101591</v>
      </c>
      <c r="C3339" s="123" t="s">
        <v>1304</v>
      </c>
      <c r="D3339" s="131" t="s">
        <v>202</v>
      </c>
      <c r="E3339" s="132">
        <v>113.42</v>
      </c>
      <c r="F3339" s="133">
        <v>0</v>
      </c>
      <c r="G3339" s="132">
        <v>133.83000000000001</v>
      </c>
      <c r="H3339" s="133">
        <v>0</v>
      </c>
    </row>
    <row r="3340" spans="1:8" x14ac:dyDescent="0.25">
      <c r="A3340" s="130" t="s">
        <v>8511</v>
      </c>
      <c r="B3340" s="131">
        <v>101590</v>
      </c>
      <c r="C3340" s="123" t="s">
        <v>1303</v>
      </c>
      <c r="D3340" s="131" t="s">
        <v>202</v>
      </c>
      <c r="E3340" s="132">
        <v>70.62</v>
      </c>
      <c r="F3340" s="133">
        <v>0</v>
      </c>
      <c r="G3340" s="132">
        <v>83.19</v>
      </c>
      <c r="H3340" s="133">
        <v>0</v>
      </c>
    </row>
    <row r="3341" spans="1:8" x14ac:dyDescent="0.25">
      <c r="A3341" s="130" t="s">
        <v>8511</v>
      </c>
      <c r="B3341" s="131">
        <v>101593</v>
      </c>
      <c r="C3341" s="123" t="s">
        <v>1306</v>
      </c>
      <c r="D3341" s="131" t="s">
        <v>202</v>
      </c>
      <c r="E3341" s="132">
        <v>92.88</v>
      </c>
      <c r="F3341" s="133">
        <v>0</v>
      </c>
      <c r="G3341" s="132">
        <v>108.86</v>
      </c>
      <c r="H3341" s="133">
        <v>0</v>
      </c>
    </row>
    <row r="3342" spans="1:8" x14ac:dyDescent="0.25">
      <c r="A3342" s="130" t="s">
        <v>8511</v>
      </c>
      <c r="B3342" s="131">
        <v>101592</v>
      </c>
      <c r="C3342" s="123" t="s">
        <v>1305</v>
      </c>
      <c r="D3342" s="131" t="s">
        <v>202</v>
      </c>
      <c r="E3342" s="132">
        <v>49.83</v>
      </c>
      <c r="F3342" s="133">
        <v>0</v>
      </c>
      <c r="G3342" s="132">
        <v>58.06</v>
      </c>
      <c r="H3342" s="133">
        <v>0</v>
      </c>
    </row>
    <row r="3343" spans="1:8" x14ac:dyDescent="0.25">
      <c r="A3343" s="130" t="s">
        <v>8511</v>
      </c>
      <c r="B3343" s="131">
        <v>101583</v>
      </c>
      <c r="C3343" s="123" t="s">
        <v>1296</v>
      </c>
      <c r="D3343" s="131" t="s">
        <v>202</v>
      </c>
      <c r="E3343" s="132">
        <v>83.31</v>
      </c>
      <c r="F3343" s="133">
        <v>0</v>
      </c>
      <c r="G3343" s="132">
        <v>102.32</v>
      </c>
      <c r="H3343" s="133">
        <v>0</v>
      </c>
    </row>
    <row r="3344" spans="1:8" x14ac:dyDescent="0.25">
      <c r="A3344" s="130" t="s">
        <v>8511</v>
      </c>
      <c r="B3344" s="131">
        <v>101582</v>
      </c>
      <c r="C3344" s="123" t="s">
        <v>1295</v>
      </c>
      <c r="D3344" s="131" t="s">
        <v>202</v>
      </c>
      <c r="E3344" s="132">
        <v>66.98</v>
      </c>
      <c r="F3344" s="133">
        <v>0</v>
      </c>
      <c r="G3344" s="132">
        <v>80.8</v>
      </c>
      <c r="H3344" s="133">
        <v>0</v>
      </c>
    </row>
    <row r="3345" spans="1:8" x14ac:dyDescent="0.25">
      <c r="A3345" s="130" t="s">
        <v>8511</v>
      </c>
      <c r="B3345" s="131">
        <v>101585</v>
      </c>
      <c r="C3345" s="123" t="s">
        <v>1298</v>
      </c>
      <c r="D3345" s="131" t="s">
        <v>202</v>
      </c>
      <c r="E3345" s="132">
        <v>71.53</v>
      </c>
      <c r="F3345" s="133">
        <v>0</v>
      </c>
      <c r="G3345" s="132">
        <v>87.29</v>
      </c>
      <c r="H3345" s="133">
        <v>0</v>
      </c>
    </row>
    <row r="3346" spans="1:8" x14ac:dyDescent="0.25">
      <c r="A3346" s="130" t="s">
        <v>8511</v>
      </c>
      <c r="B3346" s="131">
        <v>101584</v>
      </c>
      <c r="C3346" s="123" t="s">
        <v>1297</v>
      </c>
      <c r="D3346" s="131" t="s">
        <v>202</v>
      </c>
      <c r="E3346" s="132">
        <v>55.21</v>
      </c>
      <c r="F3346" s="133">
        <v>0</v>
      </c>
      <c r="G3346" s="132">
        <v>65.77</v>
      </c>
      <c r="H3346" s="133">
        <v>0</v>
      </c>
    </row>
    <row r="3347" spans="1:8" x14ac:dyDescent="0.25">
      <c r="A3347" s="130" t="s">
        <v>8511</v>
      </c>
      <c r="B3347" s="131">
        <v>101587</v>
      </c>
      <c r="C3347" s="123" t="s">
        <v>1300</v>
      </c>
      <c r="D3347" s="131" t="s">
        <v>202</v>
      </c>
      <c r="E3347" s="132">
        <v>64.680000000000007</v>
      </c>
      <c r="F3347" s="133">
        <v>0</v>
      </c>
      <c r="G3347" s="132">
        <v>77.260000000000005</v>
      </c>
      <c r="H3347" s="133">
        <v>0</v>
      </c>
    </row>
    <row r="3348" spans="1:8" x14ac:dyDescent="0.25">
      <c r="A3348" s="130" t="s">
        <v>8511</v>
      </c>
      <c r="B3348" s="131">
        <v>101586</v>
      </c>
      <c r="C3348" s="123" t="s">
        <v>1299</v>
      </c>
      <c r="D3348" s="131" t="s">
        <v>202</v>
      </c>
      <c r="E3348" s="132">
        <v>48.07</v>
      </c>
      <c r="F3348" s="133">
        <v>0</v>
      </c>
      <c r="G3348" s="132">
        <v>55.54</v>
      </c>
      <c r="H3348" s="133">
        <v>0</v>
      </c>
    </row>
    <row r="3349" spans="1:8" x14ac:dyDescent="0.25">
      <c r="A3349" s="130" t="s">
        <v>8511</v>
      </c>
      <c r="B3349" s="131">
        <v>101577</v>
      </c>
      <c r="C3349" s="123" t="s">
        <v>1290</v>
      </c>
      <c r="D3349" s="131" t="s">
        <v>202</v>
      </c>
      <c r="E3349" s="132">
        <v>51.52</v>
      </c>
      <c r="F3349" s="133">
        <v>0</v>
      </c>
      <c r="G3349" s="132">
        <v>63.17</v>
      </c>
      <c r="H3349" s="133">
        <v>0</v>
      </c>
    </row>
    <row r="3350" spans="1:8" x14ac:dyDescent="0.25">
      <c r="A3350" s="130" t="s">
        <v>8511</v>
      </c>
      <c r="B3350" s="131">
        <v>101576</v>
      </c>
      <c r="C3350" s="123" t="s">
        <v>1289</v>
      </c>
      <c r="D3350" s="131" t="s">
        <v>202</v>
      </c>
      <c r="E3350" s="132">
        <v>40.9</v>
      </c>
      <c r="F3350" s="133">
        <v>0</v>
      </c>
      <c r="G3350" s="132">
        <v>49.37</v>
      </c>
      <c r="H3350" s="133">
        <v>0</v>
      </c>
    </row>
    <row r="3351" spans="1:8" x14ac:dyDescent="0.25">
      <c r="A3351" s="130" t="s">
        <v>8511</v>
      </c>
      <c r="B3351" s="131">
        <v>101579</v>
      </c>
      <c r="C3351" s="123" t="s">
        <v>1292</v>
      </c>
      <c r="D3351" s="131" t="s">
        <v>202</v>
      </c>
      <c r="E3351" s="132">
        <v>44.54</v>
      </c>
      <c r="F3351" s="133">
        <v>0</v>
      </c>
      <c r="G3351" s="132">
        <v>54.17</v>
      </c>
      <c r="H3351" s="133">
        <v>0</v>
      </c>
    </row>
    <row r="3352" spans="1:8" x14ac:dyDescent="0.25">
      <c r="A3352" s="130" t="s">
        <v>8511</v>
      </c>
      <c r="B3352" s="131">
        <v>101578</v>
      </c>
      <c r="C3352" s="123" t="s">
        <v>1291</v>
      </c>
      <c r="D3352" s="131" t="s">
        <v>202</v>
      </c>
      <c r="E3352" s="132">
        <v>33.93</v>
      </c>
      <c r="F3352" s="133">
        <v>0</v>
      </c>
      <c r="G3352" s="132">
        <v>40.380000000000003</v>
      </c>
      <c r="H3352" s="133">
        <v>0</v>
      </c>
    </row>
    <row r="3353" spans="1:8" x14ac:dyDescent="0.25">
      <c r="A3353" s="130" t="s">
        <v>8511</v>
      </c>
      <c r="B3353" s="131">
        <v>101581</v>
      </c>
      <c r="C3353" s="123" t="s">
        <v>1294</v>
      </c>
      <c r="D3353" s="131" t="s">
        <v>202</v>
      </c>
      <c r="E3353" s="132">
        <v>41.22</v>
      </c>
      <c r="F3353" s="133">
        <v>0</v>
      </c>
      <c r="G3353" s="132">
        <v>48.84</v>
      </c>
      <c r="H3353" s="133">
        <v>0</v>
      </c>
    </row>
    <row r="3354" spans="1:8" x14ac:dyDescent="0.25">
      <c r="A3354" s="130" t="s">
        <v>8511</v>
      </c>
      <c r="B3354" s="131">
        <v>101580</v>
      </c>
      <c r="C3354" s="123" t="s">
        <v>1293</v>
      </c>
      <c r="D3354" s="131" t="s">
        <v>202</v>
      </c>
      <c r="E3354" s="132">
        <v>30.31</v>
      </c>
      <c r="F3354" s="133">
        <v>0</v>
      </c>
      <c r="G3354" s="132">
        <v>34.86</v>
      </c>
      <c r="H3354" s="133">
        <v>0</v>
      </c>
    </row>
    <row r="3355" spans="1:8" x14ac:dyDescent="0.25">
      <c r="A3355" s="130" t="s">
        <v>8511</v>
      </c>
      <c r="B3355" s="131">
        <v>101606</v>
      </c>
      <c r="C3355" s="123" t="s">
        <v>8518</v>
      </c>
      <c r="D3355" s="131" t="s">
        <v>202</v>
      </c>
      <c r="E3355" s="132">
        <v>0</v>
      </c>
      <c r="F3355" s="133"/>
      <c r="G3355" s="132">
        <v>0</v>
      </c>
      <c r="H3355" s="133"/>
    </row>
    <row r="3356" spans="1:8" x14ac:dyDescent="0.25">
      <c r="A3356" s="130" t="s">
        <v>8511</v>
      </c>
      <c r="B3356" s="131">
        <v>101607</v>
      </c>
      <c r="C3356" s="123" t="s">
        <v>8519</v>
      </c>
      <c r="D3356" s="131" t="s">
        <v>202</v>
      </c>
      <c r="E3356" s="132">
        <v>0</v>
      </c>
      <c r="F3356" s="133"/>
      <c r="G3356" s="132">
        <v>0</v>
      </c>
      <c r="H3356" s="133"/>
    </row>
    <row r="3357" spans="1:8" x14ac:dyDescent="0.25">
      <c r="A3357" s="130" t="s">
        <v>8511</v>
      </c>
      <c r="B3357" s="131">
        <v>101608</v>
      </c>
      <c r="C3357" s="123" t="s">
        <v>8520</v>
      </c>
      <c r="D3357" s="131" t="s">
        <v>202</v>
      </c>
      <c r="E3357" s="132">
        <v>0</v>
      </c>
      <c r="F3357" s="133"/>
      <c r="G3357" s="132">
        <v>0</v>
      </c>
      <c r="H3357" s="133"/>
    </row>
    <row r="3358" spans="1:8" x14ac:dyDescent="0.25">
      <c r="A3358" s="130" t="s">
        <v>8511</v>
      </c>
      <c r="B3358" s="131">
        <v>101571</v>
      </c>
      <c r="C3358" s="123" t="s">
        <v>1284</v>
      </c>
      <c r="D3358" s="131" t="s">
        <v>202</v>
      </c>
      <c r="E3358" s="132">
        <v>31.26</v>
      </c>
      <c r="F3358" s="133">
        <v>0</v>
      </c>
      <c r="G3358" s="132">
        <v>39.4</v>
      </c>
      <c r="H3358" s="133">
        <v>0</v>
      </c>
    </row>
    <row r="3359" spans="1:8" x14ac:dyDescent="0.25">
      <c r="A3359" s="130" t="s">
        <v>8511</v>
      </c>
      <c r="B3359" s="131">
        <v>101570</v>
      </c>
      <c r="C3359" s="123" t="s">
        <v>1283</v>
      </c>
      <c r="D3359" s="131" t="s">
        <v>202</v>
      </c>
      <c r="E3359" s="132">
        <v>22.88</v>
      </c>
      <c r="F3359" s="133">
        <v>0</v>
      </c>
      <c r="G3359" s="132">
        <v>28.64</v>
      </c>
      <c r="H3359" s="133">
        <v>0</v>
      </c>
    </row>
    <row r="3360" spans="1:8" x14ac:dyDescent="0.25">
      <c r="A3360" s="130" t="s">
        <v>8511</v>
      </c>
      <c r="B3360" s="131">
        <v>101573</v>
      </c>
      <c r="C3360" s="123" t="s">
        <v>1286</v>
      </c>
      <c r="D3360" s="131" t="s">
        <v>202</v>
      </c>
      <c r="E3360" s="132">
        <v>26.45</v>
      </c>
      <c r="F3360" s="133">
        <v>0</v>
      </c>
      <c r="G3360" s="132">
        <v>33.08</v>
      </c>
      <c r="H3360" s="133">
        <v>0</v>
      </c>
    </row>
    <row r="3361" spans="1:8" x14ac:dyDescent="0.25">
      <c r="A3361" s="130" t="s">
        <v>8511</v>
      </c>
      <c r="B3361" s="131">
        <v>101572</v>
      </c>
      <c r="C3361" s="123" t="s">
        <v>1285</v>
      </c>
      <c r="D3361" s="131" t="s">
        <v>202</v>
      </c>
      <c r="E3361" s="132">
        <v>18.079999999999998</v>
      </c>
      <c r="F3361" s="133">
        <v>0</v>
      </c>
      <c r="G3361" s="132">
        <v>22.31</v>
      </c>
      <c r="H3361" s="133">
        <v>0</v>
      </c>
    </row>
    <row r="3362" spans="1:8" x14ac:dyDescent="0.25">
      <c r="A3362" s="130" t="s">
        <v>8511</v>
      </c>
      <c r="B3362" s="131">
        <v>101575</v>
      </c>
      <c r="C3362" s="123" t="s">
        <v>1288</v>
      </c>
      <c r="D3362" s="131" t="s">
        <v>202</v>
      </c>
      <c r="E3362" s="132">
        <v>22.75</v>
      </c>
      <c r="F3362" s="133">
        <v>0</v>
      </c>
      <c r="G3362" s="132">
        <v>27.73</v>
      </c>
      <c r="H3362" s="133">
        <v>0</v>
      </c>
    </row>
    <row r="3363" spans="1:8" x14ac:dyDescent="0.25">
      <c r="A3363" s="130" t="s">
        <v>8511</v>
      </c>
      <c r="B3363" s="131">
        <v>101574</v>
      </c>
      <c r="C3363" s="123" t="s">
        <v>1287</v>
      </c>
      <c r="D3363" s="131" t="s">
        <v>202</v>
      </c>
      <c r="E3363" s="132">
        <v>14.1</v>
      </c>
      <c r="F3363" s="133">
        <v>0</v>
      </c>
      <c r="G3363" s="132">
        <v>16.79</v>
      </c>
      <c r="H3363" s="133">
        <v>0</v>
      </c>
    </row>
    <row r="3364" spans="1:8" x14ac:dyDescent="0.25">
      <c r="A3364" s="130" t="s">
        <v>8511</v>
      </c>
      <c r="B3364" s="131">
        <v>101589</v>
      </c>
      <c r="C3364" s="123" t="s">
        <v>1302</v>
      </c>
      <c r="D3364" s="131" t="s">
        <v>202</v>
      </c>
      <c r="E3364" s="132">
        <v>135.94999999999999</v>
      </c>
      <c r="F3364" s="133">
        <v>0</v>
      </c>
      <c r="G3364" s="132">
        <v>160.74</v>
      </c>
      <c r="H3364" s="133">
        <v>0</v>
      </c>
    </row>
    <row r="3365" spans="1:8" x14ac:dyDescent="0.25">
      <c r="A3365" s="130" t="s">
        <v>8511</v>
      </c>
      <c r="B3365" s="131">
        <v>101610</v>
      </c>
      <c r="C3365" s="123" t="s">
        <v>8521</v>
      </c>
      <c r="D3365" s="131" t="s">
        <v>38</v>
      </c>
      <c r="E3365" s="132">
        <v>0</v>
      </c>
      <c r="F3365" s="133"/>
      <c r="G3365" s="132">
        <v>0</v>
      </c>
      <c r="H3365" s="133"/>
    </row>
    <row r="3366" spans="1:8" x14ac:dyDescent="0.25">
      <c r="A3366" s="130" t="s">
        <v>8511</v>
      </c>
      <c r="B3366" s="131">
        <v>101615</v>
      </c>
      <c r="C3366" s="123" t="s">
        <v>8522</v>
      </c>
      <c r="D3366" s="131" t="s">
        <v>38</v>
      </c>
      <c r="E3366" s="132">
        <v>0</v>
      </c>
      <c r="F3366" s="133"/>
      <c r="G3366" s="132">
        <v>0</v>
      </c>
      <c r="H3366" s="133"/>
    </row>
    <row r="3367" spans="1:8" x14ac:dyDescent="0.25">
      <c r="A3367" s="130" t="s">
        <v>8511</v>
      </c>
      <c r="B3367" s="131">
        <v>101613</v>
      </c>
      <c r="C3367" s="123" t="s">
        <v>8523</v>
      </c>
      <c r="D3367" s="131" t="s">
        <v>38</v>
      </c>
      <c r="E3367" s="132">
        <v>0</v>
      </c>
      <c r="F3367" s="133"/>
      <c r="G3367" s="132">
        <v>0</v>
      </c>
      <c r="H3367" s="133"/>
    </row>
    <row r="3368" spans="1:8" x14ac:dyDescent="0.25">
      <c r="A3368" s="130" t="s">
        <v>8511</v>
      </c>
      <c r="B3368" s="131">
        <v>101611</v>
      </c>
      <c r="C3368" s="123" t="s">
        <v>8524</v>
      </c>
      <c r="D3368" s="131" t="s">
        <v>38</v>
      </c>
      <c r="E3368" s="132">
        <v>0</v>
      </c>
      <c r="F3368" s="133"/>
      <c r="G3368" s="132">
        <v>0</v>
      </c>
      <c r="H3368" s="133"/>
    </row>
    <row r="3369" spans="1:8" x14ac:dyDescent="0.25">
      <c r="A3369" s="130" t="s">
        <v>8511</v>
      </c>
      <c r="B3369" s="131">
        <v>101614</v>
      </c>
      <c r="C3369" s="123" t="s">
        <v>8525</v>
      </c>
      <c r="D3369" s="131" t="s">
        <v>38</v>
      </c>
      <c r="E3369" s="132">
        <v>0</v>
      </c>
      <c r="F3369" s="133"/>
      <c r="G3369" s="132">
        <v>0</v>
      </c>
      <c r="H3369" s="133"/>
    </row>
    <row r="3370" spans="1:8" x14ac:dyDescent="0.25">
      <c r="A3370" s="130" t="s">
        <v>8511</v>
      </c>
      <c r="B3370" s="131">
        <v>101612</v>
      </c>
      <c r="C3370" s="123" t="s">
        <v>8526</v>
      </c>
      <c r="D3370" s="131" t="s">
        <v>38</v>
      </c>
      <c r="E3370" s="132">
        <v>0</v>
      </c>
      <c r="F3370" s="133"/>
      <c r="G3370" s="132">
        <v>0</v>
      </c>
      <c r="H3370" s="133"/>
    </row>
    <row r="3371" spans="1:8" x14ac:dyDescent="0.25">
      <c r="A3371" s="130" t="s">
        <v>8511</v>
      </c>
      <c r="B3371" s="131">
        <v>101617</v>
      </c>
      <c r="C3371" s="123" t="s">
        <v>3769</v>
      </c>
      <c r="D3371" s="131" t="s">
        <v>202</v>
      </c>
      <c r="E3371" s="132">
        <v>2.96</v>
      </c>
      <c r="F3371" s="133">
        <v>0</v>
      </c>
      <c r="G3371" s="132">
        <v>4.09</v>
      </c>
      <c r="H3371" s="133">
        <v>0</v>
      </c>
    </row>
    <row r="3372" spans="1:8" x14ac:dyDescent="0.25">
      <c r="A3372" s="130" t="s">
        <v>8511</v>
      </c>
      <c r="B3372" s="131">
        <v>101620</v>
      </c>
      <c r="C3372" s="123" t="s">
        <v>3772</v>
      </c>
      <c r="D3372" s="131" t="s">
        <v>1083</v>
      </c>
      <c r="E3372" s="132">
        <v>187.58</v>
      </c>
      <c r="F3372" s="133">
        <v>0</v>
      </c>
      <c r="G3372" s="132">
        <v>224.74</v>
      </c>
      <c r="H3372" s="133">
        <v>0</v>
      </c>
    </row>
    <row r="3373" spans="1:8" x14ac:dyDescent="0.25">
      <c r="A3373" s="130" t="s">
        <v>8511</v>
      </c>
      <c r="B3373" s="131">
        <v>101625</v>
      </c>
      <c r="C3373" s="123" t="s">
        <v>3777</v>
      </c>
      <c r="D3373" s="131" t="s">
        <v>1083</v>
      </c>
      <c r="E3373" s="132">
        <v>149.69999999999999</v>
      </c>
      <c r="F3373" s="133">
        <v>0</v>
      </c>
      <c r="G3373" s="132">
        <v>162.68</v>
      </c>
      <c r="H3373" s="133">
        <v>0</v>
      </c>
    </row>
    <row r="3374" spans="1:8" x14ac:dyDescent="0.25">
      <c r="A3374" s="130" t="s">
        <v>8511</v>
      </c>
      <c r="B3374" s="131">
        <v>101621</v>
      </c>
      <c r="C3374" s="123" t="s">
        <v>3773</v>
      </c>
      <c r="D3374" s="131" t="s">
        <v>1083</v>
      </c>
      <c r="E3374" s="132">
        <v>254.27</v>
      </c>
      <c r="F3374" s="133">
        <v>0</v>
      </c>
      <c r="G3374" s="132">
        <v>267.18</v>
      </c>
      <c r="H3374" s="133">
        <v>0</v>
      </c>
    </row>
    <row r="3375" spans="1:8" x14ac:dyDescent="0.25">
      <c r="A3375" s="130" t="s">
        <v>8511</v>
      </c>
      <c r="B3375" s="131">
        <v>101624</v>
      </c>
      <c r="C3375" s="123" t="s">
        <v>3776</v>
      </c>
      <c r="D3375" s="131" t="s">
        <v>1083</v>
      </c>
      <c r="E3375" s="132">
        <v>205.46</v>
      </c>
      <c r="F3375" s="133">
        <v>0</v>
      </c>
      <c r="G3375" s="132">
        <v>187.22</v>
      </c>
      <c r="H3375" s="133">
        <v>0</v>
      </c>
    </row>
    <row r="3376" spans="1:8" x14ac:dyDescent="0.25">
      <c r="A3376" s="130" t="s">
        <v>8511</v>
      </c>
      <c r="B3376" s="131">
        <v>101616</v>
      </c>
      <c r="C3376" s="123" t="s">
        <v>3768</v>
      </c>
      <c r="D3376" s="131" t="s">
        <v>202</v>
      </c>
      <c r="E3376" s="132">
        <v>6.02</v>
      </c>
      <c r="F3376" s="133">
        <v>0</v>
      </c>
      <c r="G3376" s="132">
        <v>8.2799999999999994</v>
      </c>
      <c r="H3376" s="133">
        <v>0</v>
      </c>
    </row>
    <row r="3377" spans="1:8" x14ac:dyDescent="0.25">
      <c r="A3377" s="130" t="s">
        <v>8511</v>
      </c>
      <c r="B3377" s="131">
        <v>101618</v>
      </c>
      <c r="C3377" s="123" t="s">
        <v>3770</v>
      </c>
      <c r="D3377" s="131" t="s">
        <v>1083</v>
      </c>
      <c r="E3377" s="132">
        <v>211.99</v>
      </c>
      <c r="F3377" s="133">
        <v>0</v>
      </c>
      <c r="G3377" s="132">
        <v>257.87</v>
      </c>
      <c r="H3377" s="133">
        <v>0</v>
      </c>
    </row>
    <row r="3378" spans="1:8" x14ac:dyDescent="0.25">
      <c r="A3378" s="130" t="s">
        <v>8511</v>
      </c>
      <c r="B3378" s="131">
        <v>101622</v>
      </c>
      <c r="C3378" s="123" t="s">
        <v>3774</v>
      </c>
      <c r="D3378" s="131" t="s">
        <v>1083</v>
      </c>
      <c r="E3378" s="132">
        <v>189.91</v>
      </c>
      <c r="F3378" s="133">
        <v>0</v>
      </c>
      <c r="G3378" s="132">
        <v>211.14</v>
      </c>
      <c r="H3378" s="133">
        <v>0</v>
      </c>
    </row>
    <row r="3379" spans="1:8" x14ac:dyDescent="0.25">
      <c r="A3379" s="130" t="s">
        <v>8511</v>
      </c>
      <c r="B3379" s="131">
        <v>101619</v>
      </c>
      <c r="C3379" s="123" t="s">
        <v>3771</v>
      </c>
      <c r="D3379" s="131" t="s">
        <v>1083</v>
      </c>
      <c r="E3379" s="132">
        <v>278.68</v>
      </c>
      <c r="F3379" s="133">
        <v>0</v>
      </c>
      <c r="G3379" s="132">
        <v>300.31</v>
      </c>
      <c r="H3379" s="133">
        <v>0</v>
      </c>
    </row>
    <row r="3380" spans="1:8" x14ac:dyDescent="0.25">
      <c r="A3380" s="130" t="s">
        <v>8511</v>
      </c>
      <c r="B3380" s="131">
        <v>101623</v>
      </c>
      <c r="C3380" s="123" t="s">
        <v>3775</v>
      </c>
      <c r="D3380" s="131" t="s">
        <v>1083</v>
      </c>
      <c r="E3380" s="132">
        <v>251.48</v>
      </c>
      <c r="F3380" s="133">
        <v>0</v>
      </c>
      <c r="G3380" s="132">
        <v>242.69</v>
      </c>
      <c r="H3380" s="133">
        <v>0</v>
      </c>
    </row>
    <row r="3381" spans="1:8" x14ac:dyDescent="0.25">
      <c r="A3381" s="130" t="s">
        <v>8527</v>
      </c>
      <c r="B3381" s="131">
        <v>104482</v>
      </c>
      <c r="C3381" s="123" t="s">
        <v>5206</v>
      </c>
      <c r="D3381" s="131" t="s">
        <v>435</v>
      </c>
      <c r="E3381" s="132">
        <v>27.47</v>
      </c>
      <c r="F3381" s="133">
        <v>0</v>
      </c>
      <c r="G3381" s="132">
        <v>45.23</v>
      </c>
      <c r="H3381" s="133">
        <v>0</v>
      </c>
    </row>
    <row r="3382" spans="1:8" x14ac:dyDescent="0.25">
      <c r="A3382" s="130" t="s">
        <v>8527</v>
      </c>
      <c r="B3382" s="131">
        <v>104189</v>
      </c>
      <c r="C3382" s="123" t="s">
        <v>5209</v>
      </c>
      <c r="D3382" s="131" t="s">
        <v>1083</v>
      </c>
      <c r="E3382" s="132">
        <v>130.47</v>
      </c>
      <c r="F3382" s="133">
        <v>0</v>
      </c>
      <c r="G3382" s="132">
        <v>146.07</v>
      </c>
      <c r="H3382" s="133">
        <v>0</v>
      </c>
    </row>
    <row r="3383" spans="1:8" x14ac:dyDescent="0.25">
      <c r="A3383" s="130" t="s">
        <v>8527</v>
      </c>
      <c r="B3383" s="131">
        <v>104465</v>
      </c>
      <c r="C3383" s="123" t="s">
        <v>8528</v>
      </c>
      <c r="D3383" s="131" t="s">
        <v>22</v>
      </c>
      <c r="E3383" s="132">
        <v>0</v>
      </c>
      <c r="F3383" s="133"/>
      <c r="G3383" s="132">
        <v>0</v>
      </c>
      <c r="H3383" s="133"/>
    </row>
    <row r="3384" spans="1:8" x14ac:dyDescent="0.25">
      <c r="A3384" s="130" t="s">
        <v>8527</v>
      </c>
      <c r="B3384" s="131">
        <v>104188</v>
      </c>
      <c r="C3384" s="123" t="s">
        <v>8529</v>
      </c>
      <c r="D3384" s="131" t="s">
        <v>22</v>
      </c>
      <c r="E3384" s="132">
        <v>0</v>
      </c>
      <c r="F3384" s="133"/>
      <c r="G3384" s="132">
        <v>0</v>
      </c>
      <c r="H3384" s="133"/>
    </row>
    <row r="3385" spans="1:8" x14ac:dyDescent="0.25">
      <c r="A3385" s="130" t="s">
        <v>8527</v>
      </c>
      <c r="B3385" s="131">
        <v>104185</v>
      </c>
      <c r="C3385" s="123" t="s">
        <v>5208</v>
      </c>
      <c r="D3385" s="131" t="s">
        <v>38</v>
      </c>
      <c r="E3385" s="132">
        <v>22.81</v>
      </c>
      <c r="F3385" s="133">
        <v>0</v>
      </c>
      <c r="G3385" s="132">
        <v>38.159999999999997</v>
      </c>
      <c r="H3385" s="133">
        <v>0</v>
      </c>
    </row>
    <row r="3386" spans="1:8" x14ac:dyDescent="0.25">
      <c r="A3386" s="130" t="s">
        <v>8527</v>
      </c>
      <c r="B3386" s="131">
        <v>104182</v>
      </c>
      <c r="C3386" s="123" t="s">
        <v>8530</v>
      </c>
      <c r="D3386" s="131" t="s">
        <v>22</v>
      </c>
      <c r="E3386" s="132">
        <v>0</v>
      </c>
      <c r="F3386" s="133"/>
      <c r="G3386" s="132">
        <v>0</v>
      </c>
      <c r="H3386" s="133"/>
    </row>
    <row r="3387" spans="1:8" x14ac:dyDescent="0.25">
      <c r="A3387" s="130" t="s">
        <v>8527</v>
      </c>
      <c r="B3387" s="131">
        <v>104184</v>
      </c>
      <c r="C3387" s="123" t="s">
        <v>5207</v>
      </c>
      <c r="D3387" s="131" t="s">
        <v>38</v>
      </c>
      <c r="E3387" s="132">
        <v>30.02</v>
      </c>
      <c r="F3387" s="133">
        <v>0</v>
      </c>
      <c r="G3387" s="132">
        <v>43.43</v>
      </c>
      <c r="H3387" s="133">
        <v>0</v>
      </c>
    </row>
    <row r="3388" spans="1:8" x14ac:dyDescent="0.25">
      <c r="A3388" s="130" t="s">
        <v>8527</v>
      </c>
      <c r="B3388" s="131">
        <v>104190</v>
      </c>
      <c r="C3388" s="123" t="s">
        <v>5210</v>
      </c>
      <c r="D3388" s="131" t="s">
        <v>38</v>
      </c>
      <c r="E3388" s="132">
        <v>614.12</v>
      </c>
      <c r="F3388" s="133">
        <v>0</v>
      </c>
      <c r="G3388" s="132">
        <v>981.64</v>
      </c>
      <c r="H3388" s="133">
        <v>0</v>
      </c>
    </row>
    <row r="3389" spans="1:8" x14ac:dyDescent="0.25">
      <c r="A3389" s="130" t="s">
        <v>8527</v>
      </c>
      <c r="B3389" s="131">
        <v>104463</v>
      </c>
      <c r="C3389" s="123" t="s">
        <v>8531</v>
      </c>
      <c r="D3389" s="131" t="s">
        <v>38</v>
      </c>
      <c r="E3389" s="132">
        <v>0</v>
      </c>
      <c r="F3389" s="133"/>
      <c r="G3389" s="132">
        <v>0</v>
      </c>
      <c r="H3389" s="133"/>
    </row>
    <row r="3390" spans="1:8" x14ac:dyDescent="0.25">
      <c r="A3390" s="130" t="s">
        <v>8527</v>
      </c>
      <c r="B3390" s="131">
        <v>104464</v>
      </c>
      <c r="C3390" s="123" t="s">
        <v>8532</v>
      </c>
      <c r="D3390" s="131" t="s">
        <v>38</v>
      </c>
      <c r="E3390" s="132">
        <v>0</v>
      </c>
      <c r="F3390" s="133"/>
      <c r="G3390" s="132">
        <v>0</v>
      </c>
      <c r="H3390" s="133"/>
    </row>
    <row r="3391" spans="1:8" x14ac:dyDescent="0.25">
      <c r="A3391" s="130" t="s">
        <v>8527</v>
      </c>
      <c r="B3391" s="131">
        <v>104183</v>
      </c>
      <c r="C3391" s="123" t="s">
        <v>8533</v>
      </c>
      <c r="D3391" s="131" t="s">
        <v>22</v>
      </c>
      <c r="E3391" s="132">
        <v>0</v>
      </c>
      <c r="F3391" s="133"/>
      <c r="G3391" s="132">
        <v>0</v>
      </c>
      <c r="H3391" s="133"/>
    </row>
    <row r="3392" spans="1:8" x14ac:dyDescent="0.25">
      <c r="A3392" s="130" t="s">
        <v>8527</v>
      </c>
      <c r="B3392" s="131">
        <v>104187</v>
      </c>
      <c r="C3392" s="123" t="s">
        <v>6368</v>
      </c>
      <c r="D3392" s="131" t="s">
        <v>22</v>
      </c>
      <c r="E3392" s="132">
        <v>1540.6</v>
      </c>
      <c r="F3392" s="133">
        <v>0.90690000000000004</v>
      </c>
      <c r="G3392" s="132">
        <v>1554.45</v>
      </c>
      <c r="H3392" s="133">
        <v>0</v>
      </c>
    </row>
    <row r="3393" spans="1:8" x14ac:dyDescent="0.25">
      <c r="A3393" s="130" t="s">
        <v>8527</v>
      </c>
      <c r="B3393" s="131">
        <v>104186</v>
      </c>
      <c r="C3393" s="123" t="s">
        <v>6367</v>
      </c>
      <c r="D3393" s="131" t="s">
        <v>22</v>
      </c>
      <c r="E3393" s="132">
        <v>274.41000000000003</v>
      </c>
      <c r="F3393" s="133">
        <v>0</v>
      </c>
      <c r="G3393" s="132">
        <v>289.18</v>
      </c>
      <c r="H3393" s="133">
        <v>0</v>
      </c>
    </row>
    <row r="3394" spans="1:8" x14ac:dyDescent="0.25">
      <c r="A3394" s="130" t="s">
        <v>8527</v>
      </c>
      <c r="B3394" s="131">
        <v>104180</v>
      </c>
      <c r="C3394" s="123" t="s">
        <v>8534</v>
      </c>
      <c r="D3394" s="131" t="s">
        <v>22</v>
      </c>
      <c r="E3394" s="132">
        <v>0</v>
      </c>
      <c r="F3394" s="133"/>
      <c r="G3394" s="132">
        <v>0</v>
      </c>
      <c r="H3394" s="133"/>
    </row>
    <row r="3395" spans="1:8" x14ac:dyDescent="0.25">
      <c r="A3395" s="130" t="s">
        <v>8527</v>
      </c>
      <c r="B3395" s="131">
        <v>104181</v>
      </c>
      <c r="C3395" s="123" t="s">
        <v>8535</v>
      </c>
      <c r="D3395" s="131" t="s">
        <v>22</v>
      </c>
      <c r="E3395" s="132">
        <v>0</v>
      </c>
      <c r="F3395" s="133"/>
      <c r="G3395" s="132">
        <v>0</v>
      </c>
      <c r="H3395" s="133"/>
    </row>
    <row r="3396" spans="1:8" x14ac:dyDescent="0.25">
      <c r="A3396" s="130" t="s">
        <v>8536</v>
      </c>
      <c r="B3396" s="131">
        <v>100674</v>
      </c>
      <c r="C3396" s="123" t="s">
        <v>8537</v>
      </c>
      <c r="D3396" s="131" t="s">
        <v>202</v>
      </c>
      <c r="E3396" s="132">
        <v>1024.6199999999999</v>
      </c>
      <c r="F3396" s="133">
        <v>0</v>
      </c>
      <c r="G3396" s="132">
        <v>792.9</v>
      </c>
      <c r="H3396" s="133">
        <v>0</v>
      </c>
    </row>
    <row r="3397" spans="1:8" x14ac:dyDescent="0.25">
      <c r="A3397" s="130" t="s">
        <v>8536</v>
      </c>
      <c r="B3397" s="131">
        <v>100664</v>
      </c>
      <c r="C3397" s="123" t="s">
        <v>8538</v>
      </c>
      <c r="D3397" s="131" t="s">
        <v>202</v>
      </c>
      <c r="E3397" s="132">
        <v>0</v>
      </c>
      <c r="F3397" s="133"/>
      <c r="G3397" s="132">
        <v>0</v>
      </c>
      <c r="H3397" s="133"/>
    </row>
    <row r="3398" spans="1:8" x14ac:dyDescent="0.25">
      <c r="A3398" s="130" t="s">
        <v>8536</v>
      </c>
      <c r="B3398" s="131">
        <v>94589</v>
      </c>
      <c r="C3398" s="123" t="s">
        <v>6506</v>
      </c>
      <c r="D3398" s="131" t="s">
        <v>22</v>
      </c>
      <c r="E3398" s="132">
        <v>22.29</v>
      </c>
      <c r="F3398" s="133">
        <v>0</v>
      </c>
      <c r="G3398" s="132">
        <v>23.57</v>
      </c>
      <c r="H3398" s="133">
        <v>0</v>
      </c>
    </row>
    <row r="3399" spans="1:8" x14ac:dyDescent="0.25">
      <c r="A3399" s="130" t="s">
        <v>8536</v>
      </c>
      <c r="B3399" s="131">
        <v>94590</v>
      </c>
      <c r="C3399" s="123" t="s">
        <v>6507</v>
      </c>
      <c r="D3399" s="131" t="s">
        <v>22</v>
      </c>
      <c r="E3399" s="132">
        <v>29.01</v>
      </c>
      <c r="F3399" s="133">
        <v>0</v>
      </c>
      <c r="G3399" s="132">
        <v>31.15</v>
      </c>
      <c r="H3399" s="133">
        <v>0</v>
      </c>
    </row>
    <row r="3400" spans="1:8" x14ac:dyDescent="0.25">
      <c r="A3400" s="130" t="s">
        <v>8536</v>
      </c>
      <c r="B3400" s="131">
        <v>94587</v>
      </c>
      <c r="C3400" s="123" t="s">
        <v>6501</v>
      </c>
      <c r="D3400" s="131" t="s">
        <v>22</v>
      </c>
      <c r="E3400" s="132">
        <v>63.89</v>
      </c>
      <c r="F3400" s="133">
        <v>0</v>
      </c>
      <c r="G3400" s="132">
        <v>71.650000000000006</v>
      </c>
      <c r="H3400" s="133">
        <v>0</v>
      </c>
    </row>
    <row r="3401" spans="1:8" x14ac:dyDescent="0.25">
      <c r="A3401" s="130" t="s">
        <v>8536</v>
      </c>
      <c r="B3401" s="131">
        <v>94588</v>
      </c>
      <c r="C3401" s="123" t="s">
        <v>6502</v>
      </c>
      <c r="D3401" s="131" t="s">
        <v>22</v>
      </c>
      <c r="E3401" s="132">
        <v>74.58</v>
      </c>
      <c r="F3401" s="133">
        <v>0</v>
      </c>
      <c r="G3401" s="132">
        <v>84.61</v>
      </c>
      <c r="H3401" s="133">
        <v>0</v>
      </c>
    </row>
    <row r="3402" spans="1:8" x14ac:dyDescent="0.25">
      <c r="A3402" s="130" t="s">
        <v>8536</v>
      </c>
      <c r="B3402" s="131">
        <v>105812</v>
      </c>
      <c r="C3402" s="123" t="s">
        <v>8539</v>
      </c>
      <c r="D3402" s="131" t="s">
        <v>22</v>
      </c>
      <c r="E3402" s="132">
        <v>41.16</v>
      </c>
      <c r="F3402" s="133">
        <v>0</v>
      </c>
      <c r="G3402" s="132">
        <v>32.39</v>
      </c>
      <c r="H3402" s="133">
        <v>0</v>
      </c>
    </row>
    <row r="3403" spans="1:8" x14ac:dyDescent="0.25">
      <c r="A3403" s="130" t="s">
        <v>8536</v>
      </c>
      <c r="B3403" s="131">
        <v>94571</v>
      </c>
      <c r="C3403" s="123" t="s">
        <v>8540</v>
      </c>
      <c r="D3403" s="131" t="s">
        <v>202</v>
      </c>
      <c r="E3403" s="132">
        <v>0</v>
      </c>
      <c r="F3403" s="133"/>
      <c r="G3403" s="132">
        <v>0</v>
      </c>
      <c r="H3403" s="133"/>
    </row>
    <row r="3404" spans="1:8" x14ac:dyDescent="0.25">
      <c r="A3404" s="130" t="s">
        <v>8536</v>
      </c>
      <c r="B3404" s="131">
        <v>94570</v>
      </c>
      <c r="C3404" s="123" t="s">
        <v>8541</v>
      </c>
      <c r="D3404" s="131" t="s">
        <v>202</v>
      </c>
      <c r="E3404" s="132">
        <v>470.61</v>
      </c>
      <c r="F3404" s="133">
        <v>0</v>
      </c>
      <c r="G3404" s="132">
        <v>364.14</v>
      </c>
      <c r="H3404" s="133">
        <v>0</v>
      </c>
    </row>
    <row r="3405" spans="1:8" x14ac:dyDescent="0.25">
      <c r="A3405" s="130" t="s">
        <v>8536</v>
      </c>
      <c r="B3405" s="131">
        <v>105811</v>
      </c>
      <c r="C3405" s="123" t="s">
        <v>8542</v>
      </c>
      <c r="D3405" s="131" t="s">
        <v>202</v>
      </c>
      <c r="E3405" s="132">
        <v>0</v>
      </c>
      <c r="F3405" s="133"/>
      <c r="G3405" s="132">
        <v>0</v>
      </c>
      <c r="H3405" s="133"/>
    </row>
    <row r="3406" spans="1:8" x14ac:dyDescent="0.25">
      <c r="A3406" s="130" t="s">
        <v>8536</v>
      </c>
      <c r="B3406" s="131">
        <v>94572</v>
      </c>
      <c r="C3406" s="123" t="s">
        <v>8543</v>
      </c>
      <c r="D3406" s="131" t="s">
        <v>202</v>
      </c>
      <c r="E3406" s="132">
        <v>675.36</v>
      </c>
      <c r="F3406" s="133">
        <v>0</v>
      </c>
      <c r="G3406" s="132">
        <v>521.63</v>
      </c>
      <c r="H3406" s="133">
        <v>0</v>
      </c>
    </row>
    <row r="3407" spans="1:8" x14ac:dyDescent="0.25">
      <c r="A3407" s="130" t="s">
        <v>8536</v>
      </c>
      <c r="B3407" s="131">
        <v>94573</v>
      </c>
      <c r="C3407" s="123" t="s">
        <v>8544</v>
      </c>
      <c r="D3407" s="131" t="s">
        <v>202</v>
      </c>
      <c r="E3407" s="132">
        <v>526.1</v>
      </c>
      <c r="F3407" s="133">
        <v>0</v>
      </c>
      <c r="G3407" s="132">
        <v>405.62</v>
      </c>
      <c r="H3407" s="133">
        <v>0</v>
      </c>
    </row>
    <row r="3408" spans="1:8" x14ac:dyDescent="0.25">
      <c r="A3408" s="130" t="s">
        <v>8536</v>
      </c>
      <c r="B3408" s="131">
        <v>105809</v>
      </c>
      <c r="C3408" s="123" t="s">
        <v>8545</v>
      </c>
      <c r="D3408" s="131" t="s">
        <v>202</v>
      </c>
      <c r="E3408" s="132">
        <v>0</v>
      </c>
      <c r="F3408" s="133"/>
      <c r="G3408" s="132">
        <v>0</v>
      </c>
      <c r="H3408" s="133"/>
    </row>
    <row r="3409" spans="1:8" x14ac:dyDescent="0.25">
      <c r="A3409" s="130" t="s">
        <v>8536</v>
      </c>
      <c r="B3409" s="131">
        <v>94569</v>
      </c>
      <c r="C3409" s="123" t="s">
        <v>8546</v>
      </c>
      <c r="D3409" s="131" t="s">
        <v>202</v>
      </c>
      <c r="E3409" s="132">
        <v>882.64</v>
      </c>
      <c r="F3409" s="133">
        <v>0</v>
      </c>
      <c r="G3409" s="132">
        <v>691.79</v>
      </c>
      <c r="H3409" s="133">
        <v>0</v>
      </c>
    </row>
    <row r="3410" spans="1:8" x14ac:dyDescent="0.25">
      <c r="A3410" s="130" t="s">
        <v>8536</v>
      </c>
      <c r="B3410" s="131">
        <v>105810</v>
      </c>
      <c r="C3410" s="123" t="s">
        <v>8547</v>
      </c>
      <c r="D3410" s="131" t="s">
        <v>202</v>
      </c>
      <c r="E3410" s="132">
        <v>0</v>
      </c>
      <c r="F3410" s="133"/>
      <c r="G3410" s="132">
        <v>0</v>
      </c>
      <c r="H3410" s="133"/>
    </row>
    <row r="3411" spans="1:8" x14ac:dyDescent="0.25">
      <c r="A3411" s="130" t="s">
        <v>8536</v>
      </c>
      <c r="B3411" s="131">
        <v>94561</v>
      </c>
      <c r="C3411" s="123" t="s">
        <v>8548</v>
      </c>
      <c r="D3411" s="131" t="s">
        <v>202</v>
      </c>
      <c r="E3411" s="132">
        <v>0</v>
      </c>
      <c r="F3411" s="133"/>
      <c r="G3411" s="132">
        <v>0</v>
      </c>
      <c r="H3411" s="133"/>
    </row>
    <row r="3412" spans="1:8" x14ac:dyDescent="0.25">
      <c r="A3412" s="130" t="s">
        <v>8536</v>
      </c>
      <c r="B3412" s="131">
        <v>94562</v>
      </c>
      <c r="C3412" s="123" t="s">
        <v>8549</v>
      </c>
      <c r="D3412" s="131" t="s">
        <v>202</v>
      </c>
      <c r="E3412" s="132">
        <v>639.53</v>
      </c>
      <c r="F3412" s="133">
        <v>0.91420000000000001</v>
      </c>
      <c r="G3412" s="132">
        <v>656.96</v>
      </c>
      <c r="H3412" s="133">
        <v>0</v>
      </c>
    </row>
    <row r="3413" spans="1:8" x14ac:dyDescent="0.25">
      <c r="A3413" s="130" t="s">
        <v>8536</v>
      </c>
      <c r="B3413" s="131">
        <v>105813</v>
      </c>
      <c r="C3413" s="123" t="s">
        <v>8550</v>
      </c>
      <c r="D3413" s="131" t="s">
        <v>202</v>
      </c>
      <c r="E3413" s="132">
        <v>1060.3</v>
      </c>
      <c r="F3413" s="133">
        <v>0.81520000000000004</v>
      </c>
      <c r="G3413" s="132">
        <v>1125.29</v>
      </c>
      <c r="H3413" s="133">
        <v>0</v>
      </c>
    </row>
    <row r="3414" spans="1:8" x14ac:dyDescent="0.25">
      <c r="A3414" s="130" t="s">
        <v>8536</v>
      </c>
      <c r="B3414" s="131">
        <v>94559</v>
      </c>
      <c r="C3414" s="123" t="s">
        <v>8551</v>
      </c>
      <c r="D3414" s="131" t="s">
        <v>202</v>
      </c>
      <c r="E3414" s="132">
        <v>727</v>
      </c>
      <c r="F3414" s="133">
        <v>0.72789999999999999</v>
      </c>
      <c r="G3414" s="132">
        <v>791.9</v>
      </c>
      <c r="H3414" s="133">
        <v>0</v>
      </c>
    </row>
    <row r="3415" spans="1:8" x14ac:dyDescent="0.25">
      <c r="A3415" s="130" t="s">
        <v>8536</v>
      </c>
      <c r="B3415" s="131">
        <v>100668</v>
      </c>
      <c r="C3415" s="123" t="s">
        <v>8552</v>
      </c>
      <c r="D3415" s="131" t="s">
        <v>202</v>
      </c>
      <c r="E3415" s="132">
        <v>1267.77</v>
      </c>
      <c r="F3415" s="133">
        <v>0.74280000000000002</v>
      </c>
      <c r="G3415" s="132">
        <v>1347.1</v>
      </c>
      <c r="H3415" s="133">
        <v>0</v>
      </c>
    </row>
    <row r="3416" spans="1:8" x14ac:dyDescent="0.25">
      <c r="A3416" s="130" t="s">
        <v>8536</v>
      </c>
      <c r="B3416" s="131">
        <v>100670</v>
      </c>
      <c r="C3416" s="123" t="s">
        <v>8553</v>
      </c>
      <c r="D3416" s="131" t="s">
        <v>202</v>
      </c>
      <c r="E3416" s="132">
        <v>972.34</v>
      </c>
      <c r="F3416" s="133">
        <v>0.87470000000000003</v>
      </c>
      <c r="G3416" s="132">
        <v>1000.3</v>
      </c>
      <c r="H3416" s="133">
        <v>0</v>
      </c>
    </row>
    <row r="3417" spans="1:8" x14ac:dyDescent="0.25">
      <c r="A3417" s="130" t="s">
        <v>8536</v>
      </c>
      <c r="B3417" s="131">
        <v>100665</v>
      </c>
      <c r="C3417" s="123" t="s">
        <v>8554</v>
      </c>
      <c r="D3417" s="131" t="s">
        <v>202</v>
      </c>
      <c r="E3417" s="132">
        <v>809.15</v>
      </c>
      <c r="F3417" s="133">
        <v>0.82530000000000003</v>
      </c>
      <c r="G3417" s="132">
        <v>841.99</v>
      </c>
      <c r="H3417" s="133">
        <v>0</v>
      </c>
    </row>
    <row r="3418" spans="1:8" x14ac:dyDescent="0.25">
      <c r="A3418" s="130" t="s">
        <v>8536</v>
      </c>
      <c r="B3418" s="131">
        <v>100924</v>
      </c>
      <c r="C3418" s="123" t="s">
        <v>8555</v>
      </c>
      <c r="D3418" s="131" t="s">
        <v>202</v>
      </c>
      <c r="E3418" s="132">
        <v>0</v>
      </c>
      <c r="F3418" s="133"/>
      <c r="G3418" s="132">
        <v>0</v>
      </c>
      <c r="H3418" s="133"/>
    </row>
    <row r="3419" spans="1:8" x14ac:dyDescent="0.25">
      <c r="A3419" s="130" t="s">
        <v>8536</v>
      </c>
      <c r="B3419" s="131">
        <v>100671</v>
      </c>
      <c r="C3419" s="123" t="s">
        <v>8556</v>
      </c>
      <c r="D3419" s="131" t="s">
        <v>202</v>
      </c>
      <c r="E3419" s="132">
        <v>1199.75</v>
      </c>
      <c r="F3419" s="133">
        <v>0.89849999999999997</v>
      </c>
      <c r="G3419" s="132">
        <v>1227.71</v>
      </c>
      <c r="H3419" s="133">
        <v>0</v>
      </c>
    </row>
    <row r="3420" spans="1:8" x14ac:dyDescent="0.25">
      <c r="A3420" s="130" t="s">
        <v>8536</v>
      </c>
      <c r="B3420" s="131">
        <v>100667</v>
      </c>
      <c r="C3420" s="123" t="s">
        <v>8557</v>
      </c>
      <c r="D3420" s="131" t="s">
        <v>202</v>
      </c>
      <c r="E3420" s="132">
        <v>1033.02</v>
      </c>
      <c r="F3420" s="133">
        <v>0.86319999999999997</v>
      </c>
      <c r="G3420" s="132">
        <v>1065.8599999999999</v>
      </c>
      <c r="H3420" s="133">
        <v>0</v>
      </c>
    </row>
    <row r="3421" spans="1:8" x14ac:dyDescent="0.25">
      <c r="A3421" s="130" t="s">
        <v>8536</v>
      </c>
      <c r="B3421" s="131">
        <v>100669</v>
      </c>
      <c r="C3421" s="123" t="s">
        <v>8558</v>
      </c>
      <c r="D3421" s="131" t="s">
        <v>202</v>
      </c>
      <c r="E3421" s="132">
        <v>927.14</v>
      </c>
      <c r="F3421" s="133">
        <v>0.64839999999999998</v>
      </c>
      <c r="G3421" s="132">
        <v>1006.47</v>
      </c>
      <c r="H3421" s="133">
        <v>0</v>
      </c>
    </row>
    <row r="3422" spans="1:8" x14ac:dyDescent="0.25">
      <c r="A3422" s="130" t="s">
        <v>8536</v>
      </c>
      <c r="B3422" s="131">
        <v>100672</v>
      </c>
      <c r="C3422" s="123" t="s">
        <v>8559</v>
      </c>
      <c r="D3422" s="131" t="s">
        <v>202</v>
      </c>
      <c r="E3422" s="132">
        <v>784.56</v>
      </c>
      <c r="F3422" s="133">
        <v>0.84470000000000001</v>
      </c>
      <c r="G3422" s="132">
        <v>812.52</v>
      </c>
      <c r="H3422" s="133">
        <v>0</v>
      </c>
    </row>
    <row r="3423" spans="1:8" x14ac:dyDescent="0.25">
      <c r="A3423" s="130" t="s">
        <v>8536</v>
      </c>
      <c r="B3423" s="131">
        <v>100666</v>
      </c>
      <c r="C3423" s="123" t="s">
        <v>8560</v>
      </c>
      <c r="D3423" s="131" t="s">
        <v>202</v>
      </c>
      <c r="E3423" s="132">
        <v>650.79999999999995</v>
      </c>
      <c r="F3423" s="133">
        <v>0.78280000000000005</v>
      </c>
      <c r="G3423" s="132">
        <v>683.64</v>
      </c>
      <c r="H3423" s="133">
        <v>0</v>
      </c>
    </row>
    <row r="3424" spans="1:8" x14ac:dyDescent="0.25">
      <c r="A3424" s="130" t="s">
        <v>8536</v>
      </c>
      <c r="B3424" s="131">
        <v>100663</v>
      </c>
      <c r="C3424" s="123" t="s">
        <v>8561</v>
      </c>
      <c r="D3424" s="131" t="s">
        <v>202</v>
      </c>
      <c r="E3424" s="132">
        <v>0</v>
      </c>
      <c r="F3424" s="133"/>
      <c r="G3424" s="132">
        <v>0</v>
      </c>
      <c r="H3424" s="133"/>
    </row>
    <row r="3425" spans="1:8" x14ac:dyDescent="0.25">
      <c r="A3425" s="130" t="s">
        <v>8536</v>
      </c>
      <c r="B3425" s="131">
        <v>100662</v>
      </c>
      <c r="C3425" s="123" t="s">
        <v>8562</v>
      </c>
      <c r="D3425" s="131" t="s">
        <v>202</v>
      </c>
      <c r="E3425" s="132">
        <v>0</v>
      </c>
      <c r="F3425" s="133"/>
      <c r="G3425" s="132">
        <v>0</v>
      </c>
      <c r="H3425" s="133"/>
    </row>
    <row r="3426" spans="1:8" x14ac:dyDescent="0.25">
      <c r="A3426" s="130" t="s">
        <v>8536</v>
      </c>
      <c r="B3426" s="131">
        <v>100661</v>
      </c>
      <c r="C3426" s="123" t="s">
        <v>8563</v>
      </c>
      <c r="D3426" s="131" t="s">
        <v>202</v>
      </c>
      <c r="E3426" s="132">
        <v>0</v>
      </c>
      <c r="F3426" s="133"/>
      <c r="G3426" s="132">
        <v>0</v>
      </c>
      <c r="H3426" s="133"/>
    </row>
    <row r="3427" spans="1:8" x14ac:dyDescent="0.25">
      <c r="A3427" s="130" t="s">
        <v>8564</v>
      </c>
      <c r="B3427" s="131">
        <v>100659</v>
      </c>
      <c r="C3427" s="123" t="s">
        <v>1391</v>
      </c>
      <c r="D3427" s="131" t="s">
        <v>22</v>
      </c>
      <c r="E3427" s="132">
        <v>12.2</v>
      </c>
      <c r="F3427" s="133">
        <v>0</v>
      </c>
      <c r="G3427" s="132">
        <v>15.21</v>
      </c>
      <c r="H3427" s="133">
        <v>0</v>
      </c>
    </row>
    <row r="3428" spans="1:8" x14ac:dyDescent="0.25">
      <c r="A3428" s="130" t="s">
        <v>8564</v>
      </c>
      <c r="B3428" s="131">
        <v>100660</v>
      </c>
      <c r="C3428" s="123" t="s">
        <v>1392</v>
      </c>
      <c r="D3428" s="131" t="s">
        <v>22</v>
      </c>
      <c r="E3428" s="132">
        <v>8.2799999999999994</v>
      </c>
      <c r="F3428" s="133">
        <v>0</v>
      </c>
      <c r="G3428" s="132">
        <v>10.43</v>
      </c>
      <c r="H3428" s="133">
        <v>0</v>
      </c>
    </row>
    <row r="3429" spans="1:8" x14ac:dyDescent="0.25">
      <c r="A3429" s="130" t="s">
        <v>8564</v>
      </c>
      <c r="B3429" s="131">
        <v>100711</v>
      </c>
      <c r="C3429" s="123" t="s">
        <v>8565</v>
      </c>
      <c r="D3429" s="131" t="s">
        <v>22</v>
      </c>
      <c r="E3429" s="132">
        <v>0</v>
      </c>
      <c r="F3429" s="133"/>
      <c r="G3429" s="132">
        <v>0</v>
      </c>
      <c r="H3429" s="133"/>
    </row>
    <row r="3430" spans="1:8" x14ac:dyDescent="0.25">
      <c r="A3430" s="130" t="s">
        <v>8564</v>
      </c>
      <c r="B3430" s="131">
        <v>100676</v>
      </c>
      <c r="C3430" s="123" t="s">
        <v>1394</v>
      </c>
      <c r="D3430" s="131" t="s">
        <v>38</v>
      </c>
      <c r="E3430" s="132">
        <v>196.56</v>
      </c>
      <c r="F3430" s="133">
        <v>0</v>
      </c>
      <c r="G3430" s="132">
        <v>251.81</v>
      </c>
      <c r="H3430" s="133">
        <v>0</v>
      </c>
    </row>
    <row r="3431" spans="1:8" x14ac:dyDescent="0.25">
      <c r="A3431" s="130" t="s">
        <v>8564</v>
      </c>
      <c r="B3431" s="131">
        <v>90806</v>
      </c>
      <c r="C3431" s="123" t="s">
        <v>1325</v>
      </c>
      <c r="D3431" s="131" t="s">
        <v>38</v>
      </c>
      <c r="E3431" s="132">
        <v>414.24</v>
      </c>
      <c r="F3431" s="133">
        <v>4.5999999999999999E-3</v>
      </c>
      <c r="G3431" s="132">
        <v>524.99</v>
      </c>
      <c r="H3431" s="133">
        <v>0</v>
      </c>
    </row>
    <row r="3432" spans="1:8" x14ac:dyDescent="0.25">
      <c r="A3432" s="130" t="s">
        <v>8564</v>
      </c>
      <c r="B3432" s="131">
        <v>91292</v>
      </c>
      <c r="C3432" s="123" t="s">
        <v>1355</v>
      </c>
      <c r="D3432" s="131" t="s">
        <v>38</v>
      </c>
      <c r="E3432" s="132">
        <v>327.06</v>
      </c>
      <c r="F3432" s="133">
        <v>5.7999999999999996E-3</v>
      </c>
      <c r="G3432" s="132">
        <v>418.94</v>
      </c>
      <c r="H3432" s="133">
        <v>0</v>
      </c>
    </row>
    <row r="3433" spans="1:8" x14ac:dyDescent="0.25">
      <c r="A3433" s="130" t="s">
        <v>8564</v>
      </c>
      <c r="B3433" s="131">
        <v>90801</v>
      </c>
      <c r="C3433" s="123" t="s">
        <v>1324</v>
      </c>
      <c r="D3433" s="131" t="s">
        <v>38</v>
      </c>
      <c r="E3433" s="132">
        <v>325.43</v>
      </c>
      <c r="F3433" s="133">
        <v>0</v>
      </c>
      <c r="G3433" s="132">
        <v>413.22</v>
      </c>
      <c r="H3433" s="133">
        <v>0</v>
      </c>
    </row>
    <row r="3434" spans="1:8" x14ac:dyDescent="0.25">
      <c r="A3434" s="130" t="s">
        <v>8564</v>
      </c>
      <c r="B3434" s="131">
        <v>91287</v>
      </c>
      <c r="C3434" s="123" t="s">
        <v>1354</v>
      </c>
      <c r="D3434" s="131" t="s">
        <v>38</v>
      </c>
      <c r="E3434" s="132">
        <v>238.25</v>
      </c>
      <c r="F3434" s="133">
        <v>0</v>
      </c>
      <c r="G3434" s="132">
        <v>307.17</v>
      </c>
      <c r="H3434" s="133">
        <v>0</v>
      </c>
    </row>
    <row r="3435" spans="1:8" x14ac:dyDescent="0.25">
      <c r="A3435" s="130" t="s">
        <v>8564</v>
      </c>
      <c r="B3435" s="131">
        <v>100706</v>
      </c>
      <c r="C3435" s="123" t="s">
        <v>1436</v>
      </c>
      <c r="D3435" s="131" t="s">
        <v>38</v>
      </c>
      <c r="E3435" s="132">
        <v>71.8</v>
      </c>
      <c r="F3435" s="133">
        <v>0</v>
      </c>
      <c r="G3435" s="132">
        <v>82.68</v>
      </c>
      <c r="H3435" s="133">
        <v>0</v>
      </c>
    </row>
    <row r="3436" spans="1:8" x14ac:dyDescent="0.25">
      <c r="A3436" s="130" t="s">
        <v>8564</v>
      </c>
      <c r="B3436" s="131">
        <v>100709</v>
      </c>
      <c r="C3436" s="123" t="s">
        <v>1439</v>
      </c>
      <c r="D3436" s="131" t="s">
        <v>38</v>
      </c>
      <c r="E3436" s="132">
        <v>46.35</v>
      </c>
      <c r="F3436" s="133">
        <v>0</v>
      </c>
      <c r="G3436" s="132">
        <v>65.349999999999994</v>
      </c>
      <c r="H3436" s="133">
        <v>0</v>
      </c>
    </row>
    <row r="3437" spans="1:8" x14ac:dyDescent="0.25">
      <c r="A3437" s="130" t="s">
        <v>8564</v>
      </c>
      <c r="B3437" s="131">
        <v>100710</v>
      </c>
      <c r="C3437" s="123" t="s">
        <v>1440</v>
      </c>
      <c r="D3437" s="131" t="s">
        <v>38</v>
      </c>
      <c r="E3437" s="132">
        <v>119.86</v>
      </c>
      <c r="F3437" s="133">
        <v>0</v>
      </c>
      <c r="G3437" s="132">
        <v>169.86</v>
      </c>
      <c r="H3437" s="133">
        <v>0</v>
      </c>
    </row>
    <row r="3438" spans="1:8" x14ac:dyDescent="0.25">
      <c r="A3438" s="130" t="s">
        <v>8564</v>
      </c>
      <c r="B3438" s="131">
        <v>90830</v>
      </c>
      <c r="C3438" s="123" t="s">
        <v>1332</v>
      </c>
      <c r="D3438" s="131" t="s">
        <v>38</v>
      </c>
      <c r="E3438" s="132">
        <v>170.62</v>
      </c>
      <c r="F3438" s="133">
        <v>0</v>
      </c>
      <c r="G3438" s="132">
        <v>206.95</v>
      </c>
      <c r="H3438" s="133">
        <v>0</v>
      </c>
    </row>
    <row r="3439" spans="1:8" x14ac:dyDescent="0.25">
      <c r="A3439" s="130" t="s">
        <v>8564</v>
      </c>
      <c r="B3439" s="131">
        <v>91304</v>
      </c>
      <c r="C3439" s="123" t="s">
        <v>1361</v>
      </c>
      <c r="D3439" s="131" t="s">
        <v>38</v>
      </c>
      <c r="E3439" s="132">
        <v>103.4</v>
      </c>
      <c r="F3439" s="133">
        <v>0</v>
      </c>
      <c r="G3439" s="132">
        <v>128.66999999999999</v>
      </c>
      <c r="H3439" s="133">
        <v>0</v>
      </c>
    </row>
    <row r="3440" spans="1:8" x14ac:dyDescent="0.25">
      <c r="A3440" s="130" t="s">
        <v>8564</v>
      </c>
      <c r="B3440" s="131">
        <v>90831</v>
      </c>
      <c r="C3440" s="123" t="s">
        <v>1333</v>
      </c>
      <c r="D3440" s="131" t="s">
        <v>38</v>
      </c>
      <c r="E3440" s="132">
        <v>149.72999999999999</v>
      </c>
      <c r="F3440" s="133">
        <v>0</v>
      </c>
      <c r="G3440" s="132">
        <v>180.69</v>
      </c>
      <c r="H3440" s="133">
        <v>0</v>
      </c>
    </row>
    <row r="3441" spans="1:8" x14ac:dyDescent="0.25">
      <c r="A3441" s="130" t="s">
        <v>8564</v>
      </c>
      <c r="B3441" s="131">
        <v>91305</v>
      </c>
      <c r="C3441" s="123" t="s">
        <v>1362</v>
      </c>
      <c r="D3441" s="131" t="s">
        <v>38</v>
      </c>
      <c r="E3441" s="132">
        <v>103.49</v>
      </c>
      <c r="F3441" s="133">
        <v>0</v>
      </c>
      <c r="G3441" s="132">
        <v>126.84</v>
      </c>
      <c r="H3441" s="133">
        <v>0</v>
      </c>
    </row>
    <row r="3442" spans="1:8" x14ac:dyDescent="0.25">
      <c r="A3442" s="130" t="s">
        <v>8564</v>
      </c>
      <c r="B3442" s="131">
        <v>91306</v>
      </c>
      <c r="C3442" s="123" t="s">
        <v>1363</v>
      </c>
      <c r="D3442" s="131" t="s">
        <v>38</v>
      </c>
      <c r="E3442" s="132">
        <v>149.72999999999999</v>
      </c>
      <c r="F3442" s="133">
        <v>0</v>
      </c>
      <c r="G3442" s="132">
        <v>180.69</v>
      </c>
      <c r="H3442" s="133">
        <v>0</v>
      </c>
    </row>
    <row r="3443" spans="1:8" x14ac:dyDescent="0.25">
      <c r="A3443" s="130" t="s">
        <v>8564</v>
      </c>
      <c r="B3443" s="131">
        <v>91307</v>
      </c>
      <c r="C3443" s="123" t="s">
        <v>1364</v>
      </c>
      <c r="D3443" s="131" t="s">
        <v>38</v>
      </c>
      <c r="E3443" s="132">
        <v>87.89</v>
      </c>
      <c r="F3443" s="133">
        <v>0</v>
      </c>
      <c r="G3443" s="132">
        <v>108.67</v>
      </c>
      <c r="H3443" s="133">
        <v>0</v>
      </c>
    </row>
    <row r="3444" spans="1:8" x14ac:dyDescent="0.25">
      <c r="A3444" s="130" t="s">
        <v>8564</v>
      </c>
      <c r="B3444" s="131">
        <v>100707</v>
      </c>
      <c r="C3444" s="123" t="s">
        <v>1437</v>
      </c>
      <c r="D3444" s="131" t="s">
        <v>38</v>
      </c>
      <c r="E3444" s="132">
        <v>155.22999999999999</v>
      </c>
      <c r="F3444" s="133">
        <v>0</v>
      </c>
      <c r="G3444" s="132">
        <v>149.56</v>
      </c>
      <c r="H3444" s="133">
        <v>0</v>
      </c>
    </row>
    <row r="3445" spans="1:8" x14ac:dyDescent="0.25">
      <c r="A3445" s="130" t="s">
        <v>8564</v>
      </c>
      <c r="B3445" s="131">
        <v>100708</v>
      </c>
      <c r="C3445" s="123" t="s">
        <v>1438</v>
      </c>
      <c r="D3445" s="131" t="s">
        <v>38</v>
      </c>
      <c r="E3445" s="132">
        <v>195.28</v>
      </c>
      <c r="F3445" s="133">
        <v>0</v>
      </c>
      <c r="G3445" s="132">
        <v>184.73</v>
      </c>
      <c r="H3445" s="133">
        <v>0</v>
      </c>
    </row>
    <row r="3446" spans="1:8" x14ac:dyDescent="0.25">
      <c r="A3446" s="130" t="s">
        <v>8564</v>
      </c>
      <c r="B3446" s="131">
        <v>91328</v>
      </c>
      <c r="C3446" s="123" t="s">
        <v>1381</v>
      </c>
      <c r="D3446" s="131" t="s">
        <v>38</v>
      </c>
      <c r="E3446" s="132">
        <v>932.98</v>
      </c>
      <c r="F3446" s="133">
        <v>2E-3</v>
      </c>
      <c r="G3446" s="132">
        <v>1090.42</v>
      </c>
      <c r="H3446" s="133">
        <v>0</v>
      </c>
    </row>
    <row r="3447" spans="1:8" x14ac:dyDescent="0.25">
      <c r="A3447" s="130" t="s">
        <v>8564</v>
      </c>
      <c r="B3447" s="131">
        <v>100687</v>
      </c>
      <c r="C3447" s="123" t="s">
        <v>1404</v>
      </c>
      <c r="D3447" s="131" t="s">
        <v>38</v>
      </c>
      <c r="E3447" s="132">
        <v>1082.71</v>
      </c>
      <c r="F3447" s="133">
        <v>1.6999999999999999E-3</v>
      </c>
      <c r="G3447" s="132">
        <v>1271.1099999999999</v>
      </c>
      <c r="H3447" s="133">
        <v>0</v>
      </c>
    </row>
    <row r="3448" spans="1:8" x14ac:dyDescent="0.25">
      <c r="A3448" s="130" t="s">
        <v>8564</v>
      </c>
      <c r="B3448" s="131">
        <v>100681</v>
      </c>
      <c r="C3448" s="123" t="s">
        <v>1398</v>
      </c>
      <c r="D3448" s="131" t="s">
        <v>38</v>
      </c>
      <c r="E3448" s="132">
        <v>1114.1300000000001</v>
      </c>
      <c r="F3448" s="133">
        <v>1.6999999999999999E-3</v>
      </c>
      <c r="G3448" s="132">
        <v>1302.1400000000001</v>
      </c>
      <c r="H3448" s="133">
        <v>0</v>
      </c>
    </row>
    <row r="3449" spans="1:8" x14ac:dyDescent="0.25">
      <c r="A3449" s="130" t="s">
        <v>8564</v>
      </c>
      <c r="B3449" s="131">
        <v>91330</v>
      </c>
      <c r="C3449" s="123" t="s">
        <v>1383</v>
      </c>
      <c r="D3449" s="131" t="s">
        <v>38</v>
      </c>
      <c r="E3449" s="132">
        <v>964.4</v>
      </c>
      <c r="F3449" s="133">
        <v>2E-3</v>
      </c>
      <c r="G3449" s="132">
        <v>1121.45</v>
      </c>
      <c r="H3449" s="133">
        <v>0</v>
      </c>
    </row>
    <row r="3450" spans="1:8" x14ac:dyDescent="0.25">
      <c r="A3450" s="130" t="s">
        <v>8564</v>
      </c>
      <c r="B3450" s="131">
        <v>100689</v>
      </c>
      <c r="C3450" s="123" t="s">
        <v>1406</v>
      </c>
      <c r="D3450" s="131" t="s">
        <v>38</v>
      </c>
      <c r="E3450" s="132">
        <v>1181.5</v>
      </c>
      <c r="F3450" s="133">
        <v>1.6000000000000001E-3</v>
      </c>
      <c r="G3450" s="132">
        <v>1372.75</v>
      </c>
      <c r="H3450" s="133">
        <v>0</v>
      </c>
    </row>
    <row r="3451" spans="1:8" x14ac:dyDescent="0.25">
      <c r="A3451" s="130" t="s">
        <v>8564</v>
      </c>
      <c r="B3451" s="131">
        <v>91332</v>
      </c>
      <c r="C3451" s="123" t="s">
        <v>1385</v>
      </c>
      <c r="D3451" s="131" t="s">
        <v>38</v>
      </c>
      <c r="E3451" s="132">
        <v>1010.88</v>
      </c>
      <c r="F3451" s="133">
        <v>1.9E-3</v>
      </c>
      <c r="G3451" s="132">
        <v>1165.8</v>
      </c>
      <c r="H3451" s="133">
        <v>0</v>
      </c>
    </row>
    <row r="3452" spans="1:8" x14ac:dyDescent="0.25">
      <c r="A3452" s="130" t="s">
        <v>8564</v>
      </c>
      <c r="B3452" s="131">
        <v>100688</v>
      </c>
      <c r="C3452" s="123" t="s">
        <v>1405</v>
      </c>
      <c r="D3452" s="131" t="s">
        <v>38</v>
      </c>
      <c r="E3452" s="132">
        <v>911.65</v>
      </c>
      <c r="F3452" s="133">
        <v>2.0999999999999999E-3</v>
      </c>
      <c r="G3452" s="132">
        <v>1065.32</v>
      </c>
      <c r="H3452" s="133">
        <v>0</v>
      </c>
    </row>
    <row r="3453" spans="1:8" x14ac:dyDescent="0.25">
      <c r="A3453" s="130" t="s">
        <v>8564</v>
      </c>
      <c r="B3453" s="131">
        <v>91329</v>
      </c>
      <c r="C3453" s="123" t="s">
        <v>1382</v>
      </c>
      <c r="D3453" s="131" t="s">
        <v>38</v>
      </c>
      <c r="E3453" s="132">
        <v>808.16</v>
      </c>
      <c r="F3453" s="133">
        <v>2.3E-3</v>
      </c>
      <c r="G3453" s="132">
        <v>938.48</v>
      </c>
      <c r="H3453" s="133">
        <v>0</v>
      </c>
    </row>
    <row r="3454" spans="1:8" x14ac:dyDescent="0.25">
      <c r="A3454" s="130" t="s">
        <v>8564</v>
      </c>
      <c r="B3454" s="131">
        <v>100682</v>
      </c>
      <c r="C3454" s="123" t="s">
        <v>1399</v>
      </c>
      <c r="D3454" s="131" t="s">
        <v>38</v>
      </c>
      <c r="E3454" s="132">
        <v>926.69</v>
      </c>
      <c r="F3454" s="133">
        <v>2E-3</v>
      </c>
      <c r="G3454" s="132">
        <v>1077.23</v>
      </c>
      <c r="H3454" s="133">
        <v>0</v>
      </c>
    </row>
    <row r="3455" spans="1:8" x14ac:dyDescent="0.25">
      <c r="A3455" s="130" t="s">
        <v>8564</v>
      </c>
      <c r="B3455" s="131">
        <v>91331</v>
      </c>
      <c r="C3455" s="123" t="s">
        <v>1384</v>
      </c>
      <c r="D3455" s="131" t="s">
        <v>38</v>
      </c>
      <c r="E3455" s="132">
        <v>838.8</v>
      </c>
      <c r="F3455" s="133">
        <v>2.3E-3</v>
      </c>
      <c r="G3455" s="132">
        <v>968.56</v>
      </c>
      <c r="H3455" s="133">
        <v>0</v>
      </c>
    </row>
    <row r="3456" spans="1:8" x14ac:dyDescent="0.25">
      <c r="A3456" s="130" t="s">
        <v>8564</v>
      </c>
      <c r="B3456" s="131">
        <v>100690</v>
      </c>
      <c r="C3456" s="123" t="s">
        <v>1407</v>
      </c>
      <c r="D3456" s="131" t="s">
        <v>38</v>
      </c>
      <c r="E3456" s="132">
        <v>987.9</v>
      </c>
      <c r="F3456" s="133">
        <v>1.9E-3</v>
      </c>
      <c r="G3456" s="132">
        <v>1140.6199999999999</v>
      </c>
      <c r="H3456" s="133">
        <v>0</v>
      </c>
    </row>
    <row r="3457" spans="1:8" x14ac:dyDescent="0.25">
      <c r="A3457" s="130" t="s">
        <v>8564</v>
      </c>
      <c r="B3457" s="131">
        <v>91333</v>
      </c>
      <c r="C3457" s="123" t="s">
        <v>1386</v>
      </c>
      <c r="D3457" s="131" t="s">
        <v>38</v>
      </c>
      <c r="E3457" s="132">
        <v>884.5</v>
      </c>
      <c r="F3457" s="133">
        <v>2.0999999999999999E-3</v>
      </c>
      <c r="G3457" s="132">
        <v>1011.95</v>
      </c>
      <c r="H3457" s="133">
        <v>0</v>
      </c>
    </row>
    <row r="3458" spans="1:8" x14ac:dyDescent="0.25">
      <c r="A3458" s="130" t="s">
        <v>8564</v>
      </c>
      <c r="B3458" s="131">
        <v>90841</v>
      </c>
      <c r="C3458" s="123" t="s">
        <v>1334</v>
      </c>
      <c r="D3458" s="131" t="s">
        <v>38</v>
      </c>
      <c r="E3458" s="132">
        <v>1056.9000000000001</v>
      </c>
      <c r="F3458" s="133">
        <v>1.8E-3</v>
      </c>
      <c r="G3458" s="132">
        <v>1248.29</v>
      </c>
      <c r="H3458" s="133">
        <v>0</v>
      </c>
    </row>
    <row r="3459" spans="1:8" x14ac:dyDescent="0.25">
      <c r="A3459" s="130" t="s">
        <v>8564</v>
      </c>
      <c r="B3459" s="131">
        <v>90847</v>
      </c>
      <c r="C3459" s="123" t="s">
        <v>1340</v>
      </c>
      <c r="D3459" s="131" t="s">
        <v>38</v>
      </c>
      <c r="E3459" s="132">
        <v>907.17</v>
      </c>
      <c r="F3459" s="133">
        <v>2.0999999999999999E-3</v>
      </c>
      <c r="G3459" s="132">
        <v>1067.5999999999999</v>
      </c>
      <c r="H3459" s="133">
        <v>0</v>
      </c>
    </row>
    <row r="3460" spans="1:8" x14ac:dyDescent="0.25">
      <c r="A3460" s="130" t="s">
        <v>8564</v>
      </c>
      <c r="B3460" s="131">
        <v>90842</v>
      </c>
      <c r="C3460" s="123" t="s">
        <v>1335</v>
      </c>
      <c r="D3460" s="131" t="s">
        <v>38</v>
      </c>
      <c r="E3460" s="132">
        <v>1066.17</v>
      </c>
      <c r="F3460" s="133">
        <v>1.8E-3</v>
      </c>
      <c r="G3460" s="132">
        <v>1259.74</v>
      </c>
      <c r="H3460" s="133">
        <v>0</v>
      </c>
    </row>
    <row r="3461" spans="1:8" x14ac:dyDescent="0.25">
      <c r="A3461" s="130" t="s">
        <v>8564</v>
      </c>
      <c r="B3461" s="131">
        <v>90848</v>
      </c>
      <c r="C3461" s="123" t="s">
        <v>1341</v>
      </c>
      <c r="D3461" s="131" t="s">
        <v>38</v>
      </c>
      <c r="E3461" s="132">
        <v>916.44</v>
      </c>
      <c r="F3461" s="133">
        <v>2.0999999999999999E-3</v>
      </c>
      <c r="G3461" s="132">
        <v>1079.05</v>
      </c>
      <c r="H3461" s="133">
        <v>0</v>
      </c>
    </row>
    <row r="3462" spans="1:8" x14ac:dyDescent="0.25">
      <c r="A3462" s="130" t="s">
        <v>8564</v>
      </c>
      <c r="B3462" s="131">
        <v>90843</v>
      </c>
      <c r="C3462" s="123" t="s">
        <v>1336</v>
      </c>
      <c r="D3462" s="131" t="s">
        <v>38</v>
      </c>
      <c r="E3462" s="132">
        <v>1117.3499999999999</v>
      </c>
      <c r="F3462" s="133">
        <v>1.6999999999999999E-3</v>
      </c>
      <c r="G3462" s="132">
        <v>1316.04</v>
      </c>
      <c r="H3462" s="133">
        <v>0</v>
      </c>
    </row>
    <row r="3463" spans="1:8" x14ac:dyDescent="0.25">
      <c r="A3463" s="130" t="s">
        <v>8564</v>
      </c>
      <c r="B3463" s="131">
        <v>90849</v>
      </c>
      <c r="C3463" s="123" t="s">
        <v>1342</v>
      </c>
      <c r="D3463" s="131" t="s">
        <v>38</v>
      </c>
      <c r="E3463" s="132">
        <v>946.73</v>
      </c>
      <c r="F3463" s="133">
        <v>2E-3</v>
      </c>
      <c r="G3463" s="132">
        <v>1109.0899999999999</v>
      </c>
      <c r="H3463" s="133">
        <v>0</v>
      </c>
    </row>
    <row r="3464" spans="1:8" x14ac:dyDescent="0.25">
      <c r="A3464" s="130" t="s">
        <v>8564</v>
      </c>
      <c r="B3464" s="131">
        <v>90844</v>
      </c>
      <c r="C3464" s="123" t="s">
        <v>1337</v>
      </c>
      <c r="D3464" s="131" t="s">
        <v>38</v>
      </c>
      <c r="E3464" s="132">
        <v>1216.74</v>
      </c>
      <c r="F3464" s="133">
        <v>1.6000000000000001E-3</v>
      </c>
      <c r="G3464" s="132">
        <v>1407.14</v>
      </c>
      <c r="H3464" s="133">
        <v>0</v>
      </c>
    </row>
    <row r="3465" spans="1:8" x14ac:dyDescent="0.25">
      <c r="A3465" s="130" t="s">
        <v>8564</v>
      </c>
      <c r="B3465" s="131">
        <v>90850</v>
      </c>
      <c r="C3465" s="123" t="s">
        <v>1343</v>
      </c>
      <c r="D3465" s="131" t="s">
        <v>38</v>
      </c>
      <c r="E3465" s="132">
        <v>1046.1199999999999</v>
      </c>
      <c r="F3465" s="133">
        <v>1.8E-3</v>
      </c>
      <c r="G3465" s="132">
        <v>1200.19</v>
      </c>
      <c r="H3465" s="133">
        <v>0</v>
      </c>
    </row>
    <row r="3466" spans="1:8" x14ac:dyDescent="0.25">
      <c r="A3466" s="130" t="s">
        <v>8564</v>
      </c>
      <c r="B3466" s="131">
        <v>91312</v>
      </c>
      <c r="C3466" s="123" t="s">
        <v>1365</v>
      </c>
      <c r="D3466" s="131" t="s">
        <v>38</v>
      </c>
      <c r="E3466" s="132">
        <v>885.84</v>
      </c>
      <c r="F3466" s="133">
        <v>2.0999999999999999E-3</v>
      </c>
      <c r="G3466" s="132">
        <v>1042.5</v>
      </c>
      <c r="H3466" s="133">
        <v>0</v>
      </c>
    </row>
    <row r="3467" spans="1:8" x14ac:dyDescent="0.25">
      <c r="A3467" s="130" t="s">
        <v>8564</v>
      </c>
      <c r="B3467" s="131">
        <v>91318</v>
      </c>
      <c r="C3467" s="123" t="s">
        <v>1371</v>
      </c>
      <c r="D3467" s="131" t="s">
        <v>38</v>
      </c>
      <c r="E3467" s="132">
        <v>782.35</v>
      </c>
      <c r="F3467" s="133">
        <v>2.3999999999999998E-3</v>
      </c>
      <c r="G3467" s="132">
        <v>915.66</v>
      </c>
      <c r="H3467" s="133">
        <v>0</v>
      </c>
    </row>
    <row r="3468" spans="1:8" x14ac:dyDescent="0.25">
      <c r="A3468" s="130" t="s">
        <v>8564</v>
      </c>
      <c r="B3468" s="131">
        <v>91313</v>
      </c>
      <c r="C3468" s="123" t="s">
        <v>1366</v>
      </c>
      <c r="D3468" s="131" t="s">
        <v>38</v>
      </c>
      <c r="E3468" s="132">
        <v>878.73</v>
      </c>
      <c r="F3468" s="133">
        <v>2.2000000000000001E-3</v>
      </c>
      <c r="G3468" s="132">
        <v>1034.83</v>
      </c>
      <c r="H3468" s="133">
        <v>0</v>
      </c>
    </row>
    <row r="3469" spans="1:8" x14ac:dyDescent="0.25">
      <c r="A3469" s="130" t="s">
        <v>8564</v>
      </c>
      <c r="B3469" s="131">
        <v>91319</v>
      </c>
      <c r="C3469" s="123" t="s">
        <v>1372</v>
      </c>
      <c r="D3469" s="131" t="s">
        <v>38</v>
      </c>
      <c r="E3469" s="132">
        <v>790.84</v>
      </c>
      <c r="F3469" s="133">
        <v>2.3999999999999998E-3</v>
      </c>
      <c r="G3469" s="132">
        <v>926.16</v>
      </c>
      <c r="H3469" s="133">
        <v>0</v>
      </c>
    </row>
    <row r="3470" spans="1:8" x14ac:dyDescent="0.25">
      <c r="A3470" s="130" t="s">
        <v>8564</v>
      </c>
      <c r="B3470" s="131">
        <v>91314</v>
      </c>
      <c r="C3470" s="123" t="s">
        <v>1367</v>
      </c>
      <c r="D3470" s="131" t="s">
        <v>38</v>
      </c>
      <c r="E3470" s="132">
        <v>923.75</v>
      </c>
      <c r="F3470" s="133">
        <v>2E-3</v>
      </c>
      <c r="G3470" s="132">
        <v>1083.9100000000001</v>
      </c>
      <c r="H3470" s="133">
        <v>0</v>
      </c>
    </row>
    <row r="3471" spans="1:8" x14ac:dyDescent="0.25">
      <c r="A3471" s="130" t="s">
        <v>8564</v>
      </c>
      <c r="B3471" s="131">
        <v>91320</v>
      </c>
      <c r="C3471" s="123" t="s">
        <v>1373</v>
      </c>
      <c r="D3471" s="131" t="s">
        <v>38</v>
      </c>
      <c r="E3471" s="132">
        <v>820.35</v>
      </c>
      <c r="F3471" s="133">
        <v>2.3E-3</v>
      </c>
      <c r="G3471" s="132">
        <v>955.24</v>
      </c>
      <c r="H3471" s="133">
        <v>0</v>
      </c>
    </row>
    <row r="3472" spans="1:8" x14ac:dyDescent="0.25">
      <c r="A3472" s="130" t="s">
        <v>8564</v>
      </c>
      <c r="B3472" s="131">
        <v>91315</v>
      </c>
      <c r="C3472" s="123" t="s">
        <v>1368</v>
      </c>
      <c r="D3472" s="131" t="s">
        <v>38</v>
      </c>
      <c r="E3472" s="132">
        <v>1022.35</v>
      </c>
      <c r="F3472" s="133">
        <v>1.8E-3</v>
      </c>
      <c r="G3472" s="132">
        <v>1174.05</v>
      </c>
      <c r="H3472" s="133">
        <v>0</v>
      </c>
    </row>
    <row r="3473" spans="1:8" x14ac:dyDescent="0.25">
      <c r="A3473" s="130" t="s">
        <v>8564</v>
      </c>
      <c r="B3473" s="131">
        <v>91321</v>
      </c>
      <c r="C3473" s="123" t="s">
        <v>1374</v>
      </c>
      <c r="D3473" s="131" t="s">
        <v>38</v>
      </c>
      <c r="E3473" s="132">
        <v>918.95</v>
      </c>
      <c r="F3473" s="133">
        <v>2.0999999999999999E-3</v>
      </c>
      <c r="G3473" s="132">
        <v>1045.3800000000001</v>
      </c>
      <c r="H3473" s="133">
        <v>0</v>
      </c>
    </row>
    <row r="3474" spans="1:8" x14ac:dyDescent="0.25">
      <c r="A3474" s="130" t="s">
        <v>8564</v>
      </c>
      <c r="B3474" s="131">
        <v>90845</v>
      </c>
      <c r="C3474" s="123" t="s">
        <v>1338</v>
      </c>
      <c r="D3474" s="131" t="s">
        <v>38</v>
      </c>
      <c r="E3474" s="132">
        <v>1436.49</v>
      </c>
      <c r="F3474" s="133">
        <v>1.2999999999999999E-3</v>
      </c>
      <c r="G3474" s="132">
        <v>1608.92</v>
      </c>
      <c r="H3474" s="133">
        <v>0</v>
      </c>
    </row>
    <row r="3475" spans="1:8" x14ac:dyDescent="0.25">
      <c r="A3475" s="130" t="s">
        <v>8564</v>
      </c>
      <c r="B3475" s="131">
        <v>90851</v>
      </c>
      <c r="C3475" s="123" t="s">
        <v>1344</v>
      </c>
      <c r="D3475" s="131" t="s">
        <v>38</v>
      </c>
      <c r="E3475" s="132">
        <v>1265.8699999999999</v>
      </c>
      <c r="F3475" s="133">
        <v>1.5E-3</v>
      </c>
      <c r="G3475" s="132">
        <v>1401.97</v>
      </c>
      <c r="H3475" s="133">
        <v>0</v>
      </c>
    </row>
    <row r="3476" spans="1:8" x14ac:dyDescent="0.25">
      <c r="A3476" s="130" t="s">
        <v>8564</v>
      </c>
      <c r="B3476" s="131">
        <v>90846</v>
      </c>
      <c r="C3476" s="123" t="s">
        <v>1339</v>
      </c>
      <c r="D3476" s="131" t="s">
        <v>38</v>
      </c>
      <c r="E3476" s="132">
        <v>1522.92</v>
      </c>
      <c r="F3476" s="133">
        <v>1.1999999999999999E-3</v>
      </c>
      <c r="G3476" s="132">
        <v>1689.48</v>
      </c>
      <c r="H3476" s="133">
        <v>0</v>
      </c>
    </row>
    <row r="3477" spans="1:8" x14ac:dyDescent="0.25">
      <c r="A3477" s="130" t="s">
        <v>8564</v>
      </c>
      <c r="B3477" s="131">
        <v>90852</v>
      </c>
      <c r="C3477" s="123" t="s">
        <v>1345</v>
      </c>
      <c r="D3477" s="131" t="s">
        <v>38</v>
      </c>
      <c r="E3477" s="132">
        <v>1352.3</v>
      </c>
      <c r="F3477" s="133">
        <v>1.4E-3</v>
      </c>
      <c r="G3477" s="132">
        <v>1482.53</v>
      </c>
      <c r="H3477" s="133">
        <v>0</v>
      </c>
    </row>
    <row r="3478" spans="1:8" x14ac:dyDescent="0.25">
      <c r="A3478" s="130" t="s">
        <v>8564</v>
      </c>
      <c r="B3478" s="131">
        <v>91316</v>
      </c>
      <c r="C3478" s="123" t="s">
        <v>1369</v>
      </c>
      <c r="D3478" s="131" t="s">
        <v>38</v>
      </c>
      <c r="E3478" s="132">
        <v>1242.8900000000001</v>
      </c>
      <c r="F3478" s="133">
        <v>1.5E-3</v>
      </c>
      <c r="G3478" s="132">
        <v>1376.79</v>
      </c>
      <c r="H3478" s="133">
        <v>0</v>
      </c>
    </row>
    <row r="3479" spans="1:8" x14ac:dyDescent="0.25">
      <c r="A3479" s="130" t="s">
        <v>8564</v>
      </c>
      <c r="B3479" s="131">
        <v>91322</v>
      </c>
      <c r="C3479" s="123" t="s">
        <v>1375</v>
      </c>
      <c r="D3479" s="131" t="s">
        <v>38</v>
      </c>
      <c r="E3479" s="132">
        <v>1139.49</v>
      </c>
      <c r="F3479" s="133">
        <v>1.6999999999999999E-3</v>
      </c>
      <c r="G3479" s="132">
        <v>1248.1199999999999</v>
      </c>
      <c r="H3479" s="133">
        <v>0</v>
      </c>
    </row>
    <row r="3480" spans="1:8" x14ac:dyDescent="0.25">
      <c r="A3480" s="130" t="s">
        <v>8564</v>
      </c>
      <c r="B3480" s="131">
        <v>91317</v>
      </c>
      <c r="C3480" s="123" t="s">
        <v>1370</v>
      </c>
      <c r="D3480" s="131" t="s">
        <v>38</v>
      </c>
      <c r="E3480" s="132">
        <v>1328.53</v>
      </c>
      <c r="F3480" s="133">
        <v>1.4E-3</v>
      </c>
      <c r="G3480" s="132">
        <v>1456.39</v>
      </c>
      <c r="H3480" s="133">
        <v>0</v>
      </c>
    </row>
    <row r="3481" spans="1:8" x14ac:dyDescent="0.25">
      <c r="A3481" s="130" t="s">
        <v>8564</v>
      </c>
      <c r="B3481" s="131">
        <v>91323</v>
      </c>
      <c r="C3481" s="123" t="s">
        <v>1376</v>
      </c>
      <c r="D3481" s="131" t="s">
        <v>38</v>
      </c>
      <c r="E3481" s="132">
        <v>1225.1300000000001</v>
      </c>
      <c r="F3481" s="133">
        <v>1.5E-3</v>
      </c>
      <c r="G3481" s="132">
        <v>1327.72</v>
      </c>
      <c r="H3481" s="133">
        <v>0</v>
      </c>
    </row>
    <row r="3482" spans="1:8" x14ac:dyDescent="0.25">
      <c r="A3482" s="130" t="s">
        <v>8564</v>
      </c>
      <c r="B3482" s="131">
        <v>100678</v>
      </c>
      <c r="C3482" s="123" t="s">
        <v>1395</v>
      </c>
      <c r="D3482" s="131" t="s">
        <v>38</v>
      </c>
      <c r="E3482" s="132">
        <v>1070.74</v>
      </c>
      <c r="F3482" s="133">
        <v>1.8E-3</v>
      </c>
      <c r="G3482" s="132">
        <v>1260.52</v>
      </c>
      <c r="H3482" s="133">
        <v>0</v>
      </c>
    </row>
    <row r="3483" spans="1:8" x14ac:dyDescent="0.25">
      <c r="A3483" s="130" t="s">
        <v>8564</v>
      </c>
      <c r="B3483" s="131">
        <v>91013</v>
      </c>
      <c r="C3483" s="123" t="s">
        <v>1350</v>
      </c>
      <c r="D3483" s="131" t="s">
        <v>38</v>
      </c>
      <c r="E3483" s="132">
        <v>921.01</v>
      </c>
      <c r="F3483" s="133">
        <v>2.0999999999999999E-3</v>
      </c>
      <c r="G3483" s="132">
        <v>1079.83</v>
      </c>
      <c r="H3483" s="133">
        <v>0</v>
      </c>
    </row>
    <row r="3484" spans="1:8" x14ac:dyDescent="0.25">
      <c r="A3484" s="130" t="s">
        <v>8564</v>
      </c>
      <c r="B3484" s="131">
        <v>100680</v>
      </c>
      <c r="C3484" s="123" t="s">
        <v>1397</v>
      </c>
      <c r="D3484" s="131" t="s">
        <v>38</v>
      </c>
      <c r="E3484" s="132">
        <v>1080.6600000000001</v>
      </c>
      <c r="F3484" s="133">
        <v>1.6999999999999999E-3</v>
      </c>
      <c r="G3484" s="132">
        <v>1272.55</v>
      </c>
      <c r="H3484" s="133">
        <v>0</v>
      </c>
    </row>
    <row r="3485" spans="1:8" x14ac:dyDescent="0.25">
      <c r="A3485" s="130" t="s">
        <v>8564</v>
      </c>
      <c r="B3485" s="131">
        <v>91014</v>
      </c>
      <c r="C3485" s="123" t="s">
        <v>1351</v>
      </c>
      <c r="D3485" s="131" t="s">
        <v>38</v>
      </c>
      <c r="E3485" s="132">
        <v>930.93</v>
      </c>
      <c r="F3485" s="133">
        <v>2E-3</v>
      </c>
      <c r="G3485" s="132">
        <v>1091.8599999999999</v>
      </c>
      <c r="H3485" s="133">
        <v>0</v>
      </c>
    </row>
    <row r="3486" spans="1:8" x14ac:dyDescent="0.25">
      <c r="A3486" s="130" t="s">
        <v>8564</v>
      </c>
      <c r="B3486" s="131">
        <v>100683</v>
      </c>
      <c r="C3486" s="123" t="s">
        <v>1400</v>
      </c>
      <c r="D3486" s="131" t="s">
        <v>38</v>
      </c>
      <c r="E3486" s="132">
        <v>1173.52</v>
      </c>
      <c r="F3486" s="133">
        <v>1.6000000000000001E-3</v>
      </c>
      <c r="G3486" s="132">
        <v>1365.69</v>
      </c>
      <c r="H3486" s="133">
        <v>0</v>
      </c>
    </row>
    <row r="3487" spans="1:8" x14ac:dyDescent="0.25">
      <c r="A3487" s="130" t="s">
        <v>8564</v>
      </c>
      <c r="B3487" s="131">
        <v>91015</v>
      </c>
      <c r="C3487" s="123" t="s">
        <v>1352</v>
      </c>
      <c r="D3487" s="131" t="s">
        <v>38</v>
      </c>
      <c r="E3487" s="132">
        <v>1002.9</v>
      </c>
      <c r="F3487" s="133">
        <v>1.9E-3</v>
      </c>
      <c r="G3487" s="132">
        <v>1158.74</v>
      </c>
      <c r="H3487" s="133">
        <v>0</v>
      </c>
    </row>
    <row r="3488" spans="1:8" x14ac:dyDescent="0.25">
      <c r="A3488" s="130" t="s">
        <v>8564</v>
      </c>
      <c r="B3488" s="131">
        <v>100685</v>
      </c>
      <c r="C3488" s="123" t="s">
        <v>1402</v>
      </c>
      <c r="D3488" s="131" t="s">
        <v>38</v>
      </c>
      <c r="E3488" s="132">
        <v>1229</v>
      </c>
      <c r="F3488" s="133">
        <v>1.5E-3</v>
      </c>
      <c r="G3488" s="132">
        <v>1417.98</v>
      </c>
      <c r="H3488" s="133">
        <v>0</v>
      </c>
    </row>
    <row r="3489" spans="1:8" x14ac:dyDescent="0.25">
      <c r="A3489" s="130" t="s">
        <v>8564</v>
      </c>
      <c r="B3489" s="131">
        <v>91016</v>
      </c>
      <c r="C3489" s="123" t="s">
        <v>1353</v>
      </c>
      <c r="D3489" s="131" t="s">
        <v>38</v>
      </c>
      <c r="E3489" s="132">
        <v>1058.3800000000001</v>
      </c>
      <c r="F3489" s="133">
        <v>1.8E-3</v>
      </c>
      <c r="G3489" s="132">
        <v>1211.03</v>
      </c>
      <c r="H3489" s="133">
        <v>0</v>
      </c>
    </row>
    <row r="3490" spans="1:8" x14ac:dyDescent="0.25">
      <c r="A3490" s="130" t="s">
        <v>8564</v>
      </c>
      <c r="B3490" s="131">
        <v>100679</v>
      </c>
      <c r="C3490" s="123" t="s">
        <v>1396</v>
      </c>
      <c r="D3490" s="131" t="s">
        <v>38</v>
      </c>
      <c r="E3490" s="132">
        <v>899.68</v>
      </c>
      <c r="F3490" s="133">
        <v>2.0999999999999999E-3</v>
      </c>
      <c r="G3490" s="132">
        <v>1054.73</v>
      </c>
      <c r="H3490" s="133">
        <v>0</v>
      </c>
    </row>
    <row r="3491" spans="1:8" x14ac:dyDescent="0.25">
      <c r="A3491" s="130" t="s">
        <v>8564</v>
      </c>
      <c r="B3491" s="131">
        <v>91324</v>
      </c>
      <c r="C3491" s="123" t="s">
        <v>1377</v>
      </c>
      <c r="D3491" s="131" t="s">
        <v>38</v>
      </c>
      <c r="E3491" s="132">
        <v>796.19</v>
      </c>
      <c r="F3491" s="133">
        <v>2.3999999999999998E-3</v>
      </c>
      <c r="G3491" s="132">
        <v>927.89</v>
      </c>
      <c r="H3491" s="133">
        <v>0</v>
      </c>
    </row>
    <row r="3492" spans="1:8" x14ac:dyDescent="0.25">
      <c r="A3492" s="130" t="s">
        <v>8564</v>
      </c>
      <c r="B3492" s="131">
        <v>100712</v>
      </c>
      <c r="C3492" s="123" t="s">
        <v>1418</v>
      </c>
      <c r="D3492" s="131" t="s">
        <v>38</v>
      </c>
      <c r="E3492" s="132">
        <v>893.22</v>
      </c>
      <c r="F3492" s="133">
        <v>2.0999999999999999E-3</v>
      </c>
      <c r="G3492" s="132">
        <v>1047.6400000000001</v>
      </c>
      <c r="H3492" s="133">
        <v>0</v>
      </c>
    </row>
    <row r="3493" spans="1:8" x14ac:dyDescent="0.25">
      <c r="A3493" s="130" t="s">
        <v>8564</v>
      </c>
      <c r="B3493" s="131">
        <v>91325</v>
      </c>
      <c r="C3493" s="123" t="s">
        <v>1378</v>
      </c>
      <c r="D3493" s="131" t="s">
        <v>38</v>
      </c>
      <c r="E3493" s="132">
        <v>805.33</v>
      </c>
      <c r="F3493" s="133">
        <v>2.3E-3</v>
      </c>
      <c r="G3493" s="132">
        <v>938.97</v>
      </c>
      <c r="H3493" s="133">
        <v>0</v>
      </c>
    </row>
    <row r="3494" spans="1:8" x14ac:dyDescent="0.25">
      <c r="A3494" s="130" t="s">
        <v>8564</v>
      </c>
      <c r="B3494" s="131">
        <v>100684</v>
      </c>
      <c r="C3494" s="123" t="s">
        <v>1401</v>
      </c>
      <c r="D3494" s="131" t="s">
        <v>38</v>
      </c>
      <c r="E3494" s="132">
        <v>979.92</v>
      </c>
      <c r="F3494" s="133">
        <v>1.9E-3</v>
      </c>
      <c r="G3494" s="132">
        <v>1133.56</v>
      </c>
      <c r="H3494" s="133">
        <v>0</v>
      </c>
    </row>
    <row r="3495" spans="1:8" x14ac:dyDescent="0.25">
      <c r="A3495" s="130" t="s">
        <v>8564</v>
      </c>
      <c r="B3495" s="131">
        <v>91326</v>
      </c>
      <c r="C3495" s="123" t="s">
        <v>1379</v>
      </c>
      <c r="D3495" s="131" t="s">
        <v>38</v>
      </c>
      <c r="E3495" s="132">
        <v>876.52</v>
      </c>
      <c r="F3495" s="133">
        <v>2.2000000000000001E-3</v>
      </c>
      <c r="G3495" s="132">
        <v>1004.89</v>
      </c>
      <c r="H3495" s="133">
        <v>0</v>
      </c>
    </row>
    <row r="3496" spans="1:8" x14ac:dyDescent="0.25">
      <c r="A3496" s="130" t="s">
        <v>8564</v>
      </c>
      <c r="B3496" s="131">
        <v>91327</v>
      </c>
      <c r="C3496" s="123" t="s">
        <v>1380</v>
      </c>
      <c r="D3496" s="131" t="s">
        <v>38</v>
      </c>
      <c r="E3496" s="132">
        <v>931.21</v>
      </c>
      <c r="F3496" s="133">
        <v>2E-3</v>
      </c>
      <c r="G3496" s="132">
        <v>1056.22</v>
      </c>
      <c r="H3496" s="133">
        <v>0</v>
      </c>
    </row>
    <row r="3497" spans="1:8" x14ac:dyDescent="0.25">
      <c r="A3497" s="130" t="s">
        <v>8564</v>
      </c>
      <c r="B3497" s="131">
        <v>100686</v>
      </c>
      <c r="C3497" s="123" t="s">
        <v>1403</v>
      </c>
      <c r="D3497" s="131" t="s">
        <v>38</v>
      </c>
      <c r="E3497" s="132">
        <v>1034.6099999999999</v>
      </c>
      <c r="F3497" s="133">
        <v>1.8E-3</v>
      </c>
      <c r="G3497" s="132">
        <v>1184.8900000000001</v>
      </c>
      <c r="H3497" s="133">
        <v>0</v>
      </c>
    </row>
    <row r="3498" spans="1:8" x14ac:dyDescent="0.25">
      <c r="A3498" s="130" t="s">
        <v>8564</v>
      </c>
      <c r="B3498" s="131">
        <v>100693</v>
      </c>
      <c r="C3498" s="123" t="s">
        <v>1410</v>
      </c>
      <c r="D3498" s="131" t="s">
        <v>38</v>
      </c>
      <c r="E3498" s="132">
        <v>1958.08</v>
      </c>
      <c r="F3498" s="133">
        <v>0.56289999999999996</v>
      </c>
      <c r="G3498" s="132">
        <v>2197.65</v>
      </c>
      <c r="H3498" s="133">
        <v>0</v>
      </c>
    </row>
    <row r="3499" spans="1:8" x14ac:dyDescent="0.25">
      <c r="A3499" s="130" t="s">
        <v>8564</v>
      </c>
      <c r="B3499" s="131">
        <v>91336</v>
      </c>
      <c r="C3499" s="123" t="s">
        <v>1389</v>
      </c>
      <c r="D3499" s="131" t="s">
        <v>38</v>
      </c>
      <c r="E3499" s="132">
        <v>1787.46</v>
      </c>
      <c r="F3499" s="133">
        <v>0.61660000000000004</v>
      </c>
      <c r="G3499" s="132">
        <v>1990.7</v>
      </c>
      <c r="H3499" s="133">
        <v>0</v>
      </c>
    </row>
    <row r="3500" spans="1:8" x14ac:dyDescent="0.25">
      <c r="A3500" s="130" t="s">
        <v>8564</v>
      </c>
      <c r="B3500" s="131">
        <v>100694</v>
      </c>
      <c r="C3500" s="123" t="s">
        <v>1411</v>
      </c>
      <c r="D3500" s="131" t="s">
        <v>38</v>
      </c>
      <c r="E3500" s="132">
        <v>1764.48</v>
      </c>
      <c r="F3500" s="133">
        <v>0.62460000000000004</v>
      </c>
      <c r="G3500" s="132">
        <v>1965.52</v>
      </c>
      <c r="H3500" s="133">
        <v>0</v>
      </c>
    </row>
    <row r="3501" spans="1:8" x14ac:dyDescent="0.25">
      <c r="A3501" s="130" t="s">
        <v>8564</v>
      </c>
      <c r="B3501" s="131">
        <v>91337</v>
      </c>
      <c r="C3501" s="123" t="s">
        <v>1390</v>
      </c>
      <c r="D3501" s="131" t="s">
        <v>38</v>
      </c>
      <c r="E3501" s="132">
        <v>1661.08</v>
      </c>
      <c r="F3501" s="133">
        <v>0.66349999999999998</v>
      </c>
      <c r="G3501" s="132">
        <v>1836.85</v>
      </c>
      <c r="H3501" s="133">
        <v>0</v>
      </c>
    </row>
    <row r="3502" spans="1:8" x14ac:dyDescent="0.25">
      <c r="A3502" s="130" t="s">
        <v>8564</v>
      </c>
      <c r="B3502" s="131">
        <v>100691</v>
      </c>
      <c r="C3502" s="123" t="s">
        <v>1408</v>
      </c>
      <c r="D3502" s="131" t="s">
        <v>38</v>
      </c>
      <c r="E3502" s="132">
        <v>1602.81</v>
      </c>
      <c r="F3502" s="133">
        <v>0.47889999999999999</v>
      </c>
      <c r="G3502" s="132">
        <v>1834.02</v>
      </c>
      <c r="H3502" s="133">
        <v>0</v>
      </c>
    </row>
    <row r="3503" spans="1:8" x14ac:dyDescent="0.25">
      <c r="A3503" s="130" t="s">
        <v>8564</v>
      </c>
      <c r="B3503" s="131">
        <v>100692</v>
      </c>
      <c r="C3503" s="123" t="s">
        <v>1409</v>
      </c>
      <c r="D3503" s="131" t="s">
        <v>38</v>
      </c>
      <c r="E3503" s="132">
        <v>1409.21</v>
      </c>
      <c r="F3503" s="133">
        <v>0.54469999999999996</v>
      </c>
      <c r="G3503" s="132">
        <v>1601.89</v>
      </c>
      <c r="H3503" s="133">
        <v>0</v>
      </c>
    </row>
    <row r="3504" spans="1:8" x14ac:dyDescent="0.25">
      <c r="A3504" s="130" t="s">
        <v>8564</v>
      </c>
      <c r="B3504" s="131">
        <v>91334</v>
      </c>
      <c r="C3504" s="123" t="s">
        <v>1387</v>
      </c>
      <c r="D3504" s="131" t="s">
        <v>38</v>
      </c>
      <c r="E3504" s="132">
        <v>1432.19</v>
      </c>
      <c r="F3504" s="133">
        <v>0.53600000000000003</v>
      </c>
      <c r="G3504" s="132">
        <v>1627.07</v>
      </c>
      <c r="H3504" s="133">
        <v>0</v>
      </c>
    </row>
    <row r="3505" spans="1:8" x14ac:dyDescent="0.25">
      <c r="A3505" s="130" t="s">
        <v>8564</v>
      </c>
      <c r="B3505" s="131">
        <v>91335</v>
      </c>
      <c r="C3505" s="123" t="s">
        <v>1388</v>
      </c>
      <c r="D3505" s="131" t="s">
        <v>38</v>
      </c>
      <c r="E3505" s="132">
        <v>1305.81</v>
      </c>
      <c r="F3505" s="133">
        <v>0.58789999999999998</v>
      </c>
      <c r="G3505" s="132">
        <v>1473.22</v>
      </c>
      <c r="H3505" s="133">
        <v>0</v>
      </c>
    </row>
    <row r="3506" spans="1:8" x14ac:dyDescent="0.25">
      <c r="A3506" s="130" t="s">
        <v>8564</v>
      </c>
      <c r="B3506" s="131">
        <v>90788</v>
      </c>
      <c r="C3506" s="123" t="s">
        <v>1313</v>
      </c>
      <c r="D3506" s="131" t="s">
        <v>38</v>
      </c>
      <c r="E3506" s="132">
        <v>1008.08</v>
      </c>
      <c r="F3506" s="133">
        <v>0</v>
      </c>
      <c r="G3506" s="132">
        <v>899.98</v>
      </c>
      <c r="H3506" s="133">
        <v>0</v>
      </c>
    </row>
    <row r="3507" spans="1:8" x14ac:dyDescent="0.25">
      <c r="A3507" s="130" t="s">
        <v>8564</v>
      </c>
      <c r="B3507" s="131">
        <v>90789</v>
      </c>
      <c r="C3507" s="123" t="s">
        <v>1314</v>
      </c>
      <c r="D3507" s="131" t="s">
        <v>38</v>
      </c>
      <c r="E3507" s="132">
        <v>1009.73</v>
      </c>
      <c r="F3507" s="133">
        <v>0</v>
      </c>
      <c r="G3507" s="132">
        <v>902.31</v>
      </c>
      <c r="H3507" s="133">
        <v>0</v>
      </c>
    </row>
    <row r="3508" spans="1:8" x14ac:dyDescent="0.25">
      <c r="A3508" s="130" t="s">
        <v>8564</v>
      </c>
      <c r="B3508" s="131">
        <v>90790</v>
      </c>
      <c r="C3508" s="123" t="s">
        <v>1315</v>
      </c>
      <c r="D3508" s="131" t="s">
        <v>38</v>
      </c>
      <c r="E3508" s="132">
        <v>1041.28</v>
      </c>
      <c r="F3508" s="133">
        <v>0</v>
      </c>
      <c r="G3508" s="132">
        <v>931.04</v>
      </c>
      <c r="H3508" s="133">
        <v>0</v>
      </c>
    </row>
    <row r="3509" spans="1:8" x14ac:dyDescent="0.25">
      <c r="A3509" s="130" t="s">
        <v>8564</v>
      </c>
      <c r="B3509" s="131">
        <v>100675</v>
      </c>
      <c r="C3509" s="123" t="s">
        <v>1393</v>
      </c>
      <c r="D3509" s="131" t="s">
        <v>38</v>
      </c>
      <c r="E3509" s="132">
        <v>1142.2</v>
      </c>
      <c r="F3509" s="133">
        <v>0</v>
      </c>
      <c r="G3509" s="132">
        <v>1023.74</v>
      </c>
      <c r="H3509" s="133">
        <v>0</v>
      </c>
    </row>
    <row r="3510" spans="1:8" x14ac:dyDescent="0.25">
      <c r="A3510" s="130" t="s">
        <v>8564</v>
      </c>
      <c r="B3510" s="131">
        <v>90794</v>
      </c>
      <c r="C3510" s="123" t="s">
        <v>1318</v>
      </c>
      <c r="D3510" s="131" t="s">
        <v>38</v>
      </c>
      <c r="E3510" s="132">
        <v>858.18</v>
      </c>
      <c r="F3510" s="133">
        <v>0</v>
      </c>
      <c r="G3510" s="132">
        <v>790.09</v>
      </c>
      <c r="H3510" s="133">
        <v>0</v>
      </c>
    </row>
    <row r="3511" spans="1:8" x14ac:dyDescent="0.25">
      <c r="A3511" s="130" t="s">
        <v>8564</v>
      </c>
      <c r="B3511" s="131">
        <v>90795</v>
      </c>
      <c r="C3511" s="123" t="s">
        <v>1319</v>
      </c>
      <c r="D3511" s="131" t="s">
        <v>38</v>
      </c>
      <c r="E3511" s="132">
        <v>865.3</v>
      </c>
      <c r="F3511" s="133">
        <v>0</v>
      </c>
      <c r="G3511" s="132">
        <v>799.72</v>
      </c>
      <c r="H3511" s="133">
        <v>0</v>
      </c>
    </row>
    <row r="3512" spans="1:8" x14ac:dyDescent="0.25">
      <c r="A3512" s="130" t="s">
        <v>8564</v>
      </c>
      <c r="B3512" s="131">
        <v>90796</v>
      </c>
      <c r="C3512" s="123" t="s">
        <v>1320</v>
      </c>
      <c r="D3512" s="131" t="s">
        <v>38</v>
      </c>
      <c r="E3512" s="132">
        <v>872.4</v>
      </c>
      <c r="F3512" s="133">
        <v>0</v>
      </c>
      <c r="G3512" s="132">
        <v>809.32</v>
      </c>
      <c r="H3512" s="133">
        <v>0</v>
      </c>
    </row>
    <row r="3513" spans="1:8" x14ac:dyDescent="0.25">
      <c r="A3513" s="130" t="s">
        <v>8564</v>
      </c>
      <c r="B3513" s="131">
        <v>90797</v>
      </c>
      <c r="C3513" s="123" t="s">
        <v>1321</v>
      </c>
      <c r="D3513" s="131" t="s">
        <v>38</v>
      </c>
      <c r="E3513" s="132">
        <v>879.51</v>
      </c>
      <c r="F3513" s="133">
        <v>0</v>
      </c>
      <c r="G3513" s="132">
        <v>818.91</v>
      </c>
      <c r="H3513" s="133">
        <v>0</v>
      </c>
    </row>
    <row r="3514" spans="1:8" x14ac:dyDescent="0.25">
      <c r="A3514" s="130" t="s">
        <v>8564</v>
      </c>
      <c r="B3514" s="131">
        <v>90791</v>
      </c>
      <c r="C3514" s="123" t="s">
        <v>1316</v>
      </c>
      <c r="D3514" s="131" t="s">
        <v>38</v>
      </c>
      <c r="E3514" s="132">
        <v>1220.1300000000001</v>
      </c>
      <c r="F3514" s="133">
        <v>0</v>
      </c>
      <c r="G3514" s="132">
        <v>1092.6500000000001</v>
      </c>
      <c r="H3514" s="133">
        <v>0</v>
      </c>
    </row>
    <row r="3515" spans="1:8" x14ac:dyDescent="0.25">
      <c r="A3515" s="130" t="s">
        <v>8564</v>
      </c>
      <c r="B3515" s="131">
        <v>90793</v>
      </c>
      <c r="C3515" s="123" t="s">
        <v>1317</v>
      </c>
      <c r="D3515" s="131" t="s">
        <v>38</v>
      </c>
      <c r="E3515" s="132">
        <v>1281.54</v>
      </c>
      <c r="F3515" s="133">
        <v>0</v>
      </c>
      <c r="G3515" s="132">
        <v>1151.3699999999999</v>
      </c>
      <c r="H3515" s="133">
        <v>0</v>
      </c>
    </row>
    <row r="3516" spans="1:8" x14ac:dyDescent="0.25">
      <c r="A3516" s="130" t="s">
        <v>8564</v>
      </c>
      <c r="B3516" s="131">
        <v>90798</v>
      </c>
      <c r="C3516" s="123" t="s">
        <v>1322</v>
      </c>
      <c r="D3516" s="131" t="s">
        <v>38</v>
      </c>
      <c r="E3516" s="132">
        <v>1285.0999999999999</v>
      </c>
      <c r="F3516" s="133">
        <v>0</v>
      </c>
      <c r="G3516" s="132">
        <v>1179.1600000000001</v>
      </c>
      <c r="H3516" s="133">
        <v>0</v>
      </c>
    </row>
    <row r="3517" spans="1:8" x14ac:dyDescent="0.25">
      <c r="A3517" s="130" t="s">
        <v>8564</v>
      </c>
      <c r="B3517" s="131">
        <v>90799</v>
      </c>
      <c r="C3517" s="123" t="s">
        <v>1323</v>
      </c>
      <c r="D3517" s="131" t="s">
        <v>38</v>
      </c>
      <c r="E3517" s="132">
        <v>1325.1</v>
      </c>
      <c r="F3517" s="133">
        <v>0</v>
      </c>
      <c r="G3517" s="132">
        <v>1218.28</v>
      </c>
      <c r="H3517" s="133">
        <v>0</v>
      </c>
    </row>
    <row r="3518" spans="1:8" x14ac:dyDescent="0.25">
      <c r="A3518" s="130" t="s">
        <v>8564</v>
      </c>
      <c r="B3518" s="131">
        <v>100704</v>
      </c>
      <c r="C3518" s="123" t="s">
        <v>1434</v>
      </c>
      <c r="D3518" s="131" t="s">
        <v>38</v>
      </c>
      <c r="E3518" s="132">
        <v>73.38</v>
      </c>
      <c r="F3518" s="133">
        <v>0</v>
      </c>
      <c r="G3518" s="132">
        <v>70.67</v>
      </c>
      <c r="H3518" s="133">
        <v>0</v>
      </c>
    </row>
    <row r="3519" spans="1:8" x14ac:dyDescent="0.25">
      <c r="A3519" s="130" t="s">
        <v>8564</v>
      </c>
      <c r="B3519" s="131">
        <v>90838</v>
      </c>
      <c r="C3519" s="123" t="s">
        <v>1424</v>
      </c>
      <c r="D3519" s="131" t="s">
        <v>38</v>
      </c>
      <c r="E3519" s="132">
        <v>1389.7</v>
      </c>
      <c r="F3519" s="133">
        <v>0</v>
      </c>
      <c r="G3519" s="132">
        <v>1780.08</v>
      </c>
      <c r="H3519" s="133">
        <v>0</v>
      </c>
    </row>
    <row r="3520" spans="1:8" x14ac:dyDescent="0.25">
      <c r="A3520" s="130" t="s">
        <v>8564</v>
      </c>
      <c r="B3520" s="131">
        <v>91338</v>
      </c>
      <c r="C3520" s="123" t="s">
        <v>1425</v>
      </c>
      <c r="D3520" s="131" t="s">
        <v>202</v>
      </c>
      <c r="E3520" s="132">
        <v>959.71</v>
      </c>
      <c r="F3520" s="133">
        <v>0</v>
      </c>
      <c r="G3520" s="132">
        <v>898.44</v>
      </c>
      <c r="H3520" s="133">
        <v>0</v>
      </c>
    </row>
    <row r="3521" spans="1:8" x14ac:dyDescent="0.25">
      <c r="A3521" s="130" t="s">
        <v>8564</v>
      </c>
      <c r="B3521" s="131">
        <v>94805</v>
      </c>
      <c r="C3521" s="123" t="s">
        <v>1427</v>
      </c>
      <c r="D3521" s="131" t="s">
        <v>38</v>
      </c>
      <c r="E3521" s="132">
        <v>882.53</v>
      </c>
      <c r="F3521" s="133">
        <v>0</v>
      </c>
      <c r="G3521" s="132">
        <v>889.69</v>
      </c>
      <c r="H3521" s="133">
        <v>0</v>
      </c>
    </row>
    <row r="3522" spans="1:8" x14ac:dyDescent="0.25">
      <c r="A3522" s="130" t="s">
        <v>8564</v>
      </c>
      <c r="B3522" s="131">
        <v>100702</v>
      </c>
      <c r="C3522" s="123" t="s">
        <v>1430</v>
      </c>
      <c r="D3522" s="131" t="s">
        <v>202</v>
      </c>
      <c r="E3522" s="132">
        <v>515.01</v>
      </c>
      <c r="F3522" s="133">
        <v>0</v>
      </c>
      <c r="G3522" s="132">
        <v>498.17</v>
      </c>
      <c r="H3522" s="133">
        <v>0</v>
      </c>
    </row>
    <row r="3523" spans="1:8" x14ac:dyDescent="0.25">
      <c r="A3523" s="130" t="s">
        <v>8564</v>
      </c>
      <c r="B3523" s="131">
        <v>100701</v>
      </c>
      <c r="C3523" s="123" t="s">
        <v>1419</v>
      </c>
      <c r="D3523" s="131" t="s">
        <v>202</v>
      </c>
      <c r="E3523" s="132">
        <v>548.14</v>
      </c>
      <c r="F3523" s="133">
        <v>0</v>
      </c>
      <c r="G3523" s="132">
        <v>700.84</v>
      </c>
      <c r="H3523" s="133">
        <v>0</v>
      </c>
    </row>
    <row r="3524" spans="1:8" x14ac:dyDescent="0.25">
      <c r="A3524" s="130" t="s">
        <v>8564</v>
      </c>
      <c r="B3524" s="131">
        <v>100700</v>
      </c>
      <c r="C3524" s="123" t="s">
        <v>1417</v>
      </c>
      <c r="D3524" s="131" t="s">
        <v>38</v>
      </c>
      <c r="E3524" s="132">
        <v>949.32</v>
      </c>
      <c r="F3524" s="133">
        <v>0</v>
      </c>
      <c r="G3524" s="132">
        <v>1018.75</v>
      </c>
      <c r="H3524" s="133">
        <v>0</v>
      </c>
    </row>
    <row r="3525" spans="1:8" x14ac:dyDescent="0.25">
      <c r="A3525" s="130" t="s">
        <v>8564</v>
      </c>
      <c r="B3525" s="131">
        <v>91295</v>
      </c>
      <c r="C3525" s="123" t="s">
        <v>1356</v>
      </c>
      <c r="D3525" s="131" t="s">
        <v>38</v>
      </c>
      <c r="E3525" s="132">
        <v>401.62</v>
      </c>
      <c r="F3525" s="133">
        <v>0</v>
      </c>
      <c r="G3525" s="132">
        <v>419.42</v>
      </c>
      <c r="H3525" s="133">
        <v>0</v>
      </c>
    </row>
    <row r="3526" spans="1:8" x14ac:dyDescent="0.25">
      <c r="A3526" s="130" t="s">
        <v>8564</v>
      </c>
      <c r="B3526" s="131">
        <v>91296</v>
      </c>
      <c r="C3526" s="123" t="s">
        <v>1357</v>
      </c>
      <c r="D3526" s="131" t="s">
        <v>38</v>
      </c>
      <c r="E3526" s="132">
        <v>430.6</v>
      </c>
      <c r="F3526" s="133">
        <v>0</v>
      </c>
      <c r="G3526" s="132">
        <v>447.41</v>
      </c>
      <c r="H3526" s="133">
        <v>0</v>
      </c>
    </row>
    <row r="3527" spans="1:8" x14ac:dyDescent="0.25">
      <c r="A3527" s="130" t="s">
        <v>8564</v>
      </c>
      <c r="B3527" s="131">
        <v>91297</v>
      </c>
      <c r="C3527" s="123" t="s">
        <v>1358</v>
      </c>
      <c r="D3527" s="131" t="s">
        <v>38</v>
      </c>
      <c r="E3527" s="132">
        <v>474.64</v>
      </c>
      <c r="F3527" s="133">
        <v>0</v>
      </c>
      <c r="G3527" s="132">
        <v>488.71</v>
      </c>
      <c r="H3527" s="133">
        <v>0</v>
      </c>
    </row>
    <row r="3528" spans="1:8" x14ac:dyDescent="0.25">
      <c r="A3528" s="130" t="s">
        <v>8564</v>
      </c>
      <c r="B3528" s="131">
        <v>90820</v>
      </c>
      <c r="C3528" s="123" t="s">
        <v>1326</v>
      </c>
      <c r="D3528" s="131" t="s">
        <v>38</v>
      </c>
      <c r="E3528" s="132">
        <v>375.81</v>
      </c>
      <c r="F3528" s="133">
        <v>0</v>
      </c>
      <c r="G3528" s="132">
        <v>396.6</v>
      </c>
      <c r="H3528" s="133">
        <v>0</v>
      </c>
    </row>
    <row r="3529" spans="1:8" x14ac:dyDescent="0.25">
      <c r="A3529" s="130" t="s">
        <v>8564</v>
      </c>
      <c r="B3529" s="131">
        <v>90821</v>
      </c>
      <c r="C3529" s="123" t="s">
        <v>1327</v>
      </c>
      <c r="D3529" s="131" t="s">
        <v>38</v>
      </c>
      <c r="E3529" s="132">
        <v>382.64</v>
      </c>
      <c r="F3529" s="133">
        <v>0</v>
      </c>
      <c r="G3529" s="132">
        <v>405.01</v>
      </c>
      <c r="H3529" s="133">
        <v>0</v>
      </c>
    </row>
    <row r="3530" spans="1:8" x14ac:dyDescent="0.25">
      <c r="A3530" s="130" t="s">
        <v>8564</v>
      </c>
      <c r="B3530" s="131">
        <v>90822</v>
      </c>
      <c r="C3530" s="123" t="s">
        <v>1328</v>
      </c>
      <c r="D3530" s="131" t="s">
        <v>38</v>
      </c>
      <c r="E3530" s="132">
        <v>410.49</v>
      </c>
      <c r="F3530" s="133">
        <v>0</v>
      </c>
      <c r="G3530" s="132">
        <v>432</v>
      </c>
      <c r="H3530" s="133">
        <v>0</v>
      </c>
    </row>
    <row r="3531" spans="1:8" x14ac:dyDescent="0.25">
      <c r="A3531" s="130" t="s">
        <v>8564</v>
      </c>
      <c r="B3531" s="131">
        <v>90823</v>
      </c>
      <c r="C3531" s="123" t="s">
        <v>1329</v>
      </c>
      <c r="D3531" s="131" t="s">
        <v>38</v>
      </c>
      <c r="E3531" s="132">
        <v>507.44</v>
      </c>
      <c r="F3531" s="133">
        <v>0</v>
      </c>
      <c r="G3531" s="132">
        <v>520.05999999999995</v>
      </c>
      <c r="H3531" s="133">
        <v>0</v>
      </c>
    </row>
    <row r="3532" spans="1:8" x14ac:dyDescent="0.25">
      <c r="A3532" s="130" t="s">
        <v>8564</v>
      </c>
      <c r="B3532" s="131">
        <v>90824</v>
      </c>
      <c r="C3532" s="123" t="s">
        <v>1330</v>
      </c>
      <c r="D3532" s="131" t="s">
        <v>38</v>
      </c>
      <c r="E3532" s="132">
        <v>729.63</v>
      </c>
      <c r="F3532" s="133">
        <v>0</v>
      </c>
      <c r="G3532" s="132">
        <v>724.88</v>
      </c>
      <c r="H3532" s="133">
        <v>0</v>
      </c>
    </row>
    <row r="3533" spans="1:8" x14ac:dyDescent="0.25">
      <c r="A3533" s="130" t="s">
        <v>8564</v>
      </c>
      <c r="B3533" s="131">
        <v>91009</v>
      </c>
      <c r="C3533" s="123" t="s">
        <v>1346</v>
      </c>
      <c r="D3533" s="131" t="s">
        <v>38</v>
      </c>
      <c r="E3533" s="132">
        <v>389.65</v>
      </c>
      <c r="F3533" s="133">
        <v>0</v>
      </c>
      <c r="G3533" s="132">
        <v>408.83</v>
      </c>
      <c r="H3533" s="133">
        <v>0</v>
      </c>
    </row>
    <row r="3534" spans="1:8" x14ac:dyDescent="0.25">
      <c r="A3534" s="130" t="s">
        <v>8564</v>
      </c>
      <c r="B3534" s="131">
        <v>91010</v>
      </c>
      <c r="C3534" s="123" t="s">
        <v>1347</v>
      </c>
      <c r="D3534" s="131" t="s">
        <v>38</v>
      </c>
      <c r="E3534" s="132">
        <v>397.13</v>
      </c>
      <c r="F3534" s="133">
        <v>0</v>
      </c>
      <c r="G3534" s="132">
        <v>417.82</v>
      </c>
      <c r="H3534" s="133">
        <v>0</v>
      </c>
    </row>
    <row r="3535" spans="1:8" x14ac:dyDescent="0.25">
      <c r="A3535" s="130" t="s">
        <v>8564</v>
      </c>
      <c r="B3535" s="131">
        <v>91011</v>
      </c>
      <c r="C3535" s="123" t="s">
        <v>1348</v>
      </c>
      <c r="D3535" s="131" t="s">
        <v>38</v>
      </c>
      <c r="E3535" s="132">
        <v>466.66</v>
      </c>
      <c r="F3535" s="133">
        <v>0</v>
      </c>
      <c r="G3535" s="132">
        <v>481.65</v>
      </c>
      <c r="H3535" s="133">
        <v>0</v>
      </c>
    </row>
    <row r="3536" spans="1:8" x14ac:dyDescent="0.25">
      <c r="A3536" s="130" t="s">
        <v>8564</v>
      </c>
      <c r="B3536" s="131">
        <v>91012</v>
      </c>
      <c r="C3536" s="123" t="s">
        <v>1349</v>
      </c>
      <c r="D3536" s="131" t="s">
        <v>38</v>
      </c>
      <c r="E3536" s="132">
        <v>519.70000000000005</v>
      </c>
      <c r="F3536" s="133">
        <v>0</v>
      </c>
      <c r="G3536" s="132">
        <v>530.9</v>
      </c>
      <c r="H3536" s="133">
        <v>0</v>
      </c>
    </row>
    <row r="3537" spans="1:8" x14ac:dyDescent="0.25">
      <c r="A3537" s="130" t="s">
        <v>8564</v>
      </c>
      <c r="B3537" s="131">
        <v>91298</v>
      </c>
      <c r="C3537" s="123" t="s">
        <v>1359</v>
      </c>
      <c r="D3537" s="131" t="s">
        <v>38</v>
      </c>
      <c r="E3537" s="132">
        <v>895.95</v>
      </c>
      <c r="F3537" s="133">
        <v>0.85470000000000002</v>
      </c>
      <c r="G3537" s="132">
        <v>949.98</v>
      </c>
      <c r="H3537" s="133">
        <v>0</v>
      </c>
    </row>
    <row r="3538" spans="1:8" x14ac:dyDescent="0.25">
      <c r="A3538" s="130" t="s">
        <v>8564</v>
      </c>
      <c r="B3538" s="131">
        <v>90825</v>
      </c>
      <c r="C3538" s="123" t="s">
        <v>1331</v>
      </c>
      <c r="D3538" s="131" t="s">
        <v>38</v>
      </c>
      <c r="E3538" s="132">
        <v>813.62</v>
      </c>
      <c r="F3538" s="133">
        <v>0</v>
      </c>
      <c r="G3538" s="132">
        <v>802.4</v>
      </c>
      <c r="H3538" s="133">
        <v>0</v>
      </c>
    </row>
    <row r="3539" spans="1:8" x14ac:dyDescent="0.25">
      <c r="A3539" s="130" t="s">
        <v>8564</v>
      </c>
      <c r="B3539" s="131">
        <v>91299</v>
      </c>
      <c r="C3539" s="123" t="s">
        <v>1360</v>
      </c>
      <c r="D3539" s="131" t="s">
        <v>38</v>
      </c>
      <c r="E3539" s="132">
        <v>1251.22</v>
      </c>
      <c r="F3539" s="133">
        <v>0.87929999999999997</v>
      </c>
      <c r="G3539" s="132">
        <v>1313.61</v>
      </c>
      <c r="H3539" s="133">
        <v>0</v>
      </c>
    </row>
    <row r="3540" spans="1:8" x14ac:dyDescent="0.25">
      <c r="A3540" s="130" t="s">
        <v>8564</v>
      </c>
      <c r="B3540" s="131">
        <v>91341</v>
      </c>
      <c r="C3540" s="123" t="s">
        <v>1426</v>
      </c>
      <c r="D3540" s="131" t="s">
        <v>202</v>
      </c>
      <c r="E3540" s="132">
        <v>761.19</v>
      </c>
      <c r="F3540" s="133">
        <v>0</v>
      </c>
      <c r="G3540" s="132">
        <v>699.71</v>
      </c>
      <c r="H3540" s="133">
        <v>0</v>
      </c>
    </row>
    <row r="3541" spans="1:8" x14ac:dyDescent="0.25">
      <c r="A3541" s="130" t="s">
        <v>8564</v>
      </c>
      <c r="B3541" s="131">
        <v>94806</v>
      </c>
      <c r="C3541" s="123" t="s">
        <v>1428</v>
      </c>
      <c r="D3541" s="131" t="s">
        <v>38</v>
      </c>
      <c r="E3541" s="132">
        <v>650.23</v>
      </c>
      <c r="F3541" s="133">
        <v>0</v>
      </c>
      <c r="G3541" s="132">
        <v>815</v>
      </c>
      <c r="H3541" s="133">
        <v>0</v>
      </c>
    </row>
    <row r="3542" spans="1:8" x14ac:dyDescent="0.25">
      <c r="A3542" s="130" t="s">
        <v>8564</v>
      </c>
      <c r="B3542" s="131">
        <v>94807</v>
      </c>
      <c r="C3542" s="123" t="s">
        <v>1429</v>
      </c>
      <c r="D3542" s="131" t="s">
        <v>38</v>
      </c>
      <c r="E3542" s="132">
        <v>593.89</v>
      </c>
      <c r="F3542" s="133">
        <v>0</v>
      </c>
      <c r="G3542" s="132">
        <v>742.99</v>
      </c>
      <c r="H3542" s="133">
        <v>0</v>
      </c>
    </row>
    <row r="3543" spans="1:8" x14ac:dyDescent="0.25">
      <c r="A3543" s="130" t="s">
        <v>8564</v>
      </c>
      <c r="B3543" s="131">
        <v>100703</v>
      </c>
      <c r="C3543" s="123" t="s">
        <v>1433</v>
      </c>
      <c r="D3543" s="131" t="s">
        <v>38</v>
      </c>
      <c r="E3543" s="132">
        <v>34.159999999999997</v>
      </c>
      <c r="F3543" s="133">
        <v>0</v>
      </c>
      <c r="G3543" s="132">
        <v>34.619999999999997</v>
      </c>
      <c r="H3543" s="133">
        <v>0</v>
      </c>
    </row>
    <row r="3544" spans="1:8" x14ac:dyDescent="0.25">
      <c r="A3544" s="130" t="s">
        <v>8564</v>
      </c>
      <c r="B3544" s="131">
        <v>100695</v>
      </c>
      <c r="C3544" s="123" t="s">
        <v>1412</v>
      </c>
      <c r="D3544" s="131" t="s">
        <v>38</v>
      </c>
      <c r="E3544" s="132">
        <v>56.59</v>
      </c>
      <c r="F3544" s="133">
        <v>0</v>
      </c>
      <c r="G3544" s="132">
        <v>79.180000000000007</v>
      </c>
      <c r="H3544" s="133">
        <v>0</v>
      </c>
    </row>
    <row r="3545" spans="1:8" x14ac:dyDescent="0.25">
      <c r="A3545" s="130" t="s">
        <v>8564</v>
      </c>
      <c r="B3545" s="131">
        <v>100696</v>
      </c>
      <c r="C3545" s="123" t="s">
        <v>1413</v>
      </c>
      <c r="D3545" s="131" t="s">
        <v>38</v>
      </c>
      <c r="E3545" s="132">
        <v>62.97</v>
      </c>
      <c r="F3545" s="133">
        <v>0</v>
      </c>
      <c r="G3545" s="132">
        <v>88.13</v>
      </c>
      <c r="H3545" s="133">
        <v>0</v>
      </c>
    </row>
    <row r="3546" spans="1:8" x14ac:dyDescent="0.25">
      <c r="A3546" s="130" t="s">
        <v>8564</v>
      </c>
      <c r="B3546" s="131">
        <v>100697</v>
      </c>
      <c r="C3546" s="123" t="s">
        <v>1414</v>
      </c>
      <c r="D3546" s="131" t="s">
        <v>38</v>
      </c>
      <c r="E3546" s="132">
        <v>69.42</v>
      </c>
      <c r="F3546" s="133">
        <v>0</v>
      </c>
      <c r="G3546" s="132">
        <v>97.14</v>
      </c>
      <c r="H3546" s="133">
        <v>0</v>
      </c>
    </row>
    <row r="3547" spans="1:8" x14ac:dyDescent="0.25">
      <c r="A3547" s="130" t="s">
        <v>8564</v>
      </c>
      <c r="B3547" s="131">
        <v>100698</v>
      </c>
      <c r="C3547" s="123" t="s">
        <v>1415</v>
      </c>
      <c r="D3547" s="131" t="s">
        <v>38</v>
      </c>
      <c r="E3547" s="132">
        <v>75.83</v>
      </c>
      <c r="F3547" s="133">
        <v>0</v>
      </c>
      <c r="G3547" s="132">
        <v>106.1</v>
      </c>
      <c r="H3547" s="133">
        <v>0</v>
      </c>
    </row>
    <row r="3548" spans="1:8" x14ac:dyDescent="0.25">
      <c r="A3548" s="130" t="s">
        <v>8564</v>
      </c>
      <c r="B3548" s="131">
        <v>100699</v>
      </c>
      <c r="C3548" s="123" t="s">
        <v>1416</v>
      </c>
      <c r="D3548" s="131" t="s">
        <v>38</v>
      </c>
      <c r="E3548" s="132">
        <v>90.15</v>
      </c>
      <c r="F3548" s="133">
        <v>0</v>
      </c>
      <c r="G3548" s="132">
        <v>126.22</v>
      </c>
      <c r="H3548" s="133">
        <v>0</v>
      </c>
    </row>
    <row r="3549" spans="1:8" x14ac:dyDescent="0.25">
      <c r="A3549" s="130" t="s">
        <v>8564</v>
      </c>
      <c r="B3549" s="131">
        <v>100705</v>
      </c>
      <c r="C3549" s="123" t="s">
        <v>1435</v>
      </c>
      <c r="D3549" s="131" t="s">
        <v>38</v>
      </c>
      <c r="E3549" s="132">
        <v>82.82</v>
      </c>
      <c r="F3549" s="133">
        <v>0</v>
      </c>
      <c r="G3549" s="132">
        <v>86.16</v>
      </c>
      <c r="H3549" s="133">
        <v>0</v>
      </c>
    </row>
    <row r="3550" spans="1:8" x14ac:dyDescent="0.25">
      <c r="A3550" s="130" t="s">
        <v>8566</v>
      </c>
      <c r="B3550" s="131">
        <v>101173</v>
      </c>
      <c r="C3550" s="123" t="s">
        <v>1492</v>
      </c>
      <c r="D3550" s="131" t="s">
        <v>22</v>
      </c>
      <c r="E3550" s="132">
        <v>59.6</v>
      </c>
      <c r="F3550" s="133">
        <v>0</v>
      </c>
      <c r="G3550" s="132">
        <v>65.849999999999994</v>
      </c>
      <c r="H3550" s="133">
        <v>0</v>
      </c>
    </row>
    <row r="3551" spans="1:8" x14ac:dyDescent="0.25">
      <c r="A3551" s="130" t="s">
        <v>8566</v>
      </c>
      <c r="B3551" s="131">
        <v>101174</v>
      </c>
      <c r="C3551" s="123" t="s">
        <v>1493</v>
      </c>
      <c r="D3551" s="131" t="s">
        <v>22</v>
      </c>
      <c r="E3551" s="132">
        <v>83.3</v>
      </c>
      <c r="F3551" s="133">
        <v>0</v>
      </c>
      <c r="G3551" s="132">
        <v>93.91</v>
      </c>
      <c r="H3551" s="133">
        <v>0</v>
      </c>
    </row>
    <row r="3552" spans="1:8" x14ac:dyDescent="0.25">
      <c r="A3552" s="130" t="s">
        <v>8566</v>
      </c>
      <c r="B3552" s="131">
        <v>101175</v>
      </c>
      <c r="C3552" s="123" t="s">
        <v>1494</v>
      </c>
      <c r="D3552" s="131" t="s">
        <v>22</v>
      </c>
      <c r="E3552" s="132">
        <v>113.82</v>
      </c>
      <c r="F3552" s="133">
        <v>0</v>
      </c>
      <c r="G3552" s="132">
        <v>127.99</v>
      </c>
      <c r="H3552" s="133">
        <v>0</v>
      </c>
    </row>
    <row r="3553" spans="1:8" x14ac:dyDescent="0.25">
      <c r="A3553" s="130" t="s">
        <v>8566</v>
      </c>
      <c r="B3553" s="131">
        <v>101176</v>
      </c>
      <c r="C3553" s="123" t="s">
        <v>8567</v>
      </c>
      <c r="D3553" s="131" t="s">
        <v>22</v>
      </c>
      <c r="E3553" s="132">
        <v>142.21</v>
      </c>
      <c r="F3553" s="133">
        <v>3.2000000000000002E-3</v>
      </c>
      <c r="G3553" s="132">
        <v>156.81</v>
      </c>
      <c r="H3553" s="133">
        <v>0</v>
      </c>
    </row>
    <row r="3554" spans="1:8" x14ac:dyDescent="0.25">
      <c r="A3554" s="130" t="s">
        <v>8566</v>
      </c>
      <c r="B3554" s="131">
        <v>101183</v>
      </c>
      <c r="C3554" s="123" t="s">
        <v>8568</v>
      </c>
      <c r="D3554" s="131" t="s">
        <v>22</v>
      </c>
      <c r="E3554" s="132">
        <v>0</v>
      </c>
      <c r="F3554" s="133"/>
      <c r="G3554" s="132">
        <v>0</v>
      </c>
      <c r="H3554" s="133"/>
    </row>
    <row r="3555" spans="1:8" x14ac:dyDescent="0.25">
      <c r="A3555" s="130" t="s">
        <v>8566</v>
      </c>
      <c r="B3555" s="131">
        <v>101184</v>
      </c>
      <c r="C3555" s="123" t="s">
        <v>8569</v>
      </c>
      <c r="D3555" s="131" t="s">
        <v>22</v>
      </c>
      <c r="E3555" s="132">
        <v>0</v>
      </c>
      <c r="F3555" s="133"/>
      <c r="G3555" s="132">
        <v>0</v>
      </c>
      <c r="H3555" s="133"/>
    </row>
    <row r="3556" spans="1:8" x14ac:dyDescent="0.25">
      <c r="A3556" s="130" t="s">
        <v>8566</v>
      </c>
      <c r="B3556" s="131">
        <v>101182</v>
      </c>
      <c r="C3556" s="123" t="s">
        <v>8570</v>
      </c>
      <c r="D3556" s="131" t="s">
        <v>22</v>
      </c>
      <c r="E3556" s="132">
        <v>0</v>
      </c>
      <c r="F3556" s="133"/>
      <c r="G3556" s="132">
        <v>0</v>
      </c>
      <c r="H3556" s="133"/>
    </row>
    <row r="3557" spans="1:8" x14ac:dyDescent="0.25">
      <c r="A3557" s="130" t="s">
        <v>8566</v>
      </c>
      <c r="B3557" s="131">
        <v>101185</v>
      </c>
      <c r="C3557" s="123" t="s">
        <v>8571</v>
      </c>
      <c r="D3557" s="131" t="s">
        <v>22</v>
      </c>
      <c r="E3557" s="132">
        <v>0</v>
      </c>
      <c r="F3557" s="133"/>
      <c r="G3557" s="132">
        <v>0</v>
      </c>
      <c r="H3557" s="133"/>
    </row>
    <row r="3558" spans="1:8" x14ac:dyDescent="0.25">
      <c r="A3558" s="130" t="s">
        <v>8566</v>
      </c>
      <c r="B3558" s="131">
        <v>101186</v>
      </c>
      <c r="C3558" s="123" t="s">
        <v>8572</v>
      </c>
      <c r="D3558" s="131" t="s">
        <v>22</v>
      </c>
      <c r="E3558" s="132">
        <v>0</v>
      </c>
      <c r="F3558" s="133"/>
      <c r="G3558" s="132">
        <v>0</v>
      </c>
      <c r="H3558" s="133"/>
    </row>
    <row r="3559" spans="1:8" x14ac:dyDescent="0.25">
      <c r="A3559" s="130" t="s">
        <v>8566</v>
      </c>
      <c r="B3559" s="131">
        <v>101187</v>
      </c>
      <c r="C3559" s="123" t="s">
        <v>8573</v>
      </c>
      <c r="D3559" s="131" t="s">
        <v>22</v>
      </c>
      <c r="E3559" s="132">
        <v>0</v>
      </c>
      <c r="F3559" s="133"/>
      <c r="G3559" s="132">
        <v>0</v>
      </c>
      <c r="H3559" s="133"/>
    </row>
    <row r="3560" spans="1:8" x14ac:dyDescent="0.25">
      <c r="A3560" s="130" t="s">
        <v>8566</v>
      </c>
      <c r="B3560" s="131">
        <v>101177</v>
      </c>
      <c r="C3560" s="123" t="s">
        <v>8574</v>
      </c>
      <c r="D3560" s="131" t="s">
        <v>22</v>
      </c>
      <c r="E3560" s="132">
        <v>0</v>
      </c>
      <c r="F3560" s="133"/>
      <c r="G3560" s="132">
        <v>0</v>
      </c>
      <c r="H3560" s="133"/>
    </row>
    <row r="3561" spans="1:8" x14ac:dyDescent="0.25">
      <c r="A3561" s="130" t="s">
        <v>8566</v>
      </c>
      <c r="B3561" s="131">
        <v>101178</v>
      </c>
      <c r="C3561" s="123" t="s">
        <v>8575</v>
      </c>
      <c r="D3561" s="131" t="s">
        <v>22</v>
      </c>
      <c r="E3561" s="132">
        <v>0</v>
      </c>
      <c r="F3561" s="133"/>
      <c r="G3561" s="132">
        <v>0</v>
      </c>
      <c r="H3561" s="133"/>
    </row>
    <row r="3562" spans="1:8" x14ac:dyDescent="0.25">
      <c r="A3562" s="130" t="s">
        <v>8566</v>
      </c>
      <c r="B3562" s="131">
        <v>101180</v>
      </c>
      <c r="C3562" s="123" t="s">
        <v>8576</v>
      </c>
      <c r="D3562" s="131" t="s">
        <v>22</v>
      </c>
      <c r="E3562" s="132">
        <v>0</v>
      </c>
      <c r="F3562" s="133"/>
      <c r="G3562" s="132">
        <v>0</v>
      </c>
      <c r="H3562" s="133"/>
    </row>
    <row r="3563" spans="1:8" x14ac:dyDescent="0.25">
      <c r="A3563" s="130" t="s">
        <v>8566</v>
      </c>
      <c r="B3563" s="131">
        <v>101179</v>
      </c>
      <c r="C3563" s="123" t="s">
        <v>8577</v>
      </c>
      <c r="D3563" s="131" t="s">
        <v>22</v>
      </c>
      <c r="E3563" s="132">
        <v>0</v>
      </c>
      <c r="F3563" s="133"/>
      <c r="G3563" s="132">
        <v>0</v>
      </c>
      <c r="H3563" s="133"/>
    </row>
    <row r="3564" spans="1:8" x14ac:dyDescent="0.25">
      <c r="A3564" s="130" t="s">
        <v>8566</v>
      </c>
      <c r="B3564" s="131">
        <v>101181</v>
      </c>
      <c r="C3564" s="123" t="s">
        <v>8578</v>
      </c>
      <c r="D3564" s="131" t="s">
        <v>22</v>
      </c>
      <c r="E3564" s="132">
        <v>0</v>
      </c>
      <c r="F3564" s="133"/>
      <c r="G3564" s="132">
        <v>0</v>
      </c>
      <c r="H3564" s="133"/>
    </row>
    <row r="3565" spans="1:8" x14ac:dyDescent="0.25">
      <c r="A3565" s="130" t="s">
        <v>8579</v>
      </c>
      <c r="B3565" s="131">
        <v>100899</v>
      </c>
      <c r="C3565" s="123" t="s">
        <v>8580</v>
      </c>
      <c r="D3565" s="131" t="s">
        <v>22</v>
      </c>
      <c r="E3565" s="132">
        <v>88.79</v>
      </c>
      <c r="F3565" s="133">
        <v>4.8399999999999999E-2</v>
      </c>
      <c r="G3565" s="132">
        <v>93.54</v>
      </c>
      <c r="H3565" s="133">
        <v>0</v>
      </c>
    </row>
    <row r="3566" spans="1:8" x14ac:dyDescent="0.25">
      <c r="A3566" s="130" t="s">
        <v>8579</v>
      </c>
      <c r="B3566" s="131">
        <v>100896</v>
      </c>
      <c r="C3566" s="123" t="s">
        <v>8581</v>
      </c>
      <c r="D3566" s="131" t="s">
        <v>22</v>
      </c>
      <c r="E3566" s="132">
        <v>65.52</v>
      </c>
      <c r="F3566" s="133">
        <v>6.2300000000000001E-2</v>
      </c>
      <c r="G3566" s="132">
        <v>59.32</v>
      </c>
      <c r="H3566" s="133">
        <v>0</v>
      </c>
    </row>
    <row r="3567" spans="1:8" x14ac:dyDescent="0.25">
      <c r="A3567" s="130" t="s">
        <v>8579</v>
      </c>
      <c r="B3567" s="131">
        <v>100897</v>
      </c>
      <c r="C3567" s="123" t="s">
        <v>8582</v>
      </c>
      <c r="D3567" s="131" t="s">
        <v>22</v>
      </c>
      <c r="E3567" s="132">
        <v>130.47999999999999</v>
      </c>
      <c r="F3567" s="133">
        <v>4.3099999999999999E-2</v>
      </c>
      <c r="G3567" s="132">
        <v>111.39</v>
      </c>
      <c r="H3567" s="133">
        <v>0</v>
      </c>
    </row>
    <row r="3568" spans="1:8" x14ac:dyDescent="0.25">
      <c r="A3568" s="130" t="s">
        <v>8579</v>
      </c>
      <c r="B3568" s="131">
        <v>100900</v>
      </c>
      <c r="C3568" s="123" t="s">
        <v>8583</v>
      </c>
      <c r="D3568" s="131" t="s">
        <v>22</v>
      </c>
      <c r="E3568" s="132">
        <v>294.04000000000002</v>
      </c>
      <c r="F3568" s="133">
        <v>2.4400000000000002E-2</v>
      </c>
      <c r="G3568" s="132">
        <v>241.08</v>
      </c>
      <c r="H3568" s="133">
        <v>0</v>
      </c>
    </row>
    <row r="3569" spans="1:8" x14ac:dyDescent="0.25">
      <c r="A3569" s="130" t="s">
        <v>8579</v>
      </c>
      <c r="B3569" s="131">
        <v>100898</v>
      </c>
      <c r="C3569" s="123" t="s">
        <v>8584</v>
      </c>
      <c r="D3569" s="131" t="s">
        <v>22</v>
      </c>
      <c r="E3569" s="132">
        <v>255.4</v>
      </c>
      <c r="F3569" s="133">
        <v>2.81E-2</v>
      </c>
      <c r="G3569" s="132">
        <v>209.2</v>
      </c>
      <c r="H3569" s="133">
        <v>0</v>
      </c>
    </row>
    <row r="3570" spans="1:8" x14ac:dyDescent="0.25">
      <c r="A3570" s="130" t="s">
        <v>8585</v>
      </c>
      <c r="B3570" s="131">
        <v>100892</v>
      </c>
      <c r="C3570" s="123" t="s">
        <v>1489</v>
      </c>
      <c r="D3570" s="131" t="s">
        <v>1024</v>
      </c>
      <c r="E3570" s="132">
        <v>12.71</v>
      </c>
      <c r="F3570" s="133">
        <v>2.12E-2</v>
      </c>
      <c r="G3570" s="132">
        <v>12.74</v>
      </c>
      <c r="H3570" s="133">
        <v>0</v>
      </c>
    </row>
    <row r="3571" spans="1:8" x14ac:dyDescent="0.25">
      <c r="A3571" s="130" t="s">
        <v>8585</v>
      </c>
      <c r="B3571" s="131">
        <v>100893</v>
      </c>
      <c r="C3571" s="123" t="s">
        <v>1490</v>
      </c>
      <c r="D3571" s="131" t="s">
        <v>1024</v>
      </c>
      <c r="E3571" s="132">
        <v>12.52</v>
      </c>
      <c r="F3571" s="133">
        <v>1.84E-2</v>
      </c>
      <c r="G3571" s="132">
        <v>12.49</v>
      </c>
      <c r="H3571" s="133">
        <v>0</v>
      </c>
    </row>
    <row r="3572" spans="1:8" x14ac:dyDescent="0.25">
      <c r="A3572" s="130" t="s">
        <v>8585</v>
      </c>
      <c r="B3572" s="131">
        <v>100894</v>
      </c>
      <c r="C3572" s="123" t="s">
        <v>1491</v>
      </c>
      <c r="D3572" s="131" t="s">
        <v>1024</v>
      </c>
      <c r="E3572" s="132">
        <v>12.4</v>
      </c>
      <c r="F3572" s="133">
        <v>1.5299999999999999E-2</v>
      </c>
      <c r="G3572" s="132">
        <v>12.36</v>
      </c>
      <c r="H3572" s="133">
        <v>0</v>
      </c>
    </row>
    <row r="3573" spans="1:8" x14ac:dyDescent="0.25">
      <c r="A3573" s="130" t="s">
        <v>8585</v>
      </c>
      <c r="B3573" s="131">
        <v>100889</v>
      </c>
      <c r="C3573" s="123" t="s">
        <v>1487</v>
      </c>
      <c r="D3573" s="131" t="s">
        <v>1024</v>
      </c>
      <c r="E3573" s="132">
        <v>12.26</v>
      </c>
      <c r="F3573" s="133">
        <v>1.3899999999999999E-2</v>
      </c>
      <c r="G3573" s="132">
        <v>12.17</v>
      </c>
      <c r="H3573" s="133">
        <v>0</v>
      </c>
    </row>
    <row r="3574" spans="1:8" x14ac:dyDescent="0.25">
      <c r="A3574" s="130" t="s">
        <v>8585</v>
      </c>
      <c r="B3574" s="131">
        <v>100891</v>
      </c>
      <c r="C3574" s="123" t="s">
        <v>8586</v>
      </c>
      <c r="D3574" s="131" t="s">
        <v>1024</v>
      </c>
      <c r="E3574" s="132">
        <v>0</v>
      </c>
      <c r="F3574" s="133"/>
      <c r="G3574" s="132">
        <v>0</v>
      </c>
      <c r="H3574" s="133"/>
    </row>
    <row r="3575" spans="1:8" x14ac:dyDescent="0.25">
      <c r="A3575" s="130" t="s">
        <v>8585</v>
      </c>
      <c r="B3575" s="131">
        <v>100890</v>
      </c>
      <c r="C3575" s="123" t="s">
        <v>1488</v>
      </c>
      <c r="D3575" s="131" t="s">
        <v>1024</v>
      </c>
      <c r="E3575" s="132">
        <v>12.1</v>
      </c>
      <c r="F3575" s="133">
        <v>1.0699999999999999E-2</v>
      </c>
      <c r="G3575" s="132">
        <v>11.96</v>
      </c>
      <c r="H3575" s="133">
        <v>0</v>
      </c>
    </row>
    <row r="3576" spans="1:8" x14ac:dyDescent="0.25">
      <c r="A3576" s="130" t="s">
        <v>8587</v>
      </c>
      <c r="B3576" s="131">
        <v>100658</v>
      </c>
      <c r="C3576" s="123" t="s">
        <v>1486</v>
      </c>
      <c r="D3576" s="131" t="s">
        <v>22</v>
      </c>
      <c r="E3576" s="132">
        <v>344.07</v>
      </c>
      <c r="F3576" s="133">
        <v>0.91359999999999997</v>
      </c>
      <c r="G3576" s="132">
        <v>353.27</v>
      </c>
      <c r="H3576" s="133">
        <v>0</v>
      </c>
    </row>
    <row r="3577" spans="1:8" x14ac:dyDescent="0.25">
      <c r="A3577" s="130" t="s">
        <v>8587</v>
      </c>
      <c r="B3577" s="131">
        <v>100657</v>
      </c>
      <c r="C3577" s="123" t="s">
        <v>1485</v>
      </c>
      <c r="D3577" s="131" t="s">
        <v>22</v>
      </c>
      <c r="E3577" s="132">
        <v>148.69999999999999</v>
      </c>
      <c r="F3577" s="133">
        <v>0.8498</v>
      </c>
      <c r="G3577" s="132">
        <v>155.22999999999999</v>
      </c>
      <c r="H3577" s="133">
        <v>0</v>
      </c>
    </row>
    <row r="3578" spans="1:8" x14ac:dyDescent="0.25">
      <c r="A3578" s="130" t="s">
        <v>8587</v>
      </c>
      <c r="B3578" s="131">
        <v>100656</v>
      </c>
      <c r="C3578" s="123" t="s">
        <v>1484</v>
      </c>
      <c r="D3578" s="131" t="s">
        <v>22</v>
      </c>
      <c r="E3578" s="132">
        <v>115.04</v>
      </c>
      <c r="F3578" s="133">
        <v>0.82020000000000004</v>
      </c>
      <c r="G3578" s="132">
        <v>120.97</v>
      </c>
      <c r="H3578" s="133">
        <v>0</v>
      </c>
    </row>
    <row r="3579" spans="1:8" x14ac:dyDescent="0.25">
      <c r="A3579" s="130" t="s">
        <v>8588</v>
      </c>
      <c r="B3579" s="131">
        <v>102649</v>
      </c>
      <c r="C3579" s="123" t="s">
        <v>8589</v>
      </c>
      <c r="D3579" s="131" t="s">
        <v>22</v>
      </c>
      <c r="E3579" s="132">
        <v>0</v>
      </c>
      <c r="F3579" s="133"/>
      <c r="G3579" s="132">
        <v>0</v>
      </c>
      <c r="H3579" s="133"/>
    </row>
    <row r="3580" spans="1:8" x14ac:dyDescent="0.25">
      <c r="A3580" s="130" t="s">
        <v>8588</v>
      </c>
      <c r="B3580" s="131">
        <v>102645</v>
      </c>
      <c r="C3580" s="123" t="s">
        <v>8590</v>
      </c>
      <c r="D3580" s="131" t="s">
        <v>22</v>
      </c>
      <c r="E3580" s="132">
        <v>0</v>
      </c>
      <c r="F3580" s="133"/>
      <c r="G3580" s="132">
        <v>0</v>
      </c>
      <c r="H3580" s="133"/>
    </row>
    <row r="3581" spans="1:8" x14ac:dyDescent="0.25">
      <c r="A3581" s="130" t="s">
        <v>8588</v>
      </c>
      <c r="B3581" s="131">
        <v>102650</v>
      </c>
      <c r="C3581" s="123" t="s">
        <v>8591</v>
      </c>
      <c r="D3581" s="131" t="s">
        <v>22</v>
      </c>
      <c r="E3581" s="132">
        <v>0</v>
      </c>
      <c r="F3581" s="133"/>
      <c r="G3581" s="132">
        <v>0</v>
      </c>
      <c r="H3581" s="133"/>
    </row>
    <row r="3582" spans="1:8" x14ac:dyDescent="0.25">
      <c r="A3582" s="130" t="s">
        <v>8588</v>
      </c>
      <c r="B3582" s="131">
        <v>102646</v>
      </c>
      <c r="C3582" s="123" t="s">
        <v>8592</v>
      </c>
      <c r="D3582" s="131" t="s">
        <v>22</v>
      </c>
      <c r="E3582" s="132">
        <v>0</v>
      </c>
      <c r="F3582" s="133"/>
      <c r="G3582" s="132">
        <v>0</v>
      </c>
      <c r="H3582" s="133"/>
    </row>
    <row r="3583" spans="1:8" x14ac:dyDescent="0.25">
      <c r="A3583" s="130" t="s">
        <v>8588</v>
      </c>
      <c r="B3583" s="131">
        <v>102651</v>
      </c>
      <c r="C3583" s="123" t="s">
        <v>8593</v>
      </c>
      <c r="D3583" s="131" t="s">
        <v>22</v>
      </c>
      <c r="E3583" s="132">
        <v>0</v>
      </c>
      <c r="F3583" s="133"/>
      <c r="G3583" s="132">
        <v>0</v>
      </c>
      <c r="H3583" s="133"/>
    </row>
    <row r="3584" spans="1:8" x14ac:dyDescent="0.25">
      <c r="A3584" s="130" t="s">
        <v>8588</v>
      </c>
      <c r="B3584" s="131">
        <v>102647</v>
      </c>
      <c r="C3584" s="123" t="s">
        <v>8594</v>
      </c>
      <c r="D3584" s="131" t="s">
        <v>22</v>
      </c>
      <c r="E3584" s="132">
        <v>0</v>
      </c>
      <c r="F3584" s="133"/>
      <c r="G3584" s="132">
        <v>0</v>
      </c>
      <c r="H3584" s="133"/>
    </row>
    <row r="3585" spans="1:8" x14ac:dyDescent="0.25">
      <c r="A3585" s="130" t="s">
        <v>8588</v>
      </c>
      <c r="B3585" s="131">
        <v>102652</v>
      </c>
      <c r="C3585" s="123" t="s">
        <v>8595</v>
      </c>
      <c r="D3585" s="131" t="s">
        <v>22</v>
      </c>
      <c r="E3585" s="132">
        <v>0</v>
      </c>
      <c r="F3585" s="133"/>
      <c r="G3585" s="132">
        <v>0</v>
      </c>
      <c r="H3585" s="133"/>
    </row>
    <row r="3586" spans="1:8" x14ac:dyDescent="0.25">
      <c r="A3586" s="130" t="s">
        <v>8588</v>
      </c>
      <c r="B3586" s="131">
        <v>102648</v>
      </c>
      <c r="C3586" s="123" t="s">
        <v>8596</v>
      </c>
      <c r="D3586" s="131" t="s">
        <v>22</v>
      </c>
      <c r="E3586" s="132">
        <v>0</v>
      </c>
      <c r="F3586" s="133"/>
      <c r="G3586" s="132">
        <v>0</v>
      </c>
      <c r="H3586" s="133"/>
    </row>
    <row r="3587" spans="1:8" x14ac:dyDescent="0.25">
      <c r="A3587" s="130" t="s">
        <v>8597</v>
      </c>
      <c r="B3587" s="131">
        <v>100652</v>
      </c>
      <c r="C3587" s="123" t="s">
        <v>8598</v>
      </c>
      <c r="D3587" s="131" t="s">
        <v>22</v>
      </c>
      <c r="E3587" s="132">
        <v>291.49</v>
      </c>
      <c r="F3587" s="133">
        <v>3.5999999999999999E-3</v>
      </c>
      <c r="G3587" s="132">
        <v>247.9</v>
      </c>
      <c r="H3587" s="133">
        <v>0</v>
      </c>
    </row>
    <row r="3588" spans="1:8" x14ac:dyDescent="0.25">
      <c r="A3588" s="130" t="s">
        <v>8597</v>
      </c>
      <c r="B3588" s="131">
        <v>100651</v>
      </c>
      <c r="C3588" s="123" t="s">
        <v>8599</v>
      </c>
      <c r="D3588" s="131" t="s">
        <v>22</v>
      </c>
      <c r="E3588" s="132">
        <v>150.6</v>
      </c>
      <c r="F3588" s="133">
        <v>2.8999999999999998E-3</v>
      </c>
      <c r="G3588" s="132">
        <v>135.19</v>
      </c>
      <c r="H3588" s="133">
        <v>0</v>
      </c>
    </row>
    <row r="3589" spans="1:8" x14ac:dyDescent="0.25">
      <c r="A3589" s="130" t="s">
        <v>8597</v>
      </c>
      <c r="B3589" s="131">
        <v>100653</v>
      </c>
      <c r="C3589" s="123" t="s">
        <v>8600</v>
      </c>
      <c r="D3589" s="131" t="s">
        <v>22</v>
      </c>
      <c r="E3589" s="132">
        <v>487.33</v>
      </c>
      <c r="F3589" s="133">
        <v>4.0000000000000001E-3</v>
      </c>
      <c r="G3589" s="132">
        <v>403.28</v>
      </c>
      <c r="H3589" s="133">
        <v>0</v>
      </c>
    </row>
    <row r="3590" spans="1:8" x14ac:dyDescent="0.25">
      <c r="A3590" s="130" t="s">
        <v>8597</v>
      </c>
      <c r="B3590" s="131">
        <v>100654</v>
      </c>
      <c r="C3590" s="123" t="s">
        <v>8601</v>
      </c>
      <c r="D3590" s="131" t="s">
        <v>22</v>
      </c>
      <c r="E3590" s="132">
        <v>650.48</v>
      </c>
      <c r="F3590" s="133">
        <v>3.7000000000000002E-3</v>
      </c>
      <c r="G3590" s="132">
        <v>538.85</v>
      </c>
      <c r="H3590" s="133">
        <v>0</v>
      </c>
    </row>
    <row r="3591" spans="1:8" x14ac:dyDescent="0.25">
      <c r="A3591" s="130" t="s">
        <v>8597</v>
      </c>
      <c r="B3591" s="131">
        <v>100655</v>
      </c>
      <c r="C3591" s="123" t="s">
        <v>8602</v>
      </c>
      <c r="D3591" s="131" t="s">
        <v>22</v>
      </c>
      <c r="E3591" s="132">
        <v>758.26</v>
      </c>
      <c r="F3591" s="133">
        <v>3.8999999999999998E-3</v>
      </c>
      <c r="G3591" s="132">
        <v>620.32000000000005</v>
      </c>
      <c r="H3591" s="133">
        <v>0</v>
      </c>
    </row>
    <row r="3592" spans="1:8" x14ac:dyDescent="0.25">
      <c r="A3592" s="130" t="s">
        <v>8603</v>
      </c>
      <c r="B3592" s="131">
        <v>100364</v>
      </c>
      <c r="C3592" s="123" t="s">
        <v>1032</v>
      </c>
      <c r="D3592" s="131" t="s">
        <v>38</v>
      </c>
      <c r="E3592" s="132">
        <v>3106.07</v>
      </c>
      <c r="F3592" s="133">
        <v>7.7799999999999994E-2</v>
      </c>
      <c r="G3592" s="132">
        <v>3517.05</v>
      </c>
      <c r="H3592" s="133">
        <v>0</v>
      </c>
    </row>
    <row r="3593" spans="1:8" x14ac:dyDescent="0.25">
      <c r="A3593" s="130" t="s">
        <v>8603</v>
      </c>
      <c r="B3593" s="131">
        <v>100374</v>
      </c>
      <c r="C3593" s="123" t="s">
        <v>1042</v>
      </c>
      <c r="D3593" s="131" t="s">
        <v>38</v>
      </c>
      <c r="E3593" s="132">
        <v>2888.26</v>
      </c>
      <c r="F3593" s="133">
        <v>8.3699999999999997E-2</v>
      </c>
      <c r="G3593" s="132">
        <v>3284.38</v>
      </c>
      <c r="H3593" s="133">
        <v>0</v>
      </c>
    </row>
    <row r="3594" spans="1:8" x14ac:dyDescent="0.25">
      <c r="A3594" s="130" t="s">
        <v>8603</v>
      </c>
      <c r="B3594" s="131">
        <v>100365</v>
      </c>
      <c r="C3594" s="123" t="s">
        <v>1033</v>
      </c>
      <c r="D3594" s="131" t="s">
        <v>38</v>
      </c>
      <c r="E3594" s="132">
        <v>3563.21</v>
      </c>
      <c r="F3594" s="133">
        <v>6.7900000000000002E-2</v>
      </c>
      <c r="G3594" s="132">
        <v>4070.37</v>
      </c>
      <c r="H3594" s="133">
        <v>0</v>
      </c>
    </row>
    <row r="3595" spans="1:8" x14ac:dyDescent="0.25">
      <c r="A3595" s="130" t="s">
        <v>8603</v>
      </c>
      <c r="B3595" s="131">
        <v>100375</v>
      </c>
      <c r="C3595" s="123" t="s">
        <v>1043</v>
      </c>
      <c r="D3595" s="131" t="s">
        <v>38</v>
      </c>
      <c r="E3595" s="132">
        <v>3239.09</v>
      </c>
      <c r="F3595" s="133">
        <v>7.46E-2</v>
      </c>
      <c r="G3595" s="132">
        <v>3722.03</v>
      </c>
      <c r="H3595" s="133">
        <v>0</v>
      </c>
    </row>
    <row r="3596" spans="1:8" x14ac:dyDescent="0.25">
      <c r="A3596" s="130" t="s">
        <v>8603</v>
      </c>
      <c r="B3596" s="131">
        <v>100366</v>
      </c>
      <c r="C3596" s="123" t="s">
        <v>1034</v>
      </c>
      <c r="D3596" s="131" t="s">
        <v>38</v>
      </c>
      <c r="E3596" s="132">
        <v>3813.17</v>
      </c>
      <c r="F3596" s="133">
        <v>6.3399999999999998E-2</v>
      </c>
      <c r="G3596" s="132">
        <v>4337.5</v>
      </c>
      <c r="H3596" s="133">
        <v>0</v>
      </c>
    </row>
    <row r="3597" spans="1:8" x14ac:dyDescent="0.25">
      <c r="A3597" s="130" t="s">
        <v>8603</v>
      </c>
      <c r="B3597" s="131">
        <v>100376</v>
      </c>
      <c r="C3597" s="123" t="s">
        <v>1044</v>
      </c>
      <c r="D3597" s="131" t="s">
        <v>38</v>
      </c>
      <c r="E3597" s="132">
        <v>3169.09</v>
      </c>
      <c r="F3597" s="133">
        <v>7.6300000000000007E-2</v>
      </c>
      <c r="G3597" s="132">
        <v>3642.81</v>
      </c>
      <c r="H3597" s="133">
        <v>0</v>
      </c>
    </row>
    <row r="3598" spans="1:8" x14ac:dyDescent="0.25">
      <c r="A3598" s="130" t="s">
        <v>8603</v>
      </c>
      <c r="B3598" s="131">
        <v>100357</v>
      </c>
      <c r="C3598" s="123" t="s">
        <v>1025</v>
      </c>
      <c r="D3598" s="131" t="s">
        <v>38</v>
      </c>
      <c r="E3598" s="132">
        <v>1061.82</v>
      </c>
      <c r="F3598" s="133">
        <v>5.5E-2</v>
      </c>
      <c r="G3598" s="132">
        <v>1231.1099999999999</v>
      </c>
      <c r="H3598" s="133">
        <v>0</v>
      </c>
    </row>
    <row r="3599" spans="1:8" x14ac:dyDescent="0.25">
      <c r="A3599" s="130" t="s">
        <v>8603</v>
      </c>
      <c r="B3599" s="131">
        <v>100367</v>
      </c>
      <c r="C3599" s="123" t="s">
        <v>1035</v>
      </c>
      <c r="D3599" s="131" t="s">
        <v>38</v>
      </c>
      <c r="E3599" s="132">
        <v>1032.74</v>
      </c>
      <c r="F3599" s="133">
        <v>5.6500000000000002E-2</v>
      </c>
      <c r="G3599" s="132">
        <v>1199.3800000000001</v>
      </c>
      <c r="H3599" s="133">
        <v>0</v>
      </c>
    </row>
    <row r="3600" spans="1:8" x14ac:dyDescent="0.25">
      <c r="A3600" s="130" t="s">
        <v>8603</v>
      </c>
      <c r="B3600" s="131">
        <v>100358</v>
      </c>
      <c r="C3600" s="123" t="s">
        <v>1026</v>
      </c>
      <c r="D3600" s="131" t="s">
        <v>38</v>
      </c>
      <c r="E3600" s="132">
        <v>1429.99</v>
      </c>
      <c r="F3600" s="133">
        <v>4.0800000000000003E-2</v>
      </c>
      <c r="G3600" s="132">
        <v>1690.68</v>
      </c>
      <c r="H3600" s="133">
        <v>0</v>
      </c>
    </row>
    <row r="3601" spans="1:8" x14ac:dyDescent="0.25">
      <c r="A3601" s="130" t="s">
        <v>8603</v>
      </c>
      <c r="B3601" s="131">
        <v>100368</v>
      </c>
      <c r="C3601" s="123" t="s">
        <v>1036</v>
      </c>
      <c r="D3601" s="131" t="s">
        <v>38</v>
      </c>
      <c r="E3601" s="132">
        <v>1394.13</v>
      </c>
      <c r="F3601" s="133">
        <v>4.19E-2</v>
      </c>
      <c r="G3601" s="132">
        <v>1651.53</v>
      </c>
      <c r="H3601" s="133">
        <v>0</v>
      </c>
    </row>
    <row r="3602" spans="1:8" x14ac:dyDescent="0.25">
      <c r="A3602" s="130" t="s">
        <v>8603</v>
      </c>
      <c r="B3602" s="131">
        <v>100359</v>
      </c>
      <c r="C3602" s="123" t="s">
        <v>1027</v>
      </c>
      <c r="D3602" s="131" t="s">
        <v>38</v>
      </c>
      <c r="E3602" s="132">
        <v>1506.23</v>
      </c>
      <c r="F3602" s="133">
        <v>3.8800000000000001E-2</v>
      </c>
      <c r="G3602" s="132">
        <v>1771.64</v>
      </c>
      <c r="H3602" s="133">
        <v>0</v>
      </c>
    </row>
    <row r="3603" spans="1:8" x14ac:dyDescent="0.25">
      <c r="A3603" s="130" t="s">
        <v>8603</v>
      </c>
      <c r="B3603" s="131">
        <v>100369</v>
      </c>
      <c r="C3603" s="123" t="s">
        <v>1037</v>
      </c>
      <c r="D3603" s="131" t="s">
        <v>38</v>
      </c>
      <c r="E3603" s="132">
        <v>1470.37</v>
      </c>
      <c r="F3603" s="133">
        <v>3.9699999999999999E-2</v>
      </c>
      <c r="G3603" s="132">
        <v>1732.5</v>
      </c>
      <c r="H3603" s="133">
        <v>0</v>
      </c>
    </row>
    <row r="3604" spans="1:8" x14ac:dyDescent="0.25">
      <c r="A3604" s="130" t="s">
        <v>8603</v>
      </c>
      <c r="B3604" s="131">
        <v>100360</v>
      </c>
      <c r="C3604" s="123" t="s">
        <v>1028</v>
      </c>
      <c r="D3604" s="131" t="s">
        <v>38</v>
      </c>
      <c r="E3604" s="132">
        <v>1670.93</v>
      </c>
      <c r="F3604" s="133">
        <v>3.5000000000000003E-2</v>
      </c>
      <c r="G3604" s="132">
        <v>1965.14</v>
      </c>
      <c r="H3604" s="133">
        <v>0</v>
      </c>
    </row>
    <row r="3605" spans="1:8" x14ac:dyDescent="0.25">
      <c r="A3605" s="130" t="s">
        <v>8603</v>
      </c>
      <c r="B3605" s="131">
        <v>100370</v>
      </c>
      <c r="C3605" s="123" t="s">
        <v>1038</v>
      </c>
      <c r="D3605" s="131" t="s">
        <v>38</v>
      </c>
      <c r="E3605" s="132">
        <v>1746.2</v>
      </c>
      <c r="F3605" s="133">
        <v>3.3399999999999999E-2</v>
      </c>
      <c r="G3605" s="132">
        <v>2047.26</v>
      </c>
      <c r="H3605" s="133">
        <v>0</v>
      </c>
    </row>
    <row r="3606" spans="1:8" x14ac:dyDescent="0.25">
      <c r="A3606" s="130" t="s">
        <v>8603</v>
      </c>
      <c r="B3606" s="131">
        <v>100361</v>
      </c>
      <c r="C3606" s="123" t="s">
        <v>1029</v>
      </c>
      <c r="D3606" s="131" t="s">
        <v>38</v>
      </c>
      <c r="E3606" s="132">
        <v>2071.34</v>
      </c>
      <c r="F3606" s="133">
        <v>2.8199999999999999E-2</v>
      </c>
      <c r="G3606" s="132">
        <v>2459.87</v>
      </c>
      <c r="H3606" s="133">
        <v>0</v>
      </c>
    </row>
    <row r="3607" spans="1:8" x14ac:dyDescent="0.25">
      <c r="A3607" s="130" t="s">
        <v>8603</v>
      </c>
      <c r="B3607" s="131">
        <v>100371</v>
      </c>
      <c r="C3607" s="123" t="s">
        <v>1039</v>
      </c>
      <c r="D3607" s="131" t="s">
        <v>38</v>
      </c>
      <c r="E3607" s="132">
        <v>1975.71</v>
      </c>
      <c r="F3607" s="133">
        <v>2.9600000000000001E-2</v>
      </c>
      <c r="G3607" s="132">
        <v>2355.4899999999998</v>
      </c>
      <c r="H3607" s="133">
        <v>0</v>
      </c>
    </row>
    <row r="3608" spans="1:8" x14ac:dyDescent="0.25">
      <c r="A3608" s="130" t="s">
        <v>8603</v>
      </c>
      <c r="B3608" s="131">
        <v>100362</v>
      </c>
      <c r="C3608" s="123" t="s">
        <v>1030</v>
      </c>
      <c r="D3608" s="131" t="s">
        <v>38</v>
      </c>
      <c r="E3608" s="132">
        <v>2768</v>
      </c>
      <c r="F3608" s="133">
        <v>8.7300000000000003E-2</v>
      </c>
      <c r="G3608" s="132">
        <v>3133.16</v>
      </c>
      <c r="H3608" s="133">
        <v>0</v>
      </c>
    </row>
    <row r="3609" spans="1:8" x14ac:dyDescent="0.25">
      <c r="A3609" s="130" t="s">
        <v>8603</v>
      </c>
      <c r="B3609" s="131">
        <v>100372</v>
      </c>
      <c r="C3609" s="123" t="s">
        <v>1040</v>
      </c>
      <c r="D3609" s="131" t="s">
        <v>38</v>
      </c>
      <c r="E3609" s="132">
        <v>2604.13</v>
      </c>
      <c r="F3609" s="133">
        <v>9.2799999999999994E-2</v>
      </c>
      <c r="G3609" s="132">
        <v>2954.32</v>
      </c>
      <c r="H3609" s="133">
        <v>0</v>
      </c>
    </row>
    <row r="3610" spans="1:8" x14ac:dyDescent="0.25">
      <c r="A3610" s="130" t="s">
        <v>8603</v>
      </c>
      <c r="B3610" s="131">
        <v>100363</v>
      </c>
      <c r="C3610" s="123" t="s">
        <v>1031</v>
      </c>
      <c r="D3610" s="131" t="s">
        <v>38</v>
      </c>
      <c r="E3610" s="132">
        <v>2861.56</v>
      </c>
      <c r="F3610" s="133">
        <v>8.4500000000000006E-2</v>
      </c>
      <c r="G3610" s="132">
        <v>3230.34</v>
      </c>
      <c r="H3610" s="133">
        <v>0</v>
      </c>
    </row>
    <row r="3611" spans="1:8" x14ac:dyDescent="0.25">
      <c r="A3611" s="130" t="s">
        <v>8603</v>
      </c>
      <c r="B3611" s="131">
        <v>100373</v>
      </c>
      <c r="C3611" s="123" t="s">
        <v>1041</v>
      </c>
      <c r="D3611" s="131" t="s">
        <v>38</v>
      </c>
      <c r="E3611" s="132">
        <v>2696.47</v>
      </c>
      <c r="F3611" s="133">
        <v>8.9700000000000002E-2</v>
      </c>
      <c r="G3611" s="132">
        <v>3052.59</v>
      </c>
      <c r="H3611" s="133">
        <v>0</v>
      </c>
    </row>
    <row r="3612" spans="1:8" x14ac:dyDescent="0.25">
      <c r="A3612" s="130" t="s">
        <v>8603</v>
      </c>
      <c r="B3612" s="131">
        <v>100381</v>
      </c>
      <c r="C3612" s="123" t="s">
        <v>951</v>
      </c>
      <c r="D3612" s="131" t="s">
        <v>202</v>
      </c>
      <c r="E3612" s="132">
        <v>56.35</v>
      </c>
      <c r="F3612" s="133">
        <v>0</v>
      </c>
      <c r="G3612" s="132">
        <v>65.87</v>
      </c>
      <c r="H3612" s="133">
        <v>0</v>
      </c>
    </row>
    <row r="3613" spans="1:8" x14ac:dyDescent="0.25">
      <c r="A3613" s="130" t="s">
        <v>8603</v>
      </c>
      <c r="B3613" s="131">
        <v>100380</v>
      </c>
      <c r="C3613" s="123" t="s">
        <v>950</v>
      </c>
      <c r="D3613" s="131" t="s">
        <v>202</v>
      </c>
      <c r="E3613" s="132">
        <v>50.39</v>
      </c>
      <c r="F3613" s="133">
        <v>7.9000000000000008E-3</v>
      </c>
      <c r="G3613" s="132">
        <v>57.87</v>
      </c>
      <c r="H3613" s="133">
        <v>0</v>
      </c>
    </row>
    <row r="3614" spans="1:8" x14ac:dyDescent="0.25">
      <c r="A3614" s="130" t="s">
        <v>8603</v>
      </c>
      <c r="B3614" s="131">
        <v>100379</v>
      </c>
      <c r="C3614" s="123" t="s">
        <v>949</v>
      </c>
      <c r="D3614" s="131" t="s">
        <v>202</v>
      </c>
      <c r="E3614" s="132">
        <v>38.49</v>
      </c>
      <c r="F3614" s="133">
        <v>0</v>
      </c>
      <c r="G3614" s="132">
        <v>43.07</v>
      </c>
      <c r="H3614" s="133">
        <v>0</v>
      </c>
    </row>
    <row r="3615" spans="1:8" x14ac:dyDescent="0.25">
      <c r="A3615" s="130" t="s">
        <v>8603</v>
      </c>
      <c r="B3615" s="131">
        <v>100384</v>
      </c>
      <c r="C3615" s="123" t="s">
        <v>953</v>
      </c>
      <c r="D3615" s="131" t="s">
        <v>202</v>
      </c>
      <c r="E3615" s="132">
        <v>27.3</v>
      </c>
      <c r="F3615" s="133">
        <v>0</v>
      </c>
      <c r="G3615" s="132">
        <v>30.52</v>
      </c>
      <c r="H3615" s="133">
        <v>0</v>
      </c>
    </row>
    <row r="3616" spans="1:8" x14ac:dyDescent="0.25">
      <c r="A3616" s="130" t="s">
        <v>8603</v>
      </c>
      <c r="B3616" s="131">
        <v>100383</v>
      </c>
      <c r="C3616" s="123" t="s">
        <v>952</v>
      </c>
      <c r="D3616" s="131" t="s">
        <v>202</v>
      </c>
      <c r="E3616" s="132">
        <v>25.99</v>
      </c>
      <c r="F3616" s="133">
        <v>1.2699999999999999E-2</v>
      </c>
      <c r="G3616" s="132">
        <v>28.57</v>
      </c>
      <c r="H3616" s="133">
        <v>0</v>
      </c>
    </row>
    <row r="3617" spans="1:8" x14ac:dyDescent="0.25">
      <c r="A3617" s="130" t="s">
        <v>8603</v>
      </c>
      <c r="B3617" s="131">
        <v>100382</v>
      </c>
      <c r="C3617" s="123" t="s">
        <v>1047</v>
      </c>
      <c r="D3617" s="131" t="s">
        <v>202</v>
      </c>
      <c r="E3617" s="132">
        <v>24.08</v>
      </c>
      <c r="F3617" s="133">
        <v>0</v>
      </c>
      <c r="G3617" s="132">
        <v>26.42</v>
      </c>
      <c r="H3617" s="133">
        <v>0</v>
      </c>
    </row>
    <row r="3618" spans="1:8" x14ac:dyDescent="0.25">
      <c r="A3618" s="130" t="s">
        <v>8603</v>
      </c>
      <c r="B3618" s="131">
        <v>100387</v>
      </c>
      <c r="C3618" s="123" t="s">
        <v>956</v>
      </c>
      <c r="D3618" s="131" t="s">
        <v>202</v>
      </c>
      <c r="E3618" s="132">
        <v>54.07</v>
      </c>
      <c r="F3618" s="133">
        <v>0</v>
      </c>
      <c r="G3618" s="132">
        <v>61.58</v>
      </c>
      <c r="H3618" s="133">
        <v>0</v>
      </c>
    </row>
    <row r="3619" spans="1:8" x14ac:dyDescent="0.25">
      <c r="A3619" s="130" t="s">
        <v>8603</v>
      </c>
      <c r="B3619" s="131">
        <v>100386</v>
      </c>
      <c r="C3619" s="123" t="s">
        <v>955</v>
      </c>
      <c r="D3619" s="131" t="s">
        <v>202</v>
      </c>
      <c r="E3619" s="132">
        <v>44.2</v>
      </c>
      <c r="F3619" s="133">
        <v>1.06E-2</v>
      </c>
      <c r="G3619" s="132">
        <v>49.54</v>
      </c>
      <c r="H3619" s="133">
        <v>0</v>
      </c>
    </row>
    <row r="3620" spans="1:8" x14ac:dyDescent="0.25">
      <c r="A3620" s="130" t="s">
        <v>8603</v>
      </c>
      <c r="B3620" s="131">
        <v>100385</v>
      </c>
      <c r="C3620" s="123" t="s">
        <v>954</v>
      </c>
      <c r="D3620" s="131" t="s">
        <v>202</v>
      </c>
      <c r="E3620" s="132">
        <v>34.729999999999997</v>
      </c>
      <c r="F3620" s="133">
        <v>0</v>
      </c>
      <c r="G3620" s="132">
        <v>38.11</v>
      </c>
      <c r="H3620" s="133">
        <v>0</v>
      </c>
    </row>
    <row r="3621" spans="1:8" x14ac:dyDescent="0.25">
      <c r="A3621" s="130" t="s">
        <v>8603</v>
      </c>
      <c r="B3621" s="131">
        <v>100377</v>
      </c>
      <c r="C3621" s="123" t="s">
        <v>1045</v>
      </c>
      <c r="D3621" s="131" t="s">
        <v>1024</v>
      </c>
      <c r="E3621" s="132">
        <v>12.01</v>
      </c>
      <c r="F3621" s="133">
        <v>6.2399999999999997E-2</v>
      </c>
      <c r="G3621" s="132">
        <v>11.92</v>
      </c>
      <c r="H3621" s="133">
        <v>0</v>
      </c>
    </row>
    <row r="3622" spans="1:8" x14ac:dyDescent="0.25">
      <c r="A3622" s="130" t="s">
        <v>8603</v>
      </c>
      <c r="B3622" s="131">
        <v>100378</v>
      </c>
      <c r="C3622" s="123" t="s">
        <v>1046</v>
      </c>
      <c r="D3622" s="131" t="s">
        <v>1024</v>
      </c>
      <c r="E3622" s="132">
        <v>11.08</v>
      </c>
      <c r="F3622" s="133">
        <v>3.1600000000000003E-2</v>
      </c>
      <c r="G3622" s="132">
        <v>11.03</v>
      </c>
      <c r="H3622" s="133">
        <v>0</v>
      </c>
    </row>
    <row r="3623" spans="1:8" x14ac:dyDescent="0.25">
      <c r="A3623" s="130" t="s">
        <v>8603</v>
      </c>
      <c r="B3623" s="131">
        <v>92596</v>
      </c>
      <c r="C3623" s="123" t="s">
        <v>6354</v>
      </c>
      <c r="D3623" s="131" t="s">
        <v>38</v>
      </c>
      <c r="E3623" s="132">
        <v>1955.31</v>
      </c>
      <c r="F3623" s="133">
        <v>2.9899999999999999E-2</v>
      </c>
      <c r="G3623" s="132">
        <v>1953.18</v>
      </c>
      <c r="H3623" s="133">
        <v>0</v>
      </c>
    </row>
    <row r="3624" spans="1:8" x14ac:dyDescent="0.25">
      <c r="A3624" s="130" t="s">
        <v>8603</v>
      </c>
      <c r="B3624" s="131">
        <v>92616</v>
      </c>
      <c r="C3624" s="123" t="s">
        <v>6364</v>
      </c>
      <c r="D3624" s="131" t="s">
        <v>38</v>
      </c>
      <c r="E3624" s="132">
        <v>1864.72</v>
      </c>
      <c r="F3624" s="133">
        <v>3.1300000000000001E-2</v>
      </c>
      <c r="G3624" s="132">
        <v>1865.12</v>
      </c>
      <c r="H3624" s="133">
        <v>0</v>
      </c>
    </row>
    <row r="3625" spans="1:8" x14ac:dyDescent="0.25">
      <c r="A3625" s="130" t="s">
        <v>8603</v>
      </c>
      <c r="B3625" s="131">
        <v>92598</v>
      </c>
      <c r="C3625" s="123" t="s">
        <v>6355</v>
      </c>
      <c r="D3625" s="131" t="s">
        <v>38</v>
      </c>
      <c r="E3625" s="132">
        <v>2074.56</v>
      </c>
      <c r="F3625" s="133">
        <v>2.8199999999999999E-2</v>
      </c>
      <c r="G3625" s="132">
        <v>2069.23</v>
      </c>
      <c r="H3625" s="133">
        <v>0</v>
      </c>
    </row>
    <row r="3626" spans="1:8" x14ac:dyDescent="0.25">
      <c r="A3626" s="130" t="s">
        <v>8603</v>
      </c>
      <c r="B3626" s="131">
        <v>92618</v>
      </c>
      <c r="C3626" s="123" t="s">
        <v>6365</v>
      </c>
      <c r="D3626" s="131" t="s">
        <v>38</v>
      </c>
      <c r="E3626" s="132">
        <v>1983.98</v>
      </c>
      <c r="F3626" s="133">
        <v>2.9399999999999999E-2</v>
      </c>
      <c r="G3626" s="132">
        <v>1981.17</v>
      </c>
      <c r="H3626" s="133">
        <v>0</v>
      </c>
    </row>
    <row r="3627" spans="1:8" x14ac:dyDescent="0.25">
      <c r="A3627" s="130" t="s">
        <v>8603</v>
      </c>
      <c r="B3627" s="131">
        <v>92600</v>
      </c>
      <c r="C3627" s="123" t="s">
        <v>6356</v>
      </c>
      <c r="D3627" s="131" t="s">
        <v>38</v>
      </c>
      <c r="E3627" s="132">
        <v>2224</v>
      </c>
      <c r="F3627" s="133">
        <v>2.63E-2</v>
      </c>
      <c r="G3627" s="132">
        <v>2214.64</v>
      </c>
      <c r="H3627" s="133">
        <v>0</v>
      </c>
    </row>
    <row r="3628" spans="1:8" x14ac:dyDescent="0.25">
      <c r="A3628" s="130" t="s">
        <v>8603</v>
      </c>
      <c r="B3628" s="131">
        <v>92620</v>
      </c>
      <c r="C3628" s="123" t="s">
        <v>6366</v>
      </c>
      <c r="D3628" s="131" t="s">
        <v>38</v>
      </c>
      <c r="E3628" s="132">
        <v>2103.2199999999998</v>
      </c>
      <c r="F3628" s="133">
        <v>2.7799999999999998E-2</v>
      </c>
      <c r="G3628" s="132">
        <v>2097.2199999999998</v>
      </c>
      <c r="H3628" s="133">
        <v>0</v>
      </c>
    </row>
    <row r="3629" spans="1:8" x14ac:dyDescent="0.25">
      <c r="A3629" s="130" t="s">
        <v>8603</v>
      </c>
      <c r="B3629" s="131">
        <v>92582</v>
      </c>
      <c r="C3629" s="123" t="s">
        <v>6347</v>
      </c>
      <c r="D3629" s="131" t="s">
        <v>38</v>
      </c>
      <c r="E3629" s="132">
        <v>729.48</v>
      </c>
      <c r="F3629" s="133">
        <v>8.0100000000000005E-2</v>
      </c>
      <c r="G3629" s="132">
        <v>728.99</v>
      </c>
      <c r="H3629" s="133">
        <v>0</v>
      </c>
    </row>
    <row r="3630" spans="1:8" x14ac:dyDescent="0.25">
      <c r="A3630" s="130" t="s">
        <v>8603</v>
      </c>
      <c r="B3630" s="131">
        <v>92602</v>
      </c>
      <c r="C3630" s="123" t="s">
        <v>6357</v>
      </c>
      <c r="D3630" s="131" t="s">
        <v>38</v>
      </c>
      <c r="E3630" s="132">
        <v>729.48</v>
      </c>
      <c r="F3630" s="133">
        <v>8.0100000000000005E-2</v>
      </c>
      <c r="G3630" s="132">
        <v>728.99</v>
      </c>
      <c r="H3630" s="133">
        <v>0</v>
      </c>
    </row>
    <row r="3631" spans="1:8" x14ac:dyDescent="0.25">
      <c r="A3631" s="130" t="s">
        <v>8603</v>
      </c>
      <c r="B3631" s="131">
        <v>92584</v>
      </c>
      <c r="C3631" s="123" t="s">
        <v>6348</v>
      </c>
      <c r="D3631" s="131" t="s">
        <v>38</v>
      </c>
      <c r="E3631" s="132">
        <v>848.74</v>
      </c>
      <c r="F3631" s="133">
        <v>6.88E-2</v>
      </c>
      <c r="G3631" s="132">
        <v>845.05</v>
      </c>
      <c r="H3631" s="133">
        <v>0</v>
      </c>
    </row>
    <row r="3632" spans="1:8" x14ac:dyDescent="0.25">
      <c r="A3632" s="130" t="s">
        <v>8603</v>
      </c>
      <c r="B3632" s="131">
        <v>92604</v>
      </c>
      <c r="C3632" s="123" t="s">
        <v>6358</v>
      </c>
      <c r="D3632" s="131" t="s">
        <v>38</v>
      </c>
      <c r="E3632" s="132">
        <v>818.54</v>
      </c>
      <c r="F3632" s="133">
        <v>7.1300000000000002E-2</v>
      </c>
      <c r="G3632" s="132">
        <v>815.69</v>
      </c>
      <c r="H3632" s="133">
        <v>0</v>
      </c>
    </row>
    <row r="3633" spans="1:8" x14ac:dyDescent="0.25">
      <c r="A3633" s="130" t="s">
        <v>8603</v>
      </c>
      <c r="B3633" s="131">
        <v>92586</v>
      </c>
      <c r="C3633" s="123" t="s">
        <v>6349</v>
      </c>
      <c r="D3633" s="131" t="s">
        <v>38</v>
      </c>
      <c r="E3633" s="132">
        <v>967.99</v>
      </c>
      <c r="F3633" s="133">
        <v>6.0299999999999999E-2</v>
      </c>
      <c r="G3633" s="132">
        <v>961.1</v>
      </c>
      <c r="H3633" s="133">
        <v>0</v>
      </c>
    </row>
    <row r="3634" spans="1:8" x14ac:dyDescent="0.25">
      <c r="A3634" s="130" t="s">
        <v>8603</v>
      </c>
      <c r="B3634" s="131">
        <v>92606</v>
      </c>
      <c r="C3634" s="123" t="s">
        <v>6359</v>
      </c>
      <c r="D3634" s="131" t="s">
        <v>38</v>
      </c>
      <c r="E3634" s="132">
        <v>937.8</v>
      </c>
      <c r="F3634" s="133">
        <v>6.2300000000000001E-2</v>
      </c>
      <c r="G3634" s="132">
        <v>931.75</v>
      </c>
      <c r="H3634" s="133">
        <v>0</v>
      </c>
    </row>
    <row r="3635" spans="1:8" x14ac:dyDescent="0.25">
      <c r="A3635" s="130" t="s">
        <v>8603</v>
      </c>
      <c r="B3635" s="131">
        <v>92588</v>
      </c>
      <c r="C3635" s="123" t="s">
        <v>6350</v>
      </c>
      <c r="D3635" s="131" t="s">
        <v>38</v>
      </c>
      <c r="E3635" s="132">
        <v>1225.98</v>
      </c>
      <c r="F3635" s="133">
        <v>4.7600000000000003E-2</v>
      </c>
      <c r="G3635" s="132">
        <v>1223.17</v>
      </c>
      <c r="H3635" s="133">
        <v>0</v>
      </c>
    </row>
    <row r="3636" spans="1:8" x14ac:dyDescent="0.25">
      <c r="A3636" s="130" t="s">
        <v>8603</v>
      </c>
      <c r="B3636" s="131">
        <v>92608</v>
      </c>
      <c r="C3636" s="123" t="s">
        <v>6360</v>
      </c>
      <c r="D3636" s="131" t="s">
        <v>38</v>
      </c>
      <c r="E3636" s="132">
        <v>1165.5899999999999</v>
      </c>
      <c r="F3636" s="133">
        <v>5.0099999999999999E-2</v>
      </c>
      <c r="G3636" s="132">
        <v>1164.46</v>
      </c>
      <c r="H3636" s="133">
        <v>0</v>
      </c>
    </row>
    <row r="3637" spans="1:8" x14ac:dyDescent="0.25">
      <c r="A3637" s="130" t="s">
        <v>8603</v>
      </c>
      <c r="B3637" s="131">
        <v>92590</v>
      </c>
      <c r="C3637" s="123" t="s">
        <v>6351</v>
      </c>
      <c r="D3637" s="131" t="s">
        <v>38</v>
      </c>
      <c r="E3637" s="132">
        <v>1345.23</v>
      </c>
      <c r="F3637" s="133">
        <v>4.3400000000000001E-2</v>
      </c>
      <c r="G3637" s="132">
        <v>1339.22</v>
      </c>
      <c r="H3637" s="133">
        <v>0</v>
      </c>
    </row>
    <row r="3638" spans="1:8" x14ac:dyDescent="0.25">
      <c r="A3638" s="130" t="s">
        <v>8603</v>
      </c>
      <c r="B3638" s="131">
        <v>92610</v>
      </c>
      <c r="C3638" s="123" t="s">
        <v>6361</v>
      </c>
      <c r="D3638" s="131" t="s">
        <v>38</v>
      </c>
      <c r="E3638" s="132">
        <v>1284.8399999999999</v>
      </c>
      <c r="F3638" s="133">
        <v>4.5499999999999999E-2</v>
      </c>
      <c r="G3638" s="132">
        <v>1280.52</v>
      </c>
      <c r="H3638" s="133">
        <v>0</v>
      </c>
    </row>
    <row r="3639" spans="1:8" x14ac:dyDescent="0.25">
      <c r="A3639" s="130" t="s">
        <v>8603</v>
      </c>
      <c r="B3639" s="131">
        <v>92592</v>
      </c>
      <c r="C3639" s="123" t="s">
        <v>6352</v>
      </c>
      <c r="D3639" s="131" t="s">
        <v>38</v>
      </c>
      <c r="E3639" s="132">
        <v>1513.58</v>
      </c>
      <c r="F3639" s="133">
        <v>3.8600000000000002E-2</v>
      </c>
      <c r="G3639" s="132">
        <v>1508.69</v>
      </c>
      <c r="H3639" s="133">
        <v>0</v>
      </c>
    </row>
    <row r="3640" spans="1:8" x14ac:dyDescent="0.25">
      <c r="A3640" s="130" t="s">
        <v>8603</v>
      </c>
      <c r="B3640" s="131">
        <v>92612</v>
      </c>
      <c r="C3640" s="123" t="s">
        <v>6362</v>
      </c>
      <c r="D3640" s="131" t="s">
        <v>38</v>
      </c>
      <c r="E3640" s="132">
        <v>1453.19</v>
      </c>
      <c r="F3640" s="133">
        <v>4.02E-2</v>
      </c>
      <c r="G3640" s="132">
        <v>1449.98</v>
      </c>
      <c r="H3640" s="133">
        <v>0</v>
      </c>
    </row>
    <row r="3641" spans="1:8" x14ac:dyDescent="0.25">
      <c r="A3641" s="130" t="s">
        <v>8603</v>
      </c>
      <c r="B3641" s="131">
        <v>92594</v>
      </c>
      <c r="C3641" s="123" t="s">
        <v>6353</v>
      </c>
      <c r="D3641" s="131" t="s">
        <v>38</v>
      </c>
      <c r="E3641" s="132">
        <v>1751.98</v>
      </c>
      <c r="F3641" s="133">
        <v>3.3300000000000003E-2</v>
      </c>
      <c r="G3641" s="132">
        <v>1746.26</v>
      </c>
      <c r="H3641" s="133">
        <v>0</v>
      </c>
    </row>
    <row r="3642" spans="1:8" x14ac:dyDescent="0.25">
      <c r="A3642" s="130" t="s">
        <v>8603</v>
      </c>
      <c r="B3642" s="131">
        <v>92614</v>
      </c>
      <c r="C3642" s="123" t="s">
        <v>6363</v>
      </c>
      <c r="D3642" s="131" t="s">
        <v>38</v>
      </c>
      <c r="E3642" s="132">
        <v>1631.2</v>
      </c>
      <c r="F3642" s="133">
        <v>3.5799999999999998E-2</v>
      </c>
      <c r="G3642" s="132">
        <v>1628.85</v>
      </c>
      <c r="H3642" s="133">
        <v>0</v>
      </c>
    </row>
    <row r="3643" spans="1:8" x14ac:dyDescent="0.25">
      <c r="A3643" s="130" t="s">
        <v>8603</v>
      </c>
      <c r="B3643" s="131">
        <v>92552</v>
      </c>
      <c r="C3643" s="123" t="s">
        <v>936</v>
      </c>
      <c r="D3643" s="131" t="s">
        <v>38</v>
      </c>
      <c r="E3643" s="132">
        <v>2569.2800000000002</v>
      </c>
      <c r="F3643" s="133">
        <v>5.8400000000000001E-2</v>
      </c>
      <c r="G3643" s="132">
        <v>2950.41</v>
      </c>
      <c r="H3643" s="133">
        <v>0</v>
      </c>
    </row>
    <row r="3644" spans="1:8" x14ac:dyDescent="0.25">
      <c r="A3644" s="130" t="s">
        <v>8603</v>
      </c>
      <c r="B3644" s="131">
        <v>92562</v>
      </c>
      <c r="C3644" s="123" t="s">
        <v>946</v>
      </c>
      <c r="D3644" s="131" t="s">
        <v>38</v>
      </c>
      <c r="E3644" s="132">
        <v>2507.94</v>
      </c>
      <c r="F3644" s="133">
        <v>5.9799999999999999E-2</v>
      </c>
      <c r="G3644" s="132">
        <v>2883.47</v>
      </c>
      <c r="H3644" s="133">
        <v>0</v>
      </c>
    </row>
    <row r="3645" spans="1:8" x14ac:dyDescent="0.25">
      <c r="A3645" s="130" t="s">
        <v>8603</v>
      </c>
      <c r="B3645" s="131">
        <v>92553</v>
      </c>
      <c r="C3645" s="123" t="s">
        <v>937</v>
      </c>
      <c r="D3645" s="131" t="s">
        <v>38</v>
      </c>
      <c r="E3645" s="132">
        <v>2942.42</v>
      </c>
      <c r="F3645" s="133">
        <v>5.0999999999999997E-2</v>
      </c>
      <c r="G3645" s="132">
        <v>3411.91</v>
      </c>
      <c r="H3645" s="133">
        <v>0</v>
      </c>
    </row>
    <row r="3646" spans="1:8" x14ac:dyDescent="0.25">
      <c r="A3646" s="130" t="s">
        <v>8603</v>
      </c>
      <c r="B3646" s="131">
        <v>92563</v>
      </c>
      <c r="C3646" s="123" t="s">
        <v>947</v>
      </c>
      <c r="D3646" s="131" t="s">
        <v>38</v>
      </c>
      <c r="E3646" s="132">
        <v>2870.7</v>
      </c>
      <c r="F3646" s="133">
        <v>5.2299999999999999E-2</v>
      </c>
      <c r="G3646" s="132">
        <v>3333.63</v>
      </c>
      <c r="H3646" s="133">
        <v>0</v>
      </c>
    </row>
    <row r="3647" spans="1:8" x14ac:dyDescent="0.25">
      <c r="A3647" s="130" t="s">
        <v>8603</v>
      </c>
      <c r="B3647" s="131">
        <v>92554</v>
      </c>
      <c r="C3647" s="123" t="s">
        <v>938</v>
      </c>
      <c r="D3647" s="131" t="s">
        <v>38</v>
      </c>
      <c r="E3647" s="132">
        <v>3052.41</v>
      </c>
      <c r="F3647" s="133">
        <v>4.9200000000000001E-2</v>
      </c>
      <c r="G3647" s="132">
        <v>3528.71</v>
      </c>
      <c r="H3647" s="133">
        <v>0</v>
      </c>
    </row>
    <row r="3648" spans="1:8" x14ac:dyDescent="0.25">
      <c r="A3648" s="130" t="s">
        <v>8603</v>
      </c>
      <c r="B3648" s="131">
        <v>92564</v>
      </c>
      <c r="C3648" s="123" t="s">
        <v>948</v>
      </c>
      <c r="D3648" s="131" t="s">
        <v>38</v>
      </c>
      <c r="E3648" s="132">
        <v>2964.56</v>
      </c>
      <c r="F3648" s="133">
        <v>5.0599999999999999E-2</v>
      </c>
      <c r="G3648" s="132">
        <v>3432.83</v>
      </c>
      <c r="H3648" s="133">
        <v>0</v>
      </c>
    </row>
    <row r="3649" spans="1:8" x14ac:dyDescent="0.25">
      <c r="A3649" s="130" t="s">
        <v>8603</v>
      </c>
      <c r="B3649" s="131">
        <v>92545</v>
      </c>
      <c r="C3649" s="123" t="s">
        <v>929</v>
      </c>
      <c r="D3649" s="131" t="s">
        <v>38</v>
      </c>
      <c r="E3649" s="132">
        <v>1021.1</v>
      </c>
      <c r="F3649" s="133">
        <v>5.7200000000000001E-2</v>
      </c>
      <c r="G3649" s="132">
        <v>1185.2</v>
      </c>
      <c r="H3649" s="133">
        <v>0</v>
      </c>
    </row>
    <row r="3650" spans="1:8" x14ac:dyDescent="0.25">
      <c r="A3650" s="130" t="s">
        <v>8603</v>
      </c>
      <c r="B3650" s="131">
        <v>92555</v>
      </c>
      <c r="C3650" s="123" t="s">
        <v>939</v>
      </c>
      <c r="D3650" s="131" t="s">
        <v>38</v>
      </c>
      <c r="E3650" s="132">
        <v>1006.56</v>
      </c>
      <c r="F3650" s="133">
        <v>5.8000000000000003E-2</v>
      </c>
      <c r="G3650" s="132">
        <v>1169.3399999999999</v>
      </c>
      <c r="H3650" s="133">
        <v>0</v>
      </c>
    </row>
    <row r="3651" spans="1:8" x14ac:dyDescent="0.25">
      <c r="A3651" s="130" t="s">
        <v>8603</v>
      </c>
      <c r="B3651" s="131">
        <v>92546</v>
      </c>
      <c r="C3651" s="123" t="s">
        <v>930</v>
      </c>
      <c r="D3651" s="131" t="s">
        <v>38</v>
      </c>
      <c r="E3651" s="132">
        <v>1252.71</v>
      </c>
      <c r="F3651" s="133">
        <v>4.6600000000000003E-2</v>
      </c>
      <c r="G3651" s="132">
        <v>1465.22</v>
      </c>
      <c r="H3651" s="133">
        <v>0</v>
      </c>
    </row>
    <row r="3652" spans="1:8" x14ac:dyDescent="0.25">
      <c r="A3652" s="130" t="s">
        <v>8603</v>
      </c>
      <c r="B3652" s="131">
        <v>92556</v>
      </c>
      <c r="C3652" s="123" t="s">
        <v>940</v>
      </c>
      <c r="D3652" s="131" t="s">
        <v>38</v>
      </c>
      <c r="E3652" s="132">
        <v>1227.23</v>
      </c>
      <c r="F3652" s="133">
        <v>4.7600000000000003E-2</v>
      </c>
      <c r="G3652" s="132">
        <v>1437.43</v>
      </c>
      <c r="H3652" s="133">
        <v>0</v>
      </c>
    </row>
    <row r="3653" spans="1:8" x14ac:dyDescent="0.25">
      <c r="A3653" s="130" t="s">
        <v>8603</v>
      </c>
      <c r="B3653" s="131">
        <v>92547</v>
      </c>
      <c r="C3653" s="123" t="s">
        <v>931</v>
      </c>
      <c r="D3653" s="131" t="s">
        <v>38</v>
      </c>
      <c r="E3653" s="132">
        <v>1327.37</v>
      </c>
      <c r="F3653" s="133">
        <v>4.3999999999999997E-2</v>
      </c>
      <c r="G3653" s="132">
        <v>1543.98</v>
      </c>
      <c r="H3653" s="133">
        <v>0</v>
      </c>
    </row>
    <row r="3654" spans="1:8" x14ac:dyDescent="0.25">
      <c r="A3654" s="130" t="s">
        <v>8603</v>
      </c>
      <c r="B3654" s="131">
        <v>92557</v>
      </c>
      <c r="C3654" s="123" t="s">
        <v>941</v>
      </c>
      <c r="D3654" s="131" t="s">
        <v>38</v>
      </c>
      <c r="E3654" s="132">
        <v>1301.8900000000001</v>
      </c>
      <c r="F3654" s="133">
        <v>4.4900000000000002E-2</v>
      </c>
      <c r="G3654" s="132">
        <v>1516.18</v>
      </c>
      <c r="H3654" s="133">
        <v>0</v>
      </c>
    </row>
    <row r="3655" spans="1:8" x14ac:dyDescent="0.25">
      <c r="A3655" s="130" t="s">
        <v>8603</v>
      </c>
      <c r="B3655" s="131">
        <v>92548</v>
      </c>
      <c r="C3655" s="123" t="s">
        <v>932</v>
      </c>
      <c r="D3655" s="131" t="s">
        <v>38</v>
      </c>
      <c r="E3655" s="132">
        <v>1476.95</v>
      </c>
      <c r="F3655" s="133">
        <v>3.95E-2</v>
      </c>
      <c r="G3655" s="132">
        <v>1720.49</v>
      </c>
      <c r="H3655" s="133">
        <v>0</v>
      </c>
    </row>
    <row r="3656" spans="1:8" x14ac:dyDescent="0.25">
      <c r="A3656" s="130" t="s">
        <v>8603</v>
      </c>
      <c r="B3656" s="131">
        <v>92558</v>
      </c>
      <c r="C3656" s="123" t="s">
        <v>942</v>
      </c>
      <c r="D3656" s="131" t="s">
        <v>38</v>
      </c>
      <c r="E3656" s="132">
        <v>1462.41</v>
      </c>
      <c r="F3656" s="133">
        <v>3.9899999999999998E-2</v>
      </c>
      <c r="G3656" s="132">
        <v>1704.62</v>
      </c>
      <c r="H3656" s="133">
        <v>0</v>
      </c>
    </row>
    <row r="3657" spans="1:8" x14ac:dyDescent="0.25">
      <c r="A3657" s="130" t="s">
        <v>8603</v>
      </c>
      <c r="B3657" s="131">
        <v>92549</v>
      </c>
      <c r="C3657" s="123" t="s">
        <v>933</v>
      </c>
      <c r="D3657" s="131" t="s">
        <v>38</v>
      </c>
      <c r="E3657" s="132">
        <v>1839.93</v>
      </c>
      <c r="F3657" s="133">
        <v>3.1699999999999999E-2</v>
      </c>
      <c r="G3657" s="132">
        <v>2173.86</v>
      </c>
      <c r="H3657" s="133">
        <v>0</v>
      </c>
    </row>
    <row r="3658" spans="1:8" x14ac:dyDescent="0.25">
      <c r="A3658" s="130" t="s">
        <v>8603</v>
      </c>
      <c r="B3658" s="131">
        <v>92559</v>
      </c>
      <c r="C3658" s="123" t="s">
        <v>943</v>
      </c>
      <c r="D3658" s="131" t="s">
        <v>38</v>
      </c>
      <c r="E3658" s="132">
        <v>1812.86</v>
      </c>
      <c r="F3658" s="133">
        <v>3.2199999999999999E-2</v>
      </c>
      <c r="G3658" s="132">
        <v>2144.3200000000002</v>
      </c>
      <c r="H3658" s="133">
        <v>0</v>
      </c>
    </row>
    <row r="3659" spans="1:8" x14ac:dyDescent="0.25">
      <c r="A3659" s="130" t="s">
        <v>8603</v>
      </c>
      <c r="B3659" s="131">
        <v>92550</v>
      </c>
      <c r="C3659" s="123" t="s">
        <v>934</v>
      </c>
      <c r="D3659" s="131" t="s">
        <v>38</v>
      </c>
      <c r="E3659" s="132">
        <v>2268.58</v>
      </c>
      <c r="F3659" s="133">
        <v>6.6199999999999995E-2</v>
      </c>
      <c r="G3659" s="132">
        <v>2603.2600000000002</v>
      </c>
      <c r="H3659" s="133">
        <v>0</v>
      </c>
    </row>
    <row r="3660" spans="1:8" x14ac:dyDescent="0.25">
      <c r="A3660" s="130" t="s">
        <v>8603</v>
      </c>
      <c r="B3660" s="131">
        <v>92560</v>
      </c>
      <c r="C3660" s="123" t="s">
        <v>944</v>
      </c>
      <c r="D3660" s="131" t="s">
        <v>38</v>
      </c>
      <c r="E3660" s="132">
        <v>2231.71</v>
      </c>
      <c r="F3660" s="133">
        <v>6.7299999999999999E-2</v>
      </c>
      <c r="G3660" s="132">
        <v>2563.02</v>
      </c>
      <c r="H3660" s="133">
        <v>0</v>
      </c>
    </row>
    <row r="3661" spans="1:8" x14ac:dyDescent="0.25">
      <c r="A3661" s="130" t="s">
        <v>8603</v>
      </c>
      <c r="B3661" s="131">
        <v>92551</v>
      </c>
      <c r="C3661" s="123" t="s">
        <v>935</v>
      </c>
      <c r="D3661" s="131" t="s">
        <v>38</v>
      </c>
      <c r="E3661" s="132">
        <v>2364.5300000000002</v>
      </c>
      <c r="F3661" s="133">
        <v>6.3500000000000001E-2</v>
      </c>
      <c r="G3661" s="132">
        <v>2704.98</v>
      </c>
      <c r="H3661" s="133">
        <v>0</v>
      </c>
    </row>
    <row r="3662" spans="1:8" x14ac:dyDescent="0.25">
      <c r="A3662" s="130" t="s">
        <v>8603</v>
      </c>
      <c r="B3662" s="131">
        <v>92561</v>
      </c>
      <c r="C3662" s="123" t="s">
        <v>945</v>
      </c>
      <c r="D3662" s="131" t="s">
        <v>38</v>
      </c>
      <c r="E3662" s="132">
        <v>2328.67</v>
      </c>
      <c r="F3662" s="133">
        <v>6.4500000000000002E-2</v>
      </c>
      <c r="G3662" s="132">
        <v>2665.83</v>
      </c>
      <c r="H3662" s="133">
        <v>0</v>
      </c>
    </row>
    <row r="3663" spans="1:8" x14ac:dyDescent="0.25">
      <c r="A3663" s="130" t="s">
        <v>8603</v>
      </c>
      <c r="B3663" s="131">
        <v>92262</v>
      </c>
      <c r="C3663" s="123" t="s">
        <v>922</v>
      </c>
      <c r="D3663" s="131" t="s">
        <v>38</v>
      </c>
      <c r="E3663" s="132">
        <v>687.26</v>
      </c>
      <c r="F3663" s="133">
        <v>8.5000000000000006E-2</v>
      </c>
      <c r="G3663" s="132">
        <v>820.84</v>
      </c>
      <c r="H3663" s="133">
        <v>0</v>
      </c>
    </row>
    <row r="3664" spans="1:8" x14ac:dyDescent="0.25">
      <c r="A3664" s="130" t="s">
        <v>8603</v>
      </c>
      <c r="B3664" s="131">
        <v>92259</v>
      </c>
      <c r="C3664" s="123" t="s">
        <v>919</v>
      </c>
      <c r="D3664" s="131" t="s">
        <v>38</v>
      </c>
      <c r="E3664" s="132">
        <v>474.08</v>
      </c>
      <c r="F3664" s="133">
        <v>0.1232</v>
      </c>
      <c r="G3664" s="132">
        <v>531.71</v>
      </c>
      <c r="H3664" s="133">
        <v>0</v>
      </c>
    </row>
    <row r="3665" spans="1:8" x14ac:dyDescent="0.25">
      <c r="A3665" s="130" t="s">
        <v>8603</v>
      </c>
      <c r="B3665" s="131">
        <v>92260</v>
      </c>
      <c r="C3665" s="123" t="s">
        <v>920</v>
      </c>
      <c r="D3665" s="131" t="s">
        <v>38</v>
      </c>
      <c r="E3665" s="132">
        <v>534.46</v>
      </c>
      <c r="F3665" s="133">
        <v>0.10929999999999999</v>
      </c>
      <c r="G3665" s="132">
        <v>613.61</v>
      </c>
      <c r="H3665" s="133">
        <v>0</v>
      </c>
    </row>
    <row r="3666" spans="1:8" x14ac:dyDescent="0.25">
      <c r="A3666" s="130" t="s">
        <v>8603</v>
      </c>
      <c r="B3666" s="131">
        <v>92261</v>
      </c>
      <c r="C3666" s="123" t="s">
        <v>921</v>
      </c>
      <c r="D3666" s="131" t="s">
        <v>38</v>
      </c>
      <c r="E3666" s="132">
        <v>593.01</v>
      </c>
      <c r="F3666" s="133">
        <v>9.8500000000000004E-2</v>
      </c>
      <c r="G3666" s="132">
        <v>693</v>
      </c>
      <c r="H3666" s="133">
        <v>0</v>
      </c>
    </row>
    <row r="3667" spans="1:8" x14ac:dyDescent="0.25">
      <c r="A3667" s="130" t="s">
        <v>8603</v>
      </c>
      <c r="B3667" s="131">
        <v>92258</v>
      </c>
      <c r="C3667" s="123" t="s">
        <v>1009</v>
      </c>
      <c r="D3667" s="131" t="s">
        <v>38</v>
      </c>
      <c r="E3667" s="132">
        <v>388.76</v>
      </c>
      <c r="F3667" s="133">
        <v>0.1502</v>
      </c>
      <c r="G3667" s="132">
        <v>407.31</v>
      </c>
      <c r="H3667" s="133">
        <v>0</v>
      </c>
    </row>
    <row r="3668" spans="1:8" x14ac:dyDescent="0.25">
      <c r="A3668" s="130" t="s">
        <v>8603</v>
      </c>
      <c r="B3668" s="131">
        <v>92255</v>
      </c>
      <c r="C3668" s="123" t="s">
        <v>1006</v>
      </c>
      <c r="D3668" s="131" t="s">
        <v>38</v>
      </c>
      <c r="E3668" s="132">
        <v>210.93</v>
      </c>
      <c r="F3668" s="133">
        <v>0.27689999999999998</v>
      </c>
      <c r="G3668" s="132">
        <v>214.14</v>
      </c>
      <c r="H3668" s="133">
        <v>0</v>
      </c>
    </row>
    <row r="3669" spans="1:8" x14ac:dyDescent="0.25">
      <c r="A3669" s="130" t="s">
        <v>8603</v>
      </c>
      <c r="B3669" s="131">
        <v>92256</v>
      </c>
      <c r="C3669" s="123" t="s">
        <v>1007</v>
      </c>
      <c r="D3669" s="131" t="s">
        <v>38</v>
      </c>
      <c r="E3669" s="132">
        <v>260.70999999999998</v>
      </c>
      <c r="F3669" s="133">
        <v>0.224</v>
      </c>
      <c r="G3669" s="132">
        <v>268</v>
      </c>
      <c r="H3669" s="133">
        <v>0</v>
      </c>
    </row>
    <row r="3670" spans="1:8" x14ac:dyDescent="0.25">
      <c r="A3670" s="130" t="s">
        <v>8603</v>
      </c>
      <c r="B3670" s="131">
        <v>92257</v>
      </c>
      <c r="C3670" s="123" t="s">
        <v>1008</v>
      </c>
      <c r="D3670" s="131" t="s">
        <v>38</v>
      </c>
      <c r="E3670" s="132">
        <v>309.8</v>
      </c>
      <c r="F3670" s="133">
        <v>0.1885</v>
      </c>
      <c r="G3670" s="132">
        <v>321.41000000000003</v>
      </c>
      <c r="H3670" s="133">
        <v>0</v>
      </c>
    </row>
    <row r="3671" spans="1:8" x14ac:dyDescent="0.25">
      <c r="A3671" s="130" t="s">
        <v>8603</v>
      </c>
      <c r="B3671" s="131">
        <v>100393</v>
      </c>
      <c r="C3671" s="123" t="s">
        <v>962</v>
      </c>
      <c r="D3671" s="131" t="s">
        <v>202</v>
      </c>
      <c r="E3671" s="132">
        <v>19.510000000000002</v>
      </c>
      <c r="F3671" s="133">
        <v>0</v>
      </c>
      <c r="G3671" s="132">
        <v>24.46</v>
      </c>
      <c r="H3671" s="133">
        <v>0</v>
      </c>
    </row>
    <row r="3672" spans="1:8" x14ac:dyDescent="0.25">
      <c r="A3672" s="130" t="s">
        <v>8603</v>
      </c>
      <c r="B3672" s="131">
        <v>100389</v>
      </c>
      <c r="C3672" s="123" t="s">
        <v>958</v>
      </c>
      <c r="D3672" s="131" t="s">
        <v>202</v>
      </c>
      <c r="E3672" s="132">
        <v>17.13</v>
      </c>
      <c r="F3672" s="133">
        <v>0</v>
      </c>
      <c r="G3672" s="132">
        <v>21.22</v>
      </c>
      <c r="H3672" s="133">
        <v>0</v>
      </c>
    </row>
    <row r="3673" spans="1:8" x14ac:dyDescent="0.25">
      <c r="A3673" s="130" t="s">
        <v>8603</v>
      </c>
      <c r="B3673" s="131">
        <v>100395</v>
      </c>
      <c r="C3673" s="123" t="s">
        <v>964</v>
      </c>
      <c r="D3673" s="131" t="s">
        <v>202</v>
      </c>
      <c r="E3673" s="132">
        <v>23.09</v>
      </c>
      <c r="F3673" s="133">
        <v>0</v>
      </c>
      <c r="G3673" s="132">
        <v>29.33</v>
      </c>
      <c r="H3673" s="133">
        <v>0</v>
      </c>
    </row>
    <row r="3674" spans="1:8" x14ac:dyDescent="0.25">
      <c r="A3674" s="130" t="s">
        <v>8603</v>
      </c>
      <c r="B3674" s="131">
        <v>100391</v>
      </c>
      <c r="C3674" s="123" t="s">
        <v>960</v>
      </c>
      <c r="D3674" s="131" t="s">
        <v>202</v>
      </c>
      <c r="E3674" s="132">
        <v>19.399999999999999</v>
      </c>
      <c r="F3674" s="133">
        <v>0</v>
      </c>
      <c r="G3674" s="132">
        <v>24.5</v>
      </c>
      <c r="H3674" s="133">
        <v>0</v>
      </c>
    </row>
    <row r="3675" spans="1:8" x14ac:dyDescent="0.25">
      <c r="A3675" s="130" t="s">
        <v>8603</v>
      </c>
      <c r="B3675" s="131">
        <v>100392</v>
      </c>
      <c r="C3675" s="123" t="s">
        <v>961</v>
      </c>
      <c r="D3675" s="131" t="s">
        <v>202</v>
      </c>
      <c r="E3675" s="132">
        <v>15.34</v>
      </c>
      <c r="F3675" s="133">
        <v>0</v>
      </c>
      <c r="G3675" s="132">
        <v>18.75</v>
      </c>
      <c r="H3675" s="133">
        <v>0</v>
      </c>
    </row>
    <row r="3676" spans="1:8" x14ac:dyDescent="0.25">
      <c r="A3676" s="130" t="s">
        <v>8603</v>
      </c>
      <c r="B3676" s="131">
        <v>100388</v>
      </c>
      <c r="C3676" s="123" t="s">
        <v>957</v>
      </c>
      <c r="D3676" s="131" t="s">
        <v>202</v>
      </c>
      <c r="E3676" s="132">
        <v>19.47</v>
      </c>
      <c r="F3676" s="133">
        <v>0</v>
      </c>
      <c r="G3676" s="132">
        <v>23.89</v>
      </c>
      <c r="H3676" s="133">
        <v>0</v>
      </c>
    </row>
    <row r="3677" spans="1:8" x14ac:dyDescent="0.25">
      <c r="A3677" s="130" t="s">
        <v>8603</v>
      </c>
      <c r="B3677" s="131">
        <v>100394</v>
      </c>
      <c r="C3677" s="123" t="s">
        <v>963</v>
      </c>
      <c r="D3677" s="131" t="s">
        <v>202</v>
      </c>
      <c r="E3677" s="132">
        <v>18.149999999999999</v>
      </c>
      <c r="F3677" s="133">
        <v>0</v>
      </c>
      <c r="G3677" s="132">
        <v>22.55</v>
      </c>
      <c r="H3677" s="133">
        <v>0</v>
      </c>
    </row>
    <row r="3678" spans="1:8" x14ac:dyDescent="0.25">
      <c r="A3678" s="130" t="s">
        <v>8603</v>
      </c>
      <c r="B3678" s="131">
        <v>100390</v>
      </c>
      <c r="C3678" s="123" t="s">
        <v>959</v>
      </c>
      <c r="D3678" s="131" t="s">
        <v>202</v>
      </c>
      <c r="E3678" s="132">
        <v>23.04</v>
      </c>
      <c r="F3678" s="133">
        <v>0</v>
      </c>
      <c r="G3678" s="132">
        <v>28.74</v>
      </c>
      <c r="H3678" s="133">
        <v>0</v>
      </c>
    </row>
    <row r="3679" spans="1:8" x14ac:dyDescent="0.25">
      <c r="A3679" s="130" t="s">
        <v>8603</v>
      </c>
      <c r="B3679" s="131">
        <v>92575</v>
      </c>
      <c r="C3679" s="123" t="s">
        <v>1017</v>
      </c>
      <c r="D3679" s="131" t="s">
        <v>202</v>
      </c>
      <c r="E3679" s="132">
        <v>65.62</v>
      </c>
      <c r="F3679" s="133">
        <v>2.5399999999999999E-2</v>
      </c>
      <c r="G3679" s="132">
        <v>64.23</v>
      </c>
      <c r="H3679" s="133">
        <v>0</v>
      </c>
    </row>
    <row r="3680" spans="1:8" x14ac:dyDescent="0.25">
      <c r="A3680" s="130" t="s">
        <v>8603</v>
      </c>
      <c r="B3680" s="131">
        <v>92569</v>
      </c>
      <c r="C3680" s="123" t="s">
        <v>1011</v>
      </c>
      <c r="D3680" s="131" t="s">
        <v>202</v>
      </c>
      <c r="E3680" s="132">
        <v>71.569999999999993</v>
      </c>
      <c r="F3680" s="133">
        <v>2.3300000000000001E-2</v>
      </c>
      <c r="G3680" s="132">
        <v>70.040000000000006</v>
      </c>
      <c r="H3680" s="133">
        <v>0</v>
      </c>
    </row>
    <row r="3681" spans="1:8" x14ac:dyDescent="0.25">
      <c r="A3681" s="130" t="s">
        <v>8603</v>
      </c>
      <c r="B3681" s="131">
        <v>92578</v>
      </c>
      <c r="C3681" s="123" t="s">
        <v>1020</v>
      </c>
      <c r="D3681" s="131" t="s">
        <v>202</v>
      </c>
      <c r="E3681" s="132">
        <v>71.13</v>
      </c>
      <c r="F3681" s="133">
        <v>2.35E-2</v>
      </c>
      <c r="G3681" s="132">
        <v>70.2</v>
      </c>
      <c r="H3681" s="133">
        <v>0</v>
      </c>
    </row>
    <row r="3682" spans="1:8" x14ac:dyDescent="0.25">
      <c r="A3682" s="130" t="s">
        <v>8603</v>
      </c>
      <c r="B3682" s="131">
        <v>92572</v>
      </c>
      <c r="C3682" s="123" t="s">
        <v>1014</v>
      </c>
      <c r="D3682" s="131" t="s">
        <v>202</v>
      </c>
      <c r="E3682" s="132">
        <v>82.66</v>
      </c>
      <c r="F3682" s="133">
        <v>2.0199999999999999E-2</v>
      </c>
      <c r="G3682" s="132">
        <v>81.510000000000005</v>
      </c>
      <c r="H3682" s="133">
        <v>0</v>
      </c>
    </row>
    <row r="3683" spans="1:8" x14ac:dyDescent="0.25">
      <c r="A3683" s="130" t="s">
        <v>8603</v>
      </c>
      <c r="B3683" s="131">
        <v>92576</v>
      </c>
      <c r="C3683" s="123" t="s">
        <v>1018</v>
      </c>
      <c r="D3683" s="131" t="s">
        <v>202</v>
      </c>
      <c r="E3683" s="132">
        <v>36.08</v>
      </c>
      <c r="F3683" s="133">
        <v>0</v>
      </c>
      <c r="G3683" s="132">
        <v>34.97</v>
      </c>
      <c r="H3683" s="133">
        <v>0</v>
      </c>
    </row>
    <row r="3684" spans="1:8" x14ac:dyDescent="0.25">
      <c r="A3684" s="130" t="s">
        <v>8603</v>
      </c>
      <c r="B3684" s="131">
        <v>92570</v>
      </c>
      <c r="C3684" s="123" t="s">
        <v>1012</v>
      </c>
      <c r="D3684" s="131" t="s">
        <v>202</v>
      </c>
      <c r="E3684" s="132">
        <v>45.51</v>
      </c>
      <c r="F3684" s="133">
        <v>0</v>
      </c>
      <c r="G3684" s="132">
        <v>44.25</v>
      </c>
      <c r="H3684" s="133">
        <v>0</v>
      </c>
    </row>
    <row r="3685" spans="1:8" x14ac:dyDescent="0.25">
      <c r="A3685" s="130" t="s">
        <v>8603</v>
      </c>
      <c r="B3685" s="131">
        <v>92579</v>
      </c>
      <c r="C3685" s="123" t="s">
        <v>1021</v>
      </c>
      <c r="D3685" s="131" t="s">
        <v>202</v>
      </c>
      <c r="E3685" s="132">
        <v>39.31</v>
      </c>
      <c r="F3685" s="133">
        <v>0</v>
      </c>
      <c r="G3685" s="132">
        <v>38.479999999999997</v>
      </c>
      <c r="H3685" s="133">
        <v>0</v>
      </c>
    </row>
    <row r="3686" spans="1:8" x14ac:dyDescent="0.25">
      <c r="A3686" s="130" t="s">
        <v>8603</v>
      </c>
      <c r="B3686" s="131">
        <v>92573</v>
      </c>
      <c r="C3686" s="123" t="s">
        <v>1015</v>
      </c>
      <c r="D3686" s="131" t="s">
        <v>202</v>
      </c>
      <c r="E3686" s="132">
        <v>49.55</v>
      </c>
      <c r="F3686" s="133">
        <v>0</v>
      </c>
      <c r="G3686" s="132">
        <v>48.65</v>
      </c>
      <c r="H3686" s="133">
        <v>0</v>
      </c>
    </row>
    <row r="3687" spans="1:8" x14ac:dyDescent="0.25">
      <c r="A3687" s="130" t="s">
        <v>8603</v>
      </c>
      <c r="B3687" s="131">
        <v>92574</v>
      </c>
      <c r="C3687" s="123" t="s">
        <v>1016</v>
      </c>
      <c r="D3687" s="131" t="s">
        <v>202</v>
      </c>
      <c r="E3687" s="132">
        <v>130.58000000000001</v>
      </c>
      <c r="F3687" s="133">
        <v>4.0899999999999999E-2</v>
      </c>
      <c r="G3687" s="132">
        <v>128.72</v>
      </c>
      <c r="H3687" s="133">
        <v>0</v>
      </c>
    </row>
    <row r="3688" spans="1:8" x14ac:dyDescent="0.25">
      <c r="A3688" s="130" t="s">
        <v>8603</v>
      </c>
      <c r="B3688" s="131">
        <v>92568</v>
      </c>
      <c r="C3688" s="123" t="s">
        <v>1010</v>
      </c>
      <c r="D3688" s="131" t="s">
        <v>202</v>
      </c>
      <c r="E3688" s="132">
        <v>128.33000000000001</v>
      </c>
      <c r="F3688" s="133">
        <v>4.1599999999999998E-2</v>
      </c>
      <c r="G3688" s="132">
        <v>126.32</v>
      </c>
      <c r="H3688" s="133">
        <v>0</v>
      </c>
    </row>
    <row r="3689" spans="1:8" x14ac:dyDescent="0.25">
      <c r="A3689" s="130" t="s">
        <v>8603</v>
      </c>
      <c r="B3689" s="131">
        <v>92577</v>
      </c>
      <c r="C3689" s="123" t="s">
        <v>1019</v>
      </c>
      <c r="D3689" s="131" t="s">
        <v>202</v>
      </c>
      <c r="E3689" s="132">
        <v>140.41999999999999</v>
      </c>
      <c r="F3689" s="133">
        <v>3.7999999999999999E-2</v>
      </c>
      <c r="G3689" s="132">
        <v>139.33000000000001</v>
      </c>
      <c r="H3689" s="133">
        <v>0</v>
      </c>
    </row>
    <row r="3690" spans="1:8" x14ac:dyDescent="0.25">
      <c r="A3690" s="130" t="s">
        <v>8603</v>
      </c>
      <c r="B3690" s="131">
        <v>92571</v>
      </c>
      <c r="C3690" s="123" t="s">
        <v>1013</v>
      </c>
      <c r="D3690" s="131" t="s">
        <v>202</v>
      </c>
      <c r="E3690" s="132">
        <v>137.76</v>
      </c>
      <c r="F3690" s="133">
        <v>3.8800000000000001E-2</v>
      </c>
      <c r="G3690" s="132">
        <v>136.55000000000001</v>
      </c>
      <c r="H3690" s="133">
        <v>0</v>
      </c>
    </row>
    <row r="3691" spans="1:8" x14ac:dyDescent="0.25">
      <c r="A3691" s="130" t="s">
        <v>8603</v>
      </c>
      <c r="B3691" s="131">
        <v>92581</v>
      </c>
      <c r="C3691" s="123" t="s">
        <v>1023</v>
      </c>
      <c r="D3691" s="131" t="s">
        <v>202</v>
      </c>
      <c r="E3691" s="132">
        <v>50.92</v>
      </c>
      <c r="F3691" s="133">
        <v>0</v>
      </c>
      <c r="G3691" s="132">
        <v>50.44</v>
      </c>
      <c r="H3691" s="133">
        <v>0</v>
      </c>
    </row>
    <row r="3692" spans="1:8" x14ac:dyDescent="0.25">
      <c r="A3692" s="130" t="s">
        <v>8603</v>
      </c>
      <c r="B3692" s="131">
        <v>104314</v>
      </c>
      <c r="C3692" s="123" t="s">
        <v>1048</v>
      </c>
      <c r="D3692" s="131" t="s">
        <v>1024</v>
      </c>
      <c r="E3692" s="132">
        <v>11.3</v>
      </c>
      <c r="F3692" s="133">
        <v>0</v>
      </c>
      <c r="G3692" s="132">
        <v>11.21</v>
      </c>
      <c r="H3692" s="133">
        <v>0</v>
      </c>
    </row>
    <row r="3693" spans="1:8" x14ac:dyDescent="0.25">
      <c r="A3693" s="130" t="s">
        <v>8603</v>
      </c>
      <c r="B3693" s="131">
        <v>92580</v>
      </c>
      <c r="C3693" s="123" t="s">
        <v>1022</v>
      </c>
      <c r="D3693" s="131" t="s">
        <v>202</v>
      </c>
      <c r="E3693" s="132">
        <v>49.03</v>
      </c>
      <c r="F3693" s="133">
        <v>0</v>
      </c>
      <c r="G3693" s="132">
        <v>48.67</v>
      </c>
      <c r="H3693" s="133">
        <v>0</v>
      </c>
    </row>
    <row r="3694" spans="1:8" x14ac:dyDescent="0.25">
      <c r="A3694" s="130" t="s">
        <v>8603</v>
      </c>
      <c r="B3694" s="131">
        <v>92541</v>
      </c>
      <c r="C3694" s="123" t="s">
        <v>925</v>
      </c>
      <c r="D3694" s="131" t="s">
        <v>202</v>
      </c>
      <c r="E3694" s="132">
        <v>84.78</v>
      </c>
      <c r="F3694" s="133">
        <v>0</v>
      </c>
      <c r="G3694" s="132">
        <v>96.77</v>
      </c>
      <c r="H3694" s="133">
        <v>0</v>
      </c>
    </row>
    <row r="3695" spans="1:8" x14ac:dyDescent="0.25">
      <c r="A3695" s="130" t="s">
        <v>8603</v>
      </c>
      <c r="B3695" s="131">
        <v>92539</v>
      </c>
      <c r="C3695" s="123" t="s">
        <v>923</v>
      </c>
      <c r="D3695" s="131" t="s">
        <v>202</v>
      </c>
      <c r="E3695" s="132">
        <v>78.59</v>
      </c>
      <c r="F3695" s="133">
        <v>0</v>
      </c>
      <c r="G3695" s="132">
        <v>89.86</v>
      </c>
      <c r="H3695" s="133">
        <v>0</v>
      </c>
    </row>
    <row r="3696" spans="1:8" x14ac:dyDescent="0.25">
      <c r="A3696" s="130" t="s">
        <v>8603</v>
      </c>
      <c r="B3696" s="131">
        <v>92542</v>
      </c>
      <c r="C3696" s="123" t="s">
        <v>926</v>
      </c>
      <c r="D3696" s="131" t="s">
        <v>202</v>
      </c>
      <c r="E3696" s="132">
        <v>102.43</v>
      </c>
      <c r="F3696" s="133">
        <v>0</v>
      </c>
      <c r="G3696" s="132">
        <v>118.49</v>
      </c>
      <c r="H3696" s="133">
        <v>0</v>
      </c>
    </row>
    <row r="3697" spans="1:8" x14ac:dyDescent="0.25">
      <c r="A3697" s="130" t="s">
        <v>8603</v>
      </c>
      <c r="B3697" s="131">
        <v>92540</v>
      </c>
      <c r="C3697" s="123" t="s">
        <v>924</v>
      </c>
      <c r="D3697" s="131" t="s">
        <v>202</v>
      </c>
      <c r="E3697" s="132">
        <v>87.66</v>
      </c>
      <c r="F3697" s="133">
        <v>0</v>
      </c>
      <c r="G3697" s="132">
        <v>102.08</v>
      </c>
      <c r="H3697" s="133">
        <v>0</v>
      </c>
    </row>
    <row r="3698" spans="1:8" x14ac:dyDescent="0.25">
      <c r="A3698" s="130" t="s">
        <v>8603</v>
      </c>
      <c r="B3698" s="131">
        <v>92544</v>
      </c>
      <c r="C3698" s="123" t="s">
        <v>928</v>
      </c>
      <c r="D3698" s="131" t="s">
        <v>202</v>
      </c>
      <c r="E3698" s="132">
        <v>18.84</v>
      </c>
      <c r="F3698" s="133">
        <v>0</v>
      </c>
      <c r="G3698" s="132">
        <v>21.37</v>
      </c>
      <c r="H3698" s="133">
        <v>0</v>
      </c>
    </row>
    <row r="3699" spans="1:8" x14ac:dyDescent="0.25">
      <c r="A3699" s="130" t="s">
        <v>8603</v>
      </c>
      <c r="B3699" s="131">
        <v>92543</v>
      </c>
      <c r="C3699" s="123" t="s">
        <v>927</v>
      </c>
      <c r="D3699" s="131" t="s">
        <v>202</v>
      </c>
      <c r="E3699" s="132">
        <v>23.69</v>
      </c>
      <c r="F3699" s="133">
        <v>0</v>
      </c>
      <c r="G3699" s="132">
        <v>26.82</v>
      </c>
      <c r="H3699" s="133">
        <v>0</v>
      </c>
    </row>
    <row r="3700" spans="1:8" x14ac:dyDescent="0.25">
      <c r="A3700" s="130" t="s">
        <v>8604</v>
      </c>
      <c r="B3700" s="131">
        <v>97725</v>
      </c>
      <c r="C3700" s="123" t="s">
        <v>8605</v>
      </c>
      <c r="D3700" s="131" t="s">
        <v>1083</v>
      </c>
      <c r="E3700" s="132">
        <v>0</v>
      </c>
      <c r="F3700" s="133"/>
      <c r="G3700" s="132">
        <v>0</v>
      </c>
      <c r="H3700" s="133"/>
    </row>
    <row r="3701" spans="1:8" x14ac:dyDescent="0.25">
      <c r="A3701" s="130" t="s">
        <v>8604</v>
      </c>
      <c r="B3701" s="131">
        <v>97721</v>
      </c>
      <c r="C3701" s="123" t="s">
        <v>8606</v>
      </c>
      <c r="D3701" s="131" t="s">
        <v>1083</v>
      </c>
      <c r="E3701" s="132">
        <v>0</v>
      </c>
      <c r="F3701" s="133"/>
      <c r="G3701" s="132">
        <v>0</v>
      </c>
      <c r="H3701" s="133"/>
    </row>
    <row r="3702" spans="1:8" x14ac:dyDescent="0.25">
      <c r="A3702" s="130" t="s">
        <v>8604</v>
      </c>
      <c r="B3702" s="131">
        <v>97722</v>
      </c>
      <c r="C3702" s="123" t="s">
        <v>8607</v>
      </c>
      <c r="D3702" s="131" t="s">
        <v>1083</v>
      </c>
      <c r="E3702" s="132">
        <v>0</v>
      </c>
      <c r="F3702" s="133"/>
      <c r="G3702" s="132">
        <v>0</v>
      </c>
      <c r="H3702" s="133"/>
    </row>
    <row r="3703" spans="1:8" x14ac:dyDescent="0.25">
      <c r="A3703" s="130" t="s">
        <v>8604</v>
      </c>
      <c r="B3703" s="131">
        <v>97724</v>
      </c>
      <c r="C3703" s="123" t="s">
        <v>8608</v>
      </c>
      <c r="D3703" s="131" t="s">
        <v>1083</v>
      </c>
      <c r="E3703" s="132">
        <v>0</v>
      </c>
      <c r="F3703" s="133"/>
      <c r="G3703" s="132">
        <v>0</v>
      </c>
      <c r="H3703" s="133"/>
    </row>
    <row r="3704" spans="1:8" x14ac:dyDescent="0.25">
      <c r="A3704" s="130" t="s">
        <v>8604</v>
      </c>
      <c r="B3704" s="131">
        <v>97719</v>
      </c>
      <c r="C3704" s="123" t="s">
        <v>8609</v>
      </c>
      <c r="D3704" s="131" t="s">
        <v>1083</v>
      </c>
      <c r="E3704" s="132">
        <v>0</v>
      </c>
      <c r="F3704" s="133"/>
      <c r="G3704" s="132">
        <v>0</v>
      </c>
      <c r="H3704" s="133"/>
    </row>
    <row r="3705" spans="1:8" x14ac:dyDescent="0.25">
      <c r="A3705" s="130" t="s">
        <v>8604</v>
      </c>
      <c r="B3705" s="131">
        <v>97723</v>
      </c>
      <c r="C3705" s="123" t="s">
        <v>8610</v>
      </c>
      <c r="D3705" s="131" t="s">
        <v>1083</v>
      </c>
      <c r="E3705" s="132">
        <v>0</v>
      </c>
      <c r="F3705" s="133"/>
      <c r="G3705" s="132">
        <v>0</v>
      </c>
      <c r="H3705" s="133"/>
    </row>
    <row r="3706" spans="1:8" x14ac:dyDescent="0.25">
      <c r="A3706" s="130" t="s">
        <v>8604</v>
      </c>
      <c r="B3706" s="131">
        <v>104946</v>
      </c>
      <c r="C3706" s="123" t="s">
        <v>8611</v>
      </c>
      <c r="D3706" s="131" t="s">
        <v>1083</v>
      </c>
      <c r="E3706" s="132">
        <v>0</v>
      </c>
      <c r="F3706" s="133"/>
      <c r="G3706" s="132">
        <v>0</v>
      </c>
      <c r="H3706" s="133"/>
    </row>
    <row r="3707" spans="1:8" x14ac:dyDescent="0.25">
      <c r="A3707" s="130" t="s">
        <v>8604</v>
      </c>
      <c r="B3707" s="131">
        <v>104944</v>
      </c>
      <c r="C3707" s="123" t="s">
        <v>8612</v>
      </c>
      <c r="D3707" s="131" t="s">
        <v>1083</v>
      </c>
      <c r="E3707" s="132">
        <v>0</v>
      </c>
      <c r="F3707" s="133"/>
      <c r="G3707" s="132">
        <v>0</v>
      </c>
      <c r="H3707" s="133"/>
    </row>
    <row r="3708" spans="1:8" x14ac:dyDescent="0.25">
      <c r="A3708" s="130" t="s">
        <v>8604</v>
      </c>
      <c r="B3708" s="131">
        <v>104945</v>
      </c>
      <c r="C3708" s="123" t="s">
        <v>8613</v>
      </c>
      <c r="D3708" s="131" t="s">
        <v>1083</v>
      </c>
      <c r="E3708" s="132">
        <v>0</v>
      </c>
      <c r="F3708" s="133"/>
      <c r="G3708" s="132">
        <v>0</v>
      </c>
      <c r="H3708" s="133"/>
    </row>
    <row r="3709" spans="1:8" x14ac:dyDescent="0.25">
      <c r="A3709" s="130" t="s">
        <v>8604</v>
      </c>
      <c r="B3709" s="131">
        <v>97720</v>
      </c>
      <c r="C3709" s="123" t="s">
        <v>8614</v>
      </c>
      <c r="D3709" s="131" t="s">
        <v>1083</v>
      </c>
      <c r="E3709" s="132">
        <v>0</v>
      </c>
      <c r="F3709" s="133"/>
      <c r="G3709" s="132">
        <v>0</v>
      </c>
      <c r="H3709" s="133"/>
    </row>
    <row r="3710" spans="1:8" x14ac:dyDescent="0.25">
      <c r="A3710" s="130" t="s">
        <v>8604</v>
      </c>
      <c r="B3710" s="131">
        <v>97740</v>
      </c>
      <c r="C3710" s="123" t="s">
        <v>6619</v>
      </c>
      <c r="D3710" s="131" t="s">
        <v>1083</v>
      </c>
      <c r="E3710" s="132">
        <v>2063.44</v>
      </c>
      <c r="F3710" s="133">
        <v>6.1199999999999997E-2</v>
      </c>
      <c r="G3710" s="132">
        <v>2042.85</v>
      </c>
      <c r="H3710" s="133">
        <v>0</v>
      </c>
    </row>
    <row r="3711" spans="1:8" x14ac:dyDescent="0.25">
      <c r="A3711" s="130" t="s">
        <v>8604</v>
      </c>
      <c r="B3711" s="131">
        <v>97738</v>
      </c>
      <c r="C3711" s="123" t="s">
        <v>6617</v>
      </c>
      <c r="D3711" s="131" t="s">
        <v>1083</v>
      </c>
      <c r="E3711" s="132">
        <v>3906.6</v>
      </c>
      <c r="F3711" s="133">
        <v>3.8999999999999998E-3</v>
      </c>
      <c r="G3711" s="132">
        <v>4304.2</v>
      </c>
      <c r="H3711" s="133">
        <v>0</v>
      </c>
    </row>
    <row r="3712" spans="1:8" x14ac:dyDescent="0.25">
      <c r="A3712" s="130" t="s">
        <v>8604</v>
      </c>
      <c r="B3712" s="131">
        <v>97739</v>
      </c>
      <c r="C3712" s="123" t="s">
        <v>6618</v>
      </c>
      <c r="D3712" s="131" t="s">
        <v>1083</v>
      </c>
      <c r="E3712" s="132">
        <v>2837.19</v>
      </c>
      <c r="F3712" s="133">
        <v>8.5000000000000006E-3</v>
      </c>
      <c r="G3712" s="132">
        <v>3072.83</v>
      </c>
      <c r="H3712" s="133">
        <v>0</v>
      </c>
    </row>
    <row r="3713" spans="1:8" x14ac:dyDescent="0.25">
      <c r="A3713" s="130" t="s">
        <v>8604</v>
      </c>
      <c r="B3713" s="131">
        <v>97736</v>
      </c>
      <c r="C3713" s="123" t="s">
        <v>6615</v>
      </c>
      <c r="D3713" s="131" t="s">
        <v>1083</v>
      </c>
      <c r="E3713" s="132">
        <v>1464.27</v>
      </c>
      <c r="F3713" s="133">
        <v>6.6900000000000001E-2</v>
      </c>
      <c r="G3713" s="132">
        <v>1503.34</v>
      </c>
      <c r="H3713" s="133">
        <v>0</v>
      </c>
    </row>
    <row r="3714" spans="1:8" x14ac:dyDescent="0.25">
      <c r="A3714" s="130" t="s">
        <v>8604</v>
      </c>
      <c r="B3714" s="131">
        <v>97734</v>
      </c>
      <c r="C3714" s="123" t="s">
        <v>6613</v>
      </c>
      <c r="D3714" s="131" t="s">
        <v>1083</v>
      </c>
      <c r="E3714" s="132">
        <v>2847.36</v>
      </c>
      <c r="F3714" s="133">
        <v>1.1299999999999999E-2</v>
      </c>
      <c r="G3714" s="132">
        <v>3369.18</v>
      </c>
      <c r="H3714" s="133">
        <v>0</v>
      </c>
    </row>
    <row r="3715" spans="1:8" x14ac:dyDescent="0.25">
      <c r="A3715" s="130" t="s">
        <v>8604</v>
      </c>
      <c r="B3715" s="131">
        <v>97735</v>
      </c>
      <c r="C3715" s="123" t="s">
        <v>6614</v>
      </c>
      <c r="D3715" s="131" t="s">
        <v>1083</v>
      </c>
      <c r="E3715" s="132">
        <v>2345.77</v>
      </c>
      <c r="F3715" s="133">
        <v>1.21E-2</v>
      </c>
      <c r="G3715" s="132">
        <v>2693.91</v>
      </c>
      <c r="H3715" s="133">
        <v>0</v>
      </c>
    </row>
    <row r="3716" spans="1:8" x14ac:dyDescent="0.25">
      <c r="A3716" s="130" t="s">
        <v>8604</v>
      </c>
      <c r="B3716" s="131">
        <v>97737</v>
      </c>
      <c r="C3716" s="123" t="s">
        <v>6616</v>
      </c>
      <c r="D3716" s="131" t="s">
        <v>1083</v>
      </c>
      <c r="E3716" s="132">
        <v>3124.47</v>
      </c>
      <c r="F3716" s="133">
        <v>9.1999999999999998E-3</v>
      </c>
      <c r="G3716" s="132">
        <v>3505.15</v>
      </c>
      <c r="H3716" s="133">
        <v>0</v>
      </c>
    </row>
    <row r="3717" spans="1:8" x14ac:dyDescent="0.25">
      <c r="A3717" s="130" t="s">
        <v>8604</v>
      </c>
      <c r="B3717" s="131">
        <v>97733</v>
      </c>
      <c r="C3717" s="123" t="s">
        <v>6612</v>
      </c>
      <c r="D3717" s="131" t="s">
        <v>1083</v>
      </c>
      <c r="E3717" s="132">
        <v>3267.24</v>
      </c>
      <c r="F3717" s="133">
        <v>1.26E-2</v>
      </c>
      <c r="G3717" s="132">
        <v>3834.22</v>
      </c>
      <c r="H3717" s="133">
        <v>0</v>
      </c>
    </row>
    <row r="3718" spans="1:8" x14ac:dyDescent="0.25">
      <c r="A3718" s="130" t="s">
        <v>8615</v>
      </c>
      <c r="B3718" s="131">
        <v>98616</v>
      </c>
      <c r="C3718" s="123" t="s">
        <v>8616</v>
      </c>
      <c r="D3718" s="131" t="s">
        <v>202</v>
      </c>
      <c r="E3718" s="132">
        <v>276.54000000000002</v>
      </c>
      <c r="F3718" s="133">
        <v>3.78E-2</v>
      </c>
      <c r="G3718" s="132">
        <v>254.81</v>
      </c>
      <c r="H3718" s="133">
        <v>0</v>
      </c>
    </row>
    <row r="3719" spans="1:8" x14ac:dyDescent="0.25">
      <c r="A3719" s="130" t="s">
        <v>8615</v>
      </c>
      <c r="B3719" s="131">
        <v>98619</v>
      </c>
      <c r="C3719" s="123" t="s">
        <v>8617</v>
      </c>
      <c r="D3719" s="131" t="s">
        <v>202</v>
      </c>
      <c r="E3719" s="132">
        <v>304.57</v>
      </c>
      <c r="F3719" s="133">
        <v>3.2000000000000001E-2</v>
      </c>
      <c r="G3719" s="132">
        <v>272.22000000000003</v>
      </c>
      <c r="H3719" s="133">
        <v>0</v>
      </c>
    </row>
    <row r="3720" spans="1:8" x14ac:dyDescent="0.25">
      <c r="A3720" s="130" t="s">
        <v>8615</v>
      </c>
      <c r="B3720" s="131">
        <v>98622</v>
      </c>
      <c r="C3720" s="123" t="s">
        <v>8618</v>
      </c>
      <c r="D3720" s="131" t="s">
        <v>202</v>
      </c>
      <c r="E3720" s="132">
        <v>472.41</v>
      </c>
      <c r="F3720" s="133">
        <v>2.4199999999999999E-2</v>
      </c>
      <c r="G3720" s="132">
        <v>427.9</v>
      </c>
      <c r="H3720" s="133">
        <v>0</v>
      </c>
    </row>
    <row r="3721" spans="1:8" x14ac:dyDescent="0.25">
      <c r="A3721" s="130" t="s">
        <v>8615</v>
      </c>
      <c r="B3721" s="131">
        <v>98625</v>
      </c>
      <c r="C3721" s="123" t="s">
        <v>8619</v>
      </c>
      <c r="D3721" s="131" t="s">
        <v>202</v>
      </c>
      <c r="E3721" s="132">
        <v>499.99</v>
      </c>
      <c r="F3721" s="133">
        <v>2.1600000000000001E-2</v>
      </c>
      <c r="G3721" s="132">
        <v>442.73</v>
      </c>
      <c r="H3721" s="133">
        <v>0</v>
      </c>
    </row>
    <row r="3722" spans="1:8" x14ac:dyDescent="0.25">
      <c r="A3722" s="130" t="s">
        <v>8615</v>
      </c>
      <c r="B3722" s="131">
        <v>105918</v>
      </c>
      <c r="C3722" s="123" t="s">
        <v>8620</v>
      </c>
      <c r="D3722" s="131" t="s">
        <v>202</v>
      </c>
      <c r="E3722" s="132">
        <v>0</v>
      </c>
      <c r="F3722" s="133"/>
      <c r="G3722" s="132">
        <v>0</v>
      </c>
      <c r="H3722" s="133"/>
    </row>
    <row r="3723" spans="1:8" x14ac:dyDescent="0.25">
      <c r="A3723" s="130" t="s">
        <v>8615</v>
      </c>
      <c r="B3723" s="131">
        <v>98631</v>
      </c>
      <c r="C3723" s="123" t="s">
        <v>8621</v>
      </c>
      <c r="D3723" s="131" t="s">
        <v>202</v>
      </c>
      <c r="E3723" s="132">
        <v>0</v>
      </c>
      <c r="F3723" s="133"/>
      <c r="G3723" s="132">
        <v>0</v>
      </c>
      <c r="H3723" s="133"/>
    </row>
    <row r="3724" spans="1:8" x14ac:dyDescent="0.25">
      <c r="A3724" s="130" t="s">
        <v>8615</v>
      </c>
      <c r="B3724" s="131">
        <v>98637</v>
      </c>
      <c r="C3724" s="123" t="s">
        <v>8622</v>
      </c>
      <c r="D3724" s="131" t="s">
        <v>1083</v>
      </c>
      <c r="E3724" s="132">
        <v>0</v>
      </c>
      <c r="F3724" s="133"/>
      <c r="G3724" s="132">
        <v>0</v>
      </c>
      <c r="H3724" s="133"/>
    </row>
    <row r="3725" spans="1:8" x14ac:dyDescent="0.25">
      <c r="A3725" s="130" t="s">
        <v>8615</v>
      </c>
      <c r="B3725" s="131">
        <v>98641</v>
      </c>
      <c r="C3725" s="123" t="s">
        <v>8623</v>
      </c>
      <c r="D3725" s="131" t="s">
        <v>1083</v>
      </c>
      <c r="E3725" s="132">
        <v>0</v>
      </c>
      <c r="F3725" s="133"/>
      <c r="G3725" s="132">
        <v>0</v>
      </c>
      <c r="H3725" s="133"/>
    </row>
    <row r="3726" spans="1:8" x14ac:dyDescent="0.25">
      <c r="A3726" s="130" t="s">
        <v>8615</v>
      </c>
      <c r="B3726" s="131">
        <v>98645</v>
      </c>
      <c r="C3726" s="123" t="s">
        <v>8624</v>
      </c>
      <c r="D3726" s="131" t="s">
        <v>1083</v>
      </c>
      <c r="E3726" s="132">
        <v>0</v>
      </c>
      <c r="F3726" s="133"/>
      <c r="G3726" s="132">
        <v>0</v>
      </c>
      <c r="H3726" s="133"/>
    </row>
    <row r="3727" spans="1:8" x14ac:dyDescent="0.25">
      <c r="A3727" s="130" t="s">
        <v>8615</v>
      </c>
      <c r="B3727" s="131">
        <v>98649</v>
      </c>
      <c r="C3727" s="123" t="s">
        <v>8625</v>
      </c>
      <c r="D3727" s="131" t="s">
        <v>1083</v>
      </c>
      <c r="E3727" s="132">
        <v>0</v>
      </c>
      <c r="F3727" s="133"/>
      <c r="G3727" s="132">
        <v>0</v>
      </c>
      <c r="H3727" s="133"/>
    </row>
    <row r="3728" spans="1:8" x14ac:dyDescent="0.25">
      <c r="A3728" s="130" t="s">
        <v>8615</v>
      </c>
      <c r="B3728" s="131">
        <v>98653</v>
      </c>
      <c r="C3728" s="123" t="s">
        <v>8626</v>
      </c>
      <c r="D3728" s="131" t="s">
        <v>1083</v>
      </c>
      <c r="E3728" s="132">
        <v>0</v>
      </c>
      <c r="F3728" s="133"/>
      <c r="G3728" s="132">
        <v>0</v>
      </c>
      <c r="H3728" s="133"/>
    </row>
    <row r="3729" spans="1:8" x14ac:dyDescent="0.25">
      <c r="A3729" s="130" t="s">
        <v>8615</v>
      </c>
      <c r="B3729" s="131">
        <v>98657</v>
      </c>
      <c r="C3729" s="123" t="s">
        <v>8627</v>
      </c>
      <c r="D3729" s="131" t="s">
        <v>22</v>
      </c>
      <c r="E3729" s="132">
        <v>700.62</v>
      </c>
      <c r="F3729" s="133">
        <v>4.7500000000000001E-2</v>
      </c>
      <c r="G3729" s="132">
        <v>707.55</v>
      </c>
      <c r="H3729" s="133">
        <v>0</v>
      </c>
    </row>
    <row r="3730" spans="1:8" x14ac:dyDescent="0.25">
      <c r="A3730" s="130" t="s">
        <v>8628</v>
      </c>
      <c r="B3730" s="131">
        <v>100344</v>
      </c>
      <c r="C3730" s="123" t="s">
        <v>6435</v>
      </c>
      <c r="D3730" s="131" t="s">
        <v>1024</v>
      </c>
      <c r="E3730" s="132">
        <v>12.77</v>
      </c>
      <c r="F3730" s="133">
        <v>8.6E-3</v>
      </c>
      <c r="G3730" s="132">
        <v>12.8</v>
      </c>
      <c r="H3730" s="133">
        <v>0</v>
      </c>
    </row>
    <row r="3731" spans="1:8" x14ac:dyDescent="0.25">
      <c r="A3731" s="130" t="s">
        <v>8628</v>
      </c>
      <c r="B3731" s="131">
        <v>100345</v>
      </c>
      <c r="C3731" s="123" t="s">
        <v>6436</v>
      </c>
      <c r="D3731" s="131" t="s">
        <v>1024</v>
      </c>
      <c r="E3731" s="132">
        <v>10.119999999999999</v>
      </c>
      <c r="F3731" s="133">
        <v>7.9000000000000008E-3</v>
      </c>
      <c r="G3731" s="132">
        <v>9.81</v>
      </c>
      <c r="H3731" s="133">
        <v>0</v>
      </c>
    </row>
    <row r="3732" spans="1:8" x14ac:dyDescent="0.25">
      <c r="A3732" s="130" t="s">
        <v>8628</v>
      </c>
      <c r="B3732" s="131">
        <v>100346</v>
      </c>
      <c r="C3732" s="123" t="s">
        <v>6437</v>
      </c>
      <c r="D3732" s="131" t="s">
        <v>1024</v>
      </c>
      <c r="E3732" s="132">
        <v>9.74</v>
      </c>
      <c r="F3732" s="133">
        <v>4.1000000000000003E-3</v>
      </c>
      <c r="G3732" s="132">
        <v>9.3000000000000007</v>
      </c>
      <c r="H3732" s="133">
        <v>0</v>
      </c>
    </row>
    <row r="3733" spans="1:8" x14ac:dyDescent="0.25">
      <c r="A3733" s="130" t="s">
        <v>8628</v>
      </c>
      <c r="B3733" s="131">
        <v>100347</v>
      </c>
      <c r="C3733" s="123" t="s">
        <v>6438</v>
      </c>
      <c r="D3733" s="131" t="s">
        <v>1024</v>
      </c>
      <c r="E3733" s="132">
        <v>11.02</v>
      </c>
      <c r="F3733" s="133">
        <v>1.8E-3</v>
      </c>
      <c r="G3733" s="132">
        <v>10.39</v>
      </c>
      <c r="H3733" s="133">
        <v>0</v>
      </c>
    </row>
    <row r="3734" spans="1:8" x14ac:dyDescent="0.25">
      <c r="A3734" s="130" t="s">
        <v>8628</v>
      </c>
      <c r="B3734" s="131">
        <v>100348</v>
      </c>
      <c r="C3734" s="123" t="s">
        <v>6439</v>
      </c>
      <c r="D3734" s="131" t="s">
        <v>1024</v>
      </c>
      <c r="E3734" s="132">
        <v>10.86</v>
      </c>
      <c r="F3734" s="133">
        <v>8.9999999999999998E-4</v>
      </c>
      <c r="G3734" s="132">
        <v>10.18</v>
      </c>
      <c r="H3734" s="133">
        <v>0</v>
      </c>
    </row>
    <row r="3735" spans="1:8" x14ac:dyDescent="0.25">
      <c r="A3735" s="130" t="s">
        <v>8628</v>
      </c>
      <c r="B3735" s="131">
        <v>100342</v>
      </c>
      <c r="C3735" s="123" t="s">
        <v>6433</v>
      </c>
      <c r="D3735" s="131" t="s">
        <v>1024</v>
      </c>
      <c r="E3735" s="132">
        <v>16.989999999999998</v>
      </c>
      <c r="F3735" s="133">
        <v>1.24E-2</v>
      </c>
      <c r="G3735" s="132">
        <v>18.28</v>
      </c>
      <c r="H3735" s="133">
        <v>0</v>
      </c>
    </row>
    <row r="3736" spans="1:8" x14ac:dyDescent="0.25">
      <c r="A3736" s="130" t="s">
        <v>8628</v>
      </c>
      <c r="B3736" s="131">
        <v>100343</v>
      </c>
      <c r="C3736" s="123" t="s">
        <v>6434</v>
      </c>
      <c r="D3736" s="131" t="s">
        <v>1024</v>
      </c>
      <c r="E3736" s="132">
        <v>15.29</v>
      </c>
      <c r="F3736" s="133">
        <v>1.0500000000000001E-2</v>
      </c>
      <c r="G3736" s="132">
        <v>15.87</v>
      </c>
      <c r="H3736" s="133">
        <v>0</v>
      </c>
    </row>
    <row r="3737" spans="1:8" x14ac:dyDescent="0.25">
      <c r="A3737" s="130" t="s">
        <v>8628</v>
      </c>
      <c r="B3737" s="131">
        <v>100349</v>
      </c>
      <c r="C3737" s="123" t="s">
        <v>6440</v>
      </c>
      <c r="D3737" s="131" t="s">
        <v>1083</v>
      </c>
      <c r="E3737" s="132">
        <v>739.93</v>
      </c>
      <c r="F3737" s="133">
        <v>2.0000000000000001E-4</v>
      </c>
      <c r="G3737" s="132">
        <v>568.29</v>
      </c>
      <c r="H3737" s="133">
        <v>0</v>
      </c>
    </row>
    <row r="3738" spans="1:8" x14ac:dyDescent="0.25">
      <c r="A3738" s="130" t="s">
        <v>8628</v>
      </c>
      <c r="B3738" s="131">
        <v>100336</v>
      </c>
      <c r="C3738" s="123" t="s">
        <v>8629</v>
      </c>
      <c r="D3738" s="131" t="s">
        <v>202</v>
      </c>
      <c r="E3738" s="132">
        <v>0</v>
      </c>
      <c r="F3738" s="133"/>
      <c r="G3738" s="132">
        <v>0</v>
      </c>
      <c r="H3738" s="133"/>
    </row>
    <row r="3739" spans="1:8" x14ac:dyDescent="0.25">
      <c r="A3739" s="130" t="s">
        <v>8628</v>
      </c>
      <c r="B3739" s="131">
        <v>100337</v>
      </c>
      <c r="C3739" s="123" t="s">
        <v>8630</v>
      </c>
      <c r="D3739" s="131" t="s">
        <v>202</v>
      </c>
      <c r="E3739" s="132">
        <v>0</v>
      </c>
      <c r="F3739" s="133"/>
      <c r="G3739" s="132">
        <v>0</v>
      </c>
      <c r="H3739" s="133"/>
    </row>
    <row r="3740" spans="1:8" x14ac:dyDescent="0.25">
      <c r="A3740" s="130" t="s">
        <v>8628</v>
      </c>
      <c r="B3740" s="131">
        <v>100339</v>
      </c>
      <c r="C3740" s="123" t="s">
        <v>8631</v>
      </c>
      <c r="D3740" s="131" t="s">
        <v>202</v>
      </c>
      <c r="E3740" s="132">
        <v>0</v>
      </c>
      <c r="F3740" s="133"/>
      <c r="G3740" s="132">
        <v>0</v>
      </c>
      <c r="H3740" s="133"/>
    </row>
    <row r="3741" spans="1:8" x14ac:dyDescent="0.25">
      <c r="A3741" s="130" t="s">
        <v>8628</v>
      </c>
      <c r="B3741" s="131">
        <v>100340</v>
      </c>
      <c r="C3741" s="123" t="s">
        <v>8632</v>
      </c>
      <c r="D3741" s="131" t="s">
        <v>202</v>
      </c>
      <c r="E3741" s="132">
        <v>0</v>
      </c>
      <c r="F3741" s="133"/>
      <c r="G3741" s="132">
        <v>0</v>
      </c>
      <c r="H3741" s="133"/>
    </row>
    <row r="3742" spans="1:8" x14ac:dyDescent="0.25">
      <c r="A3742" s="130" t="s">
        <v>8628</v>
      </c>
      <c r="B3742" s="131">
        <v>105805</v>
      </c>
      <c r="C3742" s="123" t="s">
        <v>8633</v>
      </c>
      <c r="D3742" s="131" t="s">
        <v>202</v>
      </c>
      <c r="E3742" s="132">
        <v>0</v>
      </c>
      <c r="F3742" s="133"/>
      <c r="G3742" s="132">
        <v>0</v>
      </c>
      <c r="H3742" s="133"/>
    </row>
    <row r="3743" spans="1:8" x14ac:dyDescent="0.25">
      <c r="A3743" s="130" t="s">
        <v>8628</v>
      </c>
      <c r="B3743" s="131">
        <v>105806</v>
      </c>
      <c r="C3743" s="123" t="s">
        <v>8634</v>
      </c>
      <c r="D3743" s="131" t="s">
        <v>202</v>
      </c>
      <c r="E3743" s="132">
        <v>0</v>
      </c>
      <c r="F3743" s="133"/>
      <c r="G3743" s="132">
        <v>0</v>
      </c>
      <c r="H3743" s="133"/>
    </row>
    <row r="3744" spans="1:8" x14ac:dyDescent="0.25">
      <c r="A3744" s="130" t="s">
        <v>8628</v>
      </c>
      <c r="B3744" s="131">
        <v>105807</v>
      </c>
      <c r="C3744" s="123" t="s">
        <v>8635</v>
      </c>
      <c r="D3744" s="131" t="s">
        <v>202</v>
      </c>
      <c r="E3744" s="132">
        <v>0</v>
      </c>
      <c r="F3744" s="133"/>
      <c r="G3744" s="132">
        <v>0</v>
      </c>
      <c r="H3744" s="133"/>
    </row>
    <row r="3745" spans="1:8" x14ac:dyDescent="0.25">
      <c r="A3745" s="130" t="s">
        <v>8628</v>
      </c>
      <c r="B3745" s="131">
        <v>105808</v>
      </c>
      <c r="C3745" s="123" t="s">
        <v>8636</v>
      </c>
      <c r="D3745" s="131" t="s">
        <v>202</v>
      </c>
      <c r="E3745" s="132">
        <v>0</v>
      </c>
      <c r="F3745" s="133"/>
      <c r="G3745" s="132">
        <v>0</v>
      </c>
      <c r="H3745" s="133"/>
    </row>
    <row r="3746" spans="1:8" x14ac:dyDescent="0.25">
      <c r="A3746" s="130" t="s">
        <v>8628</v>
      </c>
      <c r="B3746" s="131">
        <v>100341</v>
      </c>
      <c r="C3746" s="123" t="s">
        <v>6432</v>
      </c>
      <c r="D3746" s="131" t="s">
        <v>202</v>
      </c>
      <c r="E3746" s="132">
        <v>43.34</v>
      </c>
      <c r="F3746" s="133">
        <v>0</v>
      </c>
      <c r="G3746" s="132">
        <v>43.68</v>
      </c>
      <c r="H3746" s="133">
        <v>0</v>
      </c>
    </row>
    <row r="3747" spans="1:8" x14ac:dyDescent="0.25">
      <c r="A3747" s="130" t="s">
        <v>8628</v>
      </c>
      <c r="B3747" s="131">
        <v>100351</v>
      </c>
      <c r="C3747" s="123" t="s">
        <v>8637</v>
      </c>
      <c r="D3747" s="131" t="s">
        <v>202</v>
      </c>
      <c r="E3747" s="132">
        <v>0</v>
      </c>
      <c r="F3747" s="133"/>
      <c r="G3747" s="132">
        <v>0</v>
      </c>
      <c r="H3747" s="133"/>
    </row>
    <row r="3748" spans="1:8" x14ac:dyDescent="0.25">
      <c r="A3748" s="130" t="s">
        <v>8628</v>
      </c>
      <c r="B3748" s="131">
        <v>100353</v>
      </c>
      <c r="C3748" s="123" t="s">
        <v>8638</v>
      </c>
      <c r="D3748" s="131" t="s">
        <v>202</v>
      </c>
      <c r="E3748" s="132">
        <v>0</v>
      </c>
      <c r="F3748" s="133"/>
      <c r="G3748" s="132">
        <v>0</v>
      </c>
      <c r="H3748" s="133"/>
    </row>
    <row r="3749" spans="1:8" x14ac:dyDescent="0.25">
      <c r="A3749" s="130" t="s">
        <v>8628</v>
      </c>
      <c r="B3749" s="131">
        <v>100350</v>
      </c>
      <c r="C3749" s="123" t="s">
        <v>8639</v>
      </c>
      <c r="D3749" s="131" t="s">
        <v>202</v>
      </c>
      <c r="E3749" s="132">
        <v>0</v>
      </c>
      <c r="F3749" s="133"/>
      <c r="G3749" s="132">
        <v>0</v>
      </c>
      <c r="H3749" s="133"/>
    </row>
    <row r="3750" spans="1:8" x14ac:dyDescent="0.25">
      <c r="A3750" s="130" t="s">
        <v>8640</v>
      </c>
      <c r="B3750" s="131">
        <v>105043</v>
      </c>
      <c r="C3750" s="123" t="s">
        <v>8641</v>
      </c>
      <c r="D3750" s="131" t="s">
        <v>22</v>
      </c>
      <c r="E3750" s="132">
        <v>0</v>
      </c>
      <c r="F3750" s="133"/>
      <c r="G3750" s="132">
        <v>0</v>
      </c>
      <c r="H3750" s="133"/>
    </row>
    <row r="3751" spans="1:8" x14ac:dyDescent="0.25">
      <c r="A3751" s="130" t="s">
        <v>8640</v>
      </c>
      <c r="B3751" s="131">
        <v>105047</v>
      </c>
      <c r="C3751" s="123" t="s">
        <v>8642</v>
      </c>
      <c r="D3751" s="131" t="s">
        <v>22</v>
      </c>
      <c r="E3751" s="132">
        <v>0</v>
      </c>
      <c r="F3751" s="133"/>
      <c r="G3751" s="132">
        <v>0</v>
      </c>
      <c r="H3751" s="133"/>
    </row>
    <row r="3752" spans="1:8" x14ac:dyDescent="0.25">
      <c r="A3752" s="130" t="s">
        <v>8640</v>
      </c>
      <c r="B3752" s="131">
        <v>105044</v>
      </c>
      <c r="C3752" s="123" t="s">
        <v>8643</v>
      </c>
      <c r="D3752" s="131" t="s">
        <v>22</v>
      </c>
      <c r="E3752" s="132">
        <v>0</v>
      </c>
      <c r="F3752" s="133"/>
      <c r="G3752" s="132">
        <v>0</v>
      </c>
      <c r="H3752" s="133"/>
    </row>
    <row r="3753" spans="1:8" x14ac:dyDescent="0.25">
      <c r="A3753" s="130" t="s">
        <v>8640</v>
      </c>
      <c r="B3753" s="131">
        <v>105094</v>
      </c>
      <c r="C3753" s="123" t="s">
        <v>8644</v>
      </c>
      <c r="D3753" s="131" t="s">
        <v>22</v>
      </c>
      <c r="E3753" s="132">
        <v>0</v>
      </c>
      <c r="F3753" s="133"/>
      <c r="G3753" s="132">
        <v>0</v>
      </c>
      <c r="H3753" s="133"/>
    </row>
    <row r="3754" spans="1:8" x14ac:dyDescent="0.25">
      <c r="A3754" s="130" t="s">
        <v>8640</v>
      </c>
      <c r="B3754" s="131">
        <v>105096</v>
      </c>
      <c r="C3754" s="123" t="s">
        <v>8645</v>
      </c>
      <c r="D3754" s="131" t="s">
        <v>22</v>
      </c>
      <c r="E3754" s="132">
        <v>0</v>
      </c>
      <c r="F3754" s="133"/>
      <c r="G3754" s="132">
        <v>0</v>
      </c>
      <c r="H3754" s="133"/>
    </row>
    <row r="3755" spans="1:8" x14ac:dyDescent="0.25">
      <c r="A3755" s="130" t="s">
        <v>8640</v>
      </c>
      <c r="B3755" s="131">
        <v>105048</v>
      </c>
      <c r="C3755" s="123" t="s">
        <v>8646</v>
      </c>
      <c r="D3755" s="131" t="s">
        <v>22</v>
      </c>
      <c r="E3755" s="132">
        <v>0</v>
      </c>
      <c r="F3755" s="133"/>
      <c r="G3755" s="132">
        <v>0</v>
      </c>
      <c r="H3755" s="133"/>
    </row>
    <row r="3756" spans="1:8" x14ac:dyDescent="0.25">
      <c r="A3756" s="130" t="s">
        <v>8640</v>
      </c>
      <c r="B3756" s="131">
        <v>105097</v>
      </c>
      <c r="C3756" s="123" t="s">
        <v>8647</v>
      </c>
      <c r="D3756" s="131" t="s">
        <v>22</v>
      </c>
      <c r="E3756" s="132">
        <v>0</v>
      </c>
      <c r="F3756" s="133"/>
      <c r="G3756" s="132">
        <v>0</v>
      </c>
      <c r="H3756" s="133"/>
    </row>
    <row r="3757" spans="1:8" x14ac:dyDescent="0.25">
      <c r="A3757" s="130" t="s">
        <v>8640</v>
      </c>
      <c r="B3757" s="131">
        <v>105049</v>
      </c>
      <c r="C3757" s="123" t="s">
        <v>8648</v>
      </c>
      <c r="D3757" s="131" t="s">
        <v>22</v>
      </c>
      <c r="E3757" s="132">
        <v>0</v>
      </c>
      <c r="F3757" s="133"/>
      <c r="G3757" s="132">
        <v>0</v>
      </c>
      <c r="H3757" s="133"/>
    </row>
    <row r="3758" spans="1:8" x14ac:dyDescent="0.25">
      <c r="A3758" s="130" t="s">
        <v>8640</v>
      </c>
      <c r="B3758" s="131">
        <v>105051</v>
      </c>
      <c r="C3758" s="123" t="s">
        <v>8649</v>
      </c>
      <c r="D3758" s="131" t="s">
        <v>22</v>
      </c>
      <c r="E3758" s="132">
        <v>0</v>
      </c>
      <c r="F3758" s="133"/>
      <c r="G3758" s="132">
        <v>0</v>
      </c>
      <c r="H3758" s="133"/>
    </row>
    <row r="3759" spans="1:8" x14ac:dyDescent="0.25">
      <c r="A3759" s="130" t="s">
        <v>8640</v>
      </c>
      <c r="B3759" s="131">
        <v>105054</v>
      </c>
      <c r="C3759" s="123" t="s">
        <v>8650</v>
      </c>
      <c r="D3759" s="131" t="s">
        <v>22</v>
      </c>
      <c r="E3759" s="132">
        <v>0</v>
      </c>
      <c r="F3759" s="133"/>
      <c r="G3759" s="132">
        <v>0</v>
      </c>
      <c r="H3759" s="133"/>
    </row>
    <row r="3760" spans="1:8" x14ac:dyDescent="0.25">
      <c r="A3760" s="130" t="s">
        <v>8640</v>
      </c>
      <c r="B3760" s="131">
        <v>105052</v>
      </c>
      <c r="C3760" s="123" t="s">
        <v>8651</v>
      </c>
      <c r="D3760" s="131" t="s">
        <v>22</v>
      </c>
      <c r="E3760" s="132">
        <v>0</v>
      </c>
      <c r="F3760" s="133"/>
      <c r="G3760" s="132">
        <v>0</v>
      </c>
      <c r="H3760" s="133"/>
    </row>
    <row r="3761" spans="1:8" x14ac:dyDescent="0.25">
      <c r="A3761" s="130" t="s">
        <v>8640</v>
      </c>
      <c r="B3761" s="131">
        <v>105055</v>
      </c>
      <c r="C3761" s="123" t="s">
        <v>8652</v>
      </c>
      <c r="D3761" s="131" t="s">
        <v>22</v>
      </c>
      <c r="E3761" s="132">
        <v>0</v>
      </c>
      <c r="F3761" s="133"/>
      <c r="G3761" s="132">
        <v>0</v>
      </c>
      <c r="H3761" s="133"/>
    </row>
    <row r="3762" spans="1:8" x14ac:dyDescent="0.25">
      <c r="A3762" s="130" t="s">
        <v>8640</v>
      </c>
      <c r="B3762" s="131">
        <v>105065</v>
      </c>
      <c r="C3762" s="123" t="s">
        <v>8653</v>
      </c>
      <c r="D3762" s="131" t="s">
        <v>22</v>
      </c>
      <c r="E3762" s="132">
        <v>0</v>
      </c>
      <c r="F3762" s="133"/>
      <c r="G3762" s="132">
        <v>0</v>
      </c>
      <c r="H3762" s="133"/>
    </row>
    <row r="3763" spans="1:8" x14ac:dyDescent="0.25">
      <c r="A3763" s="130" t="s">
        <v>8640</v>
      </c>
      <c r="B3763" s="131">
        <v>105059</v>
      </c>
      <c r="C3763" s="123" t="s">
        <v>8654</v>
      </c>
      <c r="D3763" s="131" t="s">
        <v>22</v>
      </c>
      <c r="E3763" s="132">
        <v>0</v>
      </c>
      <c r="F3763" s="133"/>
      <c r="G3763" s="132">
        <v>0</v>
      </c>
      <c r="H3763" s="133"/>
    </row>
    <row r="3764" spans="1:8" x14ac:dyDescent="0.25">
      <c r="A3764" s="130" t="s">
        <v>8640</v>
      </c>
      <c r="B3764" s="131">
        <v>105057</v>
      </c>
      <c r="C3764" s="123" t="s">
        <v>8655</v>
      </c>
      <c r="D3764" s="131" t="s">
        <v>22</v>
      </c>
      <c r="E3764" s="132">
        <v>0</v>
      </c>
      <c r="F3764" s="133"/>
      <c r="G3764" s="132">
        <v>0</v>
      </c>
      <c r="H3764" s="133"/>
    </row>
    <row r="3765" spans="1:8" x14ac:dyDescent="0.25">
      <c r="A3765" s="130" t="s">
        <v>8640</v>
      </c>
      <c r="B3765" s="131">
        <v>105060</v>
      </c>
      <c r="C3765" s="123" t="s">
        <v>8656</v>
      </c>
      <c r="D3765" s="131" t="s">
        <v>22</v>
      </c>
      <c r="E3765" s="132">
        <v>0</v>
      </c>
      <c r="F3765" s="133"/>
      <c r="G3765" s="132">
        <v>0</v>
      </c>
      <c r="H3765" s="133"/>
    </row>
    <row r="3766" spans="1:8" x14ac:dyDescent="0.25">
      <c r="A3766" s="130" t="s">
        <v>8640</v>
      </c>
      <c r="B3766" s="131">
        <v>105042</v>
      </c>
      <c r="C3766" s="123" t="s">
        <v>6624</v>
      </c>
      <c r="D3766" s="131" t="s">
        <v>22</v>
      </c>
      <c r="E3766" s="132">
        <v>81.38</v>
      </c>
      <c r="F3766" s="133">
        <v>0</v>
      </c>
      <c r="G3766" s="132">
        <v>69.12</v>
      </c>
      <c r="H3766" s="133">
        <v>0</v>
      </c>
    </row>
    <row r="3767" spans="1:8" x14ac:dyDescent="0.25">
      <c r="A3767" s="130" t="s">
        <v>8640</v>
      </c>
      <c r="B3767" s="131">
        <v>105046</v>
      </c>
      <c r="C3767" s="123" t="s">
        <v>6626</v>
      </c>
      <c r="D3767" s="131" t="s">
        <v>22</v>
      </c>
      <c r="E3767" s="132">
        <v>71.790000000000006</v>
      </c>
      <c r="F3767" s="133">
        <v>0</v>
      </c>
      <c r="G3767" s="132">
        <v>56.56</v>
      </c>
      <c r="H3767" s="133">
        <v>0</v>
      </c>
    </row>
    <row r="3768" spans="1:8" x14ac:dyDescent="0.25">
      <c r="A3768" s="130" t="s">
        <v>8640</v>
      </c>
      <c r="B3768" s="131">
        <v>105095</v>
      </c>
      <c r="C3768" s="123" t="s">
        <v>6651</v>
      </c>
      <c r="D3768" s="131" t="s">
        <v>22</v>
      </c>
      <c r="E3768" s="132">
        <v>128.84</v>
      </c>
      <c r="F3768" s="133">
        <v>0</v>
      </c>
      <c r="G3768" s="132">
        <v>99.91</v>
      </c>
      <c r="H3768" s="133">
        <v>0</v>
      </c>
    </row>
    <row r="3769" spans="1:8" x14ac:dyDescent="0.25">
      <c r="A3769" s="130" t="s">
        <v>8640</v>
      </c>
      <c r="B3769" s="131">
        <v>105098</v>
      </c>
      <c r="C3769" s="123" t="s">
        <v>6652</v>
      </c>
      <c r="D3769" s="131" t="s">
        <v>22</v>
      </c>
      <c r="E3769" s="132">
        <v>119.26</v>
      </c>
      <c r="F3769" s="133">
        <v>0</v>
      </c>
      <c r="G3769" s="132">
        <v>87.38</v>
      </c>
      <c r="H3769" s="133">
        <v>0</v>
      </c>
    </row>
    <row r="3770" spans="1:8" x14ac:dyDescent="0.25">
      <c r="A3770" s="130" t="s">
        <v>8640</v>
      </c>
      <c r="B3770" s="131">
        <v>105050</v>
      </c>
      <c r="C3770" s="123" t="s">
        <v>6627</v>
      </c>
      <c r="D3770" s="131" t="s">
        <v>22</v>
      </c>
      <c r="E3770" s="132">
        <v>284.12</v>
      </c>
      <c r="F3770" s="133">
        <v>0</v>
      </c>
      <c r="G3770" s="132">
        <v>200.63</v>
      </c>
      <c r="H3770" s="133">
        <v>0</v>
      </c>
    </row>
    <row r="3771" spans="1:8" x14ac:dyDescent="0.25">
      <c r="A3771" s="130" t="s">
        <v>8640</v>
      </c>
      <c r="B3771" s="131">
        <v>105053</v>
      </c>
      <c r="C3771" s="123" t="s">
        <v>6628</v>
      </c>
      <c r="D3771" s="131" t="s">
        <v>22</v>
      </c>
      <c r="E3771" s="132">
        <v>274.66000000000003</v>
      </c>
      <c r="F3771" s="133">
        <v>0</v>
      </c>
      <c r="G3771" s="132">
        <v>188.25</v>
      </c>
      <c r="H3771" s="133">
        <v>0</v>
      </c>
    </row>
    <row r="3772" spans="1:8" x14ac:dyDescent="0.25">
      <c r="A3772" s="130" t="s">
        <v>8640</v>
      </c>
      <c r="B3772" s="131">
        <v>105056</v>
      </c>
      <c r="C3772" s="123" t="s">
        <v>6629</v>
      </c>
      <c r="D3772" s="131" t="s">
        <v>22</v>
      </c>
      <c r="E3772" s="132">
        <v>398.21</v>
      </c>
      <c r="F3772" s="133">
        <v>0</v>
      </c>
      <c r="G3772" s="132">
        <v>274.77</v>
      </c>
      <c r="H3772" s="133">
        <v>0</v>
      </c>
    </row>
    <row r="3773" spans="1:8" x14ac:dyDescent="0.25">
      <c r="A3773" s="130" t="s">
        <v>8640</v>
      </c>
      <c r="B3773" s="131">
        <v>105058</v>
      </c>
      <c r="C3773" s="123" t="s">
        <v>6630</v>
      </c>
      <c r="D3773" s="131" t="s">
        <v>22</v>
      </c>
      <c r="E3773" s="132">
        <v>389.39</v>
      </c>
      <c r="F3773" s="133">
        <v>0</v>
      </c>
      <c r="G3773" s="132">
        <v>263.27999999999997</v>
      </c>
      <c r="H3773" s="133">
        <v>0</v>
      </c>
    </row>
    <row r="3774" spans="1:8" x14ac:dyDescent="0.25">
      <c r="A3774" s="130" t="s">
        <v>8640</v>
      </c>
      <c r="B3774" s="131">
        <v>105062</v>
      </c>
      <c r="C3774" s="123" t="s">
        <v>8657</v>
      </c>
      <c r="D3774" s="131" t="s">
        <v>22</v>
      </c>
      <c r="E3774" s="132">
        <v>0</v>
      </c>
      <c r="F3774" s="133"/>
      <c r="G3774" s="132">
        <v>0</v>
      </c>
      <c r="H3774" s="133"/>
    </row>
    <row r="3775" spans="1:8" x14ac:dyDescent="0.25">
      <c r="A3775" s="130" t="s">
        <v>8640</v>
      </c>
      <c r="B3775" s="131">
        <v>105066</v>
      </c>
      <c r="C3775" s="123" t="s">
        <v>8658</v>
      </c>
      <c r="D3775" s="131" t="s">
        <v>22</v>
      </c>
      <c r="E3775" s="132">
        <v>0</v>
      </c>
      <c r="F3775" s="133"/>
      <c r="G3775" s="132">
        <v>0</v>
      </c>
      <c r="H3775" s="133"/>
    </row>
    <row r="3776" spans="1:8" x14ac:dyDescent="0.25">
      <c r="A3776" s="130" t="s">
        <v>8640</v>
      </c>
      <c r="B3776" s="131">
        <v>105063</v>
      </c>
      <c r="C3776" s="123" t="s">
        <v>8659</v>
      </c>
      <c r="D3776" s="131" t="s">
        <v>22</v>
      </c>
      <c r="E3776" s="132">
        <v>0</v>
      </c>
      <c r="F3776" s="133"/>
      <c r="G3776" s="132">
        <v>0</v>
      </c>
      <c r="H3776" s="133"/>
    </row>
    <row r="3777" spans="1:8" x14ac:dyDescent="0.25">
      <c r="A3777" s="130" t="s">
        <v>8640</v>
      </c>
      <c r="B3777" s="131">
        <v>105067</v>
      </c>
      <c r="C3777" s="123" t="s">
        <v>8660</v>
      </c>
      <c r="D3777" s="131" t="s">
        <v>22</v>
      </c>
      <c r="E3777" s="132">
        <v>0</v>
      </c>
      <c r="F3777" s="133"/>
      <c r="G3777" s="132">
        <v>0</v>
      </c>
      <c r="H3777" s="133"/>
    </row>
    <row r="3778" spans="1:8" x14ac:dyDescent="0.25">
      <c r="A3778" s="130" t="s">
        <v>8640</v>
      </c>
      <c r="B3778" s="131">
        <v>105069</v>
      </c>
      <c r="C3778" s="123" t="s">
        <v>8661</v>
      </c>
      <c r="D3778" s="131" t="s">
        <v>22</v>
      </c>
      <c r="E3778" s="132">
        <v>0</v>
      </c>
      <c r="F3778" s="133"/>
      <c r="G3778" s="132">
        <v>0</v>
      </c>
      <c r="H3778" s="133"/>
    </row>
    <row r="3779" spans="1:8" x14ac:dyDescent="0.25">
      <c r="A3779" s="130" t="s">
        <v>8640</v>
      </c>
      <c r="B3779" s="131">
        <v>105072</v>
      </c>
      <c r="C3779" s="123" t="s">
        <v>8662</v>
      </c>
      <c r="D3779" s="131" t="s">
        <v>22</v>
      </c>
      <c r="E3779" s="132">
        <v>0</v>
      </c>
      <c r="F3779" s="133"/>
      <c r="G3779" s="132">
        <v>0</v>
      </c>
      <c r="H3779" s="133"/>
    </row>
    <row r="3780" spans="1:8" x14ac:dyDescent="0.25">
      <c r="A3780" s="130" t="s">
        <v>8640</v>
      </c>
      <c r="B3780" s="131">
        <v>105070</v>
      </c>
      <c r="C3780" s="123" t="s">
        <v>8663</v>
      </c>
      <c r="D3780" s="131" t="s">
        <v>22</v>
      </c>
      <c r="E3780" s="132">
        <v>0</v>
      </c>
      <c r="F3780" s="133"/>
      <c r="G3780" s="132">
        <v>0</v>
      </c>
      <c r="H3780" s="133"/>
    </row>
    <row r="3781" spans="1:8" x14ac:dyDescent="0.25">
      <c r="A3781" s="130" t="s">
        <v>8640</v>
      </c>
      <c r="B3781" s="131">
        <v>105073</v>
      </c>
      <c r="C3781" s="123" t="s">
        <v>8664</v>
      </c>
      <c r="D3781" s="131" t="s">
        <v>22</v>
      </c>
      <c r="E3781" s="132">
        <v>0</v>
      </c>
      <c r="F3781" s="133"/>
      <c r="G3781" s="132">
        <v>0</v>
      </c>
      <c r="H3781" s="133"/>
    </row>
    <row r="3782" spans="1:8" x14ac:dyDescent="0.25">
      <c r="A3782" s="130" t="s">
        <v>8640</v>
      </c>
      <c r="B3782" s="131">
        <v>105075</v>
      </c>
      <c r="C3782" s="123" t="s">
        <v>8665</v>
      </c>
      <c r="D3782" s="131" t="s">
        <v>22</v>
      </c>
      <c r="E3782" s="132">
        <v>0</v>
      </c>
      <c r="F3782" s="133"/>
      <c r="G3782" s="132">
        <v>0</v>
      </c>
      <c r="H3782" s="133"/>
    </row>
    <row r="3783" spans="1:8" x14ac:dyDescent="0.25">
      <c r="A3783" s="130" t="s">
        <v>8640</v>
      </c>
      <c r="B3783" s="131">
        <v>105078</v>
      </c>
      <c r="C3783" s="123" t="s">
        <v>8666</v>
      </c>
      <c r="D3783" s="131" t="s">
        <v>22</v>
      </c>
      <c r="E3783" s="132">
        <v>0</v>
      </c>
      <c r="F3783" s="133"/>
      <c r="G3783" s="132">
        <v>0</v>
      </c>
      <c r="H3783" s="133"/>
    </row>
    <row r="3784" spans="1:8" x14ac:dyDescent="0.25">
      <c r="A3784" s="130" t="s">
        <v>8640</v>
      </c>
      <c r="B3784" s="131">
        <v>105076</v>
      </c>
      <c r="C3784" s="123" t="s">
        <v>8667</v>
      </c>
      <c r="D3784" s="131" t="s">
        <v>22</v>
      </c>
      <c r="E3784" s="132">
        <v>0</v>
      </c>
      <c r="F3784" s="133"/>
      <c r="G3784" s="132">
        <v>0</v>
      </c>
      <c r="H3784" s="133"/>
    </row>
    <row r="3785" spans="1:8" x14ac:dyDescent="0.25">
      <c r="A3785" s="130" t="s">
        <v>8640</v>
      </c>
      <c r="B3785" s="131">
        <v>105079</v>
      </c>
      <c r="C3785" s="123" t="s">
        <v>8668</v>
      </c>
      <c r="D3785" s="131" t="s">
        <v>22</v>
      </c>
      <c r="E3785" s="132">
        <v>0</v>
      </c>
      <c r="F3785" s="133"/>
      <c r="G3785" s="132">
        <v>0</v>
      </c>
      <c r="H3785" s="133"/>
    </row>
    <row r="3786" spans="1:8" x14ac:dyDescent="0.25">
      <c r="A3786" s="130" t="s">
        <v>8640</v>
      </c>
      <c r="B3786" s="131">
        <v>105061</v>
      </c>
      <c r="C3786" s="123" t="s">
        <v>6631</v>
      </c>
      <c r="D3786" s="131" t="s">
        <v>22</v>
      </c>
      <c r="E3786" s="132">
        <v>97.17</v>
      </c>
      <c r="F3786" s="133">
        <v>0</v>
      </c>
      <c r="G3786" s="132">
        <v>108.51</v>
      </c>
      <c r="H3786" s="133">
        <v>0</v>
      </c>
    </row>
    <row r="3787" spans="1:8" x14ac:dyDescent="0.25">
      <c r="A3787" s="130" t="s">
        <v>8640</v>
      </c>
      <c r="B3787" s="131">
        <v>105064</v>
      </c>
      <c r="C3787" s="123" t="s">
        <v>6632</v>
      </c>
      <c r="D3787" s="131" t="s">
        <v>22</v>
      </c>
      <c r="E3787" s="132">
        <v>85.01</v>
      </c>
      <c r="F3787" s="133">
        <v>0</v>
      </c>
      <c r="G3787" s="132">
        <v>92.34</v>
      </c>
      <c r="H3787" s="133">
        <v>0</v>
      </c>
    </row>
    <row r="3788" spans="1:8" x14ac:dyDescent="0.25">
      <c r="A3788" s="130" t="s">
        <v>8640</v>
      </c>
      <c r="B3788" s="131">
        <v>105068</v>
      </c>
      <c r="C3788" s="123" t="s">
        <v>6633</v>
      </c>
      <c r="D3788" s="131" t="s">
        <v>22</v>
      </c>
      <c r="E3788" s="132">
        <v>161.38999999999999</v>
      </c>
      <c r="F3788" s="133">
        <v>0</v>
      </c>
      <c r="G3788" s="132">
        <v>178.61</v>
      </c>
      <c r="H3788" s="133">
        <v>0</v>
      </c>
    </row>
    <row r="3789" spans="1:8" x14ac:dyDescent="0.25">
      <c r="A3789" s="130" t="s">
        <v>8640</v>
      </c>
      <c r="B3789" s="131">
        <v>105071</v>
      </c>
      <c r="C3789" s="123" t="s">
        <v>6634</v>
      </c>
      <c r="D3789" s="131" t="s">
        <v>22</v>
      </c>
      <c r="E3789" s="132">
        <v>149.25</v>
      </c>
      <c r="F3789" s="133">
        <v>0</v>
      </c>
      <c r="G3789" s="132">
        <v>162.46</v>
      </c>
      <c r="H3789" s="133">
        <v>0</v>
      </c>
    </row>
    <row r="3790" spans="1:8" x14ac:dyDescent="0.25">
      <c r="A3790" s="130" t="s">
        <v>8640</v>
      </c>
      <c r="B3790" s="131">
        <v>105074</v>
      </c>
      <c r="C3790" s="123" t="s">
        <v>6635</v>
      </c>
      <c r="D3790" s="131" t="s">
        <v>22</v>
      </c>
      <c r="E3790" s="132">
        <v>251.27</v>
      </c>
      <c r="F3790" s="133">
        <v>0</v>
      </c>
      <c r="G3790" s="132">
        <v>276.7</v>
      </c>
      <c r="H3790" s="133">
        <v>0</v>
      </c>
    </row>
    <row r="3791" spans="1:8" x14ac:dyDescent="0.25">
      <c r="A3791" s="130" t="s">
        <v>8640</v>
      </c>
      <c r="B3791" s="131">
        <v>105077</v>
      </c>
      <c r="C3791" s="123" t="s">
        <v>6636</v>
      </c>
      <c r="D3791" s="131" t="s">
        <v>22</v>
      </c>
      <c r="E3791" s="132">
        <v>239.18</v>
      </c>
      <c r="F3791" s="133">
        <v>0</v>
      </c>
      <c r="G3791" s="132">
        <v>260.63</v>
      </c>
      <c r="H3791" s="133">
        <v>0</v>
      </c>
    </row>
    <row r="3792" spans="1:8" x14ac:dyDescent="0.25">
      <c r="A3792" s="130" t="s">
        <v>8640</v>
      </c>
      <c r="B3792" s="131">
        <v>105090</v>
      </c>
      <c r="C3792" s="123" t="s">
        <v>6647</v>
      </c>
      <c r="D3792" s="131" t="s">
        <v>202</v>
      </c>
      <c r="E3792" s="132">
        <v>475.86</v>
      </c>
      <c r="F3792" s="133">
        <v>0.85850000000000004</v>
      </c>
      <c r="G3792" s="132">
        <v>487.54</v>
      </c>
      <c r="H3792" s="133">
        <v>0</v>
      </c>
    </row>
    <row r="3793" spans="1:8" x14ac:dyDescent="0.25">
      <c r="A3793" s="130" t="s">
        <v>8640</v>
      </c>
      <c r="B3793" s="131">
        <v>105099</v>
      </c>
      <c r="C3793" s="123" t="s">
        <v>6653</v>
      </c>
      <c r="D3793" s="131" t="s">
        <v>22</v>
      </c>
      <c r="E3793" s="132">
        <v>96.66</v>
      </c>
      <c r="F3793" s="133">
        <v>0</v>
      </c>
      <c r="G3793" s="132">
        <v>86.25</v>
      </c>
      <c r="H3793" s="133">
        <v>0</v>
      </c>
    </row>
    <row r="3794" spans="1:8" x14ac:dyDescent="0.25">
      <c r="A3794" s="130" t="s">
        <v>8640</v>
      </c>
      <c r="B3794" s="131">
        <v>105100</v>
      </c>
      <c r="C3794" s="123" t="s">
        <v>6654</v>
      </c>
      <c r="D3794" s="131" t="s">
        <v>22</v>
      </c>
      <c r="E3794" s="132">
        <v>146.62</v>
      </c>
      <c r="F3794" s="133">
        <v>0</v>
      </c>
      <c r="G3794" s="132">
        <v>120.52</v>
      </c>
      <c r="H3794" s="133">
        <v>0</v>
      </c>
    </row>
    <row r="3795" spans="1:8" x14ac:dyDescent="0.25">
      <c r="A3795" s="130" t="s">
        <v>8640</v>
      </c>
      <c r="B3795" s="131">
        <v>105101</v>
      </c>
      <c r="C3795" s="123" t="s">
        <v>6655</v>
      </c>
      <c r="D3795" s="131" t="s">
        <v>22</v>
      </c>
      <c r="E3795" s="132">
        <v>307.12</v>
      </c>
      <c r="F3795" s="133">
        <v>0</v>
      </c>
      <c r="G3795" s="132">
        <v>228.52</v>
      </c>
      <c r="H3795" s="133">
        <v>0</v>
      </c>
    </row>
    <row r="3796" spans="1:8" x14ac:dyDescent="0.25">
      <c r="A3796" s="130" t="s">
        <v>8640</v>
      </c>
      <c r="B3796" s="131">
        <v>105102</v>
      </c>
      <c r="C3796" s="123" t="s">
        <v>6656</v>
      </c>
      <c r="D3796" s="131" t="s">
        <v>22</v>
      </c>
      <c r="E3796" s="132">
        <v>428</v>
      </c>
      <c r="F3796" s="133">
        <v>0</v>
      </c>
      <c r="G3796" s="132">
        <v>312.14</v>
      </c>
      <c r="H3796" s="133">
        <v>0</v>
      </c>
    </row>
    <row r="3797" spans="1:8" x14ac:dyDescent="0.25">
      <c r="A3797" s="130" t="s">
        <v>8640</v>
      </c>
      <c r="B3797" s="131">
        <v>105080</v>
      </c>
      <c r="C3797" s="123" t="s">
        <v>6637</v>
      </c>
      <c r="D3797" s="131" t="s">
        <v>22</v>
      </c>
      <c r="E3797" s="132">
        <v>67.19</v>
      </c>
      <c r="F3797" s="133">
        <v>0</v>
      </c>
      <c r="G3797" s="132">
        <v>71.05</v>
      </c>
      <c r="H3797" s="133">
        <v>0</v>
      </c>
    </row>
    <row r="3798" spans="1:8" x14ac:dyDescent="0.25">
      <c r="A3798" s="130" t="s">
        <v>8640</v>
      </c>
      <c r="B3798" s="131">
        <v>105081</v>
      </c>
      <c r="C3798" s="123" t="s">
        <v>6638</v>
      </c>
      <c r="D3798" s="131" t="s">
        <v>22</v>
      </c>
      <c r="E3798" s="132">
        <v>77.260000000000005</v>
      </c>
      <c r="F3798" s="133">
        <v>0</v>
      </c>
      <c r="G3798" s="132">
        <v>82.22</v>
      </c>
      <c r="H3798" s="133">
        <v>0</v>
      </c>
    </row>
    <row r="3799" spans="1:8" x14ac:dyDescent="0.25">
      <c r="A3799" s="130" t="s">
        <v>8640</v>
      </c>
      <c r="B3799" s="131">
        <v>105091</v>
      </c>
      <c r="C3799" s="123" t="s">
        <v>6648</v>
      </c>
      <c r="D3799" s="131" t="s">
        <v>22</v>
      </c>
      <c r="E3799" s="132">
        <v>132.66999999999999</v>
      </c>
      <c r="F3799" s="133">
        <v>0</v>
      </c>
      <c r="G3799" s="132">
        <v>143.29</v>
      </c>
      <c r="H3799" s="133">
        <v>0</v>
      </c>
    </row>
    <row r="3800" spans="1:8" x14ac:dyDescent="0.25">
      <c r="A3800" s="130" t="s">
        <v>8640</v>
      </c>
      <c r="B3800" s="131">
        <v>105089</v>
      </c>
      <c r="C3800" s="123" t="s">
        <v>6646</v>
      </c>
      <c r="D3800" s="131" t="s">
        <v>22</v>
      </c>
      <c r="E3800" s="132">
        <v>166.58</v>
      </c>
      <c r="F3800" s="133">
        <v>0</v>
      </c>
      <c r="G3800" s="132">
        <v>180.84</v>
      </c>
      <c r="H3800" s="133">
        <v>0</v>
      </c>
    </row>
    <row r="3801" spans="1:8" x14ac:dyDescent="0.25">
      <c r="A3801" s="130" t="s">
        <v>8640</v>
      </c>
      <c r="B3801" s="131">
        <v>105082</v>
      </c>
      <c r="C3801" s="123" t="s">
        <v>6639</v>
      </c>
      <c r="D3801" s="131" t="s">
        <v>22</v>
      </c>
      <c r="E3801" s="132">
        <v>69.930000000000007</v>
      </c>
      <c r="F3801" s="133">
        <v>0</v>
      </c>
      <c r="G3801" s="132">
        <v>74.040000000000006</v>
      </c>
      <c r="H3801" s="133">
        <v>0</v>
      </c>
    </row>
    <row r="3802" spans="1:8" x14ac:dyDescent="0.25">
      <c r="A3802" s="130" t="s">
        <v>8640</v>
      </c>
      <c r="B3802" s="131">
        <v>105083</v>
      </c>
      <c r="C3802" s="123" t="s">
        <v>6640</v>
      </c>
      <c r="D3802" s="131" t="s">
        <v>22</v>
      </c>
      <c r="E3802" s="132">
        <v>78.510000000000005</v>
      </c>
      <c r="F3802" s="133">
        <v>0</v>
      </c>
      <c r="G3802" s="132">
        <v>83.58</v>
      </c>
      <c r="H3802" s="133">
        <v>0</v>
      </c>
    </row>
    <row r="3803" spans="1:8" x14ac:dyDescent="0.25">
      <c r="A3803" s="130" t="s">
        <v>8640</v>
      </c>
      <c r="B3803" s="131">
        <v>105084</v>
      </c>
      <c r="C3803" s="123" t="s">
        <v>6641</v>
      </c>
      <c r="D3803" s="131" t="s">
        <v>22</v>
      </c>
      <c r="E3803" s="132">
        <v>96.85</v>
      </c>
      <c r="F3803" s="133">
        <v>0</v>
      </c>
      <c r="G3803" s="132">
        <v>103.78</v>
      </c>
      <c r="H3803" s="133">
        <v>0</v>
      </c>
    </row>
    <row r="3804" spans="1:8" x14ac:dyDescent="0.25">
      <c r="A3804" s="130" t="s">
        <v>8640</v>
      </c>
      <c r="B3804" s="131">
        <v>105086</v>
      </c>
      <c r="C3804" s="123" t="s">
        <v>6643</v>
      </c>
      <c r="D3804" s="131" t="s">
        <v>22</v>
      </c>
      <c r="E3804" s="132">
        <v>90.05</v>
      </c>
      <c r="F3804" s="133">
        <v>0</v>
      </c>
      <c r="G3804" s="132">
        <v>96.62</v>
      </c>
      <c r="H3804" s="133">
        <v>0</v>
      </c>
    </row>
    <row r="3805" spans="1:8" x14ac:dyDescent="0.25">
      <c r="A3805" s="130" t="s">
        <v>8640</v>
      </c>
      <c r="B3805" s="131">
        <v>105087</v>
      </c>
      <c r="C3805" s="123" t="s">
        <v>6644</v>
      </c>
      <c r="D3805" s="131" t="s">
        <v>22</v>
      </c>
      <c r="E3805" s="132">
        <v>100.77</v>
      </c>
      <c r="F3805" s="133">
        <v>0</v>
      </c>
      <c r="G3805" s="132">
        <v>108.55</v>
      </c>
      <c r="H3805" s="133">
        <v>0</v>
      </c>
    </row>
    <row r="3806" spans="1:8" x14ac:dyDescent="0.25">
      <c r="A3806" s="130" t="s">
        <v>8640</v>
      </c>
      <c r="B3806" s="131">
        <v>105088</v>
      </c>
      <c r="C3806" s="123" t="s">
        <v>6645</v>
      </c>
      <c r="D3806" s="131" t="s">
        <v>22</v>
      </c>
      <c r="E3806" s="132">
        <v>180.35</v>
      </c>
      <c r="F3806" s="133">
        <v>0</v>
      </c>
      <c r="G3806" s="132">
        <v>195.85</v>
      </c>
      <c r="H3806" s="133">
        <v>0</v>
      </c>
    </row>
    <row r="3807" spans="1:8" x14ac:dyDescent="0.25">
      <c r="A3807" s="130" t="s">
        <v>8640</v>
      </c>
      <c r="B3807" s="131">
        <v>105092</v>
      </c>
      <c r="C3807" s="123" t="s">
        <v>6649</v>
      </c>
      <c r="D3807" s="131" t="s">
        <v>22</v>
      </c>
      <c r="E3807" s="132">
        <v>144.13</v>
      </c>
      <c r="F3807" s="133">
        <v>0</v>
      </c>
      <c r="G3807" s="132">
        <v>155.80000000000001</v>
      </c>
      <c r="H3807" s="133">
        <v>0</v>
      </c>
    </row>
    <row r="3808" spans="1:8" x14ac:dyDescent="0.25">
      <c r="A3808" s="130" t="s">
        <v>8640</v>
      </c>
      <c r="B3808" s="131">
        <v>105085</v>
      </c>
      <c r="C3808" s="123" t="s">
        <v>6642</v>
      </c>
      <c r="D3808" s="131" t="s">
        <v>22</v>
      </c>
      <c r="E3808" s="132">
        <v>101.1</v>
      </c>
      <c r="F3808" s="133">
        <v>0</v>
      </c>
      <c r="G3808" s="132">
        <v>108.49</v>
      </c>
      <c r="H3808" s="133">
        <v>0</v>
      </c>
    </row>
    <row r="3809" spans="1:8" x14ac:dyDescent="0.25">
      <c r="A3809" s="130" t="s">
        <v>8640</v>
      </c>
      <c r="B3809" s="131">
        <v>105093</v>
      </c>
      <c r="C3809" s="123" t="s">
        <v>6650</v>
      </c>
      <c r="D3809" s="131" t="s">
        <v>22</v>
      </c>
      <c r="E3809" s="132">
        <v>145.94</v>
      </c>
      <c r="F3809" s="133">
        <v>0</v>
      </c>
      <c r="G3809" s="132">
        <v>158.33000000000001</v>
      </c>
      <c r="H3809" s="133">
        <v>0</v>
      </c>
    </row>
    <row r="3810" spans="1:8" x14ac:dyDescent="0.25">
      <c r="A3810" s="130" t="s">
        <v>8640</v>
      </c>
      <c r="B3810" s="131">
        <v>105041</v>
      </c>
      <c r="C3810" s="123" t="s">
        <v>6623</v>
      </c>
      <c r="D3810" s="131" t="s">
        <v>22</v>
      </c>
      <c r="E3810" s="132">
        <v>52.87</v>
      </c>
      <c r="F3810" s="133">
        <v>0</v>
      </c>
      <c r="G3810" s="132">
        <v>54.96</v>
      </c>
      <c r="H3810" s="133">
        <v>0</v>
      </c>
    </row>
    <row r="3811" spans="1:8" x14ac:dyDescent="0.25">
      <c r="A3811" s="130" t="s">
        <v>8640</v>
      </c>
      <c r="B3811" s="131">
        <v>105045</v>
      </c>
      <c r="C3811" s="123" t="s">
        <v>6625</v>
      </c>
      <c r="D3811" s="131" t="s">
        <v>22</v>
      </c>
      <c r="E3811" s="132">
        <v>59.35</v>
      </c>
      <c r="F3811" s="133">
        <v>0</v>
      </c>
      <c r="G3811" s="132">
        <v>62.17</v>
      </c>
      <c r="H3811" s="133">
        <v>0</v>
      </c>
    </row>
    <row r="3812" spans="1:8" x14ac:dyDescent="0.25">
      <c r="A3812" s="130" t="s">
        <v>8669</v>
      </c>
      <c r="B3812" s="131">
        <v>93961</v>
      </c>
      <c r="C3812" s="123" t="s">
        <v>6427</v>
      </c>
      <c r="D3812" s="131" t="s">
        <v>22</v>
      </c>
      <c r="E3812" s="132">
        <v>249.25</v>
      </c>
      <c r="F3812" s="133">
        <v>6.4199999999999993E-2</v>
      </c>
      <c r="G3812" s="132">
        <v>276.02</v>
      </c>
      <c r="H3812" s="133">
        <v>0</v>
      </c>
    </row>
    <row r="3813" spans="1:8" x14ac:dyDescent="0.25">
      <c r="A3813" s="130" t="s">
        <v>8669</v>
      </c>
      <c r="B3813" s="131">
        <v>93971</v>
      </c>
      <c r="C3813" s="123" t="s">
        <v>6430</v>
      </c>
      <c r="D3813" s="131" t="s">
        <v>22</v>
      </c>
      <c r="E3813" s="132">
        <v>209.06</v>
      </c>
      <c r="F3813" s="133">
        <v>6.7500000000000004E-2</v>
      </c>
      <c r="G3813" s="132">
        <v>229.29</v>
      </c>
      <c r="H3813" s="133">
        <v>0</v>
      </c>
    </row>
    <row r="3814" spans="1:8" x14ac:dyDescent="0.25">
      <c r="A3814" s="130" t="s">
        <v>8669</v>
      </c>
      <c r="B3814" s="131">
        <v>93959</v>
      </c>
      <c r="C3814" s="123" t="s">
        <v>6426</v>
      </c>
      <c r="D3814" s="131" t="s">
        <v>22</v>
      </c>
      <c r="E3814" s="132">
        <v>276.49</v>
      </c>
      <c r="F3814" s="133">
        <v>6.8099999999999994E-2</v>
      </c>
      <c r="G3814" s="132">
        <v>308.33999999999997</v>
      </c>
      <c r="H3814" s="133">
        <v>0</v>
      </c>
    </row>
    <row r="3815" spans="1:8" x14ac:dyDescent="0.25">
      <c r="A3815" s="130" t="s">
        <v>8669</v>
      </c>
      <c r="B3815" s="131">
        <v>93969</v>
      </c>
      <c r="C3815" s="123" t="s">
        <v>6429</v>
      </c>
      <c r="D3815" s="131" t="s">
        <v>22</v>
      </c>
      <c r="E3815" s="132">
        <v>230.98</v>
      </c>
      <c r="F3815" s="133">
        <v>6.9199999999999998E-2</v>
      </c>
      <c r="G3815" s="132">
        <v>255.36</v>
      </c>
      <c r="H3815" s="133">
        <v>0</v>
      </c>
    </row>
    <row r="3816" spans="1:8" x14ac:dyDescent="0.25">
      <c r="A3816" s="130" t="s">
        <v>8669</v>
      </c>
      <c r="B3816" s="131">
        <v>93957</v>
      </c>
      <c r="C3816" s="123" t="s">
        <v>6425</v>
      </c>
      <c r="D3816" s="131" t="s">
        <v>22</v>
      </c>
      <c r="E3816" s="132">
        <v>341.22</v>
      </c>
      <c r="F3816" s="133">
        <v>7.0999999999999994E-2</v>
      </c>
      <c r="G3816" s="132">
        <v>385.38</v>
      </c>
      <c r="H3816" s="133">
        <v>0</v>
      </c>
    </row>
    <row r="3817" spans="1:8" x14ac:dyDescent="0.25">
      <c r="A3817" s="130" t="s">
        <v>8669</v>
      </c>
      <c r="B3817" s="131">
        <v>93967</v>
      </c>
      <c r="C3817" s="123" t="s">
        <v>6428</v>
      </c>
      <c r="D3817" s="131" t="s">
        <v>22</v>
      </c>
      <c r="E3817" s="132">
        <v>284.83999999999997</v>
      </c>
      <c r="F3817" s="133">
        <v>6.83E-2</v>
      </c>
      <c r="G3817" s="132">
        <v>319.63</v>
      </c>
      <c r="H3817" s="133">
        <v>0</v>
      </c>
    </row>
    <row r="3818" spans="1:8" x14ac:dyDescent="0.25">
      <c r="A3818" s="130" t="s">
        <v>8670</v>
      </c>
      <c r="B3818" s="131">
        <v>104878</v>
      </c>
      <c r="C3818" s="123" t="s">
        <v>6459</v>
      </c>
      <c r="D3818" s="131" t="s">
        <v>38</v>
      </c>
      <c r="E3818" s="132">
        <v>2362.25</v>
      </c>
      <c r="F3818" s="133">
        <v>0</v>
      </c>
      <c r="G3818" s="132">
        <v>2376.9</v>
      </c>
      <c r="H3818" s="133">
        <v>0</v>
      </c>
    </row>
    <row r="3819" spans="1:8" x14ac:dyDescent="0.25">
      <c r="A3819" s="130" t="s">
        <v>8670</v>
      </c>
      <c r="B3819" s="131">
        <v>104877</v>
      </c>
      <c r="C3819" s="123" t="s">
        <v>6458</v>
      </c>
      <c r="D3819" s="131" t="s">
        <v>38</v>
      </c>
      <c r="E3819" s="132">
        <v>612.17999999999995</v>
      </c>
      <c r="F3819" s="133">
        <v>0</v>
      </c>
      <c r="G3819" s="132">
        <v>674.5</v>
      </c>
      <c r="H3819" s="133">
        <v>0</v>
      </c>
    </row>
    <row r="3820" spans="1:8" x14ac:dyDescent="0.25">
      <c r="A3820" s="130" t="s">
        <v>8670</v>
      </c>
      <c r="B3820" s="131">
        <v>104841</v>
      </c>
      <c r="C3820" s="123" t="s">
        <v>6441</v>
      </c>
      <c r="D3820" s="131" t="s">
        <v>22</v>
      </c>
      <c r="E3820" s="132">
        <v>86.64</v>
      </c>
      <c r="F3820" s="133">
        <v>0.1203</v>
      </c>
      <c r="G3820" s="132">
        <v>89.6</v>
      </c>
      <c r="H3820" s="133">
        <v>0</v>
      </c>
    </row>
    <row r="3821" spans="1:8" x14ac:dyDescent="0.25">
      <c r="A3821" s="130" t="s">
        <v>8670</v>
      </c>
      <c r="B3821" s="131">
        <v>104849</v>
      </c>
      <c r="C3821" s="123" t="s">
        <v>6449</v>
      </c>
      <c r="D3821" s="131" t="s">
        <v>22</v>
      </c>
      <c r="E3821" s="132">
        <v>60.36</v>
      </c>
      <c r="F3821" s="133">
        <v>0.13800000000000001</v>
      </c>
      <c r="G3821" s="132">
        <v>60.6</v>
      </c>
      <c r="H3821" s="133">
        <v>0</v>
      </c>
    </row>
    <row r="3822" spans="1:8" x14ac:dyDescent="0.25">
      <c r="A3822" s="130" t="s">
        <v>8670</v>
      </c>
      <c r="B3822" s="131">
        <v>104887</v>
      </c>
      <c r="C3822" s="123" t="s">
        <v>6463</v>
      </c>
      <c r="D3822" s="131" t="s">
        <v>22</v>
      </c>
      <c r="E3822" s="132">
        <v>47.61</v>
      </c>
      <c r="F3822" s="133">
        <v>8.4900000000000003E-2</v>
      </c>
      <c r="G3822" s="132">
        <v>44.96</v>
      </c>
      <c r="H3822" s="133">
        <v>0</v>
      </c>
    </row>
    <row r="3823" spans="1:8" x14ac:dyDescent="0.25">
      <c r="A3823" s="130" t="s">
        <v>8670</v>
      </c>
      <c r="B3823" s="131">
        <v>104844</v>
      </c>
      <c r="C3823" s="123" t="s">
        <v>6444</v>
      </c>
      <c r="D3823" s="131" t="s">
        <v>22</v>
      </c>
      <c r="E3823" s="132">
        <v>95.26</v>
      </c>
      <c r="F3823" s="133">
        <v>0.124</v>
      </c>
      <c r="G3823" s="132">
        <v>99.49</v>
      </c>
      <c r="H3823" s="133">
        <v>0</v>
      </c>
    </row>
    <row r="3824" spans="1:8" x14ac:dyDescent="0.25">
      <c r="A3824" s="130" t="s">
        <v>8670</v>
      </c>
      <c r="B3824" s="131">
        <v>104852</v>
      </c>
      <c r="C3824" s="123" t="s">
        <v>6452</v>
      </c>
      <c r="D3824" s="131" t="s">
        <v>22</v>
      </c>
      <c r="E3824" s="132">
        <v>66.12</v>
      </c>
      <c r="F3824" s="133">
        <v>0.1449</v>
      </c>
      <c r="G3824" s="132">
        <v>67.349999999999994</v>
      </c>
      <c r="H3824" s="133">
        <v>0</v>
      </c>
    </row>
    <row r="3825" spans="1:8" x14ac:dyDescent="0.25">
      <c r="A3825" s="130" t="s">
        <v>8670</v>
      </c>
      <c r="B3825" s="131">
        <v>104846</v>
      </c>
      <c r="C3825" s="123" t="s">
        <v>6446</v>
      </c>
      <c r="D3825" s="131" t="s">
        <v>22</v>
      </c>
      <c r="E3825" s="132">
        <v>108.11</v>
      </c>
      <c r="F3825" s="133">
        <v>0.12870000000000001</v>
      </c>
      <c r="G3825" s="132">
        <v>114.2</v>
      </c>
      <c r="H3825" s="133">
        <v>0</v>
      </c>
    </row>
    <row r="3826" spans="1:8" x14ac:dyDescent="0.25">
      <c r="A3826" s="130" t="s">
        <v>8670</v>
      </c>
      <c r="B3826" s="131">
        <v>104854</v>
      </c>
      <c r="C3826" s="123" t="s">
        <v>6454</v>
      </c>
      <c r="D3826" s="131" t="s">
        <v>22</v>
      </c>
      <c r="E3826" s="132">
        <v>74.69</v>
      </c>
      <c r="F3826" s="133">
        <v>0.1537</v>
      </c>
      <c r="G3826" s="132">
        <v>77.37</v>
      </c>
      <c r="H3826" s="133">
        <v>0</v>
      </c>
    </row>
    <row r="3827" spans="1:8" x14ac:dyDescent="0.25">
      <c r="A3827" s="130" t="s">
        <v>8670</v>
      </c>
      <c r="B3827" s="131">
        <v>104890</v>
      </c>
      <c r="C3827" s="123" t="s">
        <v>6466</v>
      </c>
      <c r="D3827" s="131" t="s">
        <v>22</v>
      </c>
      <c r="E3827" s="132">
        <v>54.12</v>
      </c>
      <c r="F3827" s="133">
        <v>9.4399999999999998E-2</v>
      </c>
      <c r="G3827" s="132">
        <v>52.39</v>
      </c>
      <c r="H3827" s="133">
        <v>0</v>
      </c>
    </row>
    <row r="3828" spans="1:8" x14ac:dyDescent="0.25">
      <c r="A3828" s="130" t="s">
        <v>8670</v>
      </c>
      <c r="B3828" s="131">
        <v>104842</v>
      </c>
      <c r="C3828" s="123" t="s">
        <v>6442</v>
      </c>
      <c r="D3828" s="131" t="s">
        <v>22</v>
      </c>
      <c r="E3828" s="132">
        <v>74.52</v>
      </c>
      <c r="F3828" s="133">
        <v>0.1138</v>
      </c>
      <c r="G3828" s="132">
        <v>75.72</v>
      </c>
      <c r="H3828" s="133">
        <v>0</v>
      </c>
    </row>
    <row r="3829" spans="1:8" x14ac:dyDescent="0.25">
      <c r="A3829" s="130" t="s">
        <v>8670</v>
      </c>
      <c r="B3829" s="131">
        <v>104850</v>
      </c>
      <c r="C3829" s="123" t="s">
        <v>6450</v>
      </c>
      <c r="D3829" s="131" t="s">
        <v>22</v>
      </c>
      <c r="E3829" s="132">
        <v>54.14</v>
      </c>
      <c r="F3829" s="133">
        <v>0.12839999999999999</v>
      </c>
      <c r="G3829" s="132">
        <v>53.3</v>
      </c>
      <c r="H3829" s="133">
        <v>0</v>
      </c>
    </row>
    <row r="3830" spans="1:8" x14ac:dyDescent="0.25">
      <c r="A3830" s="130" t="s">
        <v>8670</v>
      </c>
      <c r="B3830" s="131">
        <v>104888</v>
      </c>
      <c r="C3830" s="123" t="s">
        <v>6464</v>
      </c>
      <c r="D3830" s="131" t="s">
        <v>22</v>
      </c>
      <c r="E3830" s="132">
        <v>43.54</v>
      </c>
      <c r="F3830" s="133">
        <v>7.7899999999999997E-2</v>
      </c>
      <c r="G3830" s="132">
        <v>40.29</v>
      </c>
      <c r="H3830" s="133">
        <v>0</v>
      </c>
    </row>
    <row r="3831" spans="1:8" x14ac:dyDescent="0.25">
      <c r="A3831" s="130" t="s">
        <v>8670</v>
      </c>
      <c r="B3831" s="131">
        <v>104879</v>
      </c>
      <c r="C3831" s="123" t="s">
        <v>6460</v>
      </c>
      <c r="D3831" s="131" t="s">
        <v>22</v>
      </c>
      <c r="E3831" s="132">
        <v>81.739999999999995</v>
      </c>
      <c r="F3831" s="133">
        <v>0.1178</v>
      </c>
      <c r="G3831" s="132">
        <v>84</v>
      </c>
      <c r="H3831" s="133">
        <v>0</v>
      </c>
    </row>
    <row r="3832" spans="1:8" x14ac:dyDescent="0.25">
      <c r="A3832" s="130" t="s">
        <v>8670</v>
      </c>
      <c r="B3832" s="131">
        <v>104853</v>
      </c>
      <c r="C3832" s="123" t="s">
        <v>6453</v>
      </c>
      <c r="D3832" s="131" t="s">
        <v>22</v>
      </c>
      <c r="E3832" s="132">
        <v>58.96</v>
      </c>
      <c r="F3832" s="133">
        <v>0.13589999999999999</v>
      </c>
      <c r="G3832" s="132">
        <v>58.96</v>
      </c>
      <c r="H3832" s="133">
        <v>0</v>
      </c>
    </row>
    <row r="3833" spans="1:8" x14ac:dyDescent="0.25">
      <c r="A3833" s="130" t="s">
        <v>8670</v>
      </c>
      <c r="B3833" s="131">
        <v>104847</v>
      </c>
      <c r="C3833" s="123" t="s">
        <v>6447</v>
      </c>
      <c r="D3833" s="131" t="s">
        <v>22</v>
      </c>
      <c r="E3833" s="132">
        <v>92.43</v>
      </c>
      <c r="F3833" s="133">
        <v>0.1231</v>
      </c>
      <c r="G3833" s="132">
        <v>96.23</v>
      </c>
      <c r="H3833" s="133">
        <v>0</v>
      </c>
    </row>
    <row r="3834" spans="1:8" x14ac:dyDescent="0.25">
      <c r="A3834" s="130" t="s">
        <v>8670</v>
      </c>
      <c r="B3834" s="131">
        <v>104855</v>
      </c>
      <c r="C3834" s="123" t="s">
        <v>6455</v>
      </c>
      <c r="D3834" s="131" t="s">
        <v>22</v>
      </c>
      <c r="E3834" s="132">
        <v>66.09</v>
      </c>
      <c r="F3834" s="133">
        <v>0.14510000000000001</v>
      </c>
      <c r="G3834" s="132">
        <v>67.290000000000006</v>
      </c>
      <c r="H3834" s="133">
        <v>0</v>
      </c>
    </row>
    <row r="3835" spans="1:8" x14ac:dyDescent="0.25">
      <c r="A3835" s="130" t="s">
        <v>8670</v>
      </c>
      <c r="B3835" s="131">
        <v>104891</v>
      </c>
      <c r="C3835" s="123" t="s">
        <v>6467</v>
      </c>
      <c r="D3835" s="131" t="s">
        <v>22</v>
      </c>
      <c r="E3835" s="132">
        <v>49</v>
      </c>
      <c r="F3835" s="133">
        <v>8.7599999999999997E-2</v>
      </c>
      <c r="G3835" s="132">
        <v>46.55</v>
      </c>
      <c r="H3835" s="133">
        <v>0</v>
      </c>
    </row>
    <row r="3836" spans="1:8" x14ac:dyDescent="0.25">
      <c r="A3836" s="130" t="s">
        <v>8670</v>
      </c>
      <c r="B3836" s="131">
        <v>104892</v>
      </c>
      <c r="C3836" s="123" t="s">
        <v>6468</v>
      </c>
      <c r="D3836" s="131" t="s">
        <v>22</v>
      </c>
      <c r="E3836" s="132">
        <v>106.84</v>
      </c>
      <c r="F3836" s="133">
        <v>0.12790000000000001</v>
      </c>
      <c r="G3836" s="132">
        <v>112.75</v>
      </c>
      <c r="H3836" s="133">
        <v>0</v>
      </c>
    </row>
    <row r="3837" spans="1:8" x14ac:dyDescent="0.25">
      <c r="A3837" s="130" t="s">
        <v>8670</v>
      </c>
      <c r="B3837" s="131">
        <v>104848</v>
      </c>
      <c r="C3837" s="123" t="s">
        <v>6448</v>
      </c>
      <c r="D3837" s="131" t="s">
        <v>22</v>
      </c>
      <c r="E3837" s="132">
        <v>69.63</v>
      </c>
      <c r="F3837" s="133">
        <v>0.14879999999999999</v>
      </c>
      <c r="G3837" s="132">
        <v>71.510000000000005</v>
      </c>
      <c r="H3837" s="133">
        <v>0</v>
      </c>
    </row>
    <row r="3838" spans="1:8" x14ac:dyDescent="0.25">
      <c r="A3838" s="130" t="s">
        <v>8670</v>
      </c>
      <c r="B3838" s="131">
        <v>104886</v>
      </c>
      <c r="C3838" s="123" t="s">
        <v>6462</v>
      </c>
      <c r="D3838" s="131" t="s">
        <v>22</v>
      </c>
      <c r="E3838" s="132">
        <v>53.65</v>
      </c>
      <c r="F3838" s="133">
        <v>9.3399999999999997E-2</v>
      </c>
      <c r="G3838" s="132">
        <v>51.88</v>
      </c>
      <c r="H3838" s="133">
        <v>0</v>
      </c>
    </row>
    <row r="3839" spans="1:8" x14ac:dyDescent="0.25">
      <c r="A3839" s="130" t="s">
        <v>8670</v>
      </c>
      <c r="B3839" s="131">
        <v>104843</v>
      </c>
      <c r="C3839" s="123" t="s">
        <v>6443</v>
      </c>
      <c r="D3839" s="131" t="s">
        <v>22</v>
      </c>
      <c r="E3839" s="132">
        <v>117.62</v>
      </c>
      <c r="F3839" s="133">
        <v>0.13100000000000001</v>
      </c>
      <c r="G3839" s="132">
        <v>125.09</v>
      </c>
      <c r="H3839" s="133">
        <v>0</v>
      </c>
    </row>
    <row r="3840" spans="1:8" x14ac:dyDescent="0.25">
      <c r="A3840" s="130" t="s">
        <v>8670</v>
      </c>
      <c r="B3840" s="131">
        <v>104851</v>
      </c>
      <c r="C3840" s="123" t="s">
        <v>6451</v>
      </c>
      <c r="D3840" s="131" t="s">
        <v>22</v>
      </c>
      <c r="E3840" s="132">
        <v>76.84</v>
      </c>
      <c r="F3840" s="133">
        <v>0.15540000000000001</v>
      </c>
      <c r="G3840" s="132">
        <v>79.91</v>
      </c>
      <c r="H3840" s="133">
        <v>0</v>
      </c>
    </row>
    <row r="3841" spans="1:8" x14ac:dyDescent="0.25">
      <c r="A3841" s="130" t="s">
        <v>8670</v>
      </c>
      <c r="B3841" s="131">
        <v>104845</v>
      </c>
      <c r="C3841" s="123" t="s">
        <v>6445</v>
      </c>
      <c r="D3841" s="131" t="s">
        <v>22</v>
      </c>
      <c r="E3841" s="132">
        <v>133.63</v>
      </c>
      <c r="F3841" s="133">
        <v>0.1348</v>
      </c>
      <c r="G3841" s="132">
        <v>143.4</v>
      </c>
      <c r="H3841" s="133">
        <v>0</v>
      </c>
    </row>
    <row r="3842" spans="1:8" x14ac:dyDescent="0.25">
      <c r="A3842" s="130" t="s">
        <v>8670</v>
      </c>
      <c r="B3842" s="131">
        <v>104880</v>
      </c>
      <c r="C3842" s="123" t="s">
        <v>6461</v>
      </c>
      <c r="D3842" s="131" t="s">
        <v>22</v>
      </c>
      <c r="E3842" s="132">
        <v>87.48</v>
      </c>
      <c r="F3842" s="133">
        <v>0.16339999999999999</v>
      </c>
      <c r="G3842" s="132">
        <v>92.4</v>
      </c>
      <c r="H3842" s="133">
        <v>0</v>
      </c>
    </row>
    <row r="3843" spans="1:8" x14ac:dyDescent="0.25">
      <c r="A3843" s="130" t="s">
        <v>8670</v>
      </c>
      <c r="B3843" s="131">
        <v>104889</v>
      </c>
      <c r="C3843" s="123" t="s">
        <v>6465</v>
      </c>
      <c r="D3843" s="131" t="s">
        <v>22</v>
      </c>
      <c r="E3843" s="132">
        <v>61.74</v>
      </c>
      <c r="F3843" s="133">
        <v>0.10249999999999999</v>
      </c>
      <c r="G3843" s="132">
        <v>61.11</v>
      </c>
      <c r="H3843" s="133">
        <v>0</v>
      </c>
    </row>
    <row r="3844" spans="1:8" x14ac:dyDescent="0.25">
      <c r="A3844" s="130" t="s">
        <v>8670</v>
      </c>
      <c r="B3844" s="131">
        <v>95108</v>
      </c>
      <c r="C3844" s="123" t="s">
        <v>6431</v>
      </c>
      <c r="D3844" s="131" t="s">
        <v>38</v>
      </c>
      <c r="E3844" s="132">
        <v>35.36</v>
      </c>
      <c r="F3844" s="133">
        <v>4.6899999999999997E-2</v>
      </c>
      <c r="G3844" s="132">
        <v>44.4</v>
      </c>
      <c r="H3844" s="133">
        <v>0</v>
      </c>
    </row>
    <row r="3845" spans="1:8" x14ac:dyDescent="0.25">
      <c r="A3845" s="130" t="s">
        <v>8670</v>
      </c>
      <c r="B3845" s="131">
        <v>104857</v>
      </c>
      <c r="C3845" s="123" t="s">
        <v>8671</v>
      </c>
      <c r="D3845" s="131" t="s">
        <v>22</v>
      </c>
      <c r="E3845" s="132">
        <v>0</v>
      </c>
      <c r="F3845" s="133"/>
      <c r="G3845" s="132">
        <v>0</v>
      </c>
      <c r="H3845" s="133"/>
    </row>
    <row r="3846" spans="1:8" x14ac:dyDescent="0.25">
      <c r="A3846" s="130" t="s">
        <v>8670</v>
      </c>
      <c r="B3846" s="131">
        <v>104859</v>
      </c>
      <c r="C3846" s="123" t="s">
        <v>8672</v>
      </c>
      <c r="D3846" s="131" t="s">
        <v>22</v>
      </c>
      <c r="E3846" s="132">
        <v>0</v>
      </c>
      <c r="F3846" s="133"/>
      <c r="G3846" s="132">
        <v>0</v>
      </c>
      <c r="H3846" s="133"/>
    </row>
    <row r="3847" spans="1:8" x14ac:dyDescent="0.25">
      <c r="A3847" s="130" t="s">
        <v>8670</v>
      </c>
      <c r="B3847" s="131">
        <v>104861</v>
      </c>
      <c r="C3847" s="123" t="s">
        <v>8673</v>
      </c>
      <c r="D3847" s="131" t="s">
        <v>22</v>
      </c>
      <c r="E3847" s="132">
        <v>0</v>
      </c>
      <c r="F3847" s="133"/>
      <c r="G3847" s="132">
        <v>0</v>
      </c>
      <c r="H3847" s="133"/>
    </row>
    <row r="3848" spans="1:8" x14ac:dyDescent="0.25">
      <c r="A3848" s="130" t="s">
        <v>8670</v>
      </c>
      <c r="B3848" s="131">
        <v>104856</v>
      </c>
      <c r="C3848" s="123" t="s">
        <v>8674</v>
      </c>
      <c r="D3848" s="131" t="s">
        <v>22</v>
      </c>
      <c r="E3848" s="132">
        <v>0</v>
      </c>
      <c r="F3848" s="133"/>
      <c r="G3848" s="132">
        <v>0</v>
      </c>
      <c r="H3848" s="133"/>
    </row>
    <row r="3849" spans="1:8" x14ac:dyDescent="0.25">
      <c r="A3849" s="130" t="s">
        <v>8670</v>
      </c>
      <c r="B3849" s="131">
        <v>104858</v>
      </c>
      <c r="C3849" s="123" t="s">
        <v>8675</v>
      </c>
      <c r="D3849" s="131" t="s">
        <v>22</v>
      </c>
      <c r="E3849" s="132">
        <v>0</v>
      </c>
      <c r="F3849" s="133"/>
      <c r="G3849" s="132">
        <v>0</v>
      </c>
      <c r="H3849" s="133"/>
    </row>
    <row r="3850" spans="1:8" x14ac:dyDescent="0.25">
      <c r="A3850" s="130" t="s">
        <v>8670</v>
      </c>
      <c r="B3850" s="131">
        <v>104860</v>
      </c>
      <c r="C3850" s="123" t="s">
        <v>8676</v>
      </c>
      <c r="D3850" s="131" t="s">
        <v>22</v>
      </c>
      <c r="E3850" s="132">
        <v>0</v>
      </c>
      <c r="F3850" s="133"/>
      <c r="G3850" s="132">
        <v>0</v>
      </c>
      <c r="H3850" s="133"/>
    </row>
    <row r="3851" spans="1:8" x14ac:dyDescent="0.25">
      <c r="A3851" s="130" t="s">
        <v>8670</v>
      </c>
      <c r="B3851" s="131">
        <v>104871</v>
      </c>
      <c r="C3851" s="123" t="s">
        <v>8677</v>
      </c>
      <c r="D3851" s="131" t="s">
        <v>22</v>
      </c>
      <c r="E3851" s="132">
        <v>0</v>
      </c>
      <c r="F3851" s="133"/>
      <c r="G3851" s="132">
        <v>0</v>
      </c>
      <c r="H3851" s="133"/>
    </row>
    <row r="3852" spans="1:8" x14ac:dyDescent="0.25">
      <c r="A3852" s="130" t="s">
        <v>8670</v>
      </c>
      <c r="B3852" s="131">
        <v>104883</v>
      </c>
      <c r="C3852" s="123" t="s">
        <v>8678</v>
      </c>
      <c r="D3852" s="131" t="s">
        <v>22</v>
      </c>
      <c r="E3852" s="132">
        <v>0</v>
      </c>
      <c r="F3852" s="133"/>
      <c r="G3852" s="132">
        <v>0</v>
      </c>
      <c r="H3852" s="133"/>
    </row>
    <row r="3853" spans="1:8" x14ac:dyDescent="0.25">
      <c r="A3853" s="130" t="s">
        <v>8670</v>
      </c>
      <c r="B3853" s="131">
        <v>104865</v>
      </c>
      <c r="C3853" s="123" t="s">
        <v>8679</v>
      </c>
      <c r="D3853" s="131" t="s">
        <v>22</v>
      </c>
      <c r="E3853" s="132">
        <v>0</v>
      </c>
      <c r="F3853" s="133"/>
      <c r="G3853" s="132">
        <v>0</v>
      </c>
      <c r="H3853" s="133"/>
    </row>
    <row r="3854" spans="1:8" x14ac:dyDescent="0.25">
      <c r="A3854" s="130" t="s">
        <v>8670</v>
      </c>
      <c r="B3854" s="131">
        <v>104872</v>
      </c>
      <c r="C3854" s="123" t="s">
        <v>8680</v>
      </c>
      <c r="D3854" s="131" t="s">
        <v>22</v>
      </c>
      <c r="E3854" s="132">
        <v>0</v>
      </c>
      <c r="F3854" s="133"/>
      <c r="G3854" s="132">
        <v>0</v>
      </c>
      <c r="H3854" s="133"/>
    </row>
    <row r="3855" spans="1:8" x14ac:dyDescent="0.25">
      <c r="A3855" s="130" t="s">
        <v>8670</v>
      </c>
      <c r="B3855" s="131">
        <v>104884</v>
      </c>
      <c r="C3855" s="123" t="s">
        <v>8681</v>
      </c>
      <c r="D3855" s="131" t="s">
        <v>22</v>
      </c>
      <c r="E3855" s="132">
        <v>0</v>
      </c>
      <c r="F3855" s="133"/>
      <c r="G3855" s="132">
        <v>0</v>
      </c>
      <c r="H3855" s="133"/>
    </row>
    <row r="3856" spans="1:8" x14ac:dyDescent="0.25">
      <c r="A3856" s="130" t="s">
        <v>8670</v>
      </c>
      <c r="B3856" s="131">
        <v>104866</v>
      </c>
      <c r="C3856" s="123" t="s">
        <v>8682</v>
      </c>
      <c r="D3856" s="131" t="s">
        <v>22</v>
      </c>
      <c r="E3856" s="132">
        <v>0</v>
      </c>
      <c r="F3856" s="133"/>
      <c r="G3856" s="132">
        <v>0</v>
      </c>
      <c r="H3856" s="133"/>
    </row>
    <row r="3857" spans="1:8" x14ac:dyDescent="0.25">
      <c r="A3857" s="130" t="s">
        <v>8670</v>
      </c>
      <c r="B3857" s="131">
        <v>104873</v>
      </c>
      <c r="C3857" s="123" t="s">
        <v>8683</v>
      </c>
      <c r="D3857" s="131" t="s">
        <v>22</v>
      </c>
      <c r="E3857" s="132">
        <v>0</v>
      </c>
      <c r="F3857" s="133"/>
      <c r="G3857" s="132">
        <v>0</v>
      </c>
      <c r="H3857" s="133"/>
    </row>
    <row r="3858" spans="1:8" x14ac:dyDescent="0.25">
      <c r="A3858" s="130" t="s">
        <v>8670</v>
      </c>
      <c r="B3858" s="131">
        <v>104885</v>
      </c>
      <c r="C3858" s="123" t="s">
        <v>8684</v>
      </c>
      <c r="D3858" s="131" t="s">
        <v>22</v>
      </c>
      <c r="E3858" s="132">
        <v>0</v>
      </c>
      <c r="F3858" s="133"/>
      <c r="G3858" s="132">
        <v>0</v>
      </c>
      <c r="H3858" s="133"/>
    </row>
    <row r="3859" spans="1:8" x14ac:dyDescent="0.25">
      <c r="A3859" s="130" t="s">
        <v>8670</v>
      </c>
      <c r="B3859" s="131">
        <v>104867</v>
      </c>
      <c r="C3859" s="123" t="s">
        <v>8685</v>
      </c>
      <c r="D3859" s="131" t="s">
        <v>22</v>
      </c>
      <c r="E3859" s="132">
        <v>0</v>
      </c>
      <c r="F3859" s="133"/>
      <c r="G3859" s="132">
        <v>0</v>
      </c>
      <c r="H3859" s="133"/>
    </row>
    <row r="3860" spans="1:8" x14ac:dyDescent="0.25">
      <c r="A3860" s="130" t="s">
        <v>8670</v>
      </c>
      <c r="B3860" s="131">
        <v>104868</v>
      </c>
      <c r="C3860" s="123" t="s">
        <v>8686</v>
      </c>
      <c r="D3860" s="131" t="s">
        <v>22</v>
      </c>
      <c r="E3860" s="132">
        <v>0</v>
      </c>
      <c r="F3860" s="133"/>
      <c r="G3860" s="132">
        <v>0</v>
      </c>
      <c r="H3860" s="133"/>
    </row>
    <row r="3861" spans="1:8" x14ac:dyDescent="0.25">
      <c r="A3861" s="130" t="s">
        <v>8670</v>
      </c>
      <c r="B3861" s="131">
        <v>104874</v>
      </c>
      <c r="C3861" s="123" t="s">
        <v>8687</v>
      </c>
      <c r="D3861" s="131" t="s">
        <v>22</v>
      </c>
      <c r="E3861" s="132">
        <v>0</v>
      </c>
      <c r="F3861" s="133"/>
      <c r="G3861" s="132">
        <v>0</v>
      </c>
      <c r="H3861" s="133"/>
    </row>
    <row r="3862" spans="1:8" x14ac:dyDescent="0.25">
      <c r="A3862" s="130" t="s">
        <v>8670</v>
      </c>
      <c r="B3862" s="131">
        <v>104862</v>
      </c>
      <c r="C3862" s="123" t="s">
        <v>8688</v>
      </c>
      <c r="D3862" s="131" t="s">
        <v>22</v>
      </c>
      <c r="E3862" s="132">
        <v>0</v>
      </c>
      <c r="F3862" s="133"/>
      <c r="G3862" s="132">
        <v>0</v>
      </c>
      <c r="H3862" s="133"/>
    </row>
    <row r="3863" spans="1:8" x14ac:dyDescent="0.25">
      <c r="A3863" s="130" t="s">
        <v>8670</v>
      </c>
      <c r="B3863" s="131">
        <v>104869</v>
      </c>
      <c r="C3863" s="123" t="s">
        <v>8689</v>
      </c>
      <c r="D3863" s="131" t="s">
        <v>22</v>
      </c>
      <c r="E3863" s="132">
        <v>0</v>
      </c>
      <c r="F3863" s="133"/>
      <c r="G3863" s="132">
        <v>0</v>
      </c>
      <c r="H3863" s="133"/>
    </row>
    <row r="3864" spans="1:8" x14ac:dyDescent="0.25">
      <c r="A3864" s="130" t="s">
        <v>8670</v>
      </c>
      <c r="B3864" s="131">
        <v>104881</v>
      </c>
      <c r="C3864" s="123" t="s">
        <v>8690</v>
      </c>
      <c r="D3864" s="131" t="s">
        <v>22</v>
      </c>
      <c r="E3864" s="132">
        <v>0</v>
      </c>
      <c r="F3864" s="133"/>
      <c r="G3864" s="132">
        <v>0</v>
      </c>
      <c r="H3864" s="133"/>
    </row>
    <row r="3865" spans="1:8" x14ac:dyDescent="0.25">
      <c r="A3865" s="130" t="s">
        <v>8670</v>
      </c>
      <c r="B3865" s="131">
        <v>104863</v>
      </c>
      <c r="C3865" s="123" t="s">
        <v>8691</v>
      </c>
      <c r="D3865" s="131" t="s">
        <v>22</v>
      </c>
      <c r="E3865" s="132">
        <v>0</v>
      </c>
      <c r="F3865" s="133"/>
      <c r="G3865" s="132">
        <v>0</v>
      </c>
      <c r="H3865" s="133"/>
    </row>
    <row r="3866" spans="1:8" x14ac:dyDescent="0.25">
      <c r="A3866" s="130" t="s">
        <v>8670</v>
      </c>
      <c r="B3866" s="131">
        <v>104870</v>
      </c>
      <c r="C3866" s="123" t="s">
        <v>8692</v>
      </c>
      <c r="D3866" s="131" t="s">
        <v>22</v>
      </c>
      <c r="E3866" s="132">
        <v>0</v>
      </c>
      <c r="F3866" s="133"/>
      <c r="G3866" s="132">
        <v>0</v>
      </c>
      <c r="H3866" s="133"/>
    </row>
    <row r="3867" spans="1:8" x14ac:dyDescent="0.25">
      <c r="A3867" s="130" t="s">
        <v>8670</v>
      </c>
      <c r="B3867" s="131">
        <v>104882</v>
      </c>
      <c r="C3867" s="123" t="s">
        <v>8693</v>
      </c>
      <c r="D3867" s="131" t="s">
        <v>22</v>
      </c>
      <c r="E3867" s="132">
        <v>0</v>
      </c>
      <c r="F3867" s="133"/>
      <c r="G3867" s="132">
        <v>0</v>
      </c>
      <c r="H3867" s="133"/>
    </row>
    <row r="3868" spans="1:8" x14ac:dyDescent="0.25">
      <c r="A3868" s="130" t="s">
        <v>8670</v>
      </c>
      <c r="B3868" s="131">
        <v>104864</v>
      </c>
      <c r="C3868" s="123" t="s">
        <v>8694</v>
      </c>
      <c r="D3868" s="131" t="s">
        <v>22</v>
      </c>
      <c r="E3868" s="132">
        <v>0</v>
      </c>
      <c r="F3868" s="133"/>
      <c r="G3868" s="132">
        <v>0</v>
      </c>
      <c r="H3868" s="133"/>
    </row>
    <row r="3869" spans="1:8" x14ac:dyDescent="0.25">
      <c r="A3869" s="130" t="s">
        <v>8670</v>
      </c>
      <c r="B3869" s="131">
        <v>104876</v>
      </c>
      <c r="C3869" s="123" t="s">
        <v>6457</v>
      </c>
      <c r="D3869" s="131" t="s">
        <v>38</v>
      </c>
      <c r="E3869" s="132">
        <v>23.58</v>
      </c>
      <c r="F3869" s="133">
        <v>0</v>
      </c>
      <c r="G3869" s="132">
        <v>28.84</v>
      </c>
      <c r="H3869" s="133">
        <v>0</v>
      </c>
    </row>
    <row r="3870" spans="1:8" x14ac:dyDescent="0.25">
      <c r="A3870" s="130" t="s">
        <v>8670</v>
      </c>
      <c r="B3870" s="131">
        <v>104875</v>
      </c>
      <c r="C3870" s="123" t="s">
        <v>6456</v>
      </c>
      <c r="D3870" s="131" t="s">
        <v>22</v>
      </c>
      <c r="E3870" s="132">
        <v>119.42</v>
      </c>
      <c r="F3870" s="133">
        <v>0</v>
      </c>
      <c r="G3870" s="132">
        <v>145.77000000000001</v>
      </c>
      <c r="H3870" s="133">
        <v>0</v>
      </c>
    </row>
    <row r="3871" spans="1:8" x14ac:dyDescent="0.25">
      <c r="A3871" s="130" t="s">
        <v>14951</v>
      </c>
      <c r="B3871" s="131">
        <v>105942</v>
      </c>
      <c r="C3871" s="123" t="s">
        <v>14952</v>
      </c>
      <c r="D3871" s="131" t="s">
        <v>22</v>
      </c>
      <c r="E3871" s="132">
        <v>0</v>
      </c>
      <c r="F3871" s="133"/>
      <c r="G3871" s="132">
        <v>0</v>
      </c>
      <c r="H3871" s="133"/>
    </row>
    <row r="3872" spans="1:8" x14ac:dyDescent="0.25">
      <c r="A3872" s="130" t="s">
        <v>14951</v>
      </c>
      <c r="B3872" s="131">
        <v>105943</v>
      </c>
      <c r="C3872" s="123" t="s">
        <v>14953</v>
      </c>
      <c r="D3872" s="131" t="s">
        <v>22</v>
      </c>
      <c r="E3872" s="132">
        <v>0</v>
      </c>
      <c r="F3872" s="133"/>
      <c r="G3872" s="132">
        <v>0</v>
      </c>
      <c r="H3872" s="133"/>
    </row>
    <row r="3873" spans="1:8" x14ac:dyDescent="0.25">
      <c r="A3873" s="130" t="s">
        <v>14951</v>
      </c>
      <c r="B3873" s="131">
        <v>105941</v>
      </c>
      <c r="C3873" s="123" t="s">
        <v>14954</v>
      </c>
      <c r="D3873" s="131" t="s">
        <v>202</v>
      </c>
      <c r="E3873" s="132">
        <v>0</v>
      </c>
      <c r="F3873" s="133"/>
      <c r="G3873" s="132">
        <v>0</v>
      </c>
      <c r="H3873" s="133"/>
    </row>
    <row r="3874" spans="1:8" x14ac:dyDescent="0.25">
      <c r="A3874" s="130" t="s">
        <v>14951</v>
      </c>
      <c r="B3874" s="131">
        <v>105940</v>
      </c>
      <c r="C3874" s="123" t="s">
        <v>14955</v>
      </c>
      <c r="D3874" s="131" t="s">
        <v>202</v>
      </c>
      <c r="E3874" s="132">
        <v>0</v>
      </c>
      <c r="F3874" s="133"/>
      <c r="G3874" s="132">
        <v>0</v>
      </c>
      <c r="H3874" s="133"/>
    </row>
    <row r="3875" spans="1:8" x14ac:dyDescent="0.25">
      <c r="A3875" s="130" t="s">
        <v>14951</v>
      </c>
      <c r="B3875" s="131">
        <v>105938</v>
      </c>
      <c r="C3875" s="123" t="s">
        <v>14956</v>
      </c>
      <c r="D3875" s="131" t="s">
        <v>202</v>
      </c>
      <c r="E3875" s="132">
        <v>0</v>
      </c>
      <c r="F3875" s="133"/>
      <c r="G3875" s="132">
        <v>0</v>
      </c>
      <c r="H3875" s="133"/>
    </row>
    <row r="3876" spans="1:8" x14ac:dyDescent="0.25">
      <c r="A3876" s="130" t="s">
        <v>14951</v>
      </c>
      <c r="B3876" s="131">
        <v>105939</v>
      </c>
      <c r="C3876" s="123" t="s">
        <v>14957</v>
      </c>
      <c r="D3876" s="131" t="s">
        <v>202</v>
      </c>
      <c r="E3876" s="132">
        <v>0</v>
      </c>
      <c r="F3876" s="133"/>
      <c r="G3876" s="132">
        <v>0</v>
      </c>
      <c r="H3876" s="133"/>
    </row>
    <row r="3877" spans="1:8" x14ac:dyDescent="0.25">
      <c r="A3877" s="130" t="s">
        <v>8695</v>
      </c>
      <c r="B3877" s="131">
        <v>96120</v>
      </c>
      <c r="C3877" s="123" t="s">
        <v>5908</v>
      </c>
      <c r="D3877" s="131" t="s">
        <v>22</v>
      </c>
      <c r="E3877" s="132">
        <v>3.2</v>
      </c>
      <c r="F3877" s="133">
        <v>0</v>
      </c>
      <c r="G3877" s="132">
        <v>3.47</v>
      </c>
      <c r="H3877" s="133">
        <v>0</v>
      </c>
    </row>
    <row r="3878" spans="1:8" x14ac:dyDescent="0.25">
      <c r="A3878" s="130" t="s">
        <v>8695</v>
      </c>
      <c r="B3878" s="131">
        <v>96123</v>
      </c>
      <c r="C3878" s="123" t="s">
        <v>5909</v>
      </c>
      <c r="D3878" s="131" t="s">
        <v>22</v>
      </c>
      <c r="E3878" s="132">
        <v>29.55</v>
      </c>
      <c r="F3878" s="133">
        <v>0</v>
      </c>
      <c r="G3878" s="132">
        <v>29.32</v>
      </c>
      <c r="H3878" s="133">
        <v>0</v>
      </c>
    </row>
    <row r="3879" spans="1:8" x14ac:dyDescent="0.25">
      <c r="A3879" s="130" t="s">
        <v>8695</v>
      </c>
      <c r="B3879" s="131">
        <v>96122</v>
      </c>
      <c r="C3879" s="123" t="s">
        <v>5902</v>
      </c>
      <c r="D3879" s="131" t="s">
        <v>22</v>
      </c>
      <c r="E3879" s="132">
        <v>44.36</v>
      </c>
      <c r="F3879" s="133">
        <v>0</v>
      </c>
      <c r="G3879" s="132">
        <v>50.34</v>
      </c>
      <c r="H3879" s="133">
        <v>0</v>
      </c>
    </row>
    <row r="3880" spans="1:8" x14ac:dyDescent="0.25">
      <c r="A3880" s="130" t="s">
        <v>8695</v>
      </c>
      <c r="B3880" s="131">
        <v>96121</v>
      </c>
      <c r="C3880" s="123" t="s">
        <v>5912</v>
      </c>
      <c r="D3880" s="131" t="s">
        <v>22</v>
      </c>
      <c r="E3880" s="132">
        <v>14.1</v>
      </c>
      <c r="F3880" s="133">
        <v>0</v>
      </c>
      <c r="G3880" s="132">
        <v>12.49</v>
      </c>
      <c r="H3880" s="133">
        <v>0</v>
      </c>
    </row>
    <row r="3881" spans="1:8" x14ac:dyDescent="0.25">
      <c r="A3881" s="130" t="s">
        <v>8695</v>
      </c>
      <c r="B3881" s="131">
        <v>99054</v>
      </c>
      <c r="C3881" s="123" t="s">
        <v>5910</v>
      </c>
      <c r="D3881" s="131" t="s">
        <v>202</v>
      </c>
      <c r="E3881" s="132">
        <v>61.13</v>
      </c>
      <c r="F3881" s="133">
        <v>0</v>
      </c>
      <c r="G3881" s="132">
        <v>70.459999999999994</v>
      </c>
      <c r="H3881" s="133">
        <v>0</v>
      </c>
    </row>
    <row r="3882" spans="1:8" x14ac:dyDescent="0.25">
      <c r="A3882" s="130" t="s">
        <v>8695</v>
      </c>
      <c r="B3882" s="131">
        <v>96110</v>
      </c>
      <c r="C3882" s="123" t="s">
        <v>5905</v>
      </c>
      <c r="D3882" s="131" t="s">
        <v>202</v>
      </c>
      <c r="E3882" s="132">
        <v>78.87</v>
      </c>
      <c r="F3882" s="133">
        <v>0</v>
      </c>
      <c r="G3882" s="132">
        <v>76.92</v>
      </c>
      <c r="H3882" s="133">
        <v>0</v>
      </c>
    </row>
    <row r="3883" spans="1:8" x14ac:dyDescent="0.25">
      <c r="A3883" s="130" t="s">
        <v>8695</v>
      </c>
      <c r="B3883" s="131">
        <v>96114</v>
      </c>
      <c r="C3883" s="123" t="s">
        <v>5907</v>
      </c>
      <c r="D3883" s="131" t="s">
        <v>202</v>
      </c>
      <c r="E3883" s="132">
        <v>79.34</v>
      </c>
      <c r="F3883" s="133">
        <v>0</v>
      </c>
      <c r="G3883" s="132">
        <v>76.459999999999994</v>
      </c>
      <c r="H3883" s="133">
        <v>0</v>
      </c>
    </row>
    <row r="3884" spans="1:8" x14ac:dyDescent="0.25">
      <c r="A3884" s="130" t="s">
        <v>8695</v>
      </c>
      <c r="B3884" s="131">
        <v>104757</v>
      </c>
      <c r="C3884" s="123" t="s">
        <v>8696</v>
      </c>
      <c r="D3884" s="131" t="s">
        <v>202</v>
      </c>
      <c r="E3884" s="132">
        <v>0</v>
      </c>
      <c r="F3884" s="133"/>
      <c r="G3884" s="132">
        <v>0</v>
      </c>
      <c r="H3884" s="133"/>
    </row>
    <row r="3885" spans="1:8" x14ac:dyDescent="0.25">
      <c r="A3885" s="130" t="s">
        <v>8695</v>
      </c>
      <c r="B3885" s="131">
        <v>104756</v>
      </c>
      <c r="C3885" s="123" t="s">
        <v>5903</v>
      </c>
      <c r="D3885" s="131" t="s">
        <v>202</v>
      </c>
      <c r="E3885" s="132">
        <v>186.8</v>
      </c>
      <c r="F3885" s="133">
        <v>0</v>
      </c>
      <c r="G3885" s="132">
        <v>208.13</v>
      </c>
      <c r="H3885" s="133">
        <v>0</v>
      </c>
    </row>
    <row r="3886" spans="1:8" x14ac:dyDescent="0.25">
      <c r="A3886" s="130" t="s">
        <v>8695</v>
      </c>
      <c r="B3886" s="131">
        <v>96112</v>
      </c>
      <c r="C3886" s="123" t="s">
        <v>7623</v>
      </c>
      <c r="D3886" s="131" t="s">
        <v>202</v>
      </c>
      <c r="E3886" s="132">
        <v>137.33000000000001</v>
      </c>
      <c r="F3886" s="133">
        <v>0</v>
      </c>
      <c r="G3886" s="132">
        <v>155.36000000000001</v>
      </c>
      <c r="H3886" s="133">
        <v>0</v>
      </c>
    </row>
    <row r="3887" spans="1:8" x14ac:dyDescent="0.25">
      <c r="A3887" s="130" t="s">
        <v>8695</v>
      </c>
      <c r="B3887" s="131">
        <v>96113</v>
      </c>
      <c r="C3887" s="123" t="s">
        <v>5906</v>
      </c>
      <c r="D3887" s="131" t="s">
        <v>202</v>
      </c>
      <c r="E3887" s="132">
        <v>48.71</v>
      </c>
      <c r="F3887" s="133">
        <v>0</v>
      </c>
      <c r="G3887" s="132">
        <v>54.69</v>
      </c>
      <c r="H3887" s="133">
        <v>0</v>
      </c>
    </row>
    <row r="3888" spans="1:8" x14ac:dyDescent="0.25">
      <c r="A3888" s="130" t="s">
        <v>8695</v>
      </c>
      <c r="B3888" s="131">
        <v>96109</v>
      </c>
      <c r="C3888" s="123" t="s">
        <v>5904</v>
      </c>
      <c r="D3888" s="131" t="s">
        <v>202</v>
      </c>
      <c r="E3888" s="132">
        <v>53.73</v>
      </c>
      <c r="F3888" s="133">
        <v>0</v>
      </c>
      <c r="G3888" s="132">
        <v>61.09</v>
      </c>
      <c r="H3888" s="133">
        <v>0</v>
      </c>
    </row>
    <row r="3889" spans="1:8" x14ac:dyDescent="0.25">
      <c r="A3889" s="130" t="s">
        <v>8695</v>
      </c>
      <c r="B3889" s="131">
        <v>96116</v>
      </c>
      <c r="C3889" s="123" t="s">
        <v>7624</v>
      </c>
      <c r="D3889" s="131" t="s">
        <v>202</v>
      </c>
      <c r="E3889" s="132">
        <v>71.959999999999994</v>
      </c>
      <c r="F3889" s="133">
        <v>0</v>
      </c>
      <c r="G3889" s="132">
        <v>63.58</v>
      </c>
      <c r="H3889" s="133">
        <v>0</v>
      </c>
    </row>
    <row r="3890" spans="1:8" x14ac:dyDescent="0.25">
      <c r="A3890" s="130" t="s">
        <v>8695</v>
      </c>
      <c r="B3890" s="131">
        <v>96111</v>
      </c>
      <c r="C3890" s="123" t="s">
        <v>5911</v>
      </c>
      <c r="D3890" s="131" t="s">
        <v>202</v>
      </c>
      <c r="E3890" s="132">
        <v>69.95</v>
      </c>
      <c r="F3890" s="133">
        <v>0</v>
      </c>
      <c r="G3890" s="132">
        <v>62.18</v>
      </c>
      <c r="H3890" s="133">
        <v>0</v>
      </c>
    </row>
    <row r="3891" spans="1:8" x14ac:dyDescent="0.25">
      <c r="A3891" s="130" t="s">
        <v>8695</v>
      </c>
      <c r="B3891" s="131">
        <v>96486</v>
      </c>
      <c r="C3891" s="123" t="s">
        <v>5914</v>
      </c>
      <c r="D3891" s="131" t="s">
        <v>202</v>
      </c>
      <c r="E3891" s="132">
        <v>84.28</v>
      </c>
      <c r="F3891" s="133">
        <v>0</v>
      </c>
      <c r="G3891" s="132">
        <v>73.38</v>
      </c>
      <c r="H3891" s="133">
        <v>0</v>
      </c>
    </row>
    <row r="3892" spans="1:8" x14ac:dyDescent="0.25">
      <c r="A3892" s="130" t="s">
        <v>8695</v>
      </c>
      <c r="B3892" s="131">
        <v>96485</v>
      </c>
      <c r="C3892" s="123" t="s">
        <v>5913</v>
      </c>
      <c r="D3892" s="131" t="s">
        <v>202</v>
      </c>
      <c r="E3892" s="132">
        <v>82.27</v>
      </c>
      <c r="F3892" s="133">
        <v>0</v>
      </c>
      <c r="G3892" s="132">
        <v>71.98</v>
      </c>
      <c r="H3892" s="133">
        <v>0</v>
      </c>
    </row>
    <row r="3893" spans="1:8" x14ac:dyDescent="0.25">
      <c r="A3893" s="130" t="s">
        <v>8695</v>
      </c>
      <c r="B3893" s="131">
        <v>97557</v>
      </c>
      <c r="C3893" s="123" t="s">
        <v>8697</v>
      </c>
      <c r="D3893" s="131" t="s">
        <v>202</v>
      </c>
      <c r="E3893" s="132">
        <v>0</v>
      </c>
      <c r="F3893" s="133"/>
      <c r="G3893" s="132">
        <v>0</v>
      </c>
      <c r="H3893" s="133"/>
    </row>
    <row r="3894" spans="1:8" x14ac:dyDescent="0.25">
      <c r="A3894" s="130" t="s">
        <v>8698</v>
      </c>
      <c r="B3894" s="131">
        <v>101807</v>
      </c>
      <c r="C3894" s="123" t="s">
        <v>1205</v>
      </c>
      <c r="D3894" s="131" t="s">
        <v>38</v>
      </c>
      <c r="E3894" s="132">
        <v>493.93</v>
      </c>
      <c r="F3894" s="133">
        <v>3.0999999999999999E-3</v>
      </c>
      <c r="G3894" s="132">
        <v>554.48</v>
      </c>
      <c r="H3894" s="133">
        <v>0</v>
      </c>
    </row>
    <row r="3895" spans="1:8" x14ac:dyDescent="0.25">
      <c r="A3895" s="130" t="s">
        <v>8698</v>
      </c>
      <c r="B3895" s="131">
        <v>101806</v>
      </c>
      <c r="C3895" s="123" t="s">
        <v>1204</v>
      </c>
      <c r="D3895" s="131" t="s">
        <v>38</v>
      </c>
      <c r="E3895" s="132">
        <v>529.84</v>
      </c>
      <c r="F3895" s="133">
        <v>2.8E-3</v>
      </c>
      <c r="G3895" s="132">
        <v>596.69000000000005</v>
      </c>
      <c r="H3895" s="133">
        <v>0</v>
      </c>
    </row>
    <row r="3896" spans="1:8" x14ac:dyDescent="0.25">
      <c r="A3896" s="130" t="s">
        <v>8698</v>
      </c>
      <c r="B3896" s="131">
        <v>101808</v>
      </c>
      <c r="C3896" s="123" t="s">
        <v>1206</v>
      </c>
      <c r="D3896" s="131" t="s">
        <v>38</v>
      </c>
      <c r="E3896" s="132">
        <v>577.19000000000005</v>
      </c>
      <c r="F3896" s="133">
        <v>1.9E-3</v>
      </c>
      <c r="G3896" s="132">
        <v>577.51</v>
      </c>
      <c r="H3896" s="133">
        <v>0</v>
      </c>
    </row>
    <row r="3897" spans="1:8" x14ac:dyDescent="0.25">
      <c r="A3897" s="130" t="s">
        <v>8698</v>
      </c>
      <c r="B3897" s="131">
        <v>98058</v>
      </c>
      <c r="C3897" s="123" t="s">
        <v>8699</v>
      </c>
      <c r="D3897" s="131" t="s">
        <v>38</v>
      </c>
      <c r="E3897" s="132">
        <v>1831.07</v>
      </c>
      <c r="F3897" s="133">
        <v>1.6999999999999999E-3</v>
      </c>
      <c r="G3897" s="132">
        <v>1824.54</v>
      </c>
      <c r="H3897" s="133">
        <v>0</v>
      </c>
    </row>
    <row r="3898" spans="1:8" x14ac:dyDescent="0.25">
      <c r="A3898" s="130" t="s">
        <v>8698</v>
      </c>
      <c r="B3898" s="131">
        <v>98059</v>
      </c>
      <c r="C3898" s="123" t="s">
        <v>8700</v>
      </c>
      <c r="D3898" s="131" t="s">
        <v>38</v>
      </c>
      <c r="E3898" s="132">
        <v>3971.21</v>
      </c>
      <c r="F3898" s="133">
        <v>1.11E-2</v>
      </c>
      <c r="G3898" s="132">
        <v>3850.69</v>
      </c>
      <c r="H3898" s="133">
        <v>0</v>
      </c>
    </row>
    <row r="3899" spans="1:8" x14ac:dyDescent="0.25">
      <c r="A3899" s="130" t="s">
        <v>8698</v>
      </c>
      <c r="B3899" s="131">
        <v>98060</v>
      </c>
      <c r="C3899" s="123" t="s">
        <v>8701</v>
      </c>
      <c r="D3899" s="131" t="s">
        <v>38</v>
      </c>
      <c r="E3899" s="132">
        <v>5534.05</v>
      </c>
      <c r="F3899" s="133">
        <v>1.2699999999999999E-2</v>
      </c>
      <c r="G3899" s="132">
        <v>5351.09</v>
      </c>
      <c r="H3899" s="133">
        <v>0</v>
      </c>
    </row>
    <row r="3900" spans="1:8" x14ac:dyDescent="0.25">
      <c r="A3900" s="130" t="s">
        <v>8698</v>
      </c>
      <c r="B3900" s="131">
        <v>98061</v>
      </c>
      <c r="C3900" s="123" t="s">
        <v>8702</v>
      </c>
      <c r="D3900" s="131" t="s">
        <v>38</v>
      </c>
      <c r="E3900" s="132">
        <v>7720.17</v>
      </c>
      <c r="F3900" s="133">
        <v>1.3299999999999999E-2</v>
      </c>
      <c r="G3900" s="132">
        <v>7450.18</v>
      </c>
      <c r="H3900" s="133">
        <v>0</v>
      </c>
    </row>
    <row r="3901" spans="1:8" x14ac:dyDescent="0.25">
      <c r="A3901" s="130" t="s">
        <v>8698</v>
      </c>
      <c r="B3901" s="131">
        <v>98088</v>
      </c>
      <c r="C3901" s="123" t="s">
        <v>3559</v>
      </c>
      <c r="D3901" s="131" t="s">
        <v>38</v>
      </c>
      <c r="E3901" s="132">
        <v>3192.89</v>
      </c>
      <c r="F3901" s="133">
        <v>4.7000000000000002E-3</v>
      </c>
      <c r="G3901" s="132">
        <v>3359.51</v>
      </c>
      <c r="H3901" s="133">
        <v>0</v>
      </c>
    </row>
    <row r="3902" spans="1:8" x14ac:dyDescent="0.25">
      <c r="A3902" s="130" t="s">
        <v>8698</v>
      </c>
      <c r="B3902" s="131">
        <v>98089</v>
      </c>
      <c r="C3902" s="123" t="s">
        <v>3560</v>
      </c>
      <c r="D3902" s="131" t="s">
        <v>38</v>
      </c>
      <c r="E3902" s="132">
        <v>5037.01</v>
      </c>
      <c r="F3902" s="133">
        <v>5.3E-3</v>
      </c>
      <c r="G3902" s="132">
        <v>5309.16</v>
      </c>
      <c r="H3902" s="133">
        <v>0</v>
      </c>
    </row>
    <row r="3903" spans="1:8" x14ac:dyDescent="0.25">
      <c r="A3903" s="130" t="s">
        <v>8698</v>
      </c>
      <c r="B3903" s="131">
        <v>98090</v>
      </c>
      <c r="C3903" s="123" t="s">
        <v>3561</v>
      </c>
      <c r="D3903" s="131" t="s">
        <v>38</v>
      </c>
      <c r="E3903" s="132">
        <v>7900.59</v>
      </c>
      <c r="F3903" s="133">
        <v>5.7000000000000002E-3</v>
      </c>
      <c r="G3903" s="132">
        <v>8331.7900000000009</v>
      </c>
      <c r="H3903" s="133">
        <v>0</v>
      </c>
    </row>
    <row r="3904" spans="1:8" x14ac:dyDescent="0.25">
      <c r="A3904" s="130" t="s">
        <v>8698</v>
      </c>
      <c r="B3904" s="131">
        <v>98091</v>
      </c>
      <c r="C3904" s="123" t="s">
        <v>3562</v>
      </c>
      <c r="D3904" s="131" t="s">
        <v>38</v>
      </c>
      <c r="E3904" s="132">
        <v>10315.06</v>
      </c>
      <c r="F3904" s="133">
        <v>5.7999999999999996E-3</v>
      </c>
      <c r="G3904" s="132">
        <v>10878.4</v>
      </c>
      <c r="H3904" s="133">
        <v>0</v>
      </c>
    </row>
    <row r="3905" spans="1:8" x14ac:dyDescent="0.25">
      <c r="A3905" s="130" t="s">
        <v>8698</v>
      </c>
      <c r="B3905" s="131">
        <v>98092</v>
      </c>
      <c r="C3905" s="123" t="s">
        <v>3563</v>
      </c>
      <c r="D3905" s="131" t="s">
        <v>38</v>
      </c>
      <c r="E3905" s="132">
        <v>11972.03</v>
      </c>
      <c r="F3905" s="133">
        <v>6.0000000000000001E-3</v>
      </c>
      <c r="G3905" s="132">
        <v>12628.4</v>
      </c>
      <c r="H3905" s="133">
        <v>0</v>
      </c>
    </row>
    <row r="3906" spans="1:8" x14ac:dyDescent="0.25">
      <c r="A3906" s="130" t="s">
        <v>8698</v>
      </c>
      <c r="B3906" s="131">
        <v>98093</v>
      </c>
      <c r="C3906" s="123" t="s">
        <v>3564</v>
      </c>
      <c r="D3906" s="131" t="s">
        <v>38</v>
      </c>
      <c r="E3906" s="132">
        <v>14128.4</v>
      </c>
      <c r="F3906" s="133">
        <v>6.1000000000000004E-3</v>
      </c>
      <c r="G3906" s="132">
        <v>14902.81</v>
      </c>
      <c r="H3906" s="133">
        <v>0</v>
      </c>
    </row>
    <row r="3907" spans="1:8" x14ac:dyDescent="0.25">
      <c r="A3907" s="130" t="s">
        <v>8698</v>
      </c>
      <c r="B3907" s="131">
        <v>98072</v>
      </c>
      <c r="C3907" s="123" t="s">
        <v>3543</v>
      </c>
      <c r="D3907" s="131" t="s">
        <v>38</v>
      </c>
      <c r="E3907" s="132">
        <v>3795.96</v>
      </c>
      <c r="F3907" s="133">
        <v>4.0000000000000001E-3</v>
      </c>
      <c r="G3907" s="132">
        <v>4014.96</v>
      </c>
      <c r="H3907" s="133">
        <v>0</v>
      </c>
    </row>
    <row r="3908" spans="1:8" x14ac:dyDescent="0.25">
      <c r="A3908" s="130" t="s">
        <v>8698</v>
      </c>
      <c r="B3908" s="131">
        <v>98073</v>
      </c>
      <c r="C3908" s="123" t="s">
        <v>3544</v>
      </c>
      <c r="D3908" s="131" t="s">
        <v>38</v>
      </c>
      <c r="E3908" s="132">
        <v>5964.08</v>
      </c>
      <c r="F3908" s="133">
        <v>4.4000000000000003E-3</v>
      </c>
      <c r="G3908" s="132">
        <v>6311.85</v>
      </c>
      <c r="H3908" s="133">
        <v>0</v>
      </c>
    </row>
    <row r="3909" spans="1:8" x14ac:dyDescent="0.25">
      <c r="A3909" s="130" t="s">
        <v>8698</v>
      </c>
      <c r="B3909" s="131">
        <v>98074</v>
      </c>
      <c r="C3909" s="123" t="s">
        <v>3545</v>
      </c>
      <c r="D3909" s="131" t="s">
        <v>38</v>
      </c>
      <c r="E3909" s="132">
        <v>9298.06</v>
      </c>
      <c r="F3909" s="133">
        <v>4.7999999999999996E-3</v>
      </c>
      <c r="G3909" s="132">
        <v>9839.48</v>
      </c>
      <c r="H3909" s="133">
        <v>0</v>
      </c>
    </row>
    <row r="3910" spans="1:8" x14ac:dyDescent="0.25">
      <c r="A3910" s="130" t="s">
        <v>8698</v>
      </c>
      <c r="B3910" s="131">
        <v>98075</v>
      </c>
      <c r="C3910" s="123" t="s">
        <v>3546</v>
      </c>
      <c r="D3910" s="131" t="s">
        <v>38</v>
      </c>
      <c r="E3910" s="132">
        <v>12110.01</v>
      </c>
      <c r="F3910" s="133">
        <v>5.0000000000000001E-3</v>
      </c>
      <c r="G3910" s="132">
        <v>12812.5</v>
      </c>
      <c r="H3910" s="133">
        <v>0</v>
      </c>
    </row>
    <row r="3911" spans="1:8" x14ac:dyDescent="0.25">
      <c r="A3911" s="130" t="s">
        <v>8698</v>
      </c>
      <c r="B3911" s="131">
        <v>98076</v>
      </c>
      <c r="C3911" s="123" t="s">
        <v>3547</v>
      </c>
      <c r="D3911" s="131" t="s">
        <v>38</v>
      </c>
      <c r="E3911" s="132">
        <v>13978.92</v>
      </c>
      <c r="F3911" s="133">
        <v>5.1000000000000004E-3</v>
      </c>
      <c r="G3911" s="132">
        <v>14790.55</v>
      </c>
      <c r="H3911" s="133">
        <v>0</v>
      </c>
    </row>
    <row r="3912" spans="1:8" x14ac:dyDescent="0.25">
      <c r="A3912" s="130" t="s">
        <v>8698</v>
      </c>
      <c r="B3912" s="131">
        <v>98077</v>
      </c>
      <c r="C3912" s="123" t="s">
        <v>3548</v>
      </c>
      <c r="D3912" s="131" t="s">
        <v>38</v>
      </c>
      <c r="E3912" s="132">
        <v>16470.93</v>
      </c>
      <c r="F3912" s="133">
        <v>5.1999999999999998E-3</v>
      </c>
      <c r="G3912" s="132">
        <v>17425.259999999998</v>
      </c>
      <c r="H3912" s="133">
        <v>0</v>
      </c>
    </row>
    <row r="3913" spans="1:8" x14ac:dyDescent="0.25">
      <c r="A3913" s="130" t="s">
        <v>8698</v>
      </c>
      <c r="B3913" s="131">
        <v>98062</v>
      </c>
      <c r="C3913" s="123" t="s">
        <v>8703</v>
      </c>
      <c r="D3913" s="131" t="s">
        <v>38</v>
      </c>
      <c r="E3913" s="132">
        <v>3216.34</v>
      </c>
      <c r="F3913" s="133">
        <v>9.4000000000000004E-3</v>
      </c>
      <c r="G3913" s="132">
        <v>3149.97</v>
      </c>
      <c r="H3913" s="133">
        <v>0</v>
      </c>
    </row>
    <row r="3914" spans="1:8" x14ac:dyDescent="0.25">
      <c r="A3914" s="130" t="s">
        <v>8698</v>
      </c>
      <c r="B3914" s="131">
        <v>98063</v>
      </c>
      <c r="C3914" s="123" t="s">
        <v>8704</v>
      </c>
      <c r="D3914" s="131" t="s">
        <v>38</v>
      </c>
      <c r="E3914" s="132">
        <v>4917.6499999999996</v>
      </c>
      <c r="F3914" s="133">
        <v>9.7000000000000003E-3</v>
      </c>
      <c r="G3914" s="132">
        <v>4810.96</v>
      </c>
      <c r="H3914" s="133">
        <v>0</v>
      </c>
    </row>
    <row r="3915" spans="1:8" x14ac:dyDescent="0.25">
      <c r="A3915" s="130" t="s">
        <v>8698</v>
      </c>
      <c r="B3915" s="131">
        <v>98064</v>
      </c>
      <c r="C3915" s="123" t="s">
        <v>8705</v>
      </c>
      <c r="D3915" s="131" t="s">
        <v>38</v>
      </c>
      <c r="E3915" s="132">
        <v>5707.12</v>
      </c>
      <c r="F3915" s="133">
        <v>8.3999999999999995E-3</v>
      </c>
      <c r="G3915" s="132">
        <v>5581.11</v>
      </c>
      <c r="H3915" s="133">
        <v>0</v>
      </c>
    </row>
    <row r="3916" spans="1:8" x14ac:dyDescent="0.25">
      <c r="A3916" s="130" t="s">
        <v>8698</v>
      </c>
      <c r="B3916" s="131">
        <v>98065</v>
      </c>
      <c r="C3916" s="123" t="s">
        <v>8706</v>
      </c>
      <c r="D3916" s="131" t="s">
        <v>38</v>
      </c>
      <c r="E3916" s="132">
        <v>7936.6</v>
      </c>
      <c r="F3916" s="133">
        <v>8.6999999999999994E-3</v>
      </c>
      <c r="G3916" s="132">
        <v>7748.55</v>
      </c>
      <c r="H3916" s="133">
        <v>0</v>
      </c>
    </row>
    <row r="3917" spans="1:8" x14ac:dyDescent="0.25">
      <c r="A3917" s="130" t="s">
        <v>8698</v>
      </c>
      <c r="B3917" s="131">
        <v>98094</v>
      </c>
      <c r="C3917" s="123" t="s">
        <v>3565</v>
      </c>
      <c r="D3917" s="131" t="s">
        <v>38</v>
      </c>
      <c r="E3917" s="132">
        <v>2719.79</v>
      </c>
      <c r="F3917" s="133">
        <v>1.6000000000000001E-3</v>
      </c>
      <c r="G3917" s="132">
        <v>2831.02</v>
      </c>
      <c r="H3917" s="133">
        <v>0</v>
      </c>
    </row>
    <row r="3918" spans="1:8" x14ac:dyDescent="0.25">
      <c r="A3918" s="130" t="s">
        <v>8698</v>
      </c>
      <c r="B3918" s="131">
        <v>98099</v>
      </c>
      <c r="C3918" s="123" t="s">
        <v>3566</v>
      </c>
      <c r="D3918" s="131" t="s">
        <v>38</v>
      </c>
      <c r="E3918" s="132">
        <v>4638.72</v>
      </c>
      <c r="F3918" s="133">
        <v>2E-3</v>
      </c>
      <c r="G3918" s="132">
        <v>4835.95</v>
      </c>
      <c r="H3918" s="133">
        <v>0</v>
      </c>
    </row>
    <row r="3919" spans="1:8" x14ac:dyDescent="0.25">
      <c r="A3919" s="130" t="s">
        <v>8698</v>
      </c>
      <c r="B3919" s="131">
        <v>98100</v>
      </c>
      <c r="C3919" s="123" t="s">
        <v>3567</v>
      </c>
      <c r="D3919" s="131" t="s">
        <v>38</v>
      </c>
      <c r="E3919" s="132">
        <v>6053.07</v>
      </c>
      <c r="F3919" s="133">
        <v>2.5000000000000001E-3</v>
      </c>
      <c r="G3919" s="132">
        <v>6325.3</v>
      </c>
      <c r="H3919" s="133">
        <v>0</v>
      </c>
    </row>
    <row r="3920" spans="1:8" x14ac:dyDescent="0.25">
      <c r="A3920" s="130" t="s">
        <v>8698</v>
      </c>
      <c r="B3920" s="131">
        <v>98101</v>
      </c>
      <c r="C3920" s="123" t="s">
        <v>3568</v>
      </c>
      <c r="D3920" s="131" t="s">
        <v>38</v>
      </c>
      <c r="E3920" s="132">
        <v>8930.75</v>
      </c>
      <c r="F3920" s="133">
        <v>2.8E-3</v>
      </c>
      <c r="G3920" s="132">
        <v>9348.44</v>
      </c>
      <c r="H3920" s="133">
        <v>0</v>
      </c>
    </row>
    <row r="3921" spans="1:8" x14ac:dyDescent="0.25">
      <c r="A3921" s="130" t="s">
        <v>8698</v>
      </c>
      <c r="B3921" s="131">
        <v>98078</v>
      </c>
      <c r="C3921" s="123" t="s">
        <v>3549</v>
      </c>
      <c r="D3921" s="131" t="s">
        <v>38</v>
      </c>
      <c r="E3921" s="132">
        <v>4189.78</v>
      </c>
      <c r="F3921" s="133">
        <v>1E-3</v>
      </c>
      <c r="G3921" s="132">
        <v>4346.22</v>
      </c>
      <c r="H3921" s="133">
        <v>0</v>
      </c>
    </row>
    <row r="3922" spans="1:8" x14ac:dyDescent="0.25">
      <c r="A3922" s="130" t="s">
        <v>8698</v>
      </c>
      <c r="B3922" s="131">
        <v>98079</v>
      </c>
      <c r="C3922" s="123" t="s">
        <v>3550</v>
      </c>
      <c r="D3922" s="131" t="s">
        <v>38</v>
      </c>
      <c r="E3922" s="132">
        <v>7341.58</v>
      </c>
      <c r="F3922" s="133">
        <v>1.2999999999999999E-3</v>
      </c>
      <c r="G3922" s="132">
        <v>7618.65</v>
      </c>
      <c r="H3922" s="133">
        <v>0</v>
      </c>
    </row>
    <row r="3923" spans="1:8" x14ac:dyDescent="0.25">
      <c r="A3923" s="130" t="s">
        <v>8698</v>
      </c>
      <c r="B3923" s="131">
        <v>98080</v>
      </c>
      <c r="C3923" s="123" t="s">
        <v>3551</v>
      </c>
      <c r="D3923" s="131" t="s">
        <v>38</v>
      </c>
      <c r="E3923" s="132">
        <v>9440.94</v>
      </c>
      <c r="F3923" s="133">
        <v>1.6000000000000001E-3</v>
      </c>
      <c r="G3923" s="132">
        <v>9812.24</v>
      </c>
      <c r="H3923" s="133">
        <v>0</v>
      </c>
    </row>
    <row r="3924" spans="1:8" x14ac:dyDescent="0.25">
      <c r="A3924" s="130" t="s">
        <v>8698</v>
      </c>
      <c r="B3924" s="131">
        <v>98081</v>
      </c>
      <c r="C3924" s="123" t="s">
        <v>3552</v>
      </c>
      <c r="D3924" s="131" t="s">
        <v>38</v>
      </c>
      <c r="E3924" s="132">
        <v>13986.94</v>
      </c>
      <c r="F3924" s="133">
        <v>1.8E-3</v>
      </c>
      <c r="G3924" s="132">
        <v>14548.65</v>
      </c>
      <c r="H3924" s="133">
        <v>0</v>
      </c>
    </row>
    <row r="3925" spans="1:8" x14ac:dyDescent="0.25">
      <c r="A3925" s="130" t="s">
        <v>8698</v>
      </c>
      <c r="B3925" s="131">
        <v>98052</v>
      </c>
      <c r="C3925" s="123" t="s">
        <v>8707</v>
      </c>
      <c r="D3925" s="131" t="s">
        <v>38</v>
      </c>
      <c r="E3925" s="132">
        <v>2165.19</v>
      </c>
      <c r="F3925" s="133">
        <v>1E-3</v>
      </c>
      <c r="G3925" s="132">
        <v>2157.9499999999998</v>
      </c>
      <c r="H3925" s="133">
        <v>0</v>
      </c>
    </row>
    <row r="3926" spans="1:8" x14ac:dyDescent="0.25">
      <c r="A3926" s="130" t="s">
        <v>8698</v>
      </c>
      <c r="B3926" s="131">
        <v>98053</v>
      </c>
      <c r="C3926" s="123" t="s">
        <v>8708</v>
      </c>
      <c r="D3926" s="131" t="s">
        <v>38</v>
      </c>
      <c r="E3926" s="132">
        <v>2980.94</v>
      </c>
      <c r="F3926" s="133">
        <v>1.1000000000000001E-3</v>
      </c>
      <c r="G3926" s="132">
        <v>2965.86</v>
      </c>
      <c r="H3926" s="133">
        <v>0</v>
      </c>
    </row>
    <row r="3927" spans="1:8" x14ac:dyDescent="0.25">
      <c r="A3927" s="130" t="s">
        <v>8698</v>
      </c>
      <c r="B3927" s="131">
        <v>98054</v>
      </c>
      <c r="C3927" s="123" t="s">
        <v>8709</v>
      </c>
      <c r="D3927" s="131" t="s">
        <v>38</v>
      </c>
      <c r="E3927" s="132">
        <v>4880.5200000000004</v>
      </c>
      <c r="F3927" s="133">
        <v>6.3E-3</v>
      </c>
      <c r="G3927" s="132">
        <v>4779.2299999999996</v>
      </c>
      <c r="H3927" s="133">
        <v>0</v>
      </c>
    </row>
    <row r="3928" spans="1:8" x14ac:dyDescent="0.25">
      <c r="A3928" s="130" t="s">
        <v>8698</v>
      </c>
      <c r="B3928" s="131">
        <v>98055</v>
      </c>
      <c r="C3928" s="123" t="s">
        <v>8710</v>
      </c>
      <c r="D3928" s="131" t="s">
        <v>38</v>
      </c>
      <c r="E3928" s="132">
        <v>6630.39</v>
      </c>
      <c r="F3928" s="133">
        <v>7.3000000000000001E-3</v>
      </c>
      <c r="G3928" s="132">
        <v>6485.1</v>
      </c>
      <c r="H3928" s="133">
        <v>0</v>
      </c>
    </row>
    <row r="3929" spans="1:8" x14ac:dyDescent="0.25">
      <c r="A3929" s="130" t="s">
        <v>8698</v>
      </c>
      <c r="B3929" s="131">
        <v>98056</v>
      </c>
      <c r="C3929" s="123" t="s">
        <v>8711</v>
      </c>
      <c r="D3929" s="131" t="s">
        <v>38</v>
      </c>
      <c r="E3929" s="132">
        <v>7761.46</v>
      </c>
      <c r="F3929" s="133">
        <v>6.1999999999999998E-3</v>
      </c>
      <c r="G3929" s="132">
        <v>7589.08</v>
      </c>
      <c r="H3929" s="133">
        <v>0</v>
      </c>
    </row>
    <row r="3930" spans="1:8" x14ac:dyDescent="0.25">
      <c r="A3930" s="130" t="s">
        <v>8698</v>
      </c>
      <c r="B3930" s="131">
        <v>98057</v>
      </c>
      <c r="C3930" s="123" t="s">
        <v>8712</v>
      </c>
      <c r="D3930" s="131" t="s">
        <v>38</v>
      </c>
      <c r="E3930" s="132">
        <v>9222.57</v>
      </c>
      <c r="F3930" s="133">
        <v>7.6E-3</v>
      </c>
      <c r="G3930" s="132">
        <v>9006.35</v>
      </c>
      <c r="H3930" s="133">
        <v>0</v>
      </c>
    </row>
    <row r="3931" spans="1:8" x14ac:dyDescent="0.25">
      <c r="A3931" s="130" t="s">
        <v>8698</v>
      </c>
      <c r="B3931" s="131">
        <v>98082</v>
      </c>
      <c r="C3931" s="123" t="s">
        <v>3553</v>
      </c>
      <c r="D3931" s="131" t="s">
        <v>38</v>
      </c>
      <c r="E3931" s="132">
        <v>3689.56</v>
      </c>
      <c r="F3931" s="133">
        <v>5.1000000000000004E-3</v>
      </c>
      <c r="G3931" s="132">
        <v>3895.98</v>
      </c>
      <c r="H3931" s="133">
        <v>0</v>
      </c>
    </row>
    <row r="3932" spans="1:8" x14ac:dyDescent="0.25">
      <c r="A3932" s="130" t="s">
        <v>8698</v>
      </c>
      <c r="B3932" s="131">
        <v>98083</v>
      </c>
      <c r="C3932" s="123" t="s">
        <v>3554</v>
      </c>
      <c r="D3932" s="131" t="s">
        <v>38</v>
      </c>
      <c r="E3932" s="132">
        <v>4864.41</v>
      </c>
      <c r="F3932" s="133">
        <v>5.1000000000000004E-3</v>
      </c>
      <c r="G3932" s="132">
        <v>5144.1000000000004</v>
      </c>
      <c r="H3932" s="133">
        <v>0</v>
      </c>
    </row>
    <row r="3933" spans="1:8" x14ac:dyDescent="0.25">
      <c r="A3933" s="130" t="s">
        <v>8698</v>
      </c>
      <c r="B3933" s="131">
        <v>98084</v>
      </c>
      <c r="C3933" s="123" t="s">
        <v>3555</v>
      </c>
      <c r="D3933" s="131" t="s">
        <v>38</v>
      </c>
      <c r="E3933" s="132">
        <v>6815.59</v>
      </c>
      <c r="F3933" s="133">
        <v>5.1000000000000004E-3</v>
      </c>
      <c r="G3933" s="132">
        <v>7220.12</v>
      </c>
      <c r="H3933" s="133">
        <v>0</v>
      </c>
    </row>
    <row r="3934" spans="1:8" x14ac:dyDescent="0.25">
      <c r="A3934" s="130" t="s">
        <v>8698</v>
      </c>
      <c r="B3934" s="131">
        <v>98085</v>
      </c>
      <c r="C3934" s="123" t="s">
        <v>3556</v>
      </c>
      <c r="D3934" s="131" t="s">
        <v>38</v>
      </c>
      <c r="E3934" s="132">
        <v>9222.76</v>
      </c>
      <c r="F3934" s="133">
        <v>5.4999999999999997E-3</v>
      </c>
      <c r="G3934" s="132">
        <v>9791.41</v>
      </c>
      <c r="H3934" s="133">
        <v>0</v>
      </c>
    </row>
    <row r="3935" spans="1:8" x14ac:dyDescent="0.25">
      <c r="A3935" s="130" t="s">
        <v>8698</v>
      </c>
      <c r="B3935" s="131">
        <v>98087</v>
      </c>
      <c r="C3935" s="123" t="s">
        <v>3558</v>
      </c>
      <c r="D3935" s="131" t="s">
        <v>38</v>
      </c>
      <c r="E3935" s="132">
        <v>11144.55</v>
      </c>
      <c r="F3935" s="133">
        <v>4.7000000000000002E-3</v>
      </c>
      <c r="G3935" s="132">
        <v>11817.16</v>
      </c>
      <c r="H3935" s="133">
        <v>0</v>
      </c>
    </row>
    <row r="3936" spans="1:8" x14ac:dyDescent="0.25">
      <c r="A3936" s="130" t="s">
        <v>8698</v>
      </c>
      <c r="B3936" s="131">
        <v>98086</v>
      </c>
      <c r="C3936" s="123" t="s">
        <v>3557</v>
      </c>
      <c r="D3936" s="131" t="s">
        <v>38</v>
      </c>
      <c r="E3936" s="132">
        <v>10419.700000000001</v>
      </c>
      <c r="F3936" s="133">
        <v>5.1999999999999998E-3</v>
      </c>
      <c r="G3936" s="132">
        <v>11060.06</v>
      </c>
      <c r="H3936" s="133">
        <v>0</v>
      </c>
    </row>
    <row r="3937" spans="1:8" x14ac:dyDescent="0.25">
      <c r="A3937" s="130" t="s">
        <v>8698</v>
      </c>
      <c r="B3937" s="131">
        <v>98066</v>
      </c>
      <c r="C3937" s="123" t="s">
        <v>3537</v>
      </c>
      <c r="D3937" s="131" t="s">
        <v>38</v>
      </c>
      <c r="E3937" s="132">
        <v>4513.34</v>
      </c>
      <c r="F3937" s="133">
        <v>4.1999999999999997E-3</v>
      </c>
      <c r="G3937" s="132">
        <v>4761.67</v>
      </c>
      <c r="H3937" s="133">
        <v>0</v>
      </c>
    </row>
    <row r="3938" spans="1:8" x14ac:dyDescent="0.25">
      <c r="A3938" s="130" t="s">
        <v>8698</v>
      </c>
      <c r="B3938" s="131">
        <v>98067</v>
      </c>
      <c r="C3938" s="123" t="s">
        <v>3538</v>
      </c>
      <c r="D3938" s="131" t="s">
        <v>38</v>
      </c>
      <c r="E3938" s="132">
        <v>6016.16</v>
      </c>
      <c r="F3938" s="133">
        <v>4.1000000000000003E-3</v>
      </c>
      <c r="G3938" s="132">
        <v>6348.59</v>
      </c>
      <c r="H3938" s="133">
        <v>0</v>
      </c>
    </row>
    <row r="3939" spans="1:8" x14ac:dyDescent="0.25">
      <c r="A3939" s="130" t="s">
        <v>8698</v>
      </c>
      <c r="B3939" s="131">
        <v>98068</v>
      </c>
      <c r="C3939" s="123" t="s">
        <v>3539</v>
      </c>
      <c r="D3939" s="131" t="s">
        <v>38</v>
      </c>
      <c r="E3939" s="132">
        <v>8498.48</v>
      </c>
      <c r="F3939" s="133">
        <v>4.1000000000000003E-3</v>
      </c>
      <c r="G3939" s="132">
        <v>8973.4699999999993</v>
      </c>
      <c r="H3939" s="133">
        <v>0</v>
      </c>
    </row>
    <row r="3940" spans="1:8" x14ac:dyDescent="0.25">
      <c r="A3940" s="130" t="s">
        <v>8698</v>
      </c>
      <c r="B3940" s="131">
        <v>98069</v>
      </c>
      <c r="C3940" s="123" t="s">
        <v>3540</v>
      </c>
      <c r="D3940" s="131" t="s">
        <v>38</v>
      </c>
      <c r="E3940" s="132">
        <v>11429.4</v>
      </c>
      <c r="F3940" s="133">
        <v>4.4000000000000003E-3</v>
      </c>
      <c r="G3940" s="132">
        <v>12089.13</v>
      </c>
      <c r="H3940" s="133">
        <v>0</v>
      </c>
    </row>
    <row r="3941" spans="1:8" x14ac:dyDescent="0.25">
      <c r="A3941" s="130" t="s">
        <v>8698</v>
      </c>
      <c r="B3941" s="131">
        <v>98071</v>
      </c>
      <c r="C3941" s="123" t="s">
        <v>3542</v>
      </c>
      <c r="D3941" s="131" t="s">
        <v>38</v>
      </c>
      <c r="E3941" s="132">
        <v>14242.66</v>
      </c>
      <c r="F3941" s="133">
        <v>3.7000000000000002E-3</v>
      </c>
      <c r="G3941" s="132">
        <v>15025.05</v>
      </c>
      <c r="H3941" s="133">
        <v>0</v>
      </c>
    </row>
    <row r="3942" spans="1:8" x14ac:dyDescent="0.25">
      <c r="A3942" s="130" t="s">
        <v>8698</v>
      </c>
      <c r="B3942" s="131">
        <v>98070</v>
      </c>
      <c r="C3942" s="123" t="s">
        <v>3541</v>
      </c>
      <c r="D3942" s="131" t="s">
        <v>38</v>
      </c>
      <c r="E3942" s="132">
        <v>13057.05</v>
      </c>
      <c r="F3942" s="133">
        <v>4.1999999999999997E-3</v>
      </c>
      <c r="G3942" s="132">
        <v>13799.77</v>
      </c>
      <c r="H3942" s="133">
        <v>0</v>
      </c>
    </row>
    <row r="3943" spans="1:8" x14ac:dyDescent="0.25">
      <c r="A3943" s="130" t="s">
        <v>8713</v>
      </c>
      <c r="B3943" s="131">
        <v>104915</v>
      </c>
      <c r="C3943" s="123" t="s">
        <v>6553</v>
      </c>
      <c r="D3943" s="131" t="s">
        <v>1024</v>
      </c>
      <c r="E3943" s="132">
        <v>10.73</v>
      </c>
      <c r="F3943" s="133">
        <v>8.9999999999999998E-4</v>
      </c>
      <c r="G3943" s="132">
        <v>10.039999999999999</v>
      </c>
      <c r="H3943" s="133">
        <v>0</v>
      </c>
    </row>
    <row r="3944" spans="1:8" x14ac:dyDescent="0.25">
      <c r="A3944" s="130" t="s">
        <v>8713</v>
      </c>
      <c r="B3944" s="131">
        <v>96546</v>
      </c>
      <c r="C3944" s="123" t="s">
        <v>6552</v>
      </c>
      <c r="D3944" s="131" t="s">
        <v>1024</v>
      </c>
      <c r="E3944" s="132">
        <v>14.28</v>
      </c>
      <c r="F3944" s="133">
        <v>7.0000000000000001E-3</v>
      </c>
      <c r="G3944" s="132">
        <v>14.97</v>
      </c>
      <c r="H3944" s="133">
        <v>0</v>
      </c>
    </row>
    <row r="3945" spans="1:8" x14ac:dyDescent="0.25">
      <c r="A3945" s="130" t="s">
        <v>8713</v>
      </c>
      <c r="B3945" s="131">
        <v>96544</v>
      </c>
      <c r="C3945" s="123" t="s">
        <v>6550</v>
      </c>
      <c r="D3945" s="131" t="s">
        <v>1024</v>
      </c>
      <c r="E3945" s="132">
        <v>17.88</v>
      </c>
      <c r="F3945" s="133">
        <v>1.01E-2</v>
      </c>
      <c r="G3945" s="132">
        <v>19.77</v>
      </c>
      <c r="H3945" s="133">
        <v>0</v>
      </c>
    </row>
    <row r="3946" spans="1:8" x14ac:dyDescent="0.25">
      <c r="A3946" s="130" t="s">
        <v>8713</v>
      </c>
      <c r="B3946" s="131">
        <v>96545</v>
      </c>
      <c r="C3946" s="123" t="s">
        <v>6551</v>
      </c>
      <c r="D3946" s="131" t="s">
        <v>1024</v>
      </c>
      <c r="E3946" s="132">
        <v>16.27</v>
      </c>
      <c r="F3946" s="133">
        <v>8.0000000000000002E-3</v>
      </c>
      <c r="G3946" s="132">
        <v>17.39</v>
      </c>
      <c r="H3946" s="133">
        <v>0</v>
      </c>
    </row>
    <row r="3947" spans="1:8" x14ac:dyDescent="0.25">
      <c r="A3947" s="130" t="s">
        <v>8713</v>
      </c>
      <c r="B3947" s="131">
        <v>96543</v>
      </c>
      <c r="C3947" s="123" t="s">
        <v>6539</v>
      </c>
      <c r="D3947" s="131" t="s">
        <v>1024</v>
      </c>
      <c r="E3947" s="132">
        <v>19.649999999999999</v>
      </c>
      <c r="F3947" s="133">
        <v>1.2699999999999999E-2</v>
      </c>
      <c r="G3947" s="132">
        <v>22.59</v>
      </c>
      <c r="H3947" s="133">
        <v>0</v>
      </c>
    </row>
    <row r="3948" spans="1:8" x14ac:dyDescent="0.25">
      <c r="A3948" s="130" t="s">
        <v>8713</v>
      </c>
      <c r="B3948" s="131">
        <v>104922</v>
      </c>
      <c r="C3948" s="123" t="s">
        <v>6559</v>
      </c>
      <c r="D3948" s="131" t="s">
        <v>1024</v>
      </c>
      <c r="E3948" s="132">
        <v>11.67</v>
      </c>
      <c r="F3948" s="133">
        <v>3.3999999999999998E-3</v>
      </c>
      <c r="G3948" s="132">
        <v>11.31</v>
      </c>
      <c r="H3948" s="133">
        <v>0</v>
      </c>
    </row>
    <row r="3949" spans="1:8" x14ac:dyDescent="0.25">
      <c r="A3949" s="130" t="s">
        <v>8713</v>
      </c>
      <c r="B3949" s="131">
        <v>104920</v>
      </c>
      <c r="C3949" s="123" t="s">
        <v>6557</v>
      </c>
      <c r="D3949" s="131" t="s">
        <v>1024</v>
      </c>
      <c r="E3949" s="132">
        <v>11.13</v>
      </c>
      <c r="F3949" s="133">
        <v>5.4000000000000003E-3</v>
      </c>
      <c r="G3949" s="132">
        <v>11.25</v>
      </c>
      <c r="H3949" s="133">
        <v>0</v>
      </c>
    </row>
    <row r="3950" spans="1:8" x14ac:dyDescent="0.25">
      <c r="A3950" s="130" t="s">
        <v>8713</v>
      </c>
      <c r="B3950" s="131">
        <v>104921</v>
      </c>
      <c r="C3950" s="123" t="s">
        <v>6558</v>
      </c>
      <c r="D3950" s="131" t="s">
        <v>1024</v>
      </c>
      <c r="E3950" s="132">
        <v>10.54</v>
      </c>
      <c r="F3950" s="133">
        <v>4.7000000000000002E-3</v>
      </c>
      <c r="G3950" s="132">
        <v>10.43</v>
      </c>
      <c r="H3950" s="133">
        <v>0</v>
      </c>
    </row>
    <row r="3951" spans="1:8" x14ac:dyDescent="0.25">
      <c r="A3951" s="130" t="s">
        <v>8713</v>
      </c>
      <c r="B3951" s="131">
        <v>104919</v>
      </c>
      <c r="C3951" s="123" t="s">
        <v>6556</v>
      </c>
      <c r="D3951" s="131" t="s">
        <v>1024</v>
      </c>
      <c r="E3951" s="132">
        <v>13.09</v>
      </c>
      <c r="F3951" s="133">
        <v>6.1000000000000004E-3</v>
      </c>
      <c r="G3951" s="132">
        <v>13.36</v>
      </c>
      <c r="H3951" s="133">
        <v>0</v>
      </c>
    </row>
    <row r="3952" spans="1:8" x14ac:dyDescent="0.25">
      <c r="A3952" s="130" t="s">
        <v>8713</v>
      </c>
      <c r="B3952" s="131">
        <v>104917</v>
      </c>
      <c r="C3952" s="123" t="s">
        <v>6554</v>
      </c>
      <c r="D3952" s="131" t="s">
        <v>1024</v>
      </c>
      <c r="E3952" s="132">
        <v>15.64</v>
      </c>
      <c r="F3952" s="133">
        <v>8.9999999999999993E-3</v>
      </c>
      <c r="G3952" s="132">
        <v>16.73</v>
      </c>
      <c r="H3952" s="133">
        <v>0</v>
      </c>
    </row>
    <row r="3953" spans="1:8" x14ac:dyDescent="0.25">
      <c r="A3953" s="130" t="s">
        <v>8713</v>
      </c>
      <c r="B3953" s="131">
        <v>104918</v>
      </c>
      <c r="C3953" s="123" t="s">
        <v>6555</v>
      </c>
      <c r="D3953" s="131" t="s">
        <v>1024</v>
      </c>
      <c r="E3953" s="132">
        <v>14.63</v>
      </c>
      <c r="F3953" s="133">
        <v>7.4999999999999997E-3</v>
      </c>
      <c r="G3953" s="132">
        <v>15.17</v>
      </c>
      <c r="H3953" s="133">
        <v>0</v>
      </c>
    </row>
    <row r="3954" spans="1:8" x14ac:dyDescent="0.25">
      <c r="A3954" s="130" t="s">
        <v>8713</v>
      </c>
      <c r="B3954" s="131">
        <v>104916</v>
      </c>
      <c r="C3954" s="123" t="s">
        <v>6576</v>
      </c>
      <c r="D3954" s="131" t="s">
        <v>1024</v>
      </c>
      <c r="E3954" s="132">
        <v>16.670000000000002</v>
      </c>
      <c r="F3954" s="133">
        <v>1.0800000000000001E-2</v>
      </c>
      <c r="G3954" s="132">
        <v>18.55</v>
      </c>
      <c r="H3954" s="133">
        <v>0</v>
      </c>
    </row>
    <row r="3955" spans="1:8" x14ac:dyDescent="0.25">
      <c r="A3955" s="130" t="s">
        <v>8713</v>
      </c>
      <c r="B3955" s="131">
        <v>96557</v>
      </c>
      <c r="C3955" s="123" t="s">
        <v>6562</v>
      </c>
      <c r="D3955" s="131" t="s">
        <v>1083</v>
      </c>
      <c r="E3955" s="132">
        <v>813.52</v>
      </c>
      <c r="F3955" s="133">
        <v>1E-4</v>
      </c>
      <c r="G3955" s="132">
        <v>619.54</v>
      </c>
      <c r="H3955" s="133">
        <v>0</v>
      </c>
    </row>
    <row r="3956" spans="1:8" x14ac:dyDescent="0.25">
      <c r="A3956" s="130" t="s">
        <v>8713</v>
      </c>
      <c r="B3956" s="131">
        <v>96555</v>
      </c>
      <c r="C3956" s="123" t="s">
        <v>6560</v>
      </c>
      <c r="D3956" s="131" t="s">
        <v>1083</v>
      </c>
      <c r="E3956" s="132">
        <v>716.61</v>
      </c>
      <c r="F3956" s="133">
        <v>1.1999999999999999E-3</v>
      </c>
      <c r="G3956" s="132">
        <v>670.05</v>
      </c>
      <c r="H3956" s="133">
        <v>0</v>
      </c>
    </row>
    <row r="3957" spans="1:8" x14ac:dyDescent="0.25">
      <c r="A3957" s="130" t="s">
        <v>8713</v>
      </c>
      <c r="B3957" s="131">
        <v>104924</v>
      </c>
      <c r="C3957" s="123" t="s">
        <v>6578</v>
      </c>
      <c r="D3957" s="131" t="s">
        <v>1083</v>
      </c>
      <c r="E3957" s="132">
        <v>838.97</v>
      </c>
      <c r="F3957" s="133">
        <v>2.0000000000000001E-4</v>
      </c>
      <c r="G3957" s="132">
        <v>642.41</v>
      </c>
      <c r="H3957" s="133">
        <v>0</v>
      </c>
    </row>
    <row r="3958" spans="1:8" x14ac:dyDescent="0.25">
      <c r="A3958" s="130" t="s">
        <v>8713</v>
      </c>
      <c r="B3958" s="131">
        <v>104923</v>
      </c>
      <c r="C3958" s="123" t="s">
        <v>6577</v>
      </c>
      <c r="D3958" s="131" t="s">
        <v>1083</v>
      </c>
      <c r="E3958" s="132">
        <v>769.38</v>
      </c>
      <c r="F3958" s="133">
        <v>1.5E-3</v>
      </c>
      <c r="G3958" s="132">
        <v>734.54</v>
      </c>
      <c r="H3958" s="133">
        <v>0</v>
      </c>
    </row>
    <row r="3959" spans="1:8" x14ac:dyDescent="0.25">
      <c r="A3959" s="130" t="s">
        <v>8713</v>
      </c>
      <c r="B3959" s="131">
        <v>96558</v>
      </c>
      <c r="C3959" s="123" t="s">
        <v>6563</v>
      </c>
      <c r="D3959" s="131" t="s">
        <v>1083</v>
      </c>
      <c r="E3959" s="132">
        <v>847.41</v>
      </c>
      <c r="F3959" s="133">
        <v>2.0000000000000001E-4</v>
      </c>
      <c r="G3959" s="132">
        <v>654.07000000000005</v>
      </c>
      <c r="H3959" s="133">
        <v>0</v>
      </c>
    </row>
    <row r="3960" spans="1:8" x14ac:dyDescent="0.25">
      <c r="A3960" s="130" t="s">
        <v>8713</v>
      </c>
      <c r="B3960" s="131">
        <v>96556</v>
      </c>
      <c r="C3960" s="123" t="s">
        <v>6561</v>
      </c>
      <c r="D3960" s="131" t="s">
        <v>1083</v>
      </c>
      <c r="E3960" s="132">
        <v>859.85</v>
      </c>
      <c r="F3960" s="133">
        <v>1.8E-3</v>
      </c>
      <c r="G3960" s="132">
        <v>857.06</v>
      </c>
      <c r="H3960" s="133">
        <v>0</v>
      </c>
    </row>
    <row r="3961" spans="1:8" x14ac:dyDescent="0.25">
      <c r="A3961" s="130" t="s">
        <v>8713</v>
      </c>
      <c r="B3961" s="131">
        <v>96523</v>
      </c>
      <c r="C3961" s="123" t="s">
        <v>7228</v>
      </c>
      <c r="D3961" s="131" t="s">
        <v>1083</v>
      </c>
      <c r="E3961" s="132">
        <v>89.7</v>
      </c>
      <c r="F3961" s="133">
        <v>0</v>
      </c>
      <c r="G3961" s="132">
        <v>125.98</v>
      </c>
      <c r="H3961" s="133">
        <v>0</v>
      </c>
    </row>
    <row r="3962" spans="1:8" x14ac:dyDescent="0.25">
      <c r="A3962" s="130" t="s">
        <v>8713</v>
      </c>
      <c r="B3962" s="131">
        <v>96522</v>
      </c>
      <c r="C3962" s="123" t="s">
        <v>7227</v>
      </c>
      <c r="D3962" s="131" t="s">
        <v>1083</v>
      </c>
      <c r="E3962" s="132">
        <v>135.43</v>
      </c>
      <c r="F3962" s="133">
        <v>0</v>
      </c>
      <c r="G3962" s="132">
        <v>189.55</v>
      </c>
      <c r="H3962" s="133">
        <v>0</v>
      </c>
    </row>
    <row r="3963" spans="1:8" x14ac:dyDescent="0.25">
      <c r="A3963" s="130" t="s">
        <v>8713</v>
      </c>
      <c r="B3963" s="131">
        <v>96527</v>
      </c>
      <c r="C3963" s="123" t="s">
        <v>7232</v>
      </c>
      <c r="D3963" s="131" t="s">
        <v>1083</v>
      </c>
      <c r="E3963" s="132">
        <v>98.75</v>
      </c>
      <c r="F3963" s="133">
        <v>0</v>
      </c>
      <c r="G3963" s="132">
        <v>138.85</v>
      </c>
      <c r="H3963" s="133">
        <v>0</v>
      </c>
    </row>
    <row r="3964" spans="1:8" x14ac:dyDescent="0.25">
      <c r="A3964" s="130" t="s">
        <v>8713</v>
      </c>
      <c r="B3964" s="131">
        <v>96526</v>
      </c>
      <c r="C3964" s="123" t="s">
        <v>7231</v>
      </c>
      <c r="D3964" s="131" t="s">
        <v>1083</v>
      </c>
      <c r="E3964" s="132">
        <v>193.51</v>
      </c>
      <c r="F3964" s="133">
        <v>0</v>
      </c>
      <c r="G3964" s="132">
        <v>269.98</v>
      </c>
      <c r="H3964" s="133">
        <v>0</v>
      </c>
    </row>
    <row r="3965" spans="1:8" x14ac:dyDescent="0.25">
      <c r="A3965" s="130" t="s">
        <v>8713</v>
      </c>
      <c r="B3965" s="131">
        <v>96521</v>
      </c>
      <c r="C3965" s="123" t="s">
        <v>7226</v>
      </c>
      <c r="D3965" s="131" t="s">
        <v>1083</v>
      </c>
      <c r="E3965" s="132">
        <v>42.25</v>
      </c>
      <c r="F3965" s="133">
        <v>0</v>
      </c>
      <c r="G3965" s="132">
        <v>45.87</v>
      </c>
      <c r="H3965" s="133">
        <v>0</v>
      </c>
    </row>
    <row r="3966" spans="1:8" x14ac:dyDescent="0.25">
      <c r="A3966" s="130" t="s">
        <v>8713</v>
      </c>
      <c r="B3966" s="131">
        <v>96520</v>
      </c>
      <c r="C3966" s="123" t="s">
        <v>7225</v>
      </c>
      <c r="D3966" s="131" t="s">
        <v>1083</v>
      </c>
      <c r="E3966" s="132">
        <v>90.38</v>
      </c>
      <c r="F3966" s="133">
        <v>0</v>
      </c>
      <c r="G3966" s="132">
        <v>108.62</v>
      </c>
      <c r="H3966" s="133">
        <v>0</v>
      </c>
    </row>
    <row r="3967" spans="1:8" x14ac:dyDescent="0.25">
      <c r="A3967" s="130" t="s">
        <v>8713</v>
      </c>
      <c r="B3967" s="131">
        <v>96525</v>
      </c>
      <c r="C3967" s="123" t="s">
        <v>7230</v>
      </c>
      <c r="D3967" s="131" t="s">
        <v>1083</v>
      </c>
      <c r="E3967" s="132">
        <v>55.92</v>
      </c>
      <c r="F3967" s="133">
        <v>0.52129999999999999</v>
      </c>
      <c r="G3967" s="132">
        <v>61.25</v>
      </c>
      <c r="H3967" s="133">
        <v>0</v>
      </c>
    </row>
    <row r="3968" spans="1:8" x14ac:dyDescent="0.25">
      <c r="A3968" s="130" t="s">
        <v>8713</v>
      </c>
      <c r="B3968" s="131">
        <v>96524</v>
      </c>
      <c r="C3968" s="123" t="s">
        <v>7229</v>
      </c>
      <c r="D3968" s="131" t="s">
        <v>1083</v>
      </c>
      <c r="E3968" s="132">
        <v>148.72</v>
      </c>
      <c r="F3968" s="133">
        <v>0.26</v>
      </c>
      <c r="G3968" s="132">
        <v>184.58</v>
      </c>
      <c r="H3968" s="133">
        <v>0</v>
      </c>
    </row>
    <row r="3969" spans="1:8" x14ac:dyDescent="0.25">
      <c r="A3969" s="130" t="s">
        <v>8713</v>
      </c>
      <c r="B3969" s="131">
        <v>96537</v>
      </c>
      <c r="C3969" s="123" t="s">
        <v>6533</v>
      </c>
      <c r="D3969" s="131" t="s">
        <v>202</v>
      </c>
      <c r="E3969" s="132">
        <v>171.66</v>
      </c>
      <c r="F3969" s="133">
        <v>0</v>
      </c>
      <c r="G3969" s="132">
        <v>192.69</v>
      </c>
      <c r="H3969" s="133">
        <v>0</v>
      </c>
    </row>
    <row r="3970" spans="1:8" x14ac:dyDescent="0.25">
      <c r="A3970" s="130" t="s">
        <v>8713</v>
      </c>
      <c r="B3970" s="131">
        <v>96540</v>
      </c>
      <c r="C3970" s="123" t="s">
        <v>6536</v>
      </c>
      <c r="D3970" s="131" t="s">
        <v>202</v>
      </c>
      <c r="E3970" s="132">
        <v>120.2</v>
      </c>
      <c r="F3970" s="133">
        <v>0</v>
      </c>
      <c r="G3970" s="132">
        <v>142.06</v>
      </c>
      <c r="H3970" s="133">
        <v>0</v>
      </c>
    </row>
    <row r="3971" spans="1:8" x14ac:dyDescent="0.25">
      <c r="A3971" s="130" t="s">
        <v>8713</v>
      </c>
      <c r="B3971" s="131">
        <v>96528</v>
      </c>
      <c r="C3971" s="123" t="s">
        <v>7233</v>
      </c>
      <c r="D3971" s="131" t="s">
        <v>202</v>
      </c>
      <c r="E3971" s="132">
        <v>136.88999999999999</v>
      </c>
      <c r="F3971" s="133">
        <v>0</v>
      </c>
      <c r="G3971" s="132">
        <v>161.63999999999999</v>
      </c>
      <c r="H3971" s="133">
        <v>0</v>
      </c>
    </row>
    <row r="3972" spans="1:8" x14ac:dyDescent="0.25">
      <c r="A3972" s="130" t="s">
        <v>8713</v>
      </c>
      <c r="B3972" s="131">
        <v>96531</v>
      </c>
      <c r="C3972" s="123" t="s">
        <v>6527</v>
      </c>
      <c r="D3972" s="131" t="s">
        <v>202</v>
      </c>
      <c r="E3972" s="132">
        <v>92.25</v>
      </c>
      <c r="F3972" s="133">
        <v>0</v>
      </c>
      <c r="G3972" s="132">
        <v>112.84</v>
      </c>
      <c r="H3972" s="133">
        <v>0</v>
      </c>
    </row>
    <row r="3973" spans="1:8" x14ac:dyDescent="0.25">
      <c r="A3973" s="130" t="s">
        <v>8713</v>
      </c>
      <c r="B3973" s="131">
        <v>96534</v>
      </c>
      <c r="C3973" s="123" t="s">
        <v>6530</v>
      </c>
      <c r="D3973" s="131" t="s">
        <v>202</v>
      </c>
      <c r="E3973" s="132">
        <v>69.040000000000006</v>
      </c>
      <c r="F3973" s="133">
        <v>0</v>
      </c>
      <c r="G3973" s="132">
        <v>87.43</v>
      </c>
      <c r="H3973" s="133">
        <v>0</v>
      </c>
    </row>
    <row r="3974" spans="1:8" x14ac:dyDescent="0.25">
      <c r="A3974" s="130" t="s">
        <v>8713</v>
      </c>
      <c r="B3974" s="131">
        <v>104928</v>
      </c>
      <c r="C3974" s="123" t="s">
        <v>6545</v>
      </c>
      <c r="D3974" s="131" t="s">
        <v>202</v>
      </c>
      <c r="E3974" s="132">
        <v>141.35</v>
      </c>
      <c r="F3974" s="133">
        <v>0</v>
      </c>
      <c r="G3974" s="132">
        <v>158.06</v>
      </c>
      <c r="H3974" s="133">
        <v>0</v>
      </c>
    </row>
    <row r="3975" spans="1:8" x14ac:dyDescent="0.25">
      <c r="A3975" s="130" t="s">
        <v>8713</v>
      </c>
      <c r="B3975" s="131">
        <v>104929</v>
      </c>
      <c r="C3975" s="123" t="s">
        <v>6546</v>
      </c>
      <c r="D3975" s="131" t="s">
        <v>202</v>
      </c>
      <c r="E3975" s="132">
        <v>86.08</v>
      </c>
      <c r="F3975" s="133">
        <v>0</v>
      </c>
      <c r="G3975" s="132">
        <v>96.44</v>
      </c>
      <c r="H3975" s="133">
        <v>0</v>
      </c>
    </row>
    <row r="3976" spans="1:8" x14ac:dyDescent="0.25">
      <c r="A3976" s="130" t="s">
        <v>8713</v>
      </c>
      <c r="B3976" s="131">
        <v>104925</v>
      </c>
      <c r="C3976" s="123" t="s">
        <v>6542</v>
      </c>
      <c r="D3976" s="131" t="s">
        <v>202</v>
      </c>
      <c r="E3976" s="132">
        <v>140.86000000000001</v>
      </c>
      <c r="F3976" s="133">
        <v>0</v>
      </c>
      <c r="G3976" s="132">
        <v>162.77000000000001</v>
      </c>
      <c r="H3976" s="133">
        <v>0</v>
      </c>
    </row>
    <row r="3977" spans="1:8" x14ac:dyDescent="0.25">
      <c r="A3977" s="130" t="s">
        <v>8713</v>
      </c>
      <c r="B3977" s="131">
        <v>104926</v>
      </c>
      <c r="C3977" s="123" t="s">
        <v>6543</v>
      </c>
      <c r="D3977" s="131" t="s">
        <v>202</v>
      </c>
      <c r="E3977" s="132">
        <v>90.81</v>
      </c>
      <c r="F3977" s="133">
        <v>0</v>
      </c>
      <c r="G3977" s="132">
        <v>108.06</v>
      </c>
      <c r="H3977" s="133">
        <v>0</v>
      </c>
    </row>
    <row r="3978" spans="1:8" x14ac:dyDescent="0.25">
      <c r="A3978" s="130" t="s">
        <v>8713</v>
      </c>
      <c r="B3978" s="131">
        <v>104927</v>
      </c>
      <c r="C3978" s="123" t="s">
        <v>6544</v>
      </c>
      <c r="D3978" s="131" t="s">
        <v>202</v>
      </c>
      <c r="E3978" s="132">
        <v>64.790000000000006</v>
      </c>
      <c r="F3978" s="133">
        <v>0</v>
      </c>
      <c r="G3978" s="132">
        <v>79.61</v>
      </c>
      <c r="H3978" s="133">
        <v>0</v>
      </c>
    </row>
    <row r="3979" spans="1:8" x14ac:dyDescent="0.25">
      <c r="A3979" s="130" t="s">
        <v>8713</v>
      </c>
      <c r="B3979" s="131">
        <v>96538</v>
      </c>
      <c r="C3979" s="123" t="s">
        <v>6534</v>
      </c>
      <c r="D3979" s="131" t="s">
        <v>202</v>
      </c>
      <c r="E3979" s="132">
        <v>229.07</v>
      </c>
      <c r="F3979" s="133">
        <v>0</v>
      </c>
      <c r="G3979" s="132">
        <v>268.38</v>
      </c>
      <c r="H3979" s="133">
        <v>0</v>
      </c>
    </row>
    <row r="3980" spans="1:8" x14ac:dyDescent="0.25">
      <c r="A3980" s="130" t="s">
        <v>8713</v>
      </c>
      <c r="B3980" s="131">
        <v>96541</v>
      </c>
      <c r="C3980" s="123" t="s">
        <v>6537</v>
      </c>
      <c r="D3980" s="131" t="s">
        <v>202</v>
      </c>
      <c r="E3980" s="132">
        <v>166.94</v>
      </c>
      <c r="F3980" s="133">
        <v>0</v>
      </c>
      <c r="G3980" s="132">
        <v>203.83</v>
      </c>
      <c r="H3980" s="133">
        <v>0</v>
      </c>
    </row>
    <row r="3981" spans="1:8" x14ac:dyDescent="0.25">
      <c r="A3981" s="130" t="s">
        <v>8713</v>
      </c>
      <c r="B3981" s="131">
        <v>96529</v>
      </c>
      <c r="C3981" s="123" t="s">
        <v>6525</v>
      </c>
      <c r="D3981" s="131" t="s">
        <v>202</v>
      </c>
      <c r="E3981" s="132">
        <v>231.64</v>
      </c>
      <c r="F3981" s="133">
        <v>0</v>
      </c>
      <c r="G3981" s="132">
        <v>278.95999999999998</v>
      </c>
      <c r="H3981" s="133">
        <v>0</v>
      </c>
    </row>
    <row r="3982" spans="1:8" x14ac:dyDescent="0.25">
      <c r="A3982" s="130" t="s">
        <v>8713</v>
      </c>
      <c r="B3982" s="131">
        <v>96532</v>
      </c>
      <c r="C3982" s="123" t="s">
        <v>6528</v>
      </c>
      <c r="D3982" s="131" t="s">
        <v>202</v>
      </c>
      <c r="E3982" s="132">
        <v>157.34</v>
      </c>
      <c r="F3982" s="133">
        <v>0</v>
      </c>
      <c r="G3982" s="132">
        <v>195.4</v>
      </c>
      <c r="H3982" s="133">
        <v>0</v>
      </c>
    </row>
    <row r="3983" spans="1:8" x14ac:dyDescent="0.25">
      <c r="A3983" s="130" t="s">
        <v>8713</v>
      </c>
      <c r="B3983" s="131">
        <v>96535</v>
      </c>
      <c r="C3983" s="123" t="s">
        <v>6531</v>
      </c>
      <c r="D3983" s="131" t="s">
        <v>202</v>
      </c>
      <c r="E3983" s="132">
        <v>118.67</v>
      </c>
      <c r="F3983" s="133">
        <v>0</v>
      </c>
      <c r="G3983" s="132">
        <v>151.93</v>
      </c>
      <c r="H3983" s="133">
        <v>0</v>
      </c>
    </row>
    <row r="3984" spans="1:8" x14ac:dyDescent="0.25">
      <c r="A3984" s="130" t="s">
        <v>8713</v>
      </c>
      <c r="B3984" s="131">
        <v>96539</v>
      </c>
      <c r="C3984" s="123" t="s">
        <v>6535</v>
      </c>
      <c r="D3984" s="131" t="s">
        <v>202</v>
      </c>
      <c r="E3984" s="132">
        <v>124.18</v>
      </c>
      <c r="F3984" s="133">
        <v>0</v>
      </c>
      <c r="G3984" s="132">
        <v>138.11000000000001</v>
      </c>
      <c r="H3984" s="133">
        <v>0</v>
      </c>
    </row>
    <row r="3985" spans="1:8" x14ac:dyDescent="0.25">
      <c r="A3985" s="130" t="s">
        <v>8713</v>
      </c>
      <c r="B3985" s="131">
        <v>96542</v>
      </c>
      <c r="C3985" s="123" t="s">
        <v>6538</v>
      </c>
      <c r="D3985" s="131" t="s">
        <v>202</v>
      </c>
      <c r="E3985" s="132">
        <v>90.74</v>
      </c>
      <c r="F3985" s="133">
        <v>0</v>
      </c>
      <c r="G3985" s="132">
        <v>107.34</v>
      </c>
      <c r="H3985" s="133">
        <v>0</v>
      </c>
    </row>
    <row r="3986" spans="1:8" x14ac:dyDescent="0.25">
      <c r="A3986" s="130" t="s">
        <v>8713</v>
      </c>
      <c r="B3986" s="131">
        <v>96530</v>
      </c>
      <c r="C3986" s="123" t="s">
        <v>6526</v>
      </c>
      <c r="D3986" s="131" t="s">
        <v>202</v>
      </c>
      <c r="E3986" s="132">
        <v>125.39</v>
      </c>
      <c r="F3986" s="133">
        <v>0</v>
      </c>
      <c r="G3986" s="132">
        <v>146.19999999999999</v>
      </c>
      <c r="H3986" s="133">
        <v>0</v>
      </c>
    </row>
    <row r="3987" spans="1:8" x14ac:dyDescent="0.25">
      <c r="A3987" s="130" t="s">
        <v>8713</v>
      </c>
      <c r="B3987" s="131">
        <v>96533</v>
      </c>
      <c r="C3987" s="123" t="s">
        <v>6529</v>
      </c>
      <c r="D3987" s="131" t="s">
        <v>202</v>
      </c>
      <c r="E3987" s="132">
        <v>82.42</v>
      </c>
      <c r="F3987" s="133">
        <v>0</v>
      </c>
      <c r="G3987" s="132">
        <v>99.24</v>
      </c>
      <c r="H3987" s="133">
        <v>0</v>
      </c>
    </row>
    <row r="3988" spans="1:8" x14ac:dyDescent="0.25">
      <c r="A3988" s="130" t="s">
        <v>8713</v>
      </c>
      <c r="B3988" s="131">
        <v>96536</v>
      </c>
      <c r="C3988" s="123" t="s">
        <v>6532</v>
      </c>
      <c r="D3988" s="131" t="s">
        <v>202</v>
      </c>
      <c r="E3988" s="132">
        <v>60.05</v>
      </c>
      <c r="F3988" s="133">
        <v>0</v>
      </c>
      <c r="G3988" s="132">
        <v>74.790000000000006</v>
      </c>
      <c r="H3988" s="133">
        <v>0</v>
      </c>
    </row>
    <row r="3989" spans="1:8" x14ac:dyDescent="0.25">
      <c r="A3989" s="130" t="s">
        <v>8714</v>
      </c>
      <c r="B3989" s="131">
        <v>105518</v>
      </c>
      <c r="C3989" s="123" t="s">
        <v>8715</v>
      </c>
      <c r="D3989" s="131" t="s">
        <v>202</v>
      </c>
      <c r="E3989" s="132">
        <v>0</v>
      </c>
      <c r="F3989" s="133"/>
      <c r="G3989" s="132">
        <v>0</v>
      </c>
      <c r="H3989" s="133"/>
    </row>
    <row r="3990" spans="1:8" x14ac:dyDescent="0.25">
      <c r="A3990" s="130" t="s">
        <v>8714</v>
      </c>
      <c r="B3990" s="131">
        <v>105517</v>
      </c>
      <c r="C3990" s="123" t="s">
        <v>8716</v>
      </c>
      <c r="D3990" s="131" t="s">
        <v>202</v>
      </c>
      <c r="E3990" s="132">
        <v>0</v>
      </c>
      <c r="F3990" s="133"/>
      <c r="G3990" s="132">
        <v>0</v>
      </c>
      <c r="H3990" s="133"/>
    </row>
    <row r="3991" spans="1:8" x14ac:dyDescent="0.25">
      <c r="A3991" s="130" t="s">
        <v>8714</v>
      </c>
      <c r="B3991" s="131">
        <v>105520</v>
      </c>
      <c r="C3991" s="123" t="s">
        <v>8717</v>
      </c>
      <c r="D3991" s="131" t="s">
        <v>202</v>
      </c>
      <c r="E3991" s="132">
        <v>0</v>
      </c>
      <c r="F3991" s="133"/>
      <c r="G3991" s="132">
        <v>0</v>
      </c>
      <c r="H3991" s="133"/>
    </row>
    <row r="3992" spans="1:8" x14ac:dyDescent="0.25">
      <c r="A3992" s="130" t="s">
        <v>8714</v>
      </c>
      <c r="B3992" s="131">
        <v>105519</v>
      </c>
      <c r="C3992" s="123" t="s">
        <v>8718</v>
      </c>
      <c r="D3992" s="131" t="s">
        <v>202</v>
      </c>
      <c r="E3992" s="132">
        <v>0</v>
      </c>
      <c r="F3992" s="133"/>
      <c r="G3992" s="132">
        <v>0</v>
      </c>
      <c r="H3992" s="133"/>
    </row>
    <row r="3993" spans="1:8" x14ac:dyDescent="0.25">
      <c r="A3993" s="130" t="s">
        <v>8719</v>
      </c>
      <c r="B3993" s="131">
        <v>101793</v>
      </c>
      <c r="C3993" s="123" t="s">
        <v>1618</v>
      </c>
      <c r="D3993" s="131" t="s">
        <v>1083</v>
      </c>
      <c r="E3993" s="132">
        <v>22.93</v>
      </c>
      <c r="F3993" s="133">
        <v>0</v>
      </c>
      <c r="G3993" s="132">
        <v>27.33</v>
      </c>
      <c r="H3993" s="133">
        <v>0</v>
      </c>
    </row>
    <row r="3994" spans="1:8" x14ac:dyDescent="0.25">
      <c r="A3994" s="130" t="s">
        <v>8719</v>
      </c>
      <c r="B3994" s="131">
        <v>101792</v>
      </c>
      <c r="C3994" s="123" t="s">
        <v>1617</v>
      </c>
      <c r="D3994" s="131" t="s">
        <v>1083</v>
      </c>
      <c r="E3994" s="132">
        <v>15.41</v>
      </c>
      <c r="F3994" s="133">
        <v>0</v>
      </c>
      <c r="G3994" s="132">
        <v>18.38</v>
      </c>
      <c r="H3994" s="133">
        <v>0</v>
      </c>
    </row>
    <row r="3995" spans="1:8" x14ac:dyDescent="0.25">
      <c r="A3995" s="130" t="s">
        <v>8719</v>
      </c>
      <c r="B3995" s="131">
        <v>92272</v>
      </c>
      <c r="C3995" s="123" t="s">
        <v>1532</v>
      </c>
      <c r="D3995" s="131" t="s">
        <v>22</v>
      </c>
      <c r="E3995" s="132">
        <v>36.18</v>
      </c>
      <c r="F3995" s="133">
        <v>0</v>
      </c>
      <c r="G3995" s="132">
        <v>34.06</v>
      </c>
      <c r="H3995" s="133">
        <v>0</v>
      </c>
    </row>
    <row r="3996" spans="1:8" x14ac:dyDescent="0.25">
      <c r="A3996" s="130" t="s">
        <v>8719</v>
      </c>
      <c r="B3996" s="131">
        <v>101791</v>
      </c>
      <c r="C3996" s="123" t="s">
        <v>1616</v>
      </c>
      <c r="D3996" s="131" t="s">
        <v>22</v>
      </c>
      <c r="E3996" s="132">
        <v>22.23</v>
      </c>
      <c r="F3996" s="133">
        <v>0</v>
      </c>
      <c r="G3996" s="132">
        <v>23.89</v>
      </c>
      <c r="H3996" s="133">
        <v>0</v>
      </c>
    </row>
    <row r="3997" spans="1:8" x14ac:dyDescent="0.25">
      <c r="A3997" s="130" t="s">
        <v>8719</v>
      </c>
      <c r="B3997" s="131">
        <v>92273</v>
      </c>
      <c r="C3997" s="123" t="s">
        <v>1533</v>
      </c>
      <c r="D3997" s="131" t="s">
        <v>22</v>
      </c>
      <c r="E3997" s="132">
        <v>13.34</v>
      </c>
      <c r="F3997" s="133">
        <v>0</v>
      </c>
      <c r="G3997" s="132">
        <v>14.81</v>
      </c>
      <c r="H3997" s="133">
        <v>0</v>
      </c>
    </row>
    <row r="3998" spans="1:8" x14ac:dyDescent="0.25">
      <c r="A3998" s="130" t="s">
        <v>8719</v>
      </c>
      <c r="B3998" s="131">
        <v>92268</v>
      </c>
      <c r="C3998" s="123" t="s">
        <v>1528</v>
      </c>
      <c r="D3998" s="131" t="s">
        <v>202</v>
      </c>
      <c r="E3998" s="132">
        <v>107.14</v>
      </c>
      <c r="F3998" s="133">
        <v>0</v>
      </c>
      <c r="G3998" s="132">
        <v>73.12</v>
      </c>
      <c r="H3998" s="133">
        <v>0</v>
      </c>
    </row>
    <row r="3999" spans="1:8" x14ac:dyDescent="0.25">
      <c r="A3999" s="130" t="s">
        <v>8719</v>
      </c>
      <c r="B3999" s="131">
        <v>92267</v>
      </c>
      <c r="C3999" s="123" t="s">
        <v>1527</v>
      </c>
      <c r="D3999" s="131" t="s">
        <v>202</v>
      </c>
      <c r="E3999" s="132">
        <v>63.67</v>
      </c>
      <c r="F3999" s="133">
        <v>0</v>
      </c>
      <c r="G3999" s="132">
        <v>43.67</v>
      </c>
      <c r="H3999" s="133">
        <v>0</v>
      </c>
    </row>
    <row r="4000" spans="1:8" x14ac:dyDescent="0.25">
      <c r="A4000" s="130" t="s">
        <v>8719</v>
      </c>
      <c r="B4000" s="131">
        <v>92271</v>
      </c>
      <c r="C4000" s="123" t="s">
        <v>1531</v>
      </c>
      <c r="D4000" s="131" t="s">
        <v>202</v>
      </c>
      <c r="E4000" s="132">
        <v>109.84</v>
      </c>
      <c r="F4000" s="133">
        <v>0</v>
      </c>
      <c r="G4000" s="132">
        <v>119.86</v>
      </c>
      <c r="H4000" s="133">
        <v>0</v>
      </c>
    </row>
    <row r="4001" spans="1:8" x14ac:dyDescent="0.25">
      <c r="A4001" s="130" t="s">
        <v>8719</v>
      </c>
      <c r="B4001" s="131">
        <v>92264</v>
      </c>
      <c r="C4001" s="123" t="s">
        <v>1524</v>
      </c>
      <c r="D4001" s="131" t="s">
        <v>202</v>
      </c>
      <c r="E4001" s="132">
        <v>222.03</v>
      </c>
      <c r="F4001" s="133">
        <v>0</v>
      </c>
      <c r="G4001" s="132">
        <v>192.73</v>
      </c>
      <c r="H4001" s="133">
        <v>0</v>
      </c>
    </row>
    <row r="4002" spans="1:8" x14ac:dyDescent="0.25">
      <c r="A4002" s="130" t="s">
        <v>8719</v>
      </c>
      <c r="B4002" s="131">
        <v>92263</v>
      </c>
      <c r="C4002" s="123" t="s">
        <v>1523</v>
      </c>
      <c r="D4002" s="131" t="s">
        <v>202</v>
      </c>
      <c r="E4002" s="132">
        <v>166.72</v>
      </c>
      <c r="F4002" s="133">
        <v>0</v>
      </c>
      <c r="G4002" s="132">
        <v>155.26</v>
      </c>
      <c r="H4002" s="133">
        <v>0</v>
      </c>
    </row>
    <row r="4003" spans="1:8" x14ac:dyDescent="0.25">
      <c r="A4003" s="130" t="s">
        <v>8719</v>
      </c>
      <c r="B4003" s="131">
        <v>92269</v>
      </c>
      <c r="C4003" s="123" t="s">
        <v>1529</v>
      </c>
      <c r="D4003" s="131" t="s">
        <v>202</v>
      </c>
      <c r="E4003" s="132">
        <v>113.26</v>
      </c>
      <c r="F4003" s="133">
        <v>0</v>
      </c>
      <c r="G4003" s="132">
        <v>125.06</v>
      </c>
      <c r="H4003" s="133">
        <v>0</v>
      </c>
    </row>
    <row r="4004" spans="1:8" x14ac:dyDescent="0.25">
      <c r="A4004" s="130" t="s">
        <v>8719</v>
      </c>
      <c r="B4004" s="131">
        <v>92270</v>
      </c>
      <c r="C4004" s="123" t="s">
        <v>1530</v>
      </c>
      <c r="D4004" s="131" t="s">
        <v>202</v>
      </c>
      <c r="E4004" s="132">
        <v>170.96</v>
      </c>
      <c r="F4004" s="133">
        <v>0</v>
      </c>
      <c r="G4004" s="132">
        <v>191.49</v>
      </c>
      <c r="H4004" s="133">
        <v>0</v>
      </c>
    </row>
    <row r="4005" spans="1:8" x14ac:dyDescent="0.25">
      <c r="A4005" s="130" t="s">
        <v>8719</v>
      </c>
      <c r="B4005" s="131">
        <v>92266</v>
      </c>
      <c r="C4005" s="123" t="s">
        <v>1526</v>
      </c>
      <c r="D4005" s="131" t="s">
        <v>202</v>
      </c>
      <c r="E4005" s="132">
        <v>172.72</v>
      </c>
      <c r="F4005" s="133">
        <v>0</v>
      </c>
      <c r="G4005" s="132">
        <v>145.93</v>
      </c>
      <c r="H4005" s="133">
        <v>0</v>
      </c>
    </row>
    <row r="4006" spans="1:8" x14ac:dyDescent="0.25">
      <c r="A4006" s="130" t="s">
        <v>8719</v>
      </c>
      <c r="B4006" s="131">
        <v>92265</v>
      </c>
      <c r="C4006" s="123" t="s">
        <v>1525</v>
      </c>
      <c r="D4006" s="131" t="s">
        <v>202</v>
      </c>
      <c r="E4006" s="132">
        <v>125.28</v>
      </c>
      <c r="F4006" s="133">
        <v>0</v>
      </c>
      <c r="G4006" s="132">
        <v>113.78</v>
      </c>
      <c r="H4006" s="133">
        <v>0</v>
      </c>
    </row>
    <row r="4007" spans="1:8" x14ac:dyDescent="0.25">
      <c r="A4007" s="130" t="s">
        <v>8719</v>
      </c>
      <c r="B4007" s="131">
        <v>92524</v>
      </c>
      <c r="C4007" s="123" t="s">
        <v>1608</v>
      </c>
      <c r="D4007" s="131" t="s">
        <v>202</v>
      </c>
      <c r="E4007" s="132">
        <v>91.91</v>
      </c>
      <c r="F4007" s="133">
        <v>4.87E-2</v>
      </c>
      <c r="G4007" s="132">
        <v>86.18</v>
      </c>
      <c r="H4007" s="133">
        <v>0</v>
      </c>
    </row>
    <row r="4008" spans="1:8" x14ac:dyDescent="0.25">
      <c r="A4008" s="130" t="s">
        <v>8719</v>
      </c>
      <c r="B4008" s="131">
        <v>92528</v>
      </c>
      <c r="C4008" s="123" t="s">
        <v>1610</v>
      </c>
      <c r="D4008" s="131" t="s">
        <v>202</v>
      </c>
      <c r="E4008" s="132">
        <v>88.49</v>
      </c>
      <c r="F4008" s="133">
        <v>5.0599999999999999E-2</v>
      </c>
      <c r="G4008" s="132">
        <v>82.56</v>
      </c>
      <c r="H4008" s="133">
        <v>0</v>
      </c>
    </row>
    <row r="4009" spans="1:8" x14ac:dyDescent="0.25">
      <c r="A4009" s="130" t="s">
        <v>8719</v>
      </c>
      <c r="B4009" s="131">
        <v>92532</v>
      </c>
      <c r="C4009" s="123" t="s">
        <v>1612</v>
      </c>
      <c r="D4009" s="131" t="s">
        <v>202</v>
      </c>
      <c r="E4009" s="132">
        <v>85.55</v>
      </c>
      <c r="F4009" s="133">
        <v>5.2400000000000002E-2</v>
      </c>
      <c r="G4009" s="132">
        <v>79.38</v>
      </c>
      <c r="H4009" s="133">
        <v>0</v>
      </c>
    </row>
    <row r="4010" spans="1:8" x14ac:dyDescent="0.25">
      <c r="A4010" s="130" t="s">
        <v>8719</v>
      </c>
      <c r="B4010" s="131">
        <v>92536</v>
      </c>
      <c r="C4010" s="123" t="s">
        <v>1614</v>
      </c>
      <c r="D4010" s="131" t="s">
        <v>202</v>
      </c>
      <c r="E4010" s="132">
        <v>79.83</v>
      </c>
      <c r="F4010" s="133">
        <v>5.6099999999999997E-2</v>
      </c>
      <c r="G4010" s="132">
        <v>73.36</v>
      </c>
      <c r="H4010" s="133">
        <v>0</v>
      </c>
    </row>
    <row r="4011" spans="1:8" x14ac:dyDescent="0.25">
      <c r="A4011" s="130" t="s">
        <v>8719</v>
      </c>
      <c r="B4011" s="131">
        <v>92508</v>
      </c>
      <c r="C4011" s="123" t="s">
        <v>1600</v>
      </c>
      <c r="D4011" s="131" t="s">
        <v>202</v>
      </c>
      <c r="E4011" s="132">
        <v>123.47</v>
      </c>
      <c r="F4011" s="133">
        <v>3.6299999999999999E-2</v>
      </c>
      <c r="G4011" s="132">
        <v>114.11</v>
      </c>
      <c r="H4011" s="133">
        <v>0</v>
      </c>
    </row>
    <row r="4012" spans="1:8" x14ac:dyDescent="0.25">
      <c r="A4012" s="130" t="s">
        <v>8719</v>
      </c>
      <c r="B4012" s="131">
        <v>92512</v>
      </c>
      <c r="C4012" s="123" t="s">
        <v>1602</v>
      </c>
      <c r="D4012" s="131" t="s">
        <v>202</v>
      </c>
      <c r="E4012" s="132">
        <v>105.83</v>
      </c>
      <c r="F4012" s="133">
        <v>4.2299999999999997E-2</v>
      </c>
      <c r="G4012" s="132">
        <v>100.27</v>
      </c>
      <c r="H4012" s="133">
        <v>0</v>
      </c>
    </row>
    <row r="4013" spans="1:8" x14ac:dyDescent="0.25">
      <c r="A4013" s="130" t="s">
        <v>8719</v>
      </c>
      <c r="B4013" s="131">
        <v>92515</v>
      </c>
      <c r="C4013" s="123" t="s">
        <v>1604</v>
      </c>
      <c r="D4013" s="131" t="s">
        <v>202</v>
      </c>
      <c r="E4013" s="132">
        <v>97.29</v>
      </c>
      <c r="F4013" s="133">
        <v>4.5999999999999999E-2</v>
      </c>
      <c r="G4013" s="132">
        <v>92.8</v>
      </c>
      <c r="H4013" s="133">
        <v>0</v>
      </c>
    </row>
    <row r="4014" spans="1:8" x14ac:dyDescent="0.25">
      <c r="A4014" s="130" t="s">
        <v>8719</v>
      </c>
      <c r="B4014" s="131">
        <v>92520</v>
      </c>
      <c r="C4014" s="123" t="s">
        <v>1606</v>
      </c>
      <c r="D4014" s="131" t="s">
        <v>202</v>
      </c>
      <c r="E4014" s="132">
        <v>91.87</v>
      </c>
      <c r="F4014" s="133">
        <v>4.8800000000000003E-2</v>
      </c>
      <c r="G4014" s="132">
        <v>87.58</v>
      </c>
      <c r="H4014" s="133">
        <v>0</v>
      </c>
    </row>
    <row r="4015" spans="1:8" x14ac:dyDescent="0.25">
      <c r="A4015" s="130" t="s">
        <v>8719</v>
      </c>
      <c r="B4015" s="131">
        <v>92526</v>
      </c>
      <c r="C4015" s="123" t="s">
        <v>1609</v>
      </c>
      <c r="D4015" s="131" t="s">
        <v>202</v>
      </c>
      <c r="E4015" s="132">
        <v>47.1</v>
      </c>
      <c r="F4015" s="133">
        <v>9.5100000000000004E-2</v>
      </c>
      <c r="G4015" s="132">
        <v>44.8</v>
      </c>
      <c r="H4015" s="133">
        <v>0</v>
      </c>
    </row>
    <row r="4016" spans="1:8" x14ac:dyDescent="0.25">
      <c r="A4016" s="130" t="s">
        <v>8719</v>
      </c>
      <c r="B4016" s="131">
        <v>92530</v>
      </c>
      <c r="C4016" s="123" t="s">
        <v>1611</v>
      </c>
      <c r="D4016" s="131" t="s">
        <v>202</v>
      </c>
      <c r="E4016" s="132">
        <v>44.5</v>
      </c>
      <c r="F4016" s="133">
        <v>0.1007</v>
      </c>
      <c r="G4016" s="132">
        <v>42.27</v>
      </c>
      <c r="H4016" s="133">
        <v>0</v>
      </c>
    </row>
    <row r="4017" spans="1:8" x14ac:dyDescent="0.25">
      <c r="A4017" s="130" t="s">
        <v>8719</v>
      </c>
      <c r="B4017" s="131">
        <v>92534</v>
      </c>
      <c r="C4017" s="123" t="s">
        <v>1613</v>
      </c>
      <c r="D4017" s="131" t="s">
        <v>202</v>
      </c>
      <c r="E4017" s="132">
        <v>42.3</v>
      </c>
      <c r="F4017" s="133">
        <v>0.10589999999999999</v>
      </c>
      <c r="G4017" s="132">
        <v>40.1</v>
      </c>
      <c r="H4017" s="133">
        <v>0</v>
      </c>
    </row>
    <row r="4018" spans="1:8" x14ac:dyDescent="0.25">
      <c r="A4018" s="130" t="s">
        <v>8719</v>
      </c>
      <c r="B4018" s="131">
        <v>92538</v>
      </c>
      <c r="C4018" s="123" t="s">
        <v>1615</v>
      </c>
      <c r="D4018" s="131" t="s">
        <v>202</v>
      </c>
      <c r="E4018" s="132">
        <v>37.880000000000003</v>
      </c>
      <c r="F4018" s="133">
        <v>0.1183</v>
      </c>
      <c r="G4018" s="132">
        <v>35.85</v>
      </c>
      <c r="H4018" s="133">
        <v>0</v>
      </c>
    </row>
    <row r="4019" spans="1:8" x14ac:dyDescent="0.25">
      <c r="A4019" s="130" t="s">
        <v>8719</v>
      </c>
      <c r="B4019" s="131">
        <v>103760</v>
      </c>
      <c r="C4019" s="123" t="s">
        <v>1697</v>
      </c>
      <c r="D4019" s="131" t="s">
        <v>202</v>
      </c>
      <c r="E4019" s="132">
        <v>119.48</v>
      </c>
      <c r="F4019" s="133">
        <v>0</v>
      </c>
      <c r="G4019" s="132">
        <v>122.42</v>
      </c>
      <c r="H4019" s="133">
        <v>0</v>
      </c>
    </row>
    <row r="4020" spans="1:8" x14ac:dyDescent="0.25">
      <c r="A4020" s="130" t="s">
        <v>8719</v>
      </c>
      <c r="B4020" s="131">
        <v>103761</v>
      </c>
      <c r="C4020" s="123" t="s">
        <v>1698</v>
      </c>
      <c r="D4020" s="131" t="s">
        <v>202</v>
      </c>
      <c r="E4020" s="132">
        <v>79.510000000000005</v>
      </c>
      <c r="F4020" s="133">
        <v>0</v>
      </c>
      <c r="G4020" s="132">
        <v>84.32</v>
      </c>
      <c r="H4020" s="133">
        <v>0</v>
      </c>
    </row>
    <row r="4021" spans="1:8" x14ac:dyDescent="0.25">
      <c r="A4021" s="130" t="s">
        <v>8719</v>
      </c>
      <c r="B4021" s="131">
        <v>103762</v>
      </c>
      <c r="C4021" s="123" t="s">
        <v>1699</v>
      </c>
      <c r="D4021" s="131" t="s">
        <v>202</v>
      </c>
      <c r="E4021" s="132">
        <v>67.19</v>
      </c>
      <c r="F4021" s="133">
        <v>0</v>
      </c>
      <c r="G4021" s="132">
        <v>72.8</v>
      </c>
      <c r="H4021" s="133">
        <v>0</v>
      </c>
    </row>
    <row r="4022" spans="1:8" x14ac:dyDescent="0.25">
      <c r="A4022" s="130" t="s">
        <v>8719</v>
      </c>
      <c r="B4022" s="131">
        <v>103763</v>
      </c>
      <c r="C4022" s="123" t="s">
        <v>1700</v>
      </c>
      <c r="D4022" s="131" t="s">
        <v>202</v>
      </c>
      <c r="E4022" s="132">
        <v>58.81</v>
      </c>
      <c r="F4022" s="133">
        <v>0</v>
      </c>
      <c r="G4022" s="132">
        <v>64.44</v>
      </c>
      <c r="H4022" s="133">
        <v>0</v>
      </c>
    </row>
    <row r="4023" spans="1:8" x14ac:dyDescent="0.25">
      <c r="A4023" s="130" t="s">
        <v>8719</v>
      </c>
      <c r="B4023" s="131">
        <v>92510</v>
      </c>
      <c r="C4023" s="123" t="s">
        <v>1601</v>
      </c>
      <c r="D4023" s="131" t="s">
        <v>202</v>
      </c>
      <c r="E4023" s="132">
        <v>74.709999999999994</v>
      </c>
      <c r="F4023" s="133">
        <v>0.06</v>
      </c>
      <c r="G4023" s="132">
        <v>67.39</v>
      </c>
      <c r="H4023" s="133">
        <v>0</v>
      </c>
    </row>
    <row r="4024" spans="1:8" x14ac:dyDescent="0.25">
      <c r="A4024" s="130" t="s">
        <v>8719</v>
      </c>
      <c r="B4024" s="131">
        <v>92514</v>
      </c>
      <c r="C4024" s="123" t="s">
        <v>1603</v>
      </c>
      <c r="D4024" s="131" t="s">
        <v>202</v>
      </c>
      <c r="E4024" s="132">
        <v>58.16</v>
      </c>
      <c r="F4024" s="133">
        <v>7.6999999999999999E-2</v>
      </c>
      <c r="G4024" s="132">
        <v>55.02</v>
      </c>
      <c r="H4024" s="133">
        <v>0</v>
      </c>
    </row>
    <row r="4025" spans="1:8" x14ac:dyDescent="0.25">
      <c r="A4025" s="130" t="s">
        <v>8719</v>
      </c>
      <c r="B4025" s="131">
        <v>92518</v>
      </c>
      <c r="C4025" s="123" t="s">
        <v>1605</v>
      </c>
      <c r="D4025" s="131" t="s">
        <v>202</v>
      </c>
      <c r="E4025" s="132">
        <v>50.66</v>
      </c>
      <c r="F4025" s="133">
        <v>8.8400000000000006E-2</v>
      </c>
      <c r="G4025" s="132">
        <v>48.96</v>
      </c>
      <c r="H4025" s="133">
        <v>0</v>
      </c>
    </row>
    <row r="4026" spans="1:8" x14ac:dyDescent="0.25">
      <c r="A4026" s="130" t="s">
        <v>8719</v>
      </c>
      <c r="B4026" s="131">
        <v>92522</v>
      </c>
      <c r="C4026" s="123" t="s">
        <v>1607</v>
      </c>
      <c r="D4026" s="131" t="s">
        <v>202</v>
      </c>
      <c r="E4026" s="132">
        <v>46.17</v>
      </c>
      <c r="F4026" s="133">
        <v>9.7000000000000003E-2</v>
      </c>
      <c r="G4026" s="132">
        <v>45.01</v>
      </c>
      <c r="H4026" s="133">
        <v>0</v>
      </c>
    </row>
    <row r="4027" spans="1:8" x14ac:dyDescent="0.25">
      <c r="A4027" s="130" t="s">
        <v>8719</v>
      </c>
      <c r="B4027" s="131">
        <v>92482</v>
      </c>
      <c r="C4027" s="123" t="s">
        <v>1587</v>
      </c>
      <c r="D4027" s="131" t="s">
        <v>202</v>
      </c>
      <c r="E4027" s="132">
        <v>322.7</v>
      </c>
      <c r="F4027" s="133">
        <v>0</v>
      </c>
      <c r="G4027" s="132">
        <v>381.62</v>
      </c>
      <c r="H4027" s="133">
        <v>0</v>
      </c>
    </row>
    <row r="4028" spans="1:8" x14ac:dyDescent="0.25">
      <c r="A4028" s="130" t="s">
        <v>8719</v>
      </c>
      <c r="B4028" s="131">
        <v>92484</v>
      </c>
      <c r="C4028" s="123" t="s">
        <v>1588</v>
      </c>
      <c r="D4028" s="131" t="s">
        <v>202</v>
      </c>
      <c r="E4028" s="132">
        <v>220.75</v>
      </c>
      <c r="F4028" s="133">
        <v>0</v>
      </c>
      <c r="G4028" s="132">
        <v>265.02999999999997</v>
      </c>
      <c r="H4028" s="133">
        <v>0</v>
      </c>
    </row>
    <row r="4029" spans="1:8" x14ac:dyDescent="0.25">
      <c r="A4029" s="130" t="s">
        <v>8719</v>
      </c>
      <c r="B4029" s="131">
        <v>92486</v>
      </c>
      <c r="C4029" s="123" t="s">
        <v>1589</v>
      </c>
      <c r="D4029" s="131" t="s">
        <v>202</v>
      </c>
      <c r="E4029" s="132">
        <v>156.18</v>
      </c>
      <c r="F4029" s="133">
        <v>0</v>
      </c>
      <c r="G4029" s="132">
        <v>190.18</v>
      </c>
      <c r="H4029" s="133">
        <v>0</v>
      </c>
    </row>
    <row r="4030" spans="1:8" x14ac:dyDescent="0.25">
      <c r="A4030" s="130" t="s">
        <v>8719</v>
      </c>
      <c r="B4030" s="131">
        <v>92492</v>
      </c>
      <c r="C4030" s="123" t="s">
        <v>1592</v>
      </c>
      <c r="D4030" s="131" t="s">
        <v>202</v>
      </c>
      <c r="E4030" s="132">
        <v>121.77</v>
      </c>
      <c r="F4030" s="133">
        <v>3.6799999999999999E-2</v>
      </c>
      <c r="G4030" s="132">
        <v>119.48</v>
      </c>
      <c r="H4030" s="133">
        <v>0</v>
      </c>
    </row>
    <row r="4031" spans="1:8" x14ac:dyDescent="0.25">
      <c r="A4031" s="130" t="s">
        <v>8719</v>
      </c>
      <c r="B4031" s="131">
        <v>92496</v>
      </c>
      <c r="C4031" s="123" t="s">
        <v>1594</v>
      </c>
      <c r="D4031" s="131" t="s">
        <v>202</v>
      </c>
      <c r="E4031" s="132">
        <v>117.07</v>
      </c>
      <c r="F4031" s="133">
        <v>3.8300000000000001E-2</v>
      </c>
      <c r="G4031" s="132">
        <v>114.2</v>
      </c>
      <c r="H4031" s="133">
        <v>0</v>
      </c>
    </row>
    <row r="4032" spans="1:8" x14ac:dyDescent="0.25">
      <c r="A4032" s="130" t="s">
        <v>8719</v>
      </c>
      <c r="B4032" s="131">
        <v>92500</v>
      </c>
      <c r="C4032" s="123" t="s">
        <v>1596</v>
      </c>
      <c r="D4032" s="131" t="s">
        <v>202</v>
      </c>
      <c r="E4032" s="132">
        <v>113.43</v>
      </c>
      <c r="F4032" s="133">
        <v>3.95E-2</v>
      </c>
      <c r="G4032" s="132">
        <v>109.74</v>
      </c>
      <c r="H4032" s="133">
        <v>0</v>
      </c>
    </row>
    <row r="4033" spans="1:8" x14ac:dyDescent="0.25">
      <c r="A4033" s="130" t="s">
        <v>8719</v>
      </c>
      <c r="B4033" s="131">
        <v>92504</v>
      </c>
      <c r="C4033" s="123" t="s">
        <v>1598</v>
      </c>
      <c r="D4033" s="131" t="s">
        <v>202</v>
      </c>
      <c r="E4033" s="132">
        <v>106.74</v>
      </c>
      <c r="F4033" s="133">
        <v>4.2000000000000003E-2</v>
      </c>
      <c r="G4033" s="132">
        <v>101.72</v>
      </c>
      <c r="H4033" s="133">
        <v>0</v>
      </c>
    </row>
    <row r="4034" spans="1:8" x14ac:dyDescent="0.25">
      <c r="A4034" s="130" t="s">
        <v>8719</v>
      </c>
      <c r="B4034" s="131">
        <v>92488</v>
      </c>
      <c r="C4034" s="123" t="s">
        <v>1590</v>
      </c>
      <c r="D4034" s="131" t="s">
        <v>202</v>
      </c>
      <c r="E4034" s="132">
        <v>127.49</v>
      </c>
      <c r="F4034" s="133">
        <v>3.5099999999999999E-2</v>
      </c>
      <c r="G4034" s="132">
        <v>125.7</v>
      </c>
      <c r="H4034" s="133">
        <v>0</v>
      </c>
    </row>
    <row r="4035" spans="1:8" x14ac:dyDescent="0.25">
      <c r="A4035" s="130" t="s">
        <v>8719</v>
      </c>
      <c r="B4035" s="131">
        <v>92494</v>
      </c>
      <c r="C4035" s="123" t="s">
        <v>1593</v>
      </c>
      <c r="D4035" s="131" t="s">
        <v>202</v>
      </c>
      <c r="E4035" s="132">
        <v>75.77</v>
      </c>
      <c r="F4035" s="133">
        <v>5.91E-2</v>
      </c>
      <c r="G4035" s="132">
        <v>76.5</v>
      </c>
      <c r="H4035" s="133">
        <v>0</v>
      </c>
    </row>
    <row r="4036" spans="1:8" x14ac:dyDescent="0.25">
      <c r="A4036" s="130" t="s">
        <v>8719</v>
      </c>
      <c r="B4036" s="131">
        <v>92498</v>
      </c>
      <c r="C4036" s="123" t="s">
        <v>1595</v>
      </c>
      <c r="D4036" s="131" t="s">
        <v>202</v>
      </c>
      <c r="E4036" s="132">
        <v>71.94</v>
      </c>
      <c r="F4036" s="133">
        <v>6.2300000000000001E-2</v>
      </c>
      <c r="G4036" s="132">
        <v>72.38</v>
      </c>
      <c r="H4036" s="133">
        <v>0</v>
      </c>
    </row>
    <row r="4037" spans="1:8" x14ac:dyDescent="0.25">
      <c r="A4037" s="130" t="s">
        <v>8719</v>
      </c>
      <c r="B4037" s="131">
        <v>92502</v>
      </c>
      <c r="C4037" s="123" t="s">
        <v>1597</v>
      </c>
      <c r="D4037" s="131" t="s">
        <v>202</v>
      </c>
      <c r="E4037" s="132">
        <v>69.14</v>
      </c>
      <c r="F4037" s="133">
        <v>6.4799999999999996E-2</v>
      </c>
      <c r="G4037" s="132">
        <v>69.06</v>
      </c>
      <c r="H4037" s="133">
        <v>0</v>
      </c>
    </row>
    <row r="4038" spans="1:8" x14ac:dyDescent="0.25">
      <c r="A4038" s="130" t="s">
        <v>8719</v>
      </c>
      <c r="B4038" s="131">
        <v>92506</v>
      </c>
      <c r="C4038" s="123" t="s">
        <v>1599</v>
      </c>
      <c r="D4038" s="131" t="s">
        <v>202</v>
      </c>
      <c r="E4038" s="132">
        <v>63.91</v>
      </c>
      <c r="F4038" s="133">
        <v>7.0099999999999996E-2</v>
      </c>
      <c r="G4038" s="132">
        <v>63.01</v>
      </c>
      <c r="H4038" s="133">
        <v>0</v>
      </c>
    </row>
    <row r="4039" spans="1:8" x14ac:dyDescent="0.25">
      <c r="A4039" s="130" t="s">
        <v>8719</v>
      </c>
      <c r="B4039" s="131">
        <v>92490</v>
      </c>
      <c r="C4039" s="123" t="s">
        <v>1591</v>
      </c>
      <c r="D4039" s="131" t="s">
        <v>202</v>
      </c>
      <c r="E4039" s="132">
        <v>80.5</v>
      </c>
      <c r="F4039" s="133">
        <v>5.57E-2</v>
      </c>
      <c r="G4039" s="132">
        <v>81.349999999999994</v>
      </c>
      <c r="H4039" s="133">
        <v>0</v>
      </c>
    </row>
    <row r="4040" spans="1:8" x14ac:dyDescent="0.25">
      <c r="A4040" s="130" t="s">
        <v>8719</v>
      </c>
      <c r="B4040" s="131">
        <v>92433</v>
      </c>
      <c r="C4040" s="123" t="s">
        <v>1546</v>
      </c>
      <c r="D4040" s="131" t="s">
        <v>202</v>
      </c>
      <c r="E4040" s="132">
        <v>81.99</v>
      </c>
      <c r="F4040" s="133">
        <v>0</v>
      </c>
      <c r="G4040" s="132">
        <v>84.3</v>
      </c>
      <c r="H4040" s="133">
        <v>0</v>
      </c>
    </row>
    <row r="4041" spans="1:8" x14ac:dyDescent="0.25">
      <c r="A4041" s="130" t="s">
        <v>8719</v>
      </c>
      <c r="B4041" s="131">
        <v>92437</v>
      </c>
      <c r="C4041" s="123" t="s">
        <v>1548</v>
      </c>
      <c r="D4041" s="131" t="s">
        <v>202</v>
      </c>
      <c r="E4041" s="132">
        <v>78.45</v>
      </c>
      <c r="F4041" s="133">
        <v>0</v>
      </c>
      <c r="G4041" s="132">
        <v>80.709999999999994</v>
      </c>
      <c r="H4041" s="133">
        <v>0</v>
      </c>
    </row>
    <row r="4042" spans="1:8" x14ac:dyDescent="0.25">
      <c r="A4042" s="130" t="s">
        <v>8719</v>
      </c>
      <c r="B4042" s="131">
        <v>92441</v>
      </c>
      <c r="C4042" s="123" t="s">
        <v>1550</v>
      </c>
      <c r="D4042" s="131" t="s">
        <v>202</v>
      </c>
      <c r="E4042" s="132">
        <v>75.900000000000006</v>
      </c>
      <c r="F4042" s="133">
        <v>0</v>
      </c>
      <c r="G4042" s="132">
        <v>78.13</v>
      </c>
      <c r="H4042" s="133">
        <v>0</v>
      </c>
    </row>
    <row r="4043" spans="1:8" x14ac:dyDescent="0.25">
      <c r="A4043" s="130" t="s">
        <v>8719</v>
      </c>
      <c r="B4043" s="131">
        <v>92445</v>
      </c>
      <c r="C4043" s="123" t="s">
        <v>1552</v>
      </c>
      <c r="D4043" s="131" t="s">
        <v>202</v>
      </c>
      <c r="E4043" s="132">
        <v>70.63</v>
      </c>
      <c r="F4043" s="133">
        <v>0</v>
      </c>
      <c r="G4043" s="132">
        <v>73.040000000000006</v>
      </c>
      <c r="H4043" s="133">
        <v>0</v>
      </c>
    </row>
    <row r="4044" spans="1:8" x14ac:dyDescent="0.25">
      <c r="A4044" s="130" t="s">
        <v>8719</v>
      </c>
      <c r="B4044" s="131">
        <v>92417</v>
      </c>
      <c r="C4044" s="123" t="s">
        <v>1538</v>
      </c>
      <c r="D4044" s="131" t="s">
        <v>202</v>
      </c>
      <c r="E4044" s="132">
        <v>168.57</v>
      </c>
      <c r="F4044" s="133">
        <v>0</v>
      </c>
      <c r="G4044" s="132">
        <v>175.8</v>
      </c>
      <c r="H4044" s="133">
        <v>0</v>
      </c>
    </row>
    <row r="4045" spans="1:8" x14ac:dyDescent="0.25">
      <c r="A4045" s="130" t="s">
        <v>8719</v>
      </c>
      <c r="B4045" s="131">
        <v>92421</v>
      </c>
      <c r="C4045" s="123" t="s">
        <v>1540</v>
      </c>
      <c r="D4045" s="131" t="s">
        <v>202</v>
      </c>
      <c r="E4045" s="132">
        <v>112.37</v>
      </c>
      <c r="F4045" s="133">
        <v>0</v>
      </c>
      <c r="G4045" s="132">
        <v>118.21</v>
      </c>
      <c r="H4045" s="133">
        <v>0</v>
      </c>
    </row>
    <row r="4046" spans="1:8" x14ac:dyDescent="0.25">
      <c r="A4046" s="130" t="s">
        <v>8719</v>
      </c>
      <c r="B4046" s="131">
        <v>92425</v>
      </c>
      <c r="C4046" s="123" t="s">
        <v>1542</v>
      </c>
      <c r="D4046" s="131" t="s">
        <v>202</v>
      </c>
      <c r="E4046" s="132">
        <v>94.42</v>
      </c>
      <c r="F4046" s="133">
        <v>0</v>
      </c>
      <c r="G4046" s="132">
        <v>99.19</v>
      </c>
      <c r="H4046" s="133">
        <v>0</v>
      </c>
    </row>
    <row r="4047" spans="1:8" x14ac:dyDescent="0.25">
      <c r="A4047" s="130" t="s">
        <v>8719</v>
      </c>
      <c r="B4047" s="131">
        <v>92429</v>
      </c>
      <c r="C4047" s="123" t="s">
        <v>1544</v>
      </c>
      <c r="D4047" s="131" t="s">
        <v>202</v>
      </c>
      <c r="E4047" s="132">
        <v>85.37</v>
      </c>
      <c r="F4047" s="133">
        <v>0</v>
      </c>
      <c r="G4047" s="132">
        <v>89.63</v>
      </c>
      <c r="H4047" s="133">
        <v>0</v>
      </c>
    </row>
    <row r="4048" spans="1:8" x14ac:dyDescent="0.25">
      <c r="A4048" s="130" t="s">
        <v>8719</v>
      </c>
      <c r="B4048" s="131">
        <v>92431</v>
      </c>
      <c r="C4048" s="123" t="s">
        <v>1545</v>
      </c>
      <c r="D4048" s="131" t="s">
        <v>202</v>
      </c>
      <c r="E4048" s="132">
        <v>69.510000000000005</v>
      </c>
      <c r="F4048" s="133">
        <v>0</v>
      </c>
      <c r="G4048" s="132">
        <v>67.459999999999994</v>
      </c>
      <c r="H4048" s="133">
        <v>0</v>
      </c>
    </row>
    <row r="4049" spans="1:8" x14ac:dyDescent="0.25">
      <c r="A4049" s="130" t="s">
        <v>8719</v>
      </c>
      <c r="B4049" s="131">
        <v>92435</v>
      </c>
      <c r="C4049" s="123" t="s">
        <v>1547</v>
      </c>
      <c r="D4049" s="131" t="s">
        <v>202</v>
      </c>
      <c r="E4049" s="132">
        <v>66.41</v>
      </c>
      <c r="F4049" s="133">
        <v>0</v>
      </c>
      <c r="G4049" s="132">
        <v>64.430000000000007</v>
      </c>
      <c r="H4049" s="133">
        <v>0</v>
      </c>
    </row>
    <row r="4050" spans="1:8" x14ac:dyDescent="0.25">
      <c r="A4050" s="130" t="s">
        <v>8719</v>
      </c>
      <c r="B4050" s="131">
        <v>92439</v>
      </c>
      <c r="C4050" s="123" t="s">
        <v>1549</v>
      </c>
      <c r="D4050" s="131" t="s">
        <v>202</v>
      </c>
      <c r="E4050" s="132">
        <v>64.16</v>
      </c>
      <c r="F4050" s="133">
        <v>0</v>
      </c>
      <c r="G4050" s="132">
        <v>62.27</v>
      </c>
      <c r="H4050" s="133">
        <v>0</v>
      </c>
    </row>
    <row r="4051" spans="1:8" x14ac:dyDescent="0.25">
      <c r="A4051" s="130" t="s">
        <v>8719</v>
      </c>
      <c r="B4051" s="131">
        <v>92443</v>
      </c>
      <c r="C4051" s="123" t="s">
        <v>1551</v>
      </c>
      <c r="D4051" s="131" t="s">
        <v>202</v>
      </c>
      <c r="E4051" s="132">
        <v>59.3</v>
      </c>
      <c r="F4051" s="133">
        <v>0</v>
      </c>
      <c r="G4051" s="132">
        <v>57.74</v>
      </c>
      <c r="H4051" s="133">
        <v>0</v>
      </c>
    </row>
    <row r="4052" spans="1:8" x14ac:dyDescent="0.25">
      <c r="A4052" s="130" t="s">
        <v>8719</v>
      </c>
      <c r="B4052" s="131">
        <v>92415</v>
      </c>
      <c r="C4052" s="123" t="s">
        <v>1537</v>
      </c>
      <c r="D4052" s="131" t="s">
        <v>202</v>
      </c>
      <c r="E4052" s="132">
        <v>147.31</v>
      </c>
      <c r="F4052" s="133">
        <v>0</v>
      </c>
      <c r="G4052" s="132">
        <v>147.09</v>
      </c>
      <c r="H4052" s="133">
        <v>0</v>
      </c>
    </row>
    <row r="4053" spans="1:8" x14ac:dyDescent="0.25">
      <c r="A4053" s="130" t="s">
        <v>8719</v>
      </c>
      <c r="B4053" s="131">
        <v>92419</v>
      </c>
      <c r="C4053" s="123" t="s">
        <v>1539</v>
      </c>
      <c r="D4053" s="131" t="s">
        <v>202</v>
      </c>
      <c r="E4053" s="132">
        <v>96.08</v>
      </c>
      <c r="F4053" s="133">
        <v>0</v>
      </c>
      <c r="G4053" s="132">
        <v>96.2</v>
      </c>
      <c r="H4053" s="133">
        <v>0</v>
      </c>
    </row>
    <row r="4054" spans="1:8" x14ac:dyDescent="0.25">
      <c r="A4054" s="130" t="s">
        <v>8719</v>
      </c>
      <c r="B4054" s="131">
        <v>92423</v>
      </c>
      <c r="C4054" s="123" t="s">
        <v>1541</v>
      </c>
      <c r="D4054" s="131" t="s">
        <v>202</v>
      </c>
      <c r="E4054" s="132">
        <v>80.25</v>
      </c>
      <c r="F4054" s="133">
        <v>0</v>
      </c>
      <c r="G4054" s="132">
        <v>80.05</v>
      </c>
      <c r="H4054" s="133">
        <v>0</v>
      </c>
    </row>
    <row r="4055" spans="1:8" x14ac:dyDescent="0.25">
      <c r="A4055" s="130" t="s">
        <v>8719</v>
      </c>
      <c r="B4055" s="131">
        <v>92427</v>
      </c>
      <c r="C4055" s="123" t="s">
        <v>1543</v>
      </c>
      <c r="D4055" s="131" t="s">
        <v>202</v>
      </c>
      <c r="E4055" s="132">
        <v>72.23</v>
      </c>
      <c r="F4055" s="133">
        <v>0</v>
      </c>
      <c r="G4055" s="132">
        <v>71.88</v>
      </c>
      <c r="H4055" s="133">
        <v>0</v>
      </c>
    </row>
    <row r="4056" spans="1:8" x14ac:dyDescent="0.25">
      <c r="A4056" s="130" t="s">
        <v>8719</v>
      </c>
      <c r="B4056" s="131">
        <v>92409</v>
      </c>
      <c r="C4056" s="123" t="s">
        <v>1534</v>
      </c>
      <c r="D4056" s="131" t="s">
        <v>202</v>
      </c>
      <c r="E4056" s="132">
        <v>204.59</v>
      </c>
      <c r="F4056" s="133">
        <v>0</v>
      </c>
      <c r="G4056" s="132">
        <v>247.35</v>
      </c>
      <c r="H4056" s="133">
        <v>0</v>
      </c>
    </row>
    <row r="4057" spans="1:8" x14ac:dyDescent="0.25">
      <c r="A4057" s="130" t="s">
        <v>8719</v>
      </c>
      <c r="B4057" s="131">
        <v>92411</v>
      </c>
      <c r="C4057" s="123" t="s">
        <v>1535</v>
      </c>
      <c r="D4057" s="131" t="s">
        <v>202</v>
      </c>
      <c r="E4057" s="132">
        <v>138.72</v>
      </c>
      <c r="F4057" s="133">
        <v>0</v>
      </c>
      <c r="G4057" s="132">
        <v>172.05</v>
      </c>
      <c r="H4057" s="133">
        <v>0</v>
      </c>
    </row>
    <row r="4058" spans="1:8" x14ac:dyDescent="0.25">
      <c r="A4058" s="130" t="s">
        <v>8719</v>
      </c>
      <c r="B4058" s="131">
        <v>92413</v>
      </c>
      <c r="C4058" s="123" t="s">
        <v>1536</v>
      </c>
      <c r="D4058" s="131" t="s">
        <v>202</v>
      </c>
      <c r="E4058" s="132">
        <v>91.84</v>
      </c>
      <c r="F4058" s="133">
        <v>0</v>
      </c>
      <c r="G4058" s="132">
        <v>115.85</v>
      </c>
      <c r="H4058" s="133">
        <v>0</v>
      </c>
    </row>
    <row r="4059" spans="1:8" x14ac:dyDescent="0.25">
      <c r="A4059" s="130" t="s">
        <v>8719</v>
      </c>
      <c r="B4059" s="131">
        <v>92465</v>
      </c>
      <c r="C4059" s="123" t="s">
        <v>1571</v>
      </c>
      <c r="D4059" s="131" t="s">
        <v>202</v>
      </c>
      <c r="E4059" s="132">
        <v>149.53</v>
      </c>
      <c r="F4059" s="133">
        <v>0</v>
      </c>
      <c r="G4059" s="132">
        <v>153.47</v>
      </c>
      <c r="H4059" s="133">
        <v>0</v>
      </c>
    </row>
    <row r="4060" spans="1:8" x14ac:dyDescent="0.25">
      <c r="A4060" s="130" t="s">
        <v>8719</v>
      </c>
      <c r="B4060" s="131">
        <v>92469</v>
      </c>
      <c r="C4060" s="123" t="s">
        <v>1575</v>
      </c>
      <c r="D4060" s="131" t="s">
        <v>202</v>
      </c>
      <c r="E4060" s="132">
        <v>136.16999999999999</v>
      </c>
      <c r="F4060" s="133">
        <v>0</v>
      </c>
      <c r="G4060" s="132">
        <v>140.07</v>
      </c>
      <c r="H4060" s="133">
        <v>0</v>
      </c>
    </row>
    <row r="4061" spans="1:8" x14ac:dyDescent="0.25">
      <c r="A4061" s="130" t="s">
        <v>8719</v>
      </c>
      <c r="B4061" s="131">
        <v>92473</v>
      </c>
      <c r="C4061" s="123" t="s">
        <v>1579</v>
      </c>
      <c r="D4061" s="131" t="s">
        <v>202</v>
      </c>
      <c r="E4061" s="132">
        <v>125.39</v>
      </c>
      <c r="F4061" s="133">
        <v>0</v>
      </c>
      <c r="G4061" s="132">
        <v>129.12</v>
      </c>
      <c r="H4061" s="133">
        <v>0</v>
      </c>
    </row>
    <row r="4062" spans="1:8" x14ac:dyDescent="0.25">
      <c r="A4062" s="130" t="s">
        <v>8719</v>
      </c>
      <c r="B4062" s="131">
        <v>92477</v>
      </c>
      <c r="C4062" s="123" t="s">
        <v>1583</v>
      </c>
      <c r="D4062" s="131" t="s">
        <v>202</v>
      </c>
      <c r="E4062" s="132">
        <v>102.23</v>
      </c>
      <c r="F4062" s="133">
        <v>0</v>
      </c>
      <c r="G4062" s="132">
        <v>106.04</v>
      </c>
      <c r="H4062" s="133">
        <v>0</v>
      </c>
    </row>
    <row r="4063" spans="1:8" x14ac:dyDescent="0.25">
      <c r="A4063" s="130" t="s">
        <v>8719</v>
      </c>
      <c r="B4063" s="131">
        <v>92449</v>
      </c>
      <c r="C4063" s="123" t="s">
        <v>1556</v>
      </c>
      <c r="D4063" s="131" t="s">
        <v>202</v>
      </c>
      <c r="E4063" s="132">
        <v>273.05</v>
      </c>
      <c r="F4063" s="133">
        <v>0</v>
      </c>
      <c r="G4063" s="132">
        <v>275.88</v>
      </c>
      <c r="H4063" s="133">
        <v>0</v>
      </c>
    </row>
    <row r="4064" spans="1:8" x14ac:dyDescent="0.25">
      <c r="A4064" s="130" t="s">
        <v>8719</v>
      </c>
      <c r="B4064" s="131">
        <v>92453</v>
      </c>
      <c r="C4064" s="123" t="s">
        <v>1560</v>
      </c>
      <c r="D4064" s="131" t="s">
        <v>202</v>
      </c>
      <c r="E4064" s="132">
        <v>232.39</v>
      </c>
      <c r="F4064" s="133">
        <v>0</v>
      </c>
      <c r="G4064" s="132">
        <v>236.35</v>
      </c>
      <c r="H4064" s="133">
        <v>0</v>
      </c>
    </row>
    <row r="4065" spans="1:8" x14ac:dyDescent="0.25">
      <c r="A4065" s="130" t="s">
        <v>8719</v>
      </c>
      <c r="B4065" s="131">
        <v>92457</v>
      </c>
      <c r="C4065" s="123" t="s">
        <v>1564</v>
      </c>
      <c r="D4065" s="131" t="s">
        <v>202</v>
      </c>
      <c r="E4065" s="132">
        <v>201.45</v>
      </c>
      <c r="F4065" s="133">
        <v>0</v>
      </c>
      <c r="G4065" s="132">
        <v>206.32</v>
      </c>
      <c r="H4065" s="133">
        <v>0</v>
      </c>
    </row>
    <row r="4066" spans="1:8" x14ac:dyDescent="0.25">
      <c r="A4066" s="130" t="s">
        <v>8719</v>
      </c>
      <c r="B4066" s="131">
        <v>92461</v>
      </c>
      <c r="C4066" s="123" t="s">
        <v>1567</v>
      </c>
      <c r="D4066" s="131" t="s">
        <v>202</v>
      </c>
      <c r="E4066" s="132">
        <v>185.69</v>
      </c>
      <c r="F4066" s="133">
        <v>0</v>
      </c>
      <c r="G4066" s="132">
        <v>190.47</v>
      </c>
      <c r="H4066" s="133">
        <v>0</v>
      </c>
    </row>
    <row r="4067" spans="1:8" x14ac:dyDescent="0.25">
      <c r="A4067" s="130" t="s">
        <v>8719</v>
      </c>
      <c r="B4067" s="131">
        <v>92467</v>
      </c>
      <c r="C4067" s="123" t="s">
        <v>1573</v>
      </c>
      <c r="D4067" s="131" t="s">
        <v>202</v>
      </c>
      <c r="E4067" s="132">
        <v>97.51</v>
      </c>
      <c r="F4067" s="133">
        <v>0</v>
      </c>
      <c r="G4067" s="132">
        <v>99.35</v>
      </c>
      <c r="H4067" s="133">
        <v>0</v>
      </c>
    </row>
    <row r="4068" spans="1:8" x14ac:dyDescent="0.25">
      <c r="A4068" s="130" t="s">
        <v>8719</v>
      </c>
      <c r="B4068" s="131">
        <v>92471</v>
      </c>
      <c r="C4068" s="123" t="s">
        <v>1577</v>
      </c>
      <c r="D4068" s="131" t="s">
        <v>202</v>
      </c>
      <c r="E4068" s="132">
        <v>88.9</v>
      </c>
      <c r="F4068" s="133">
        <v>0</v>
      </c>
      <c r="G4068" s="132">
        <v>90.79</v>
      </c>
      <c r="H4068" s="133">
        <v>0</v>
      </c>
    </row>
    <row r="4069" spans="1:8" x14ac:dyDescent="0.25">
      <c r="A4069" s="130" t="s">
        <v>8719</v>
      </c>
      <c r="B4069" s="131">
        <v>92475</v>
      </c>
      <c r="C4069" s="123" t="s">
        <v>1581</v>
      </c>
      <c r="D4069" s="131" t="s">
        <v>202</v>
      </c>
      <c r="E4069" s="132">
        <v>81.94</v>
      </c>
      <c r="F4069" s="133">
        <v>0</v>
      </c>
      <c r="G4069" s="132">
        <v>83.77</v>
      </c>
      <c r="H4069" s="133">
        <v>0</v>
      </c>
    </row>
    <row r="4070" spans="1:8" x14ac:dyDescent="0.25">
      <c r="A4070" s="130" t="s">
        <v>8719</v>
      </c>
      <c r="B4070" s="131">
        <v>92479</v>
      </c>
      <c r="C4070" s="123" t="s">
        <v>1585</v>
      </c>
      <c r="D4070" s="131" t="s">
        <v>202</v>
      </c>
      <c r="E4070" s="132">
        <v>66.97</v>
      </c>
      <c r="F4070" s="133">
        <v>0</v>
      </c>
      <c r="G4070" s="132">
        <v>68.959999999999994</v>
      </c>
      <c r="H4070" s="133">
        <v>0</v>
      </c>
    </row>
    <row r="4071" spans="1:8" x14ac:dyDescent="0.25">
      <c r="A4071" s="130" t="s">
        <v>8719</v>
      </c>
      <c r="B4071" s="131">
        <v>92451</v>
      </c>
      <c r="C4071" s="123" t="s">
        <v>1558</v>
      </c>
      <c r="D4071" s="131" t="s">
        <v>202</v>
      </c>
      <c r="E4071" s="132">
        <v>187.3</v>
      </c>
      <c r="F4071" s="133">
        <v>0</v>
      </c>
      <c r="G4071" s="132">
        <v>188.08</v>
      </c>
      <c r="H4071" s="133">
        <v>0</v>
      </c>
    </row>
    <row r="4072" spans="1:8" x14ac:dyDescent="0.25">
      <c r="A4072" s="130" t="s">
        <v>8719</v>
      </c>
      <c r="B4072" s="131">
        <v>92455</v>
      </c>
      <c r="C4072" s="123" t="s">
        <v>1562</v>
      </c>
      <c r="D4072" s="131" t="s">
        <v>202</v>
      </c>
      <c r="E4072" s="132">
        <v>152.29</v>
      </c>
      <c r="F4072" s="133">
        <v>0</v>
      </c>
      <c r="G4072" s="132">
        <v>154.56</v>
      </c>
      <c r="H4072" s="133">
        <v>0</v>
      </c>
    </row>
    <row r="4073" spans="1:8" x14ac:dyDescent="0.25">
      <c r="A4073" s="130" t="s">
        <v>8719</v>
      </c>
      <c r="B4073" s="131">
        <v>92459</v>
      </c>
      <c r="C4073" s="123" t="s">
        <v>1565</v>
      </c>
      <c r="D4073" s="131" t="s">
        <v>202</v>
      </c>
      <c r="E4073" s="132">
        <v>128.88999999999999</v>
      </c>
      <c r="F4073" s="133">
        <v>0</v>
      </c>
      <c r="G4073" s="132">
        <v>132.09</v>
      </c>
      <c r="H4073" s="133">
        <v>0</v>
      </c>
    </row>
    <row r="4074" spans="1:8" x14ac:dyDescent="0.25">
      <c r="A4074" s="130" t="s">
        <v>8719</v>
      </c>
      <c r="B4074" s="131">
        <v>92463</v>
      </c>
      <c r="C4074" s="123" t="s">
        <v>1569</v>
      </c>
      <c r="D4074" s="131" t="s">
        <v>202</v>
      </c>
      <c r="E4074" s="132">
        <v>116.63</v>
      </c>
      <c r="F4074" s="133">
        <v>0</v>
      </c>
      <c r="G4074" s="132">
        <v>119.94</v>
      </c>
      <c r="H4074" s="133">
        <v>0</v>
      </c>
    </row>
    <row r="4075" spans="1:8" x14ac:dyDescent="0.25">
      <c r="A4075" s="130" t="s">
        <v>8719</v>
      </c>
      <c r="B4075" s="131">
        <v>92446</v>
      </c>
      <c r="C4075" s="123" t="s">
        <v>1553</v>
      </c>
      <c r="D4075" s="131" t="s">
        <v>202</v>
      </c>
      <c r="E4075" s="132">
        <v>288.75</v>
      </c>
      <c r="F4075" s="133">
        <v>0</v>
      </c>
      <c r="G4075" s="132">
        <v>338.56</v>
      </c>
      <c r="H4075" s="133">
        <v>0</v>
      </c>
    </row>
    <row r="4076" spans="1:8" x14ac:dyDescent="0.25">
      <c r="A4076" s="130" t="s">
        <v>8719</v>
      </c>
      <c r="B4076" s="131">
        <v>92447</v>
      </c>
      <c r="C4076" s="123" t="s">
        <v>1554</v>
      </c>
      <c r="D4076" s="131" t="s">
        <v>202</v>
      </c>
      <c r="E4076" s="132">
        <v>199.12</v>
      </c>
      <c r="F4076" s="133">
        <v>0</v>
      </c>
      <c r="G4076" s="132">
        <v>235.5</v>
      </c>
      <c r="H4076" s="133">
        <v>0</v>
      </c>
    </row>
    <row r="4077" spans="1:8" x14ac:dyDescent="0.25">
      <c r="A4077" s="130" t="s">
        <v>8719</v>
      </c>
      <c r="B4077" s="131">
        <v>92448</v>
      </c>
      <c r="C4077" s="123" t="s">
        <v>1555</v>
      </c>
      <c r="D4077" s="131" t="s">
        <v>202</v>
      </c>
      <c r="E4077" s="132">
        <v>154.05000000000001</v>
      </c>
      <c r="F4077" s="133">
        <v>0</v>
      </c>
      <c r="G4077" s="132">
        <v>182.62</v>
      </c>
      <c r="H4077" s="133">
        <v>0</v>
      </c>
    </row>
    <row r="4078" spans="1:8" x14ac:dyDescent="0.25">
      <c r="A4078" s="130" t="s">
        <v>8719</v>
      </c>
      <c r="B4078" s="131">
        <v>92466</v>
      </c>
      <c r="C4078" s="123" t="s">
        <v>1572</v>
      </c>
      <c r="D4078" s="131" t="s">
        <v>202</v>
      </c>
      <c r="E4078" s="132">
        <v>325.83999999999997</v>
      </c>
      <c r="F4078" s="133">
        <v>0</v>
      </c>
      <c r="G4078" s="132">
        <v>286.88</v>
      </c>
      <c r="H4078" s="133">
        <v>0</v>
      </c>
    </row>
    <row r="4079" spans="1:8" x14ac:dyDescent="0.25">
      <c r="A4079" s="130" t="s">
        <v>8719</v>
      </c>
      <c r="B4079" s="131">
        <v>92470</v>
      </c>
      <c r="C4079" s="123" t="s">
        <v>1576</v>
      </c>
      <c r="D4079" s="131" t="s">
        <v>202</v>
      </c>
      <c r="E4079" s="132">
        <v>319.10000000000002</v>
      </c>
      <c r="F4079" s="133">
        <v>0</v>
      </c>
      <c r="G4079" s="132">
        <v>279.27</v>
      </c>
      <c r="H4079" s="133">
        <v>0</v>
      </c>
    </row>
    <row r="4080" spans="1:8" x14ac:dyDescent="0.25">
      <c r="A4080" s="130" t="s">
        <v>8719</v>
      </c>
      <c r="B4080" s="131">
        <v>92474</v>
      </c>
      <c r="C4080" s="123" t="s">
        <v>1580</v>
      </c>
      <c r="D4080" s="131" t="s">
        <v>202</v>
      </c>
      <c r="E4080" s="132">
        <v>313.35000000000002</v>
      </c>
      <c r="F4080" s="133">
        <v>0</v>
      </c>
      <c r="G4080" s="132">
        <v>272.64999999999998</v>
      </c>
      <c r="H4080" s="133">
        <v>0</v>
      </c>
    </row>
    <row r="4081" spans="1:8" x14ac:dyDescent="0.25">
      <c r="A4081" s="130" t="s">
        <v>8719</v>
      </c>
      <c r="B4081" s="131">
        <v>92478</v>
      </c>
      <c r="C4081" s="123" t="s">
        <v>1584</v>
      </c>
      <c r="D4081" s="131" t="s">
        <v>202</v>
      </c>
      <c r="E4081" s="132">
        <v>301.88</v>
      </c>
      <c r="F4081" s="133">
        <v>0</v>
      </c>
      <c r="G4081" s="132">
        <v>259.76</v>
      </c>
      <c r="H4081" s="133">
        <v>0</v>
      </c>
    </row>
    <row r="4082" spans="1:8" x14ac:dyDescent="0.25">
      <c r="A4082" s="130" t="s">
        <v>8719</v>
      </c>
      <c r="B4082" s="131">
        <v>92450</v>
      </c>
      <c r="C4082" s="123" t="s">
        <v>1557</v>
      </c>
      <c r="D4082" s="131" t="s">
        <v>202</v>
      </c>
      <c r="E4082" s="132">
        <v>394.39</v>
      </c>
      <c r="F4082" s="133">
        <v>0</v>
      </c>
      <c r="G4082" s="132">
        <v>359.19</v>
      </c>
      <c r="H4082" s="133">
        <v>0</v>
      </c>
    </row>
    <row r="4083" spans="1:8" x14ac:dyDescent="0.25">
      <c r="A4083" s="130" t="s">
        <v>8719</v>
      </c>
      <c r="B4083" s="131">
        <v>92454</v>
      </c>
      <c r="C4083" s="123" t="s">
        <v>1561</v>
      </c>
      <c r="D4083" s="131" t="s">
        <v>202</v>
      </c>
      <c r="E4083" s="132">
        <v>362.65</v>
      </c>
      <c r="F4083" s="133">
        <v>0</v>
      </c>
      <c r="G4083" s="132">
        <v>328.06</v>
      </c>
      <c r="H4083" s="133">
        <v>0</v>
      </c>
    </row>
    <row r="4084" spans="1:8" x14ac:dyDescent="0.25">
      <c r="A4084" s="130" t="s">
        <v>8719</v>
      </c>
      <c r="B4084" s="131">
        <v>92458</v>
      </c>
      <c r="C4084" s="123" t="s">
        <v>6522</v>
      </c>
      <c r="D4084" s="131" t="s">
        <v>202</v>
      </c>
      <c r="E4084" s="132">
        <v>343.16</v>
      </c>
      <c r="F4084" s="133">
        <v>0</v>
      </c>
      <c r="G4084" s="132">
        <v>308.22000000000003</v>
      </c>
      <c r="H4084" s="133">
        <v>0</v>
      </c>
    </row>
    <row r="4085" spans="1:8" x14ac:dyDescent="0.25">
      <c r="A4085" s="130" t="s">
        <v>8719</v>
      </c>
      <c r="B4085" s="131">
        <v>92462</v>
      </c>
      <c r="C4085" s="123" t="s">
        <v>1568</v>
      </c>
      <c r="D4085" s="131" t="s">
        <v>202</v>
      </c>
      <c r="E4085" s="132">
        <v>331.05</v>
      </c>
      <c r="F4085" s="133">
        <v>0</v>
      </c>
      <c r="G4085" s="132">
        <v>295.24</v>
      </c>
      <c r="H4085" s="133">
        <v>0</v>
      </c>
    </row>
    <row r="4086" spans="1:8" x14ac:dyDescent="0.25">
      <c r="A4086" s="130" t="s">
        <v>8719</v>
      </c>
      <c r="B4086" s="131">
        <v>92468</v>
      </c>
      <c r="C4086" s="123" t="s">
        <v>1574</v>
      </c>
      <c r="D4086" s="131" t="s">
        <v>202</v>
      </c>
      <c r="E4086" s="132">
        <v>136.68</v>
      </c>
      <c r="F4086" s="133">
        <v>0</v>
      </c>
      <c r="G4086" s="132">
        <v>130.88999999999999</v>
      </c>
      <c r="H4086" s="133">
        <v>0</v>
      </c>
    </row>
    <row r="4087" spans="1:8" x14ac:dyDescent="0.25">
      <c r="A4087" s="130" t="s">
        <v>8719</v>
      </c>
      <c r="B4087" s="131">
        <v>92472</v>
      </c>
      <c r="C4087" s="123" t="s">
        <v>1578</v>
      </c>
      <c r="D4087" s="131" t="s">
        <v>202</v>
      </c>
      <c r="E4087" s="132">
        <v>130.72999999999999</v>
      </c>
      <c r="F4087" s="133">
        <v>0</v>
      </c>
      <c r="G4087" s="132">
        <v>124.37</v>
      </c>
      <c r="H4087" s="133">
        <v>0</v>
      </c>
    </row>
    <row r="4088" spans="1:8" x14ac:dyDescent="0.25">
      <c r="A4088" s="130" t="s">
        <v>8719</v>
      </c>
      <c r="B4088" s="131">
        <v>92476</v>
      </c>
      <c r="C4088" s="123" t="s">
        <v>1582</v>
      </c>
      <c r="D4088" s="131" t="s">
        <v>202</v>
      </c>
      <c r="E4088" s="132">
        <v>125.73</v>
      </c>
      <c r="F4088" s="133">
        <v>0</v>
      </c>
      <c r="G4088" s="132">
        <v>118.8</v>
      </c>
      <c r="H4088" s="133">
        <v>0</v>
      </c>
    </row>
    <row r="4089" spans="1:8" x14ac:dyDescent="0.25">
      <c r="A4089" s="130" t="s">
        <v>8719</v>
      </c>
      <c r="B4089" s="131">
        <v>92480</v>
      </c>
      <c r="C4089" s="123" t="s">
        <v>1586</v>
      </c>
      <c r="D4089" s="131" t="s">
        <v>202</v>
      </c>
      <c r="E4089" s="132">
        <v>115.59</v>
      </c>
      <c r="F4089" s="133">
        <v>0</v>
      </c>
      <c r="G4089" s="132">
        <v>107.81</v>
      </c>
      <c r="H4089" s="133">
        <v>0</v>
      </c>
    </row>
    <row r="4090" spans="1:8" x14ac:dyDescent="0.25">
      <c r="A4090" s="130" t="s">
        <v>8719</v>
      </c>
      <c r="B4090" s="131">
        <v>92452</v>
      </c>
      <c r="C4090" s="123" t="s">
        <v>1559</v>
      </c>
      <c r="D4090" s="131" t="s">
        <v>202</v>
      </c>
      <c r="E4090" s="132">
        <v>204.19</v>
      </c>
      <c r="F4090" s="133">
        <v>0</v>
      </c>
      <c r="G4090" s="132">
        <v>200.72</v>
      </c>
      <c r="H4090" s="133">
        <v>0</v>
      </c>
    </row>
    <row r="4091" spans="1:8" x14ac:dyDescent="0.25">
      <c r="A4091" s="130" t="s">
        <v>8719</v>
      </c>
      <c r="B4091" s="131">
        <v>92456</v>
      </c>
      <c r="C4091" s="123" t="s">
        <v>1563</v>
      </c>
      <c r="D4091" s="131" t="s">
        <v>202</v>
      </c>
      <c r="E4091" s="132">
        <v>172.28</v>
      </c>
      <c r="F4091" s="133">
        <v>0</v>
      </c>
      <c r="G4091" s="132">
        <v>169.8</v>
      </c>
      <c r="H4091" s="133">
        <v>0</v>
      </c>
    </row>
    <row r="4092" spans="1:8" x14ac:dyDescent="0.25">
      <c r="A4092" s="130" t="s">
        <v>8719</v>
      </c>
      <c r="B4092" s="131">
        <v>92460</v>
      </c>
      <c r="C4092" s="123" t="s">
        <v>1566</v>
      </c>
      <c r="D4092" s="131" t="s">
        <v>202</v>
      </c>
      <c r="E4092" s="132">
        <v>144.91</v>
      </c>
      <c r="F4092" s="133">
        <v>0</v>
      </c>
      <c r="G4092" s="132">
        <v>144.15</v>
      </c>
      <c r="H4092" s="133">
        <v>0</v>
      </c>
    </row>
    <row r="4093" spans="1:8" x14ac:dyDescent="0.25">
      <c r="A4093" s="130" t="s">
        <v>8719</v>
      </c>
      <c r="B4093" s="131">
        <v>92464</v>
      </c>
      <c r="C4093" s="123" t="s">
        <v>1570</v>
      </c>
      <c r="D4093" s="131" t="s">
        <v>202</v>
      </c>
      <c r="E4093" s="132">
        <v>141.49</v>
      </c>
      <c r="F4093" s="133">
        <v>0</v>
      </c>
      <c r="G4093" s="132">
        <v>138.52000000000001</v>
      </c>
      <c r="H4093" s="133">
        <v>0</v>
      </c>
    </row>
    <row r="4094" spans="1:8" x14ac:dyDescent="0.25">
      <c r="A4094" s="130" t="s">
        <v>8720</v>
      </c>
      <c r="B4094" s="131">
        <v>105403</v>
      </c>
      <c r="C4094" s="123" t="s">
        <v>6547</v>
      </c>
      <c r="D4094" s="131" t="s">
        <v>202</v>
      </c>
      <c r="E4094" s="132">
        <v>191.39</v>
      </c>
      <c r="F4094" s="133">
        <v>0</v>
      </c>
      <c r="G4094" s="132">
        <v>165.34</v>
      </c>
      <c r="H4094" s="133">
        <v>0</v>
      </c>
    </row>
    <row r="4095" spans="1:8" x14ac:dyDescent="0.25">
      <c r="A4095" s="130" t="s">
        <v>8720</v>
      </c>
      <c r="B4095" s="131">
        <v>96252</v>
      </c>
      <c r="C4095" s="123" t="s">
        <v>6523</v>
      </c>
      <c r="D4095" s="131" t="s">
        <v>202</v>
      </c>
      <c r="E4095" s="132">
        <v>155.03</v>
      </c>
      <c r="F4095" s="133">
        <v>0</v>
      </c>
      <c r="G4095" s="132">
        <v>137.62</v>
      </c>
      <c r="H4095" s="133">
        <v>0</v>
      </c>
    </row>
    <row r="4096" spans="1:8" x14ac:dyDescent="0.25">
      <c r="A4096" s="130" t="s">
        <v>8720</v>
      </c>
      <c r="B4096" s="131">
        <v>96254</v>
      </c>
      <c r="C4096" s="123" t="s">
        <v>8721</v>
      </c>
      <c r="D4096" s="131" t="s">
        <v>22</v>
      </c>
      <c r="E4096" s="132">
        <v>0</v>
      </c>
      <c r="F4096" s="133"/>
      <c r="G4096" s="132">
        <v>0</v>
      </c>
      <c r="H4096" s="133"/>
    </row>
    <row r="4097" spans="1:8" x14ac:dyDescent="0.25">
      <c r="A4097" s="130" t="s">
        <v>8720</v>
      </c>
      <c r="B4097" s="131">
        <v>96253</v>
      </c>
      <c r="C4097" s="123" t="s">
        <v>8722</v>
      </c>
      <c r="D4097" s="131" t="s">
        <v>22</v>
      </c>
      <c r="E4097" s="132">
        <v>0</v>
      </c>
      <c r="F4097" s="133"/>
      <c r="G4097" s="132">
        <v>0</v>
      </c>
      <c r="H4097" s="133"/>
    </row>
    <row r="4098" spans="1:8" x14ac:dyDescent="0.25">
      <c r="A4098" s="130" t="s">
        <v>8720</v>
      </c>
      <c r="B4098" s="131">
        <v>105406</v>
      </c>
      <c r="C4098" s="123" t="s">
        <v>6548</v>
      </c>
      <c r="D4098" s="131" t="s">
        <v>202</v>
      </c>
      <c r="E4098" s="132">
        <v>198.68</v>
      </c>
      <c r="F4098" s="133">
        <v>0</v>
      </c>
      <c r="G4098" s="132">
        <v>204.85</v>
      </c>
      <c r="H4098" s="133">
        <v>0</v>
      </c>
    </row>
    <row r="4099" spans="1:8" x14ac:dyDescent="0.25">
      <c r="A4099" s="130" t="s">
        <v>8720</v>
      </c>
      <c r="B4099" s="131">
        <v>96264</v>
      </c>
      <c r="C4099" s="123" t="s">
        <v>8723</v>
      </c>
      <c r="D4099" s="131" t="s">
        <v>202</v>
      </c>
      <c r="E4099" s="132">
        <v>0</v>
      </c>
      <c r="F4099" s="133"/>
      <c r="G4099" s="132">
        <v>0</v>
      </c>
      <c r="H4099" s="133"/>
    </row>
    <row r="4100" spans="1:8" x14ac:dyDescent="0.25">
      <c r="A4100" s="130" t="s">
        <v>8720</v>
      </c>
      <c r="B4100" s="131">
        <v>105405</v>
      </c>
      <c r="C4100" s="123" t="s">
        <v>8724</v>
      </c>
      <c r="D4100" s="131" t="s">
        <v>202</v>
      </c>
      <c r="E4100" s="132">
        <v>0</v>
      </c>
      <c r="F4100" s="133"/>
      <c r="G4100" s="132">
        <v>0</v>
      </c>
      <c r="H4100" s="133"/>
    </row>
    <row r="4101" spans="1:8" x14ac:dyDescent="0.25">
      <c r="A4101" s="130" t="s">
        <v>8720</v>
      </c>
      <c r="B4101" s="131">
        <v>96258</v>
      </c>
      <c r="C4101" s="123" t="s">
        <v>6524</v>
      </c>
      <c r="D4101" s="131" t="s">
        <v>202</v>
      </c>
      <c r="E4101" s="132">
        <v>139.91</v>
      </c>
      <c r="F4101" s="133">
        <v>0</v>
      </c>
      <c r="G4101" s="132">
        <v>146.75</v>
      </c>
      <c r="H4101" s="133">
        <v>0</v>
      </c>
    </row>
    <row r="4102" spans="1:8" x14ac:dyDescent="0.25">
      <c r="A4102" s="130" t="s">
        <v>8720</v>
      </c>
      <c r="B4102" s="131">
        <v>96262</v>
      </c>
      <c r="C4102" s="123" t="s">
        <v>8725</v>
      </c>
      <c r="D4102" s="131" t="s">
        <v>202</v>
      </c>
      <c r="E4102" s="132">
        <v>0</v>
      </c>
      <c r="F4102" s="133"/>
      <c r="G4102" s="132">
        <v>0</v>
      </c>
      <c r="H4102" s="133"/>
    </row>
    <row r="4103" spans="1:8" x14ac:dyDescent="0.25">
      <c r="A4103" s="130" t="s">
        <v>8720</v>
      </c>
      <c r="B4103" s="131">
        <v>105404</v>
      </c>
      <c r="C4103" s="123" t="s">
        <v>8726</v>
      </c>
      <c r="D4103" s="131" t="s">
        <v>202</v>
      </c>
      <c r="E4103" s="132">
        <v>0</v>
      </c>
      <c r="F4103" s="133"/>
      <c r="G4103" s="132">
        <v>0</v>
      </c>
      <c r="H4103" s="133"/>
    </row>
    <row r="4104" spans="1:8" x14ac:dyDescent="0.25">
      <c r="A4104" s="130" t="s">
        <v>8727</v>
      </c>
      <c r="B4104" s="131">
        <v>92751</v>
      </c>
      <c r="C4104" s="123" t="s">
        <v>6385</v>
      </c>
      <c r="D4104" s="131" t="s">
        <v>1083</v>
      </c>
      <c r="E4104" s="132">
        <v>1811.42</v>
      </c>
      <c r="F4104" s="133">
        <v>0</v>
      </c>
      <c r="G4104" s="132">
        <v>1902.7</v>
      </c>
      <c r="H4104" s="133">
        <v>0</v>
      </c>
    </row>
    <row r="4105" spans="1:8" x14ac:dyDescent="0.25">
      <c r="A4105" s="130" t="s">
        <v>8727</v>
      </c>
      <c r="B4105" s="131">
        <v>92752</v>
      </c>
      <c r="C4105" s="123" t="s">
        <v>6386</v>
      </c>
      <c r="D4105" s="131" t="s">
        <v>1083</v>
      </c>
      <c r="E4105" s="132">
        <v>2145.62</v>
      </c>
      <c r="F4105" s="133">
        <v>0</v>
      </c>
      <c r="G4105" s="132">
        <v>2257.7800000000002</v>
      </c>
      <c r="H4105" s="133">
        <v>0</v>
      </c>
    </row>
    <row r="4106" spans="1:8" x14ac:dyDescent="0.25">
      <c r="A4106" s="130" t="s">
        <v>8727</v>
      </c>
      <c r="B4106" s="131">
        <v>92750</v>
      </c>
      <c r="C4106" s="123" t="s">
        <v>6384</v>
      </c>
      <c r="D4106" s="131" t="s">
        <v>1083</v>
      </c>
      <c r="E4106" s="132">
        <v>1474.85</v>
      </c>
      <c r="F4106" s="133">
        <v>0</v>
      </c>
      <c r="G4106" s="132">
        <v>1544.71</v>
      </c>
      <c r="H4106" s="133">
        <v>0</v>
      </c>
    </row>
    <row r="4107" spans="1:8" x14ac:dyDescent="0.25">
      <c r="A4107" s="130" t="s">
        <v>8727</v>
      </c>
      <c r="B4107" s="131">
        <v>92749</v>
      </c>
      <c r="C4107" s="123" t="s">
        <v>6383</v>
      </c>
      <c r="D4107" s="131" t="s">
        <v>1083</v>
      </c>
      <c r="E4107" s="132">
        <v>897.55</v>
      </c>
      <c r="F4107" s="133">
        <v>0</v>
      </c>
      <c r="G4107" s="132">
        <v>932.67</v>
      </c>
      <c r="H4107" s="133">
        <v>0</v>
      </c>
    </row>
    <row r="4108" spans="1:8" x14ac:dyDescent="0.25">
      <c r="A4108" s="130" t="s">
        <v>8727</v>
      </c>
      <c r="B4108" s="131">
        <v>92745</v>
      </c>
      <c r="C4108" s="123" t="s">
        <v>6379</v>
      </c>
      <c r="D4108" s="131" t="s">
        <v>1083</v>
      </c>
      <c r="E4108" s="132">
        <v>762.29</v>
      </c>
      <c r="F4108" s="133">
        <v>0</v>
      </c>
      <c r="G4108" s="132">
        <v>802.05</v>
      </c>
      <c r="H4108" s="133">
        <v>0</v>
      </c>
    </row>
    <row r="4109" spans="1:8" x14ac:dyDescent="0.25">
      <c r="A4109" s="130" t="s">
        <v>8727</v>
      </c>
      <c r="B4109" s="131">
        <v>92747</v>
      </c>
      <c r="C4109" s="123" t="s">
        <v>6381</v>
      </c>
      <c r="D4109" s="131" t="s">
        <v>1083</v>
      </c>
      <c r="E4109" s="132">
        <v>841.95</v>
      </c>
      <c r="F4109" s="133">
        <v>0</v>
      </c>
      <c r="G4109" s="132">
        <v>891.63</v>
      </c>
      <c r="H4109" s="133">
        <v>0</v>
      </c>
    </row>
    <row r="4110" spans="1:8" x14ac:dyDescent="0.25">
      <c r="A4110" s="130" t="s">
        <v>8727</v>
      </c>
      <c r="B4110" s="131">
        <v>92743</v>
      </c>
      <c r="C4110" s="123" t="s">
        <v>6377</v>
      </c>
      <c r="D4110" s="131" t="s">
        <v>1083</v>
      </c>
      <c r="E4110" s="132">
        <v>633.48</v>
      </c>
      <c r="F4110" s="133">
        <v>0</v>
      </c>
      <c r="G4110" s="132">
        <v>660.61</v>
      </c>
      <c r="H4110" s="133">
        <v>0</v>
      </c>
    </row>
    <row r="4111" spans="1:8" x14ac:dyDescent="0.25">
      <c r="A4111" s="130" t="s">
        <v>8727</v>
      </c>
      <c r="B4111" s="131">
        <v>92746</v>
      </c>
      <c r="C4111" s="123" t="s">
        <v>6380</v>
      </c>
      <c r="D4111" s="131" t="s">
        <v>1083</v>
      </c>
      <c r="E4111" s="132">
        <v>692.53</v>
      </c>
      <c r="F4111" s="133">
        <v>0</v>
      </c>
      <c r="G4111" s="132">
        <v>708.43</v>
      </c>
      <c r="H4111" s="133">
        <v>0</v>
      </c>
    </row>
    <row r="4112" spans="1:8" x14ac:dyDescent="0.25">
      <c r="A4112" s="130" t="s">
        <v>8727</v>
      </c>
      <c r="B4112" s="131">
        <v>92748</v>
      </c>
      <c r="C4112" s="123" t="s">
        <v>6382</v>
      </c>
      <c r="D4112" s="131" t="s">
        <v>1083</v>
      </c>
      <c r="E4112" s="132">
        <v>754.97</v>
      </c>
      <c r="F4112" s="133">
        <v>0</v>
      </c>
      <c r="G4112" s="132">
        <v>780.59</v>
      </c>
      <c r="H4112" s="133">
        <v>0</v>
      </c>
    </row>
    <row r="4113" spans="1:8" x14ac:dyDescent="0.25">
      <c r="A4113" s="130" t="s">
        <v>8727</v>
      </c>
      <c r="B4113" s="131">
        <v>92744</v>
      </c>
      <c r="C4113" s="123" t="s">
        <v>6378</v>
      </c>
      <c r="D4113" s="131" t="s">
        <v>1083</v>
      </c>
      <c r="E4113" s="132">
        <v>587.94000000000005</v>
      </c>
      <c r="F4113" s="133">
        <v>0</v>
      </c>
      <c r="G4113" s="132">
        <v>590.12</v>
      </c>
      <c r="H4113" s="133">
        <v>0</v>
      </c>
    </row>
    <row r="4114" spans="1:8" x14ac:dyDescent="0.25">
      <c r="A4114" s="130" t="s">
        <v>8727</v>
      </c>
      <c r="B4114" s="131">
        <v>92754</v>
      </c>
      <c r="C4114" s="123" t="s">
        <v>6388</v>
      </c>
      <c r="D4114" s="131" t="s">
        <v>1083</v>
      </c>
      <c r="E4114" s="132">
        <v>581.07000000000005</v>
      </c>
      <c r="F4114" s="133">
        <v>0.13420000000000001</v>
      </c>
      <c r="G4114" s="132">
        <v>635.87</v>
      </c>
      <c r="H4114" s="133">
        <v>0</v>
      </c>
    </row>
    <row r="4115" spans="1:8" x14ac:dyDescent="0.25">
      <c r="A4115" s="130" t="s">
        <v>8727</v>
      </c>
      <c r="B4115" s="131">
        <v>92753</v>
      </c>
      <c r="C4115" s="123" t="s">
        <v>6387</v>
      </c>
      <c r="D4115" s="131" t="s">
        <v>1083</v>
      </c>
      <c r="E4115" s="132">
        <v>597.17999999999995</v>
      </c>
      <c r="F4115" s="133">
        <v>0.13059999999999999</v>
      </c>
      <c r="G4115" s="132">
        <v>644.55999999999995</v>
      </c>
      <c r="H4115" s="133">
        <v>0</v>
      </c>
    </row>
    <row r="4116" spans="1:8" x14ac:dyDescent="0.25">
      <c r="A4116" s="130" t="s">
        <v>8727</v>
      </c>
      <c r="B4116" s="131">
        <v>92755</v>
      </c>
      <c r="C4116" s="123" t="s">
        <v>6389</v>
      </c>
      <c r="D4116" s="131" t="s">
        <v>202</v>
      </c>
      <c r="E4116" s="132">
        <v>233.93</v>
      </c>
      <c r="F4116" s="133">
        <v>0</v>
      </c>
      <c r="G4116" s="132">
        <v>244.99</v>
      </c>
      <c r="H4116" s="133">
        <v>0</v>
      </c>
    </row>
    <row r="4117" spans="1:8" x14ac:dyDescent="0.25">
      <c r="A4117" s="130" t="s">
        <v>8727</v>
      </c>
      <c r="B4117" s="131">
        <v>92756</v>
      </c>
      <c r="C4117" s="123" t="s">
        <v>6390</v>
      </c>
      <c r="D4117" s="131" t="s">
        <v>202</v>
      </c>
      <c r="E4117" s="132">
        <v>268.20999999999998</v>
      </c>
      <c r="F4117" s="133">
        <v>0</v>
      </c>
      <c r="G4117" s="132">
        <v>281.58999999999997</v>
      </c>
      <c r="H4117" s="133">
        <v>0</v>
      </c>
    </row>
    <row r="4118" spans="1:8" x14ac:dyDescent="0.25">
      <c r="A4118" s="130" t="s">
        <v>8727</v>
      </c>
      <c r="B4118" s="131">
        <v>92757</v>
      </c>
      <c r="C4118" s="123" t="s">
        <v>6391</v>
      </c>
      <c r="D4118" s="131" t="s">
        <v>202</v>
      </c>
      <c r="E4118" s="132">
        <v>309.22000000000003</v>
      </c>
      <c r="F4118" s="133">
        <v>0</v>
      </c>
      <c r="G4118" s="132">
        <v>325.35000000000002</v>
      </c>
      <c r="H4118" s="133">
        <v>0</v>
      </c>
    </row>
    <row r="4119" spans="1:8" x14ac:dyDescent="0.25">
      <c r="A4119" s="130" t="s">
        <v>8727</v>
      </c>
      <c r="B4119" s="131">
        <v>92758</v>
      </c>
      <c r="C4119" s="123" t="s">
        <v>6392</v>
      </c>
      <c r="D4119" s="131" t="s">
        <v>1083</v>
      </c>
      <c r="E4119" s="132">
        <v>637.38</v>
      </c>
      <c r="F4119" s="133">
        <v>0</v>
      </c>
      <c r="G4119" s="132">
        <v>642.20000000000005</v>
      </c>
      <c r="H4119" s="133">
        <v>0</v>
      </c>
    </row>
    <row r="4120" spans="1:8" x14ac:dyDescent="0.25">
      <c r="A4120" s="130" t="s">
        <v>8728</v>
      </c>
      <c r="B4120" s="131">
        <v>104500</v>
      </c>
      <c r="C4120" s="123" t="s">
        <v>8729</v>
      </c>
      <c r="D4120" s="131" t="s">
        <v>22</v>
      </c>
      <c r="E4120" s="132">
        <v>0</v>
      </c>
      <c r="F4120" s="133"/>
      <c r="G4120" s="132">
        <v>0</v>
      </c>
      <c r="H4120" s="133"/>
    </row>
    <row r="4121" spans="1:8" x14ac:dyDescent="0.25">
      <c r="A4121" s="130" t="s">
        <v>8728</v>
      </c>
      <c r="B4121" s="131">
        <v>104503</v>
      </c>
      <c r="C4121" s="123" t="s">
        <v>8730</v>
      </c>
      <c r="D4121" s="131" t="s">
        <v>22</v>
      </c>
      <c r="E4121" s="132">
        <v>0</v>
      </c>
      <c r="F4121" s="133"/>
      <c r="G4121" s="132">
        <v>0</v>
      </c>
      <c r="H4121" s="133"/>
    </row>
    <row r="4122" spans="1:8" x14ac:dyDescent="0.25">
      <c r="A4122" s="130" t="s">
        <v>8728</v>
      </c>
      <c r="B4122" s="131">
        <v>104504</v>
      </c>
      <c r="C4122" s="123" t="s">
        <v>8731</v>
      </c>
      <c r="D4122" s="131" t="s">
        <v>22</v>
      </c>
      <c r="E4122" s="132">
        <v>0</v>
      </c>
      <c r="F4122" s="133"/>
      <c r="G4122" s="132">
        <v>0</v>
      </c>
      <c r="H4122" s="133"/>
    </row>
    <row r="4123" spans="1:8" x14ac:dyDescent="0.25">
      <c r="A4123" s="130" t="s">
        <v>8728</v>
      </c>
      <c r="B4123" s="131">
        <v>104507</v>
      </c>
      <c r="C4123" s="123" t="s">
        <v>8732</v>
      </c>
      <c r="D4123" s="131" t="s">
        <v>22</v>
      </c>
      <c r="E4123" s="132">
        <v>0</v>
      </c>
      <c r="F4123" s="133"/>
      <c r="G4123" s="132">
        <v>0</v>
      </c>
      <c r="H4123" s="133"/>
    </row>
    <row r="4124" spans="1:8" x14ac:dyDescent="0.25">
      <c r="A4124" s="130" t="s">
        <v>8728</v>
      </c>
      <c r="B4124" s="131">
        <v>104508</v>
      </c>
      <c r="C4124" s="123" t="s">
        <v>8733</v>
      </c>
      <c r="D4124" s="131" t="s">
        <v>22</v>
      </c>
      <c r="E4124" s="132">
        <v>0</v>
      </c>
      <c r="F4124" s="133"/>
      <c r="G4124" s="132">
        <v>0</v>
      </c>
      <c r="H4124" s="133"/>
    </row>
    <row r="4125" spans="1:8" x14ac:dyDescent="0.25">
      <c r="A4125" s="130" t="s">
        <v>8728</v>
      </c>
      <c r="B4125" s="131">
        <v>104509</v>
      </c>
      <c r="C4125" s="123" t="s">
        <v>8734</v>
      </c>
      <c r="D4125" s="131" t="s">
        <v>22</v>
      </c>
      <c r="E4125" s="132">
        <v>0</v>
      </c>
      <c r="F4125" s="133"/>
      <c r="G4125" s="132">
        <v>0</v>
      </c>
      <c r="H4125" s="133"/>
    </row>
    <row r="4126" spans="1:8" x14ac:dyDescent="0.25">
      <c r="A4126" s="130" t="s">
        <v>8728</v>
      </c>
      <c r="B4126" s="131">
        <v>104512</v>
      </c>
      <c r="C4126" s="123" t="s">
        <v>8735</v>
      </c>
      <c r="D4126" s="131" t="s">
        <v>22</v>
      </c>
      <c r="E4126" s="132">
        <v>0</v>
      </c>
      <c r="F4126" s="133"/>
      <c r="G4126" s="132">
        <v>0</v>
      </c>
      <c r="H4126" s="133"/>
    </row>
    <row r="4127" spans="1:8" x14ac:dyDescent="0.25">
      <c r="A4127" s="130" t="s">
        <v>8728</v>
      </c>
      <c r="B4127" s="131">
        <v>104513</v>
      </c>
      <c r="C4127" s="123" t="s">
        <v>8736</v>
      </c>
      <c r="D4127" s="131" t="s">
        <v>22</v>
      </c>
      <c r="E4127" s="132">
        <v>0</v>
      </c>
      <c r="F4127" s="133"/>
      <c r="G4127" s="132">
        <v>0</v>
      </c>
      <c r="H4127" s="133"/>
    </row>
    <row r="4128" spans="1:8" x14ac:dyDescent="0.25">
      <c r="A4128" s="130" t="s">
        <v>8728</v>
      </c>
      <c r="B4128" s="131">
        <v>104514</v>
      </c>
      <c r="C4128" s="123" t="s">
        <v>8737</v>
      </c>
      <c r="D4128" s="131" t="s">
        <v>22</v>
      </c>
      <c r="E4128" s="132">
        <v>0</v>
      </c>
      <c r="F4128" s="133"/>
      <c r="G4128" s="132">
        <v>0</v>
      </c>
      <c r="H4128" s="133"/>
    </row>
    <row r="4129" spans="1:8" x14ac:dyDescent="0.25">
      <c r="A4129" s="130" t="s">
        <v>8728</v>
      </c>
      <c r="B4129" s="131">
        <v>104501</v>
      </c>
      <c r="C4129" s="123" t="s">
        <v>8738</v>
      </c>
      <c r="D4129" s="131" t="s">
        <v>22</v>
      </c>
      <c r="E4129" s="132">
        <v>0</v>
      </c>
      <c r="F4129" s="133"/>
      <c r="G4129" s="132">
        <v>0</v>
      </c>
      <c r="H4129" s="133"/>
    </row>
    <row r="4130" spans="1:8" x14ac:dyDescent="0.25">
      <c r="A4130" s="130" t="s">
        <v>8728</v>
      </c>
      <c r="B4130" s="131">
        <v>104502</v>
      </c>
      <c r="C4130" s="123" t="s">
        <v>8739</v>
      </c>
      <c r="D4130" s="131" t="s">
        <v>22</v>
      </c>
      <c r="E4130" s="132">
        <v>0</v>
      </c>
      <c r="F4130" s="133"/>
      <c r="G4130" s="132">
        <v>0</v>
      </c>
      <c r="H4130" s="133"/>
    </row>
    <row r="4131" spans="1:8" x14ac:dyDescent="0.25">
      <c r="A4131" s="130" t="s">
        <v>8728</v>
      </c>
      <c r="B4131" s="131">
        <v>104505</v>
      </c>
      <c r="C4131" s="123" t="s">
        <v>8740</v>
      </c>
      <c r="D4131" s="131" t="s">
        <v>22</v>
      </c>
      <c r="E4131" s="132">
        <v>0</v>
      </c>
      <c r="F4131" s="133"/>
      <c r="G4131" s="132">
        <v>0</v>
      </c>
      <c r="H4131" s="133"/>
    </row>
    <row r="4132" spans="1:8" x14ac:dyDescent="0.25">
      <c r="A4132" s="130" t="s">
        <v>8728</v>
      </c>
      <c r="B4132" s="131">
        <v>104506</v>
      </c>
      <c r="C4132" s="123" t="s">
        <v>8741</v>
      </c>
      <c r="D4132" s="131" t="s">
        <v>22</v>
      </c>
      <c r="E4132" s="132">
        <v>0</v>
      </c>
      <c r="F4132" s="133"/>
      <c r="G4132" s="132">
        <v>0</v>
      </c>
      <c r="H4132" s="133"/>
    </row>
    <row r="4133" spans="1:8" x14ac:dyDescent="0.25">
      <c r="A4133" s="130" t="s">
        <v>8728</v>
      </c>
      <c r="B4133" s="131">
        <v>104510</v>
      </c>
      <c r="C4133" s="123" t="s">
        <v>8742</v>
      </c>
      <c r="D4133" s="131" t="s">
        <v>22</v>
      </c>
      <c r="E4133" s="132">
        <v>0</v>
      </c>
      <c r="F4133" s="133"/>
      <c r="G4133" s="132">
        <v>0</v>
      </c>
      <c r="H4133" s="133"/>
    </row>
    <row r="4134" spans="1:8" x14ac:dyDescent="0.25">
      <c r="A4134" s="130" t="s">
        <v>8728</v>
      </c>
      <c r="B4134" s="131">
        <v>104511</v>
      </c>
      <c r="C4134" s="123" t="s">
        <v>8743</v>
      </c>
      <c r="D4134" s="131" t="s">
        <v>22</v>
      </c>
      <c r="E4134" s="132">
        <v>0</v>
      </c>
      <c r="F4134" s="133"/>
      <c r="G4134" s="132">
        <v>0</v>
      </c>
      <c r="H4134" s="133"/>
    </row>
    <row r="4135" spans="1:8" x14ac:dyDescent="0.25">
      <c r="A4135" s="130" t="s">
        <v>8728</v>
      </c>
      <c r="B4135" s="131">
        <v>104491</v>
      </c>
      <c r="C4135" s="123" t="s">
        <v>5387</v>
      </c>
      <c r="D4135" s="131" t="s">
        <v>22</v>
      </c>
      <c r="E4135" s="132">
        <v>4319.71</v>
      </c>
      <c r="F4135" s="133">
        <v>0</v>
      </c>
      <c r="G4135" s="132">
        <v>4198.63</v>
      </c>
      <c r="H4135" s="133">
        <v>0</v>
      </c>
    </row>
    <row r="4136" spans="1:8" x14ac:dyDescent="0.25">
      <c r="A4136" s="130" t="s">
        <v>8728</v>
      </c>
      <c r="B4136" s="131">
        <v>104492</v>
      </c>
      <c r="C4136" s="123" t="s">
        <v>5388</v>
      </c>
      <c r="D4136" s="131" t="s">
        <v>22</v>
      </c>
      <c r="E4136" s="132">
        <v>5401.87</v>
      </c>
      <c r="F4136" s="133">
        <v>0</v>
      </c>
      <c r="G4136" s="132">
        <v>5249.82</v>
      </c>
      <c r="H4136" s="133">
        <v>0</v>
      </c>
    </row>
    <row r="4137" spans="1:8" x14ac:dyDescent="0.25">
      <c r="A4137" s="130" t="s">
        <v>8728</v>
      </c>
      <c r="B4137" s="131">
        <v>104493</v>
      </c>
      <c r="C4137" s="123" t="s">
        <v>8744</v>
      </c>
      <c r="D4137" s="131" t="s">
        <v>22</v>
      </c>
      <c r="E4137" s="132">
        <v>0</v>
      </c>
      <c r="F4137" s="133"/>
      <c r="G4137" s="132">
        <v>0</v>
      </c>
      <c r="H4137" s="133"/>
    </row>
    <row r="4138" spans="1:8" x14ac:dyDescent="0.25">
      <c r="A4138" s="130" t="s">
        <v>8728</v>
      </c>
      <c r="B4138" s="131">
        <v>104494</v>
      </c>
      <c r="C4138" s="123" t="s">
        <v>5389</v>
      </c>
      <c r="D4138" s="131" t="s">
        <v>22</v>
      </c>
      <c r="E4138" s="132">
        <v>7299.88</v>
      </c>
      <c r="F4138" s="133">
        <v>0</v>
      </c>
      <c r="G4138" s="132">
        <v>7089.49</v>
      </c>
      <c r="H4138" s="133">
        <v>0</v>
      </c>
    </row>
    <row r="4139" spans="1:8" x14ac:dyDescent="0.25">
      <c r="A4139" s="130" t="s">
        <v>8728</v>
      </c>
      <c r="B4139" s="131">
        <v>104495</v>
      </c>
      <c r="C4139" s="123" t="s">
        <v>8745</v>
      </c>
      <c r="D4139" s="131" t="s">
        <v>22</v>
      </c>
      <c r="E4139" s="132">
        <v>0</v>
      </c>
      <c r="F4139" s="133"/>
      <c r="G4139" s="132">
        <v>0</v>
      </c>
      <c r="H4139" s="133"/>
    </row>
    <row r="4140" spans="1:8" x14ac:dyDescent="0.25">
      <c r="A4140" s="130" t="s">
        <v>8728</v>
      </c>
      <c r="B4140" s="131">
        <v>104496</v>
      </c>
      <c r="C4140" s="123" t="s">
        <v>8746</v>
      </c>
      <c r="D4140" s="131" t="s">
        <v>22</v>
      </c>
      <c r="E4140" s="132">
        <v>0</v>
      </c>
      <c r="F4140" s="133"/>
      <c r="G4140" s="132">
        <v>0</v>
      </c>
      <c r="H4140" s="133"/>
    </row>
    <row r="4141" spans="1:8" x14ac:dyDescent="0.25">
      <c r="A4141" s="130" t="s">
        <v>8728</v>
      </c>
      <c r="B4141" s="131">
        <v>104497</v>
      </c>
      <c r="C4141" s="123" t="s">
        <v>5390</v>
      </c>
      <c r="D4141" s="131" t="s">
        <v>22</v>
      </c>
      <c r="E4141" s="132">
        <v>8746.3700000000008</v>
      </c>
      <c r="F4141" s="133">
        <v>1.4200000000000001E-2</v>
      </c>
      <c r="G4141" s="132">
        <v>8491.25</v>
      </c>
      <c r="H4141" s="133">
        <v>0</v>
      </c>
    </row>
    <row r="4142" spans="1:8" x14ac:dyDescent="0.25">
      <c r="A4142" s="130" t="s">
        <v>8728</v>
      </c>
      <c r="B4142" s="131">
        <v>104498</v>
      </c>
      <c r="C4142" s="123" t="s">
        <v>8747</v>
      </c>
      <c r="D4142" s="131" t="s">
        <v>22</v>
      </c>
      <c r="E4142" s="132">
        <v>0</v>
      </c>
      <c r="F4142" s="133"/>
      <c r="G4142" s="132">
        <v>0</v>
      </c>
      <c r="H4142" s="133"/>
    </row>
    <row r="4143" spans="1:8" x14ac:dyDescent="0.25">
      <c r="A4143" s="130" t="s">
        <v>8728</v>
      </c>
      <c r="B4143" s="131">
        <v>104499</v>
      </c>
      <c r="C4143" s="123" t="s">
        <v>8748</v>
      </c>
      <c r="D4143" s="131" t="s">
        <v>22</v>
      </c>
      <c r="E4143" s="132">
        <v>0</v>
      </c>
      <c r="F4143" s="133"/>
      <c r="G4143" s="132">
        <v>0</v>
      </c>
      <c r="H4143" s="133"/>
    </row>
    <row r="4144" spans="1:8" x14ac:dyDescent="0.25">
      <c r="A4144" s="130" t="s">
        <v>8728</v>
      </c>
      <c r="B4144" s="131">
        <v>104515</v>
      </c>
      <c r="C4144" s="123" t="s">
        <v>5391</v>
      </c>
      <c r="D4144" s="131" t="s">
        <v>202</v>
      </c>
      <c r="E4144" s="132">
        <v>42.71</v>
      </c>
      <c r="F4144" s="133">
        <v>0</v>
      </c>
      <c r="G4144" s="132">
        <v>24.37</v>
      </c>
      <c r="H4144" s="133">
        <v>0</v>
      </c>
    </row>
    <row r="4145" spans="1:8" x14ac:dyDescent="0.25">
      <c r="A4145" s="130" t="s">
        <v>8749</v>
      </c>
      <c r="B4145" s="131">
        <v>87430</v>
      </c>
      <c r="C4145" s="123" t="s">
        <v>5778</v>
      </c>
      <c r="D4145" s="131" t="s">
        <v>202</v>
      </c>
      <c r="E4145" s="132">
        <v>20.29</v>
      </c>
      <c r="F4145" s="133">
        <v>0</v>
      </c>
      <c r="G4145" s="132">
        <v>21.89</v>
      </c>
      <c r="H4145" s="133">
        <v>0</v>
      </c>
    </row>
    <row r="4146" spans="1:8" x14ac:dyDescent="0.25">
      <c r="A4146" s="130" t="s">
        <v>8749</v>
      </c>
      <c r="B4146" s="131">
        <v>87433</v>
      </c>
      <c r="C4146" s="123" t="s">
        <v>5779</v>
      </c>
      <c r="D4146" s="131" t="s">
        <v>202</v>
      </c>
      <c r="E4146" s="132">
        <v>29.77</v>
      </c>
      <c r="F4146" s="133">
        <v>0</v>
      </c>
      <c r="G4146" s="132">
        <v>31.07</v>
      </c>
      <c r="H4146" s="133">
        <v>0</v>
      </c>
    </row>
    <row r="4147" spans="1:8" x14ac:dyDescent="0.25">
      <c r="A4147" s="130" t="s">
        <v>8749</v>
      </c>
      <c r="B4147" s="131">
        <v>87436</v>
      </c>
      <c r="C4147" s="123" t="s">
        <v>5780</v>
      </c>
      <c r="D4147" s="131" t="s">
        <v>202</v>
      </c>
      <c r="E4147" s="132">
        <v>33.53</v>
      </c>
      <c r="F4147" s="133">
        <v>0</v>
      </c>
      <c r="G4147" s="132">
        <v>35.770000000000003</v>
      </c>
      <c r="H4147" s="133">
        <v>0</v>
      </c>
    </row>
    <row r="4148" spans="1:8" x14ac:dyDescent="0.25">
      <c r="A4148" s="130" t="s">
        <v>8749</v>
      </c>
      <c r="B4148" s="131">
        <v>87439</v>
      </c>
      <c r="C4148" s="123" t="s">
        <v>5781</v>
      </c>
      <c r="D4148" s="131" t="s">
        <v>202</v>
      </c>
      <c r="E4148" s="132">
        <v>41.27</v>
      </c>
      <c r="F4148" s="133">
        <v>0</v>
      </c>
      <c r="G4148" s="132">
        <v>43.57</v>
      </c>
      <c r="H4148" s="133">
        <v>0</v>
      </c>
    </row>
    <row r="4149" spans="1:8" x14ac:dyDescent="0.25">
      <c r="A4149" s="130" t="s">
        <v>8749</v>
      </c>
      <c r="B4149" s="131">
        <v>104633</v>
      </c>
      <c r="C4149" s="123" t="s">
        <v>5788</v>
      </c>
      <c r="D4149" s="131" t="s">
        <v>202</v>
      </c>
      <c r="E4149" s="132">
        <v>27.79</v>
      </c>
      <c r="F4149" s="133">
        <v>0</v>
      </c>
      <c r="G4149" s="132">
        <v>30.91</v>
      </c>
      <c r="H4149" s="133">
        <v>0</v>
      </c>
    </row>
    <row r="4150" spans="1:8" x14ac:dyDescent="0.25">
      <c r="A4150" s="130" t="s">
        <v>8749</v>
      </c>
      <c r="B4150" s="131">
        <v>104634</v>
      </c>
      <c r="C4150" s="123" t="s">
        <v>5789</v>
      </c>
      <c r="D4150" s="131" t="s">
        <v>202</v>
      </c>
      <c r="E4150" s="132">
        <v>41.41</v>
      </c>
      <c r="F4150" s="133">
        <v>0</v>
      </c>
      <c r="G4150" s="132">
        <v>44.99</v>
      </c>
      <c r="H4150" s="133">
        <v>0</v>
      </c>
    </row>
    <row r="4151" spans="1:8" x14ac:dyDescent="0.25">
      <c r="A4151" s="130" t="s">
        <v>8749</v>
      </c>
      <c r="B4151" s="131">
        <v>87418</v>
      </c>
      <c r="C4151" s="123" t="s">
        <v>5774</v>
      </c>
      <c r="D4151" s="131" t="s">
        <v>202</v>
      </c>
      <c r="E4151" s="132">
        <v>20.58</v>
      </c>
      <c r="F4151" s="133">
        <v>0</v>
      </c>
      <c r="G4151" s="132">
        <v>21.89</v>
      </c>
      <c r="H4151" s="133">
        <v>0</v>
      </c>
    </row>
    <row r="4152" spans="1:8" x14ac:dyDescent="0.25">
      <c r="A4152" s="130" t="s">
        <v>8749</v>
      </c>
      <c r="B4152" s="131">
        <v>87421</v>
      </c>
      <c r="C4152" s="123" t="s">
        <v>5775</v>
      </c>
      <c r="D4152" s="131" t="s">
        <v>202</v>
      </c>
      <c r="E4152" s="132">
        <v>31.81</v>
      </c>
      <c r="F4152" s="133">
        <v>0</v>
      </c>
      <c r="G4152" s="132">
        <v>32.99</v>
      </c>
      <c r="H4152" s="133">
        <v>0</v>
      </c>
    </row>
    <row r="4153" spans="1:8" x14ac:dyDescent="0.25">
      <c r="A4153" s="130" t="s">
        <v>8749</v>
      </c>
      <c r="B4153" s="131">
        <v>104628</v>
      </c>
      <c r="C4153" s="123" t="s">
        <v>5783</v>
      </c>
      <c r="D4153" s="131" t="s">
        <v>202</v>
      </c>
      <c r="E4153" s="132">
        <v>31.32</v>
      </c>
      <c r="F4153" s="133">
        <v>0</v>
      </c>
      <c r="G4153" s="132">
        <v>35.32</v>
      </c>
      <c r="H4153" s="133">
        <v>0</v>
      </c>
    </row>
    <row r="4154" spans="1:8" x14ac:dyDescent="0.25">
      <c r="A4154" s="130" t="s">
        <v>8749</v>
      </c>
      <c r="B4154" s="131">
        <v>104631</v>
      </c>
      <c r="C4154" s="123" t="s">
        <v>5786</v>
      </c>
      <c r="D4154" s="131" t="s">
        <v>202</v>
      </c>
      <c r="E4154" s="132">
        <v>43.3</v>
      </c>
      <c r="F4154" s="133">
        <v>0</v>
      </c>
      <c r="G4154" s="132">
        <v>47.36</v>
      </c>
      <c r="H4154" s="133">
        <v>0</v>
      </c>
    </row>
    <row r="4155" spans="1:8" x14ac:dyDescent="0.25">
      <c r="A4155" s="130" t="s">
        <v>8749</v>
      </c>
      <c r="B4155" s="131">
        <v>104627</v>
      </c>
      <c r="C4155" s="123" t="s">
        <v>5782</v>
      </c>
      <c r="D4155" s="131" t="s">
        <v>202</v>
      </c>
      <c r="E4155" s="132">
        <v>20.56</v>
      </c>
      <c r="F4155" s="133">
        <v>0</v>
      </c>
      <c r="G4155" s="132">
        <v>21.87</v>
      </c>
      <c r="H4155" s="133">
        <v>0</v>
      </c>
    </row>
    <row r="4156" spans="1:8" x14ac:dyDescent="0.25">
      <c r="A4156" s="130" t="s">
        <v>8749</v>
      </c>
      <c r="B4156" s="131">
        <v>104630</v>
      </c>
      <c r="C4156" s="123" t="s">
        <v>5785</v>
      </c>
      <c r="D4156" s="131" t="s">
        <v>202</v>
      </c>
      <c r="E4156" s="132">
        <v>32.549999999999997</v>
      </c>
      <c r="F4156" s="133">
        <v>0</v>
      </c>
      <c r="G4156" s="132">
        <v>33.909999999999997</v>
      </c>
      <c r="H4156" s="133">
        <v>0</v>
      </c>
    </row>
    <row r="4157" spans="1:8" x14ac:dyDescent="0.25">
      <c r="A4157" s="130" t="s">
        <v>8749</v>
      </c>
      <c r="B4157" s="131">
        <v>104629</v>
      </c>
      <c r="C4157" s="123" t="s">
        <v>5784</v>
      </c>
      <c r="D4157" s="131" t="s">
        <v>202</v>
      </c>
      <c r="E4157" s="132">
        <v>37.49</v>
      </c>
      <c r="F4157" s="133">
        <v>0</v>
      </c>
      <c r="G4157" s="132">
        <v>43.06</v>
      </c>
      <c r="H4157" s="133">
        <v>0</v>
      </c>
    </row>
    <row r="4158" spans="1:8" x14ac:dyDescent="0.25">
      <c r="A4158" s="130" t="s">
        <v>8749</v>
      </c>
      <c r="B4158" s="131">
        <v>104632</v>
      </c>
      <c r="C4158" s="123" t="s">
        <v>5787</v>
      </c>
      <c r="D4158" s="131" t="s">
        <v>202</v>
      </c>
      <c r="E4158" s="132">
        <v>49.48</v>
      </c>
      <c r="F4158" s="133">
        <v>0</v>
      </c>
      <c r="G4158" s="132">
        <v>55.09</v>
      </c>
      <c r="H4158" s="133">
        <v>0</v>
      </c>
    </row>
    <row r="4159" spans="1:8" x14ac:dyDescent="0.25">
      <c r="A4159" s="130" t="s">
        <v>8749</v>
      </c>
      <c r="B4159" s="131">
        <v>87412</v>
      </c>
      <c r="C4159" s="123" t="s">
        <v>5769</v>
      </c>
      <c r="D4159" s="131" t="s">
        <v>202</v>
      </c>
      <c r="E4159" s="132">
        <v>26.24</v>
      </c>
      <c r="F4159" s="133">
        <v>0</v>
      </c>
      <c r="G4159" s="132">
        <v>28.97</v>
      </c>
      <c r="H4159" s="133">
        <v>0</v>
      </c>
    </row>
    <row r="4160" spans="1:8" x14ac:dyDescent="0.25">
      <c r="A4160" s="130" t="s">
        <v>8749</v>
      </c>
      <c r="B4160" s="131">
        <v>87415</v>
      </c>
      <c r="C4160" s="123" t="s">
        <v>5772</v>
      </c>
      <c r="D4160" s="131" t="s">
        <v>202</v>
      </c>
      <c r="E4160" s="132">
        <v>37.090000000000003</v>
      </c>
      <c r="F4160" s="133">
        <v>0</v>
      </c>
      <c r="G4160" s="132">
        <v>39.590000000000003</v>
      </c>
      <c r="H4160" s="133">
        <v>0</v>
      </c>
    </row>
    <row r="4161" spans="1:8" x14ac:dyDescent="0.25">
      <c r="A4161" s="130" t="s">
        <v>8749</v>
      </c>
      <c r="B4161" s="131">
        <v>87411</v>
      </c>
      <c r="C4161" s="123" t="s">
        <v>5768</v>
      </c>
      <c r="D4161" s="131" t="s">
        <v>202</v>
      </c>
      <c r="E4161" s="132">
        <v>17.95</v>
      </c>
      <c r="F4161" s="133">
        <v>0</v>
      </c>
      <c r="G4161" s="132">
        <v>18.61</v>
      </c>
      <c r="H4161" s="133">
        <v>0</v>
      </c>
    </row>
    <row r="4162" spans="1:8" x14ac:dyDescent="0.25">
      <c r="A4162" s="130" t="s">
        <v>8749</v>
      </c>
      <c r="B4162" s="131">
        <v>87414</v>
      </c>
      <c r="C4162" s="123" t="s">
        <v>5771</v>
      </c>
      <c r="D4162" s="131" t="s">
        <v>202</v>
      </c>
      <c r="E4162" s="132">
        <v>28.81</v>
      </c>
      <c r="F4162" s="133">
        <v>0</v>
      </c>
      <c r="G4162" s="132">
        <v>29.23</v>
      </c>
      <c r="H4162" s="133">
        <v>0</v>
      </c>
    </row>
    <row r="4163" spans="1:8" x14ac:dyDescent="0.25">
      <c r="A4163" s="130" t="s">
        <v>8749</v>
      </c>
      <c r="B4163" s="131">
        <v>87413</v>
      </c>
      <c r="C4163" s="123" t="s">
        <v>5770</v>
      </c>
      <c r="D4163" s="131" t="s">
        <v>202</v>
      </c>
      <c r="E4163" s="132">
        <v>31</v>
      </c>
      <c r="F4163" s="133">
        <v>0</v>
      </c>
      <c r="G4163" s="132">
        <v>34.92</v>
      </c>
      <c r="H4163" s="133">
        <v>0</v>
      </c>
    </row>
    <row r="4164" spans="1:8" x14ac:dyDescent="0.25">
      <c r="A4164" s="130" t="s">
        <v>8749</v>
      </c>
      <c r="B4164" s="131">
        <v>87416</v>
      </c>
      <c r="C4164" s="123" t="s">
        <v>5773</v>
      </c>
      <c r="D4164" s="131" t="s">
        <v>202</v>
      </c>
      <c r="E4164" s="132">
        <v>41.85</v>
      </c>
      <c r="F4164" s="133">
        <v>0</v>
      </c>
      <c r="G4164" s="132">
        <v>45.54</v>
      </c>
      <c r="H4164" s="133">
        <v>0</v>
      </c>
    </row>
    <row r="4165" spans="1:8" x14ac:dyDescent="0.25">
      <c r="A4165" s="130" t="s">
        <v>8749</v>
      </c>
      <c r="B4165" s="131">
        <v>104635</v>
      </c>
      <c r="C4165" s="123" t="s">
        <v>5790</v>
      </c>
      <c r="D4165" s="131" t="s">
        <v>202</v>
      </c>
      <c r="E4165" s="132">
        <v>56.38</v>
      </c>
      <c r="F4165" s="133">
        <v>0</v>
      </c>
      <c r="G4165" s="132">
        <v>63.72</v>
      </c>
      <c r="H4165" s="133">
        <v>0</v>
      </c>
    </row>
    <row r="4166" spans="1:8" x14ac:dyDescent="0.25">
      <c r="A4166" s="130" t="s">
        <v>8749</v>
      </c>
      <c r="B4166" s="131">
        <v>104636</v>
      </c>
      <c r="C4166" s="123" t="s">
        <v>5791</v>
      </c>
      <c r="D4166" s="131" t="s">
        <v>202</v>
      </c>
      <c r="E4166" s="132">
        <v>65.86</v>
      </c>
      <c r="F4166" s="133">
        <v>0</v>
      </c>
      <c r="G4166" s="132">
        <v>73.53</v>
      </c>
      <c r="H4166" s="133">
        <v>0</v>
      </c>
    </row>
    <row r="4167" spans="1:8" x14ac:dyDescent="0.25">
      <c r="A4167" s="130" t="s">
        <v>8749</v>
      </c>
      <c r="B4167" s="131">
        <v>87424</v>
      </c>
      <c r="C4167" s="123" t="s">
        <v>5776</v>
      </c>
      <c r="D4167" s="131" t="s">
        <v>202</v>
      </c>
      <c r="E4167" s="132">
        <v>41.07</v>
      </c>
      <c r="F4167" s="133">
        <v>0</v>
      </c>
      <c r="G4167" s="132">
        <v>44.56</v>
      </c>
      <c r="H4167" s="133">
        <v>0</v>
      </c>
    </row>
    <row r="4168" spans="1:8" x14ac:dyDescent="0.25">
      <c r="A4168" s="130" t="s">
        <v>8749</v>
      </c>
      <c r="B4168" s="131">
        <v>87427</v>
      </c>
      <c r="C4168" s="123" t="s">
        <v>5777</v>
      </c>
      <c r="D4168" s="131" t="s">
        <v>202</v>
      </c>
      <c r="E4168" s="132">
        <v>48.89</v>
      </c>
      <c r="F4168" s="133">
        <v>0</v>
      </c>
      <c r="G4168" s="132">
        <v>52.3</v>
      </c>
      <c r="H4168" s="133">
        <v>0</v>
      </c>
    </row>
    <row r="4169" spans="1:8" x14ac:dyDescent="0.25">
      <c r="A4169" s="130" t="s">
        <v>8750</v>
      </c>
      <c r="B4169" s="131">
        <v>89998</v>
      </c>
      <c r="C4169" s="123" t="s">
        <v>1703</v>
      </c>
      <c r="D4169" s="131" t="s">
        <v>1024</v>
      </c>
      <c r="E4169" s="132">
        <v>10.54</v>
      </c>
      <c r="F4169" s="133">
        <v>0</v>
      </c>
      <c r="G4169" s="132">
        <v>10.54</v>
      </c>
      <c r="H4169" s="133">
        <v>0</v>
      </c>
    </row>
    <row r="4170" spans="1:8" x14ac:dyDescent="0.25">
      <c r="A4170" s="130" t="s">
        <v>8750</v>
      </c>
      <c r="B4170" s="131">
        <v>102920</v>
      </c>
      <c r="C4170" s="123" t="s">
        <v>1769</v>
      </c>
      <c r="D4170" s="131" t="s">
        <v>1024</v>
      </c>
      <c r="E4170" s="132">
        <v>8.6999999999999993</v>
      </c>
      <c r="F4170" s="133">
        <v>0</v>
      </c>
      <c r="G4170" s="132">
        <v>8.51</v>
      </c>
      <c r="H4170" s="133">
        <v>0</v>
      </c>
    </row>
    <row r="4171" spans="1:8" x14ac:dyDescent="0.25">
      <c r="A4171" s="130" t="s">
        <v>8750</v>
      </c>
      <c r="B4171" s="131">
        <v>102923</v>
      </c>
      <c r="C4171" s="123" t="s">
        <v>1772</v>
      </c>
      <c r="D4171" s="131" t="s">
        <v>1024</v>
      </c>
      <c r="E4171" s="132">
        <v>8.1999999999999993</v>
      </c>
      <c r="F4171" s="133">
        <v>0</v>
      </c>
      <c r="G4171" s="132">
        <v>7.84</v>
      </c>
      <c r="H4171" s="133">
        <v>0</v>
      </c>
    </row>
    <row r="4172" spans="1:8" x14ac:dyDescent="0.25">
      <c r="A4172" s="130" t="s">
        <v>8750</v>
      </c>
      <c r="B4172" s="131">
        <v>90000</v>
      </c>
      <c r="C4172" s="123" t="s">
        <v>1705</v>
      </c>
      <c r="D4172" s="131" t="s">
        <v>1024</v>
      </c>
      <c r="E4172" s="132">
        <v>13.16</v>
      </c>
      <c r="F4172" s="133">
        <v>0</v>
      </c>
      <c r="G4172" s="132">
        <v>14.17</v>
      </c>
      <c r="H4172" s="133">
        <v>0</v>
      </c>
    </row>
    <row r="4173" spans="1:8" x14ac:dyDescent="0.25">
      <c r="A4173" s="130" t="s">
        <v>8750</v>
      </c>
      <c r="B4173" s="131">
        <v>103088</v>
      </c>
      <c r="C4173" s="123" t="s">
        <v>1773</v>
      </c>
      <c r="D4173" s="131" t="s">
        <v>1024</v>
      </c>
      <c r="E4173" s="132">
        <v>10.37</v>
      </c>
      <c r="F4173" s="133">
        <v>0</v>
      </c>
      <c r="G4173" s="132">
        <v>10.84</v>
      </c>
      <c r="H4173" s="133">
        <v>0</v>
      </c>
    </row>
    <row r="4174" spans="1:8" x14ac:dyDescent="0.25">
      <c r="A4174" s="130" t="s">
        <v>8750</v>
      </c>
      <c r="B4174" s="131">
        <v>102922</v>
      </c>
      <c r="C4174" s="123" t="s">
        <v>1771</v>
      </c>
      <c r="D4174" s="131" t="s">
        <v>1024</v>
      </c>
      <c r="E4174" s="132">
        <v>9.23</v>
      </c>
      <c r="F4174" s="133">
        <v>0</v>
      </c>
      <c r="G4174" s="132">
        <v>9.26</v>
      </c>
      <c r="H4174" s="133">
        <v>0</v>
      </c>
    </row>
    <row r="4175" spans="1:8" x14ac:dyDescent="0.25">
      <c r="A4175" s="130" t="s">
        <v>8750</v>
      </c>
      <c r="B4175" s="131">
        <v>89999</v>
      </c>
      <c r="C4175" s="123" t="s">
        <v>1704</v>
      </c>
      <c r="D4175" s="131" t="s">
        <v>1024</v>
      </c>
      <c r="E4175" s="132">
        <v>16.25</v>
      </c>
      <c r="F4175" s="133">
        <v>0</v>
      </c>
      <c r="G4175" s="132">
        <v>18.21</v>
      </c>
      <c r="H4175" s="133">
        <v>0</v>
      </c>
    </row>
    <row r="4176" spans="1:8" x14ac:dyDescent="0.25">
      <c r="A4176" s="130" t="s">
        <v>8750</v>
      </c>
      <c r="B4176" s="131">
        <v>89996</v>
      </c>
      <c r="C4176" s="123" t="s">
        <v>1701</v>
      </c>
      <c r="D4176" s="131" t="s">
        <v>1024</v>
      </c>
      <c r="E4176" s="132">
        <v>11.05</v>
      </c>
      <c r="F4176" s="133">
        <v>0</v>
      </c>
      <c r="G4176" s="132">
        <v>11.24</v>
      </c>
      <c r="H4176" s="133">
        <v>0</v>
      </c>
    </row>
    <row r="4177" spans="1:8" x14ac:dyDescent="0.25">
      <c r="A4177" s="130" t="s">
        <v>8750</v>
      </c>
      <c r="B4177" s="131">
        <v>89997</v>
      </c>
      <c r="C4177" s="123" t="s">
        <v>1702</v>
      </c>
      <c r="D4177" s="131" t="s">
        <v>1024</v>
      </c>
      <c r="E4177" s="132">
        <v>9.01</v>
      </c>
      <c r="F4177" s="133">
        <v>0</v>
      </c>
      <c r="G4177" s="132">
        <v>8.9700000000000006</v>
      </c>
      <c r="H4177" s="133">
        <v>0</v>
      </c>
    </row>
    <row r="4178" spans="1:8" x14ac:dyDescent="0.25">
      <c r="A4178" s="130" t="s">
        <v>8750</v>
      </c>
      <c r="B4178" s="131">
        <v>102921</v>
      </c>
      <c r="C4178" s="123" t="s">
        <v>1770</v>
      </c>
      <c r="D4178" s="131" t="s">
        <v>1024</v>
      </c>
      <c r="E4178" s="132">
        <v>8.4</v>
      </c>
      <c r="F4178" s="133">
        <v>0</v>
      </c>
      <c r="G4178" s="132">
        <v>8.1199999999999992</v>
      </c>
      <c r="H4178" s="133">
        <v>0</v>
      </c>
    </row>
    <row r="4179" spans="1:8" x14ac:dyDescent="0.25">
      <c r="A4179" s="130" t="s">
        <v>8750</v>
      </c>
      <c r="B4179" s="131">
        <v>90278</v>
      </c>
      <c r="C4179" s="123" t="s">
        <v>1785</v>
      </c>
      <c r="D4179" s="131" t="s">
        <v>1083</v>
      </c>
      <c r="E4179" s="132">
        <v>518.22</v>
      </c>
      <c r="F4179" s="133">
        <v>0</v>
      </c>
      <c r="G4179" s="132">
        <v>443.63</v>
      </c>
      <c r="H4179" s="133">
        <v>0</v>
      </c>
    </row>
    <row r="4180" spans="1:8" x14ac:dyDescent="0.25">
      <c r="A4180" s="130" t="s">
        <v>8750</v>
      </c>
      <c r="B4180" s="131">
        <v>90282</v>
      </c>
      <c r="C4180" s="123" t="s">
        <v>1789</v>
      </c>
      <c r="D4180" s="131" t="s">
        <v>1083</v>
      </c>
      <c r="E4180" s="132">
        <v>505.33</v>
      </c>
      <c r="F4180" s="133">
        <v>0</v>
      </c>
      <c r="G4180" s="132">
        <v>432.91</v>
      </c>
      <c r="H4180" s="133">
        <v>0</v>
      </c>
    </row>
    <row r="4181" spans="1:8" x14ac:dyDescent="0.25">
      <c r="A4181" s="130" t="s">
        <v>8750</v>
      </c>
      <c r="B4181" s="131">
        <v>90279</v>
      </c>
      <c r="C4181" s="123" t="s">
        <v>1786</v>
      </c>
      <c r="D4181" s="131" t="s">
        <v>1083</v>
      </c>
      <c r="E4181" s="132">
        <v>575.73</v>
      </c>
      <c r="F4181" s="133">
        <v>0</v>
      </c>
      <c r="G4181" s="132">
        <v>489.19</v>
      </c>
      <c r="H4181" s="133">
        <v>0</v>
      </c>
    </row>
    <row r="4182" spans="1:8" x14ac:dyDescent="0.25">
      <c r="A4182" s="130" t="s">
        <v>8750</v>
      </c>
      <c r="B4182" s="131">
        <v>90283</v>
      </c>
      <c r="C4182" s="123" t="s">
        <v>1790</v>
      </c>
      <c r="D4182" s="131" t="s">
        <v>1083</v>
      </c>
      <c r="E4182" s="132">
        <v>562.57000000000005</v>
      </c>
      <c r="F4182" s="133">
        <v>0</v>
      </c>
      <c r="G4182" s="132">
        <v>478.44</v>
      </c>
      <c r="H4182" s="133">
        <v>0</v>
      </c>
    </row>
    <row r="4183" spans="1:8" x14ac:dyDescent="0.25">
      <c r="A4183" s="130" t="s">
        <v>8750</v>
      </c>
      <c r="B4183" s="131">
        <v>90280</v>
      </c>
      <c r="C4183" s="123" t="s">
        <v>1787</v>
      </c>
      <c r="D4183" s="131" t="s">
        <v>1083</v>
      </c>
      <c r="E4183" s="132">
        <v>641.71</v>
      </c>
      <c r="F4183" s="133">
        <v>0</v>
      </c>
      <c r="G4183" s="132">
        <v>535.6</v>
      </c>
      <c r="H4183" s="133">
        <v>0</v>
      </c>
    </row>
    <row r="4184" spans="1:8" x14ac:dyDescent="0.25">
      <c r="A4184" s="130" t="s">
        <v>8750</v>
      </c>
      <c r="B4184" s="131">
        <v>90284</v>
      </c>
      <c r="C4184" s="123" t="s">
        <v>1791</v>
      </c>
      <c r="D4184" s="131" t="s">
        <v>1083</v>
      </c>
      <c r="E4184" s="132">
        <v>633.21</v>
      </c>
      <c r="F4184" s="133">
        <v>0</v>
      </c>
      <c r="G4184" s="132">
        <v>528.67999999999995</v>
      </c>
      <c r="H4184" s="133">
        <v>0</v>
      </c>
    </row>
    <row r="4185" spans="1:8" x14ac:dyDescent="0.25">
      <c r="A4185" s="130" t="s">
        <v>8750</v>
      </c>
      <c r="B4185" s="131">
        <v>90281</v>
      </c>
      <c r="C4185" s="123" t="s">
        <v>1788</v>
      </c>
      <c r="D4185" s="131" t="s">
        <v>1083</v>
      </c>
      <c r="E4185" s="132">
        <v>752.16</v>
      </c>
      <c r="F4185" s="133">
        <v>0</v>
      </c>
      <c r="G4185" s="132">
        <v>612.47</v>
      </c>
      <c r="H4185" s="133">
        <v>0</v>
      </c>
    </row>
    <row r="4186" spans="1:8" x14ac:dyDescent="0.25">
      <c r="A4186" s="130" t="s">
        <v>8750</v>
      </c>
      <c r="B4186" s="131">
        <v>90285</v>
      </c>
      <c r="C4186" s="123" t="s">
        <v>1792</v>
      </c>
      <c r="D4186" s="131" t="s">
        <v>1083</v>
      </c>
      <c r="E4186" s="132">
        <v>749.14</v>
      </c>
      <c r="F4186" s="133">
        <v>0</v>
      </c>
      <c r="G4186" s="132">
        <v>611.6</v>
      </c>
      <c r="H4186" s="133">
        <v>0</v>
      </c>
    </row>
    <row r="4187" spans="1:8" x14ac:dyDescent="0.25">
      <c r="A4187" s="130" t="s">
        <v>8750</v>
      </c>
      <c r="B4187" s="131">
        <v>89994</v>
      </c>
      <c r="C4187" s="123" t="s">
        <v>1783</v>
      </c>
      <c r="D4187" s="131" t="s">
        <v>1083</v>
      </c>
      <c r="E4187" s="132">
        <v>884.41</v>
      </c>
      <c r="F4187" s="133">
        <v>0</v>
      </c>
      <c r="G4187" s="132">
        <v>849.86</v>
      </c>
      <c r="H4187" s="133">
        <v>0</v>
      </c>
    </row>
    <row r="4188" spans="1:8" x14ac:dyDescent="0.25">
      <c r="A4188" s="130" t="s">
        <v>8750</v>
      </c>
      <c r="B4188" s="131">
        <v>89995</v>
      </c>
      <c r="C4188" s="123" t="s">
        <v>1784</v>
      </c>
      <c r="D4188" s="131" t="s">
        <v>1083</v>
      </c>
      <c r="E4188" s="132">
        <v>986.05</v>
      </c>
      <c r="F4188" s="133">
        <v>0</v>
      </c>
      <c r="G4188" s="132">
        <v>988.33</v>
      </c>
      <c r="H4188" s="133">
        <v>0</v>
      </c>
    </row>
    <row r="4189" spans="1:8" x14ac:dyDescent="0.25">
      <c r="A4189" s="130" t="s">
        <v>8750</v>
      </c>
      <c r="B4189" s="131">
        <v>89993</v>
      </c>
      <c r="C4189" s="123" t="s">
        <v>1782</v>
      </c>
      <c r="D4189" s="131" t="s">
        <v>1083</v>
      </c>
      <c r="E4189" s="132">
        <v>1020.97</v>
      </c>
      <c r="F4189" s="133">
        <v>0</v>
      </c>
      <c r="G4189" s="132">
        <v>1035.93</v>
      </c>
      <c r="H4189" s="133">
        <v>0</v>
      </c>
    </row>
    <row r="4190" spans="1:8" x14ac:dyDescent="0.25">
      <c r="A4190" s="130" t="s">
        <v>8751</v>
      </c>
      <c r="B4190" s="131">
        <v>99860</v>
      </c>
      <c r="C4190" s="123" t="s">
        <v>8752</v>
      </c>
      <c r="D4190" s="131" t="s">
        <v>22</v>
      </c>
      <c r="E4190" s="132">
        <v>0</v>
      </c>
      <c r="F4190" s="133"/>
      <c r="G4190" s="132">
        <v>0</v>
      </c>
      <c r="H4190" s="133"/>
    </row>
    <row r="4191" spans="1:8" x14ac:dyDescent="0.25">
      <c r="A4191" s="130" t="s">
        <v>8751</v>
      </c>
      <c r="B4191" s="131">
        <v>99858</v>
      </c>
      <c r="C4191" s="123" t="s">
        <v>8753</v>
      </c>
      <c r="D4191" s="131" t="s">
        <v>22</v>
      </c>
      <c r="E4191" s="132">
        <v>0</v>
      </c>
      <c r="F4191" s="133"/>
      <c r="G4191" s="132">
        <v>0</v>
      </c>
      <c r="H4191" s="133"/>
    </row>
    <row r="4192" spans="1:8" x14ac:dyDescent="0.25">
      <c r="A4192" s="130" t="s">
        <v>8751</v>
      </c>
      <c r="B4192" s="131">
        <v>99859</v>
      </c>
      <c r="C4192" s="123" t="s">
        <v>8754</v>
      </c>
      <c r="D4192" s="131" t="s">
        <v>22</v>
      </c>
      <c r="E4192" s="132">
        <v>0</v>
      </c>
      <c r="F4192" s="133"/>
      <c r="G4192" s="132">
        <v>0</v>
      </c>
      <c r="H4192" s="133"/>
    </row>
    <row r="4193" spans="1:8" x14ac:dyDescent="0.25">
      <c r="A4193" s="130" t="s">
        <v>8751</v>
      </c>
      <c r="B4193" s="131">
        <v>99857</v>
      </c>
      <c r="C4193" s="123" t="s">
        <v>6505</v>
      </c>
      <c r="D4193" s="131" t="s">
        <v>22</v>
      </c>
      <c r="E4193" s="132">
        <v>101.08</v>
      </c>
      <c r="F4193" s="133">
        <v>0</v>
      </c>
      <c r="G4193" s="132">
        <v>111.95</v>
      </c>
      <c r="H4193" s="133">
        <v>0</v>
      </c>
    </row>
    <row r="4194" spans="1:8" x14ac:dyDescent="0.25">
      <c r="A4194" s="130" t="s">
        <v>8751</v>
      </c>
      <c r="B4194" s="131">
        <v>99855</v>
      </c>
      <c r="C4194" s="123" t="s">
        <v>6504</v>
      </c>
      <c r="D4194" s="131" t="s">
        <v>22</v>
      </c>
      <c r="E4194" s="132">
        <v>106.22</v>
      </c>
      <c r="F4194" s="133">
        <v>0.53510000000000002</v>
      </c>
      <c r="G4194" s="132">
        <v>124.26</v>
      </c>
      <c r="H4194" s="133">
        <v>0</v>
      </c>
    </row>
    <row r="4195" spans="1:8" x14ac:dyDescent="0.25">
      <c r="A4195" s="130" t="s">
        <v>8751</v>
      </c>
      <c r="B4195" s="131">
        <v>99856</v>
      </c>
      <c r="C4195" s="123" t="s">
        <v>8755</v>
      </c>
      <c r="D4195" s="131" t="s">
        <v>22</v>
      </c>
      <c r="E4195" s="132">
        <v>0</v>
      </c>
      <c r="F4195" s="133"/>
      <c r="G4195" s="132">
        <v>0</v>
      </c>
      <c r="H4195" s="133"/>
    </row>
    <row r="4196" spans="1:8" x14ac:dyDescent="0.25">
      <c r="A4196" s="130" t="s">
        <v>8751</v>
      </c>
      <c r="B4196" s="131">
        <v>99862</v>
      </c>
      <c r="C4196" s="123" t="s">
        <v>1423</v>
      </c>
      <c r="D4196" s="131" t="s">
        <v>202</v>
      </c>
      <c r="E4196" s="132">
        <v>711.62</v>
      </c>
      <c r="F4196" s="133">
        <v>0</v>
      </c>
      <c r="G4196" s="132">
        <v>742.18</v>
      </c>
      <c r="H4196" s="133">
        <v>0</v>
      </c>
    </row>
    <row r="4197" spans="1:8" x14ac:dyDescent="0.25">
      <c r="A4197" s="130" t="s">
        <v>8751</v>
      </c>
      <c r="B4197" s="131">
        <v>99861</v>
      </c>
      <c r="C4197" s="123" t="s">
        <v>1422</v>
      </c>
      <c r="D4197" s="131" t="s">
        <v>202</v>
      </c>
      <c r="E4197" s="132">
        <v>599.57000000000005</v>
      </c>
      <c r="F4197" s="133">
        <v>0</v>
      </c>
      <c r="G4197" s="132">
        <v>748.06</v>
      </c>
      <c r="H4197" s="133">
        <v>0</v>
      </c>
    </row>
    <row r="4198" spans="1:8" x14ac:dyDescent="0.25">
      <c r="A4198" s="130" t="s">
        <v>8751</v>
      </c>
      <c r="B4198" s="131">
        <v>99839</v>
      </c>
      <c r="C4198" s="123" t="s">
        <v>1420</v>
      </c>
      <c r="D4198" s="131" t="s">
        <v>22</v>
      </c>
      <c r="E4198" s="132">
        <v>488.88</v>
      </c>
      <c r="F4198" s="133">
        <v>0.26869999999999999</v>
      </c>
      <c r="G4198" s="132">
        <v>588.23</v>
      </c>
      <c r="H4198" s="133">
        <v>0</v>
      </c>
    </row>
    <row r="4199" spans="1:8" x14ac:dyDescent="0.25">
      <c r="A4199" s="130" t="s">
        <v>8751</v>
      </c>
      <c r="B4199" s="131">
        <v>99849</v>
      </c>
      <c r="C4199" s="123" t="s">
        <v>8756</v>
      </c>
      <c r="D4199" s="131" t="s">
        <v>22</v>
      </c>
      <c r="E4199" s="132">
        <v>0</v>
      </c>
      <c r="F4199" s="133"/>
      <c r="G4199" s="132">
        <v>0</v>
      </c>
      <c r="H4199" s="133"/>
    </row>
    <row r="4200" spans="1:8" x14ac:dyDescent="0.25">
      <c r="A4200" s="130" t="s">
        <v>8751</v>
      </c>
      <c r="B4200" s="131">
        <v>99853</v>
      </c>
      <c r="C4200" s="123" t="s">
        <v>8757</v>
      </c>
      <c r="D4200" s="131" t="s">
        <v>22</v>
      </c>
      <c r="E4200" s="132">
        <v>0</v>
      </c>
      <c r="F4200" s="133"/>
      <c r="G4200" s="132">
        <v>0</v>
      </c>
      <c r="H4200" s="133"/>
    </row>
    <row r="4201" spans="1:8" x14ac:dyDescent="0.25">
      <c r="A4201" s="130" t="s">
        <v>8751</v>
      </c>
      <c r="B4201" s="131">
        <v>99847</v>
      </c>
      <c r="C4201" s="123" t="s">
        <v>8758</v>
      </c>
      <c r="D4201" s="131" t="s">
        <v>22</v>
      </c>
      <c r="E4201" s="132">
        <v>0</v>
      </c>
      <c r="F4201" s="133"/>
      <c r="G4201" s="132">
        <v>0</v>
      </c>
      <c r="H4201" s="133"/>
    </row>
    <row r="4202" spans="1:8" x14ac:dyDescent="0.25">
      <c r="A4202" s="130" t="s">
        <v>8751</v>
      </c>
      <c r="B4202" s="131">
        <v>99851</v>
      </c>
      <c r="C4202" s="123" t="s">
        <v>8759</v>
      </c>
      <c r="D4202" s="131" t="s">
        <v>22</v>
      </c>
      <c r="E4202" s="132">
        <v>0</v>
      </c>
      <c r="F4202" s="133"/>
      <c r="G4202" s="132">
        <v>0</v>
      </c>
      <c r="H4202" s="133"/>
    </row>
    <row r="4203" spans="1:8" x14ac:dyDescent="0.25">
      <c r="A4203" s="130" t="s">
        <v>8751</v>
      </c>
      <c r="B4203" s="131">
        <v>99850</v>
      </c>
      <c r="C4203" s="123" t="s">
        <v>8760</v>
      </c>
      <c r="D4203" s="131" t="s">
        <v>22</v>
      </c>
      <c r="E4203" s="132">
        <v>0</v>
      </c>
      <c r="F4203" s="133"/>
      <c r="G4203" s="132">
        <v>0</v>
      </c>
      <c r="H4203" s="133"/>
    </row>
    <row r="4204" spans="1:8" x14ac:dyDescent="0.25">
      <c r="A4204" s="130" t="s">
        <v>8751</v>
      </c>
      <c r="B4204" s="131">
        <v>99854</v>
      </c>
      <c r="C4204" s="123" t="s">
        <v>8761</v>
      </c>
      <c r="D4204" s="131" t="s">
        <v>22</v>
      </c>
      <c r="E4204" s="132">
        <v>0</v>
      </c>
      <c r="F4204" s="133"/>
      <c r="G4204" s="132">
        <v>0</v>
      </c>
      <c r="H4204" s="133"/>
    </row>
    <row r="4205" spans="1:8" x14ac:dyDescent="0.25">
      <c r="A4205" s="130" t="s">
        <v>8751</v>
      </c>
      <c r="B4205" s="131">
        <v>99848</v>
      </c>
      <c r="C4205" s="123" t="s">
        <v>8762</v>
      </c>
      <c r="D4205" s="131" t="s">
        <v>22</v>
      </c>
      <c r="E4205" s="132">
        <v>0</v>
      </c>
      <c r="F4205" s="133"/>
      <c r="G4205" s="132">
        <v>0</v>
      </c>
      <c r="H4205" s="133"/>
    </row>
    <row r="4206" spans="1:8" x14ac:dyDescent="0.25">
      <c r="A4206" s="130" t="s">
        <v>8751</v>
      </c>
      <c r="B4206" s="131">
        <v>99852</v>
      </c>
      <c r="C4206" s="123" t="s">
        <v>8763</v>
      </c>
      <c r="D4206" s="131" t="s">
        <v>22</v>
      </c>
      <c r="E4206" s="132">
        <v>0</v>
      </c>
      <c r="F4206" s="133"/>
      <c r="G4206" s="132">
        <v>0</v>
      </c>
      <c r="H4206" s="133"/>
    </row>
    <row r="4207" spans="1:8" x14ac:dyDescent="0.25">
      <c r="A4207" s="130" t="s">
        <v>8751</v>
      </c>
      <c r="B4207" s="131">
        <v>99844</v>
      </c>
      <c r="C4207" s="123" t="s">
        <v>8764</v>
      </c>
      <c r="D4207" s="131" t="s">
        <v>22</v>
      </c>
      <c r="E4207" s="132">
        <v>0</v>
      </c>
      <c r="F4207" s="133"/>
      <c r="G4207" s="132">
        <v>0</v>
      </c>
      <c r="H4207" s="133"/>
    </row>
    <row r="4208" spans="1:8" x14ac:dyDescent="0.25">
      <c r="A4208" s="130" t="s">
        <v>8751</v>
      </c>
      <c r="B4208" s="131">
        <v>99842</v>
      </c>
      <c r="C4208" s="123" t="s">
        <v>8765</v>
      </c>
      <c r="D4208" s="131" t="s">
        <v>22</v>
      </c>
      <c r="E4208" s="132">
        <v>0</v>
      </c>
      <c r="F4208" s="133"/>
      <c r="G4208" s="132">
        <v>0</v>
      </c>
      <c r="H4208" s="133"/>
    </row>
    <row r="4209" spans="1:8" x14ac:dyDescent="0.25">
      <c r="A4209" s="130" t="s">
        <v>8751</v>
      </c>
      <c r="B4209" s="131">
        <v>99837</v>
      </c>
      <c r="C4209" s="123" t="s">
        <v>6503</v>
      </c>
      <c r="D4209" s="131" t="s">
        <v>22</v>
      </c>
      <c r="E4209" s="132">
        <v>592.37</v>
      </c>
      <c r="F4209" s="133">
        <v>0.57340000000000002</v>
      </c>
      <c r="G4209" s="132">
        <v>686.08</v>
      </c>
      <c r="H4209" s="133">
        <v>0</v>
      </c>
    </row>
    <row r="4210" spans="1:8" x14ac:dyDescent="0.25">
      <c r="A4210" s="130" t="s">
        <v>8751</v>
      </c>
      <c r="B4210" s="131">
        <v>99840</v>
      </c>
      <c r="C4210" s="123" t="s">
        <v>8766</v>
      </c>
      <c r="D4210" s="131" t="s">
        <v>22</v>
      </c>
      <c r="E4210" s="132">
        <v>0</v>
      </c>
      <c r="F4210" s="133"/>
      <c r="G4210" s="132">
        <v>0</v>
      </c>
      <c r="H4210" s="133"/>
    </row>
    <row r="4211" spans="1:8" x14ac:dyDescent="0.25">
      <c r="A4211" s="130" t="s">
        <v>8751</v>
      </c>
      <c r="B4211" s="131">
        <v>99845</v>
      </c>
      <c r="C4211" s="123" t="s">
        <v>8767</v>
      </c>
      <c r="D4211" s="131" t="s">
        <v>22</v>
      </c>
      <c r="E4211" s="132">
        <v>0</v>
      </c>
      <c r="F4211" s="133"/>
      <c r="G4211" s="132">
        <v>0</v>
      </c>
      <c r="H4211" s="133"/>
    </row>
    <row r="4212" spans="1:8" x14ac:dyDescent="0.25">
      <c r="A4212" s="130" t="s">
        <v>8751</v>
      </c>
      <c r="B4212" s="131">
        <v>99843</v>
      </c>
      <c r="C4212" s="123" t="s">
        <v>8768</v>
      </c>
      <c r="D4212" s="131" t="s">
        <v>22</v>
      </c>
      <c r="E4212" s="132">
        <v>0</v>
      </c>
      <c r="F4212" s="133"/>
      <c r="G4212" s="132">
        <v>0</v>
      </c>
      <c r="H4212" s="133"/>
    </row>
    <row r="4213" spans="1:8" x14ac:dyDescent="0.25">
      <c r="A4213" s="130" t="s">
        <v>8751</v>
      </c>
      <c r="B4213" s="131">
        <v>99838</v>
      </c>
      <c r="C4213" s="123" t="s">
        <v>8769</v>
      </c>
      <c r="D4213" s="131" t="s">
        <v>22</v>
      </c>
      <c r="E4213" s="132">
        <v>0</v>
      </c>
      <c r="F4213" s="133"/>
      <c r="G4213" s="132">
        <v>0</v>
      </c>
      <c r="H4213" s="133"/>
    </row>
    <row r="4214" spans="1:8" x14ac:dyDescent="0.25">
      <c r="A4214" s="130" t="s">
        <v>8751</v>
      </c>
      <c r="B4214" s="131">
        <v>99846</v>
      </c>
      <c r="C4214" s="123" t="s">
        <v>8770</v>
      </c>
      <c r="D4214" s="131" t="s">
        <v>22</v>
      </c>
      <c r="E4214" s="132">
        <v>0</v>
      </c>
      <c r="F4214" s="133"/>
      <c r="G4214" s="132">
        <v>0</v>
      </c>
      <c r="H4214" s="133"/>
    </row>
    <row r="4215" spans="1:8" x14ac:dyDescent="0.25">
      <c r="A4215" s="130" t="s">
        <v>8751</v>
      </c>
      <c r="B4215" s="131">
        <v>99841</v>
      </c>
      <c r="C4215" s="123" t="s">
        <v>1421</v>
      </c>
      <c r="D4215" s="131" t="s">
        <v>22</v>
      </c>
      <c r="E4215" s="132">
        <v>1252.69</v>
      </c>
      <c r="F4215" s="133">
        <v>4.2799999999999998E-2</v>
      </c>
      <c r="G4215" s="132">
        <v>1301.8399999999999</v>
      </c>
      <c r="H4215" s="133">
        <v>0</v>
      </c>
    </row>
    <row r="4216" spans="1:8" x14ac:dyDescent="0.25">
      <c r="A4216" s="130" t="s">
        <v>8771</v>
      </c>
      <c r="B4216" s="131">
        <v>94276</v>
      </c>
      <c r="C4216" s="123" t="s">
        <v>6482</v>
      </c>
      <c r="D4216" s="131" t="s">
        <v>22</v>
      </c>
      <c r="E4216" s="132">
        <v>43</v>
      </c>
      <c r="F4216" s="133">
        <v>0</v>
      </c>
      <c r="G4216" s="132">
        <v>45.46</v>
      </c>
      <c r="H4216" s="133">
        <v>0</v>
      </c>
    </row>
    <row r="4217" spans="1:8" x14ac:dyDescent="0.25">
      <c r="A4217" s="130" t="s">
        <v>8771</v>
      </c>
      <c r="B4217" s="131">
        <v>94274</v>
      </c>
      <c r="C4217" s="123" t="s">
        <v>6480</v>
      </c>
      <c r="D4217" s="131" t="s">
        <v>22</v>
      </c>
      <c r="E4217" s="132">
        <v>47.09</v>
      </c>
      <c r="F4217" s="133">
        <v>0</v>
      </c>
      <c r="G4217" s="132">
        <v>49.54</v>
      </c>
      <c r="H4217" s="133">
        <v>0</v>
      </c>
    </row>
    <row r="4218" spans="1:8" x14ac:dyDescent="0.25">
      <c r="A4218" s="130" t="s">
        <v>8771</v>
      </c>
      <c r="B4218" s="131">
        <v>94280</v>
      </c>
      <c r="C4218" s="123" t="s">
        <v>6486</v>
      </c>
      <c r="D4218" s="131" t="s">
        <v>22</v>
      </c>
      <c r="E4218" s="132">
        <v>45.55</v>
      </c>
      <c r="F4218" s="133">
        <v>0</v>
      </c>
      <c r="G4218" s="132">
        <v>47.31</v>
      </c>
      <c r="H4218" s="133">
        <v>0</v>
      </c>
    </row>
    <row r="4219" spans="1:8" x14ac:dyDescent="0.25">
      <c r="A4219" s="130" t="s">
        <v>8771</v>
      </c>
      <c r="B4219" s="131">
        <v>94278</v>
      </c>
      <c r="C4219" s="123" t="s">
        <v>6484</v>
      </c>
      <c r="D4219" s="131" t="s">
        <v>22</v>
      </c>
      <c r="E4219" s="132">
        <v>38.130000000000003</v>
      </c>
      <c r="F4219" s="133">
        <v>0</v>
      </c>
      <c r="G4219" s="132">
        <v>40.71</v>
      </c>
      <c r="H4219" s="133">
        <v>0</v>
      </c>
    </row>
    <row r="4220" spans="1:8" x14ac:dyDescent="0.25">
      <c r="A4220" s="130" t="s">
        <v>8771</v>
      </c>
      <c r="B4220" s="131">
        <v>94275</v>
      </c>
      <c r="C4220" s="123" t="s">
        <v>6481</v>
      </c>
      <c r="D4220" s="131" t="s">
        <v>22</v>
      </c>
      <c r="E4220" s="132">
        <v>40.369999999999997</v>
      </c>
      <c r="F4220" s="133">
        <v>0</v>
      </c>
      <c r="G4220" s="132">
        <v>41.86</v>
      </c>
      <c r="H4220" s="133">
        <v>0</v>
      </c>
    </row>
    <row r="4221" spans="1:8" x14ac:dyDescent="0.25">
      <c r="A4221" s="130" t="s">
        <v>8771</v>
      </c>
      <c r="B4221" s="131">
        <v>94273</v>
      </c>
      <c r="C4221" s="123" t="s">
        <v>6479</v>
      </c>
      <c r="D4221" s="131" t="s">
        <v>22</v>
      </c>
      <c r="E4221" s="132">
        <v>44.47</v>
      </c>
      <c r="F4221" s="133">
        <v>0</v>
      </c>
      <c r="G4221" s="132">
        <v>45.94</v>
      </c>
      <c r="H4221" s="133">
        <v>0</v>
      </c>
    </row>
    <row r="4222" spans="1:8" x14ac:dyDescent="0.25">
      <c r="A4222" s="130" t="s">
        <v>8771</v>
      </c>
      <c r="B4222" s="131">
        <v>94279</v>
      </c>
      <c r="C4222" s="123" t="s">
        <v>6485</v>
      </c>
      <c r="D4222" s="131" t="s">
        <v>22</v>
      </c>
      <c r="E4222" s="132">
        <v>42.93</v>
      </c>
      <c r="F4222" s="133">
        <v>0</v>
      </c>
      <c r="G4222" s="132">
        <v>43.71</v>
      </c>
      <c r="H4222" s="133">
        <v>0</v>
      </c>
    </row>
    <row r="4223" spans="1:8" x14ac:dyDescent="0.25">
      <c r="A4223" s="130" t="s">
        <v>8771</v>
      </c>
      <c r="B4223" s="131">
        <v>94277</v>
      </c>
      <c r="C4223" s="123" t="s">
        <v>6483</v>
      </c>
      <c r="D4223" s="131" t="s">
        <v>22</v>
      </c>
      <c r="E4223" s="132">
        <v>35.51</v>
      </c>
      <c r="F4223" s="133">
        <v>0</v>
      </c>
      <c r="G4223" s="132">
        <v>37.11</v>
      </c>
      <c r="H4223" s="133">
        <v>0</v>
      </c>
    </row>
    <row r="4224" spans="1:8" x14ac:dyDescent="0.25">
      <c r="A4224" s="130" t="s">
        <v>8771</v>
      </c>
      <c r="B4224" s="131">
        <v>104930</v>
      </c>
      <c r="C4224" s="123" t="s">
        <v>8772</v>
      </c>
      <c r="D4224" s="131" t="s">
        <v>22</v>
      </c>
      <c r="E4224" s="132">
        <v>0</v>
      </c>
      <c r="F4224" s="133"/>
      <c r="G4224" s="132">
        <v>0</v>
      </c>
      <c r="H4224" s="133"/>
    </row>
    <row r="4225" spans="1:8" x14ac:dyDescent="0.25">
      <c r="A4225" s="130" t="s">
        <v>8771</v>
      </c>
      <c r="B4225" s="131">
        <v>104931</v>
      </c>
      <c r="C4225" s="123" t="s">
        <v>8773</v>
      </c>
      <c r="D4225" s="131" t="s">
        <v>22</v>
      </c>
      <c r="E4225" s="132">
        <v>0</v>
      </c>
      <c r="F4225" s="133"/>
      <c r="G4225" s="132">
        <v>0</v>
      </c>
      <c r="H4225" s="133"/>
    </row>
    <row r="4226" spans="1:8" x14ac:dyDescent="0.25">
      <c r="A4226" s="130" t="s">
        <v>8771</v>
      </c>
      <c r="B4226" s="131">
        <v>94294</v>
      </c>
      <c r="C4226" s="123" t="s">
        <v>6500</v>
      </c>
      <c r="D4226" s="131" t="s">
        <v>22</v>
      </c>
      <c r="E4226" s="132">
        <v>7.84</v>
      </c>
      <c r="F4226" s="133">
        <v>0</v>
      </c>
      <c r="G4226" s="132">
        <v>7.46</v>
      </c>
      <c r="H4226" s="133">
        <v>0</v>
      </c>
    </row>
    <row r="4227" spans="1:8" x14ac:dyDescent="0.25">
      <c r="A4227" s="130" t="s">
        <v>8771</v>
      </c>
      <c r="B4227" s="131">
        <v>94288</v>
      </c>
      <c r="C4227" s="123" t="s">
        <v>6494</v>
      </c>
      <c r="D4227" s="131" t="s">
        <v>22</v>
      </c>
      <c r="E4227" s="132">
        <v>40.369999999999997</v>
      </c>
      <c r="F4227" s="133">
        <v>0</v>
      </c>
      <c r="G4227" s="132">
        <v>41.44</v>
      </c>
      <c r="H4227" s="133">
        <v>0</v>
      </c>
    </row>
    <row r="4228" spans="1:8" x14ac:dyDescent="0.25">
      <c r="A4228" s="130" t="s">
        <v>8771</v>
      </c>
      <c r="B4228" s="131">
        <v>94282</v>
      </c>
      <c r="C4228" s="123" t="s">
        <v>6488</v>
      </c>
      <c r="D4228" s="131" t="s">
        <v>22</v>
      </c>
      <c r="E4228" s="132">
        <v>52.94</v>
      </c>
      <c r="F4228" s="133">
        <v>0</v>
      </c>
      <c r="G4228" s="132">
        <v>51.99</v>
      </c>
      <c r="H4228" s="133">
        <v>0</v>
      </c>
    </row>
    <row r="4229" spans="1:8" x14ac:dyDescent="0.25">
      <c r="A4229" s="130" t="s">
        <v>8771</v>
      </c>
      <c r="B4229" s="131">
        <v>94290</v>
      </c>
      <c r="C4229" s="123" t="s">
        <v>6496</v>
      </c>
      <c r="D4229" s="131" t="s">
        <v>22</v>
      </c>
      <c r="E4229" s="132">
        <v>51.56</v>
      </c>
      <c r="F4229" s="133">
        <v>0</v>
      </c>
      <c r="G4229" s="132">
        <v>50.06</v>
      </c>
      <c r="H4229" s="133">
        <v>0</v>
      </c>
    </row>
    <row r="4230" spans="1:8" x14ac:dyDescent="0.25">
      <c r="A4230" s="130" t="s">
        <v>8771</v>
      </c>
      <c r="B4230" s="131">
        <v>94284</v>
      </c>
      <c r="C4230" s="123" t="s">
        <v>6490</v>
      </c>
      <c r="D4230" s="131" t="s">
        <v>22</v>
      </c>
      <c r="E4230" s="132">
        <v>70.510000000000005</v>
      </c>
      <c r="F4230" s="133">
        <v>0</v>
      </c>
      <c r="G4230" s="132">
        <v>66</v>
      </c>
      <c r="H4230" s="133">
        <v>0</v>
      </c>
    </row>
    <row r="4231" spans="1:8" x14ac:dyDescent="0.25">
      <c r="A4231" s="130" t="s">
        <v>8771</v>
      </c>
      <c r="B4231" s="131">
        <v>94292</v>
      </c>
      <c r="C4231" s="123" t="s">
        <v>6498</v>
      </c>
      <c r="D4231" s="131" t="s">
        <v>22</v>
      </c>
      <c r="E4231" s="132">
        <v>63.22</v>
      </c>
      <c r="F4231" s="133">
        <v>0</v>
      </c>
      <c r="G4231" s="132">
        <v>59.32</v>
      </c>
      <c r="H4231" s="133">
        <v>0</v>
      </c>
    </row>
    <row r="4232" spans="1:8" x14ac:dyDescent="0.25">
      <c r="A4232" s="130" t="s">
        <v>8771</v>
      </c>
      <c r="B4232" s="131">
        <v>94286</v>
      </c>
      <c r="C4232" s="123" t="s">
        <v>6492</v>
      </c>
      <c r="D4232" s="131" t="s">
        <v>22</v>
      </c>
      <c r="E4232" s="132">
        <v>90.22</v>
      </c>
      <c r="F4232" s="133">
        <v>0</v>
      </c>
      <c r="G4232" s="132">
        <v>82.98</v>
      </c>
      <c r="H4232" s="133">
        <v>0</v>
      </c>
    </row>
    <row r="4233" spans="1:8" x14ac:dyDescent="0.25">
      <c r="A4233" s="130" t="s">
        <v>8771</v>
      </c>
      <c r="B4233" s="131">
        <v>94287</v>
      </c>
      <c r="C4233" s="123" t="s">
        <v>6493</v>
      </c>
      <c r="D4233" s="131" t="s">
        <v>22</v>
      </c>
      <c r="E4233" s="132">
        <v>34.21</v>
      </c>
      <c r="F4233" s="133">
        <v>0</v>
      </c>
      <c r="G4233" s="132">
        <v>32.99</v>
      </c>
      <c r="H4233" s="133">
        <v>0</v>
      </c>
    </row>
    <row r="4234" spans="1:8" x14ac:dyDescent="0.25">
      <c r="A4234" s="130" t="s">
        <v>8771</v>
      </c>
      <c r="B4234" s="131">
        <v>94281</v>
      </c>
      <c r="C4234" s="123" t="s">
        <v>6487</v>
      </c>
      <c r="D4234" s="131" t="s">
        <v>22</v>
      </c>
      <c r="E4234" s="132">
        <v>46.02</v>
      </c>
      <c r="F4234" s="133">
        <v>0</v>
      </c>
      <c r="G4234" s="132">
        <v>42.47</v>
      </c>
      <c r="H4234" s="133">
        <v>0</v>
      </c>
    </row>
    <row r="4235" spans="1:8" x14ac:dyDescent="0.25">
      <c r="A4235" s="130" t="s">
        <v>8771</v>
      </c>
      <c r="B4235" s="131">
        <v>94289</v>
      </c>
      <c r="C4235" s="123" t="s">
        <v>6495</v>
      </c>
      <c r="D4235" s="131" t="s">
        <v>22</v>
      </c>
      <c r="E4235" s="132">
        <v>45.39</v>
      </c>
      <c r="F4235" s="133">
        <v>0</v>
      </c>
      <c r="G4235" s="132">
        <v>41.61</v>
      </c>
      <c r="H4235" s="133">
        <v>0</v>
      </c>
    </row>
    <row r="4236" spans="1:8" x14ac:dyDescent="0.25">
      <c r="A4236" s="130" t="s">
        <v>8771</v>
      </c>
      <c r="B4236" s="131">
        <v>94283</v>
      </c>
      <c r="C4236" s="123" t="s">
        <v>6489</v>
      </c>
      <c r="D4236" s="131" t="s">
        <v>22</v>
      </c>
      <c r="E4236" s="132">
        <v>63.58</v>
      </c>
      <c r="F4236" s="133">
        <v>0</v>
      </c>
      <c r="G4236" s="132">
        <v>56.5</v>
      </c>
      <c r="H4236" s="133">
        <v>0</v>
      </c>
    </row>
    <row r="4237" spans="1:8" x14ac:dyDescent="0.25">
      <c r="A4237" s="130" t="s">
        <v>8771</v>
      </c>
      <c r="B4237" s="131">
        <v>94291</v>
      </c>
      <c r="C4237" s="123" t="s">
        <v>6497</v>
      </c>
      <c r="D4237" s="131" t="s">
        <v>22</v>
      </c>
      <c r="E4237" s="132">
        <v>57.06</v>
      </c>
      <c r="F4237" s="133">
        <v>0</v>
      </c>
      <c r="G4237" s="132">
        <v>50.85</v>
      </c>
      <c r="H4237" s="133">
        <v>0</v>
      </c>
    </row>
    <row r="4238" spans="1:8" x14ac:dyDescent="0.25">
      <c r="A4238" s="130" t="s">
        <v>8771</v>
      </c>
      <c r="B4238" s="131">
        <v>94285</v>
      </c>
      <c r="C4238" s="123" t="s">
        <v>6491</v>
      </c>
      <c r="D4238" s="131" t="s">
        <v>22</v>
      </c>
      <c r="E4238" s="132">
        <v>83.3</v>
      </c>
      <c r="F4238" s="133">
        <v>0</v>
      </c>
      <c r="G4238" s="132">
        <v>73.47</v>
      </c>
      <c r="H4238" s="133">
        <v>0</v>
      </c>
    </row>
    <row r="4239" spans="1:8" x14ac:dyDescent="0.25">
      <c r="A4239" s="130" t="s">
        <v>8771</v>
      </c>
      <c r="B4239" s="131">
        <v>94293</v>
      </c>
      <c r="C4239" s="123" t="s">
        <v>6499</v>
      </c>
      <c r="D4239" s="131" t="s">
        <v>22</v>
      </c>
      <c r="E4239" s="132">
        <v>186.3</v>
      </c>
      <c r="F4239" s="133">
        <v>0</v>
      </c>
      <c r="G4239" s="132">
        <v>164.46</v>
      </c>
      <c r="H4239" s="133">
        <v>0</v>
      </c>
    </row>
    <row r="4240" spans="1:8" x14ac:dyDescent="0.25">
      <c r="A4240" s="130" t="s">
        <v>8771</v>
      </c>
      <c r="B4240" s="131">
        <v>94264</v>
      </c>
      <c r="C4240" s="123" t="s">
        <v>6470</v>
      </c>
      <c r="D4240" s="131" t="s">
        <v>22</v>
      </c>
      <c r="E4240" s="132">
        <v>39.72</v>
      </c>
      <c r="F4240" s="133">
        <v>2.0400000000000001E-2</v>
      </c>
      <c r="G4240" s="132">
        <v>43.05</v>
      </c>
      <c r="H4240" s="133">
        <v>0</v>
      </c>
    </row>
    <row r="4241" spans="1:8" x14ac:dyDescent="0.25">
      <c r="A4241" s="130" t="s">
        <v>8771</v>
      </c>
      <c r="B4241" s="131">
        <v>94266</v>
      </c>
      <c r="C4241" s="123" t="s">
        <v>6472</v>
      </c>
      <c r="D4241" s="131" t="s">
        <v>22</v>
      </c>
      <c r="E4241" s="132">
        <v>54.23</v>
      </c>
      <c r="F4241" s="133">
        <v>1.7100000000000001E-2</v>
      </c>
      <c r="G4241" s="132">
        <v>55.12</v>
      </c>
      <c r="H4241" s="133">
        <v>0</v>
      </c>
    </row>
    <row r="4242" spans="1:8" x14ac:dyDescent="0.25">
      <c r="A4242" s="130" t="s">
        <v>8771</v>
      </c>
      <c r="B4242" s="131">
        <v>94263</v>
      </c>
      <c r="C4242" s="123" t="s">
        <v>6469</v>
      </c>
      <c r="D4242" s="131" t="s">
        <v>22</v>
      </c>
      <c r="E4242" s="132">
        <v>35.380000000000003</v>
      </c>
      <c r="F4242" s="133">
        <v>1.4999999999999999E-2</v>
      </c>
      <c r="G4242" s="132">
        <v>37.1</v>
      </c>
      <c r="H4242" s="133">
        <v>0</v>
      </c>
    </row>
    <row r="4243" spans="1:8" x14ac:dyDescent="0.25">
      <c r="A4243" s="130" t="s">
        <v>8771</v>
      </c>
      <c r="B4243" s="131">
        <v>94265</v>
      </c>
      <c r="C4243" s="123" t="s">
        <v>6471</v>
      </c>
      <c r="D4243" s="131" t="s">
        <v>22</v>
      </c>
      <c r="E4243" s="132">
        <v>49.25</v>
      </c>
      <c r="F4243" s="133">
        <v>1.2200000000000001E-2</v>
      </c>
      <c r="G4243" s="132">
        <v>48.28</v>
      </c>
      <c r="H4243" s="133">
        <v>0</v>
      </c>
    </row>
    <row r="4244" spans="1:8" x14ac:dyDescent="0.25">
      <c r="A4244" s="130" t="s">
        <v>8771</v>
      </c>
      <c r="B4244" s="131">
        <v>94268</v>
      </c>
      <c r="C4244" s="123" t="s">
        <v>6474</v>
      </c>
      <c r="D4244" s="131" t="s">
        <v>22</v>
      </c>
      <c r="E4244" s="132">
        <v>64.92</v>
      </c>
      <c r="F4244" s="133">
        <v>1.5900000000000001E-2</v>
      </c>
      <c r="G4244" s="132">
        <v>64.36</v>
      </c>
      <c r="H4244" s="133">
        <v>0</v>
      </c>
    </row>
    <row r="4245" spans="1:8" x14ac:dyDescent="0.25">
      <c r="A4245" s="130" t="s">
        <v>8771</v>
      </c>
      <c r="B4245" s="131">
        <v>94272</v>
      </c>
      <c r="C4245" s="123" t="s">
        <v>6478</v>
      </c>
      <c r="D4245" s="131" t="s">
        <v>22</v>
      </c>
      <c r="E4245" s="132">
        <v>115.83</v>
      </c>
      <c r="F4245" s="133">
        <v>1.6500000000000001E-2</v>
      </c>
      <c r="G4245" s="132">
        <v>111.31</v>
      </c>
      <c r="H4245" s="133">
        <v>0</v>
      </c>
    </row>
    <row r="4246" spans="1:8" x14ac:dyDescent="0.25">
      <c r="A4246" s="130" t="s">
        <v>8771</v>
      </c>
      <c r="B4246" s="131">
        <v>94267</v>
      </c>
      <c r="C4246" s="123" t="s">
        <v>6473</v>
      </c>
      <c r="D4246" s="131" t="s">
        <v>22</v>
      </c>
      <c r="E4246" s="132">
        <v>59.44</v>
      </c>
      <c r="F4246" s="133">
        <v>1.1299999999999999E-2</v>
      </c>
      <c r="G4246" s="132">
        <v>56.83</v>
      </c>
      <c r="H4246" s="133">
        <v>0</v>
      </c>
    </row>
    <row r="4247" spans="1:8" x14ac:dyDescent="0.25">
      <c r="A4247" s="130" t="s">
        <v>8771</v>
      </c>
      <c r="B4247" s="131">
        <v>94269</v>
      </c>
      <c r="C4247" s="123" t="s">
        <v>6475</v>
      </c>
      <c r="D4247" s="131" t="s">
        <v>22</v>
      </c>
      <c r="E4247" s="132">
        <v>86.34</v>
      </c>
      <c r="F4247" s="133">
        <v>1.0800000000000001E-2</v>
      </c>
      <c r="G4247" s="132">
        <v>79.75</v>
      </c>
      <c r="H4247" s="133">
        <v>0</v>
      </c>
    </row>
    <row r="4248" spans="1:8" x14ac:dyDescent="0.25">
      <c r="A4248" s="130" t="s">
        <v>8771</v>
      </c>
      <c r="B4248" s="131">
        <v>94271</v>
      </c>
      <c r="C4248" s="123" t="s">
        <v>6477</v>
      </c>
      <c r="D4248" s="131" t="s">
        <v>22</v>
      </c>
      <c r="E4248" s="132">
        <v>105.64</v>
      </c>
      <c r="F4248" s="133">
        <v>1.18E-2</v>
      </c>
      <c r="G4248" s="132">
        <v>97.35</v>
      </c>
      <c r="H4248" s="133">
        <v>0</v>
      </c>
    </row>
    <row r="4249" spans="1:8" x14ac:dyDescent="0.25">
      <c r="A4249" s="130" t="s">
        <v>8771</v>
      </c>
      <c r="B4249" s="131">
        <v>94270</v>
      </c>
      <c r="C4249" s="123" t="s">
        <v>6476</v>
      </c>
      <c r="D4249" s="131" t="s">
        <v>22</v>
      </c>
      <c r="E4249" s="132">
        <v>93.97</v>
      </c>
      <c r="F4249" s="133">
        <v>1.52E-2</v>
      </c>
      <c r="G4249" s="132">
        <v>90.22</v>
      </c>
      <c r="H4249" s="133">
        <v>0</v>
      </c>
    </row>
    <row r="4250" spans="1:8" x14ac:dyDescent="0.25">
      <c r="A4250" s="130" t="s">
        <v>8774</v>
      </c>
      <c r="B4250" s="131">
        <v>105555</v>
      </c>
      <c r="C4250" s="123" t="s">
        <v>8775</v>
      </c>
      <c r="D4250" s="131" t="s">
        <v>38</v>
      </c>
      <c r="E4250" s="132">
        <v>0</v>
      </c>
      <c r="F4250" s="133"/>
      <c r="G4250" s="132">
        <v>0</v>
      </c>
      <c r="H4250" s="133"/>
    </row>
    <row r="4251" spans="1:8" x14ac:dyDescent="0.25">
      <c r="A4251" s="130" t="s">
        <v>8774</v>
      </c>
      <c r="B4251" s="131">
        <v>97603</v>
      </c>
      <c r="C4251" s="123" t="s">
        <v>8776</v>
      </c>
      <c r="D4251" s="131" t="s">
        <v>38</v>
      </c>
      <c r="E4251" s="132">
        <v>0</v>
      </c>
      <c r="F4251" s="133"/>
      <c r="G4251" s="132">
        <v>0</v>
      </c>
      <c r="H4251" s="133"/>
    </row>
    <row r="4252" spans="1:8" x14ac:dyDescent="0.25">
      <c r="A4252" s="130" t="s">
        <v>8774</v>
      </c>
      <c r="B4252" s="131">
        <v>97602</v>
      </c>
      <c r="C4252" s="123" t="s">
        <v>8777</v>
      </c>
      <c r="D4252" s="131" t="s">
        <v>38</v>
      </c>
      <c r="E4252" s="132">
        <v>0</v>
      </c>
      <c r="F4252" s="133"/>
      <c r="G4252" s="132">
        <v>0</v>
      </c>
      <c r="H4252" s="133"/>
    </row>
    <row r="4253" spans="1:8" x14ac:dyDescent="0.25">
      <c r="A4253" s="130" t="s">
        <v>8774</v>
      </c>
      <c r="B4253" s="131">
        <v>97604</v>
      </c>
      <c r="C4253" s="123" t="s">
        <v>8778</v>
      </c>
      <c r="D4253" s="131" t="s">
        <v>38</v>
      </c>
      <c r="E4253" s="132">
        <v>0</v>
      </c>
      <c r="F4253" s="133"/>
      <c r="G4253" s="132">
        <v>0</v>
      </c>
      <c r="H4253" s="133"/>
    </row>
    <row r="4254" spans="1:8" x14ac:dyDescent="0.25">
      <c r="A4254" s="130" t="s">
        <v>8774</v>
      </c>
      <c r="B4254" s="131">
        <v>105553</v>
      </c>
      <c r="C4254" s="123" t="s">
        <v>8779</v>
      </c>
      <c r="D4254" s="131" t="s">
        <v>38</v>
      </c>
      <c r="E4254" s="132">
        <v>0</v>
      </c>
      <c r="F4254" s="133"/>
      <c r="G4254" s="132">
        <v>0</v>
      </c>
      <c r="H4254" s="133"/>
    </row>
    <row r="4255" spans="1:8" x14ac:dyDescent="0.25">
      <c r="A4255" s="130" t="s">
        <v>8774</v>
      </c>
      <c r="B4255" s="131">
        <v>105552</v>
      </c>
      <c r="C4255" s="123" t="s">
        <v>8780</v>
      </c>
      <c r="D4255" s="131" t="s">
        <v>38</v>
      </c>
      <c r="E4255" s="132">
        <v>0</v>
      </c>
      <c r="F4255" s="133"/>
      <c r="G4255" s="132">
        <v>0</v>
      </c>
      <c r="H4255" s="133"/>
    </row>
    <row r="4256" spans="1:8" x14ac:dyDescent="0.25">
      <c r="A4256" s="130" t="s">
        <v>8774</v>
      </c>
      <c r="B4256" s="131">
        <v>105550</v>
      </c>
      <c r="C4256" s="123" t="s">
        <v>8781</v>
      </c>
      <c r="D4256" s="131" t="s">
        <v>38</v>
      </c>
      <c r="E4256" s="132">
        <v>0</v>
      </c>
      <c r="F4256" s="133"/>
      <c r="G4256" s="132">
        <v>0</v>
      </c>
      <c r="H4256" s="133"/>
    </row>
    <row r="4257" spans="1:8" x14ac:dyDescent="0.25">
      <c r="A4257" s="130" t="s">
        <v>8774</v>
      </c>
      <c r="B4257" s="131">
        <v>105551</v>
      </c>
      <c r="C4257" s="123" t="s">
        <v>8782</v>
      </c>
      <c r="D4257" s="131" t="s">
        <v>38</v>
      </c>
      <c r="E4257" s="132">
        <v>0</v>
      </c>
      <c r="F4257" s="133"/>
      <c r="G4257" s="132">
        <v>0</v>
      </c>
      <c r="H4257" s="133"/>
    </row>
    <row r="4258" spans="1:8" x14ac:dyDescent="0.25">
      <c r="A4258" s="130" t="s">
        <v>8774</v>
      </c>
      <c r="B4258" s="131">
        <v>105549</v>
      </c>
      <c r="C4258" s="123" t="s">
        <v>8783</v>
      </c>
      <c r="D4258" s="131" t="s">
        <v>38</v>
      </c>
      <c r="E4258" s="132">
        <v>0</v>
      </c>
      <c r="F4258" s="133"/>
      <c r="G4258" s="132">
        <v>0</v>
      </c>
      <c r="H4258" s="133"/>
    </row>
    <row r="4259" spans="1:8" x14ac:dyDescent="0.25">
      <c r="A4259" s="130" t="s">
        <v>8774</v>
      </c>
      <c r="B4259" s="131">
        <v>105547</v>
      </c>
      <c r="C4259" s="123" t="s">
        <v>8784</v>
      </c>
      <c r="D4259" s="131" t="s">
        <v>22</v>
      </c>
      <c r="E4259" s="132">
        <v>0</v>
      </c>
      <c r="F4259" s="133"/>
      <c r="G4259" s="132">
        <v>0</v>
      </c>
      <c r="H4259" s="133"/>
    </row>
    <row r="4260" spans="1:8" x14ac:dyDescent="0.25">
      <c r="A4260" s="130" t="s">
        <v>8774</v>
      </c>
      <c r="B4260" s="131">
        <v>97605</v>
      </c>
      <c r="C4260" s="123" t="s">
        <v>6702</v>
      </c>
      <c r="D4260" s="131" t="s">
        <v>38</v>
      </c>
      <c r="E4260" s="132">
        <v>82.11</v>
      </c>
      <c r="F4260" s="133">
        <v>0.79490000000000005</v>
      </c>
      <c r="G4260" s="132">
        <v>90.27</v>
      </c>
      <c r="H4260" s="133">
        <v>0</v>
      </c>
    </row>
    <row r="4261" spans="1:8" x14ac:dyDescent="0.25">
      <c r="A4261" s="130" t="s">
        <v>8774</v>
      </c>
      <c r="B4261" s="131">
        <v>97607</v>
      </c>
      <c r="C4261" s="123" t="s">
        <v>6703</v>
      </c>
      <c r="D4261" s="131" t="s">
        <v>38</v>
      </c>
      <c r="E4261" s="132">
        <v>103.98</v>
      </c>
      <c r="F4261" s="133">
        <v>0.77700000000000002</v>
      </c>
      <c r="G4261" s="132">
        <v>116.32</v>
      </c>
      <c r="H4261" s="133">
        <v>0</v>
      </c>
    </row>
    <row r="4262" spans="1:8" x14ac:dyDescent="0.25">
      <c r="A4262" s="130" t="s">
        <v>8774</v>
      </c>
      <c r="B4262" s="131">
        <v>97599</v>
      </c>
      <c r="C4262" s="123" t="s">
        <v>6687</v>
      </c>
      <c r="D4262" s="131" t="s">
        <v>38</v>
      </c>
      <c r="E4262" s="132">
        <v>18.100000000000001</v>
      </c>
      <c r="F4262" s="133">
        <v>0</v>
      </c>
      <c r="G4262" s="132">
        <v>21.49</v>
      </c>
      <c r="H4262" s="133">
        <v>0</v>
      </c>
    </row>
    <row r="4263" spans="1:8" x14ac:dyDescent="0.25">
      <c r="A4263" s="130" t="s">
        <v>8774</v>
      </c>
      <c r="B4263" s="131">
        <v>105542</v>
      </c>
      <c r="C4263" s="123" t="s">
        <v>8785</v>
      </c>
      <c r="D4263" s="131" t="s">
        <v>38</v>
      </c>
      <c r="E4263" s="132">
        <v>0</v>
      </c>
      <c r="F4263" s="133"/>
      <c r="G4263" s="132">
        <v>0</v>
      </c>
      <c r="H4263" s="133"/>
    </row>
    <row r="4264" spans="1:8" x14ac:dyDescent="0.25">
      <c r="A4264" s="130" t="s">
        <v>8774</v>
      </c>
      <c r="B4264" s="131">
        <v>105543</v>
      </c>
      <c r="C4264" s="123" t="s">
        <v>8786</v>
      </c>
      <c r="D4264" s="131" t="s">
        <v>38</v>
      </c>
      <c r="E4264" s="132">
        <v>0</v>
      </c>
      <c r="F4264" s="133"/>
      <c r="G4264" s="132">
        <v>0</v>
      </c>
      <c r="H4264" s="133"/>
    </row>
    <row r="4265" spans="1:8" x14ac:dyDescent="0.25">
      <c r="A4265" s="130" t="s">
        <v>8774</v>
      </c>
      <c r="B4265" s="131">
        <v>105544</v>
      </c>
      <c r="C4265" s="123" t="s">
        <v>8787</v>
      </c>
      <c r="D4265" s="131" t="s">
        <v>38</v>
      </c>
      <c r="E4265" s="132">
        <v>0</v>
      </c>
      <c r="F4265" s="133"/>
      <c r="G4265" s="132">
        <v>0</v>
      </c>
      <c r="H4265" s="133"/>
    </row>
    <row r="4266" spans="1:8" x14ac:dyDescent="0.25">
      <c r="A4266" s="130" t="s">
        <v>8774</v>
      </c>
      <c r="B4266" s="131">
        <v>100913</v>
      </c>
      <c r="C4266" s="123" t="s">
        <v>8788</v>
      </c>
      <c r="D4266" s="131" t="s">
        <v>38</v>
      </c>
      <c r="E4266" s="132">
        <v>0</v>
      </c>
      <c r="F4266" s="133"/>
      <c r="G4266" s="132">
        <v>0</v>
      </c>
      <c r="H4266" s="133"/>
    </row>
    <row r="4267" spans="1:8" x14ac:dyDescent="0.25">
      <c r="A4267" s="130" t="s">
        <v>8774</v>
      </c>
      <c r="B4267" s="131">
        <v>100916</v>
      </c>
      <c r="C4267" s="123" t="s">
        <v>8789</v>
      </c>
      <c r="D4267" s="131" t="s">
        <v>38</v>
      </c>
      <c r="E4267" s="132">
        <v>0</v>
      </c>
      <c r="F4267" s="133"/>
      <c r="G4267" s="132">
        <v>0</v>
      </c>
      <c r="H4267" s="133"/>
    </row>
    <row r="4268" spans="1:8" x14ac:dyDescent="0.25">
      <c r="A4268" s="130" t="s">
        <v>8774</v>
      </c>
      <c r="B4268" s="131">
        <v>100918</v>
      </c>
      <c r="C4268" s="123" t="s">
        <v>8790</v>
      </c>
      <c r="D4268" s="131" t="s">
        <v>38</v>
      </c>
      <c r="E4268" s="132">
        <v>0</v>
      </c>
      <c r="F4268" s="133"/>
      <c r="G4268" s="132">
        <v>0</v>
      </c>
      <c r="H4268" s="133"/>
    </row>
    <row r="4269" spans="1:8" x14ac:dyDescent="0.25">
      <c r="A4269" s="130" t="s">
        <v>8774</v>
      </c>
      <c r="B4269" s="131">
        <v>100914</v>
      </c>
      <c r="C4269" s="123" t="s">
        <v>8791</v>
      </c>
      <c r="D4269" s="131" t="s">
        <v>38</v>
      </c>
      <c r="E4269" s="132">
        <v>0</v>
      </c>
      <c r="F4269" s="133"/>
      <c r="G4269" s="132">
        <v>0</v>
      </c>
      <c r="H4269" s="133"/>
    </row>
    <row r="4270" spans="1:8" x14ac:dyDescent="0.25">
      <c r="A4270" s="130" t="s">
        <v>8774</v>
      </c>
      <c r="B4270" s="131">
        <v>100917</v>
      </c>
      <c r="C4270" s="123" t="s">
        <v>8792</v>
      </c>
      <c r="D4270" s="131" t="s">
        <v>38</v>
      </c>
      <c r="E4270" s="132">
        <v>0</v>
      </c>
      <c r="F4270" s="133"/>
      <c r="G4270" s="132">
        <v>0</v>
      </c>
      <c r="H4270" s="133"/>
    </row>
    <row r="4271" spans="1:8" x14ac:dyDescent="0.25">
      <c r="A4271" s="130" t="s">
        <v>8774</v>
      </c>
      <c r="B4271" s="131">
        <v>100907</v>
      </c>
      <c r="C4271" s="123" t="s">
        <v>8793</v>
      </c>
      <c r="D4271" s="131" t="s">
        <v>38</v>
      </c>
      <c r="E4271" s="132">
        <v>0</v>
      </c>
      <c r="F4271" s="133"/>
      <c r="G4271" s="132">
        <v>0</v>
      </c>
      <c r="H4271" s="133"/>
    </row>
    <row r="4272" spans="1:8" x14ac:dyDescent="0.25">
      <c r="A4272" s="130" t="s">
        <v>8774</v>
      </c>
      <c r="B4272" s="131">
        <v>102467</v>
      </c>
      <c r="C4272" s="123" t="s">
        <v>8794</v>
      </c>
      <c r="D4272" s="131" t="s">
        <v>38</v>
      </c>
      <c r="E4272" s="132">
        <v>0</v>
      </c>
      <c r="F4272" s="133"/>
      <c r="G4272" s="132">
        <v>0</v>
      </c>
      <c r="H4272" s="133"/>
    </row>
    <row r="4273" spans="1:8" x14ac:dyDescent="0.25">
      <c r="A4273" s="130" t="s">
        <v>8774</v>
      </c>
      <c r="B4273" s="131">
        <v>100910</v>
      </c>
      <c r="C4273" s="123" t="s">
        <v>8795</v>
      </c>
      <c r="D4273" s="131" t="s">
        <v>38</v>
      </c>
      <c r="E4273" s="132">
        <v>0</v>
      </c>
      <c r="F4273" s="133"/>
      <c r="G4273" s="132">
        <v>0</v>
      </c>
      <c r="H4273" s="133"/>
    </row>
    <row r="4274" spans="1:8" x14ac:dyDescent="0.25">
      <c r="A4274" s="130" t="s">
        <v>8774</v>
      </c>
      <c r="B4274" s="131">
        <v>105541</v>
      </c>
      <c r="C4274" s="123" t="s">
        <v>8796</v>
      </c>
      <c r="D4274" s="131" t="s">
        <v>38</v>
      </c>
      <c r="E4274" s="132">
        <v>0</v>
      </c>
      <c r="F4274" s="133"/>
      <c r="G4274" s="132">
        <v>0</v>
      </c>
      <c r="H4274" s="133"/>
    </row>
    <row r="4275" spans="1:8" x14ac:dyDescent="0.25">
      <c r="A4275" s="130" t="s">
        <v>8774</v>
      </c>
      <c r="B4275" s="131">
        <v>100908</v>
      </c>
      <c r="C4275" s="123" t="s">
        <v>8797</v>
      </c>
      <c r="D4275" s="131" t="s">
        <v>38</v>
      </c>
      <c r="E4275" s="132">
        <v>0</v>
      </c>
      <c r="F4275" s="133"/>
      <c r="G4275" s="132">
        <v>0</v>
      </c>
      <c r="H4275" s="133"/>
    </row>
    <row r="4276" spans="1:8" x14ac:dyDescent="0.25">
      <c r="A4276" s="130" t="s">
        <v>8774</v>
      </c>
      <c r="B4276" s="131">
        <v>100911</v>
      </c>
      <c r="C4276" s="123" t="s">
        <v>8798</v>
      </c>
      <c r="D4276" s="131" t="s">
        <v>38</v>
      </c>
      <c r="E4276" s="132">
        <v>0</v>
      </c>
      <c r="F4276" s="133"/>
      <c r="G4276" s="132">
        <v>0</v>
      </c>
      <c r="H4276" s="133"/>
    </row>
    <row r="4277" spans="1:8" x14ac:dyDescent="0.25">
      <c r="A4277" s="130" t="s">
        <v>8774</v>
      </c>
      <c r="B4277" s="131">
        <v>103782</v>
      </c>
      <c r="C4277" s="123" t="s">
        <v>6692</v>
      </c>
      <c r="D4277" s="131" t="s">
        <v>38</v>
      </c>
      <c r="E4277" s="132">
        <v>27.12</v>
      </c>
      <c r="F4277" s="133">
        <v>0</v>
      </c>
      <c r="G4277" s="132">
        <v>37.18</v>
      </c>
      <c r="H4277" s="133">
        <v>0</v>
      </c>
    </row>
    <row r="4278" spans="1:8" x14ac:dyDescent="0.25">
      <c r="A4278" s="130" t="s">
        <v>8774</v>
      </c>
      <c r="B4278" s="131">
        <v>103786</v>
      </c>
      <c r="C4278" s="123" t="s">
        <v>8799</v>
      </c>
      <c r="D4278" s="131" t="s">
        <v>38</v>
      </c>
      <c r="E4278" s="132">
        <v>0</v>
      </c>
      <c r="F4278" s="133"/>
      <c r="G4278" s="132">
        <v>0</v>
      </c>
      <c r="H4278" s="133"/>
    </row>
    <row r="4279" spans="1:8" x14ac:dyDescent="0.25">
      <c r="A4279" s="130" t="s">
        <v>8774</v>
      </c>
      <c r="B4279" s="131">
        <v>103787</v>
      </c>
      <c r="C4279" s="123" t="s">
        <v>8800</v>
      </c>
      <c r="D4279" s="131" t="s">
        <v>38</v>
      </c>
      <c r="E4279" s="132">
        <v>0</v>
      </c>
      <c r="F4279" s="133"/>
      <c r="G4279" s="132">
        <v>0</v>
      </c>
      <c r="H4279" s="133"/>
    </row>
    <row r="4280" spans="1:8" x14ac:dyDescent="0.25">
      <c r="A4280" s="130" t="s">
        <v>8774</v>
      </c>
      <c r="B4280" s="131">
        <v>103788</v>
      </c>
      <c r="C4280" s="123" t="s">
        <v>8801</v>
      </c>
      <c r="D4280" s="131" t="s">
        <v>38</v>
      </c>
      <c r="E4280" s="132">
        <v>0</v>
      </c>
      <c r="F4280" s="133"/>
      <c r="G4280" s="132">
        <v>0</v>
      </c>
      <c r="H4280" s="133"/>
    </row>
    <row r="4281" spans="1:8" x14ac:dyDescent="0.25">
      <c r="A4281" s="130" t="s">
        <v>8774</v>
      </c>
      <c r="B4281" s="131">
        <v>103783</v>
      </c>
      <c r="C4281" s="123" t="s">
        <v>8802</v>
      </c>
      <c r="D4281" s="131" t="s">
        <v>38</v>
      </c>
      <c r="E4281" s="132">
        <v>0</v>
      </c>
      <c r="F4281" s="133"/>
      <c r="G4281" s="132">
        <v>0</v>
      </c>
      <c r="H4281" s="133"/>
    </row>
    <row r="4282" spans="1:8" x14ac:dyDescent="0.25">
      <c r="A4282" s="130" t="s">
        <v>8774</v>
      </c>
      <c r="B4282" s="131">
        <v>103784</v>
      </c>
      <c r="C4282" s="123" t="s">
        <v>8803</v>
      </c>
      <c r="D4282" s="131" t="s">
        <v>38</v>
      </c>
      <c r="E4282" s="132">
        <v>0</v>
      </c>
      <c r="F4282" s="133"/>
      <c r="G4282" s="132">
        <v>0</v>
      </c>
      <c r="H4282" s="133"/>
    </row>
    <row r="4283" spans="1:8" x14ac:dyDescent="0.25">
      <c r="A4283" s="130" t="s">
        <v>8774</v>
      </c>
      <c r="B4283" s="131">
        <v>103785</v>
      </c>
      <c r="C4283" s="123" t="s">
        <v>8804</v>
      </c>
      <c r="D4283" s="131" t="s">
        <v>38</v>
      </c>
      <c r="E4283" s="132">
        <v>0</v>
      </c>
      <c r="F4283" s="133"/>
      <c r="G4283" s="132">
        <v>0</v>
      </c>
      <c r="H4283" s="133"/>
    </row>
    <row r="4284" spans="1:8" x14ac:dyDescent="0.25">
      <c r="A4284" s="130" t="s">
        <v>8774</v>
      </c>
      <c r="B4284" s="131">
        <v>105546</v>
      </c>
      <c r="C4284" s="123" t="s">
        <v>8805</v>
      </c>
      <c r="D4284" s="131" t="s">
        <v>38</v>
      </c>
      <c r="E4284" s="132">
        <v>0</v>
      </c>
      <c r="F4284" s="133"/>
      <c r="G4284" s="132">
        <v>0</v>
      </c>
      <c r="H4284" s="133"/>
    </row>
    <row r="4285" spans="1:8" x14ac:dyDescent="0.25">
      <c r="A4285" s="130" t="s">
        <v>8774</v>
      </c>
      <c r="B4285" s="131">
        <v>105545</v>
      </c>
      <c r="C4285" s="123" t="s">
        <v>8806</v>
      </c>
      <c r="D4285" s="131" t="s">
        <v>38</v>
      </c>
      <c r="E4285" s="132">
        <v>0</v>
      </c>
      <c r="F4285" s="133"/>
      <c r="G4285" s="132">
        <v>0</v>
      </c>
      <c r="H4285" s="133"/>
    </row>
    <row r="4286" spans="1:8" x14ac:dyDescent="0.25">
      <c r="A4286" s="130" t="s">
        <v>8774</v>
      </c>
      <c r="B4286" s="131">
        <v>97610</v>
      </c>
      <c r="C4286" s="123" t="s">
        <v>6689</v>
      </c>
      <c r="D4286" s="131" t="s">
        <v>38</v>
      </c>
      <c r="E4286" s="132">
        <v>13.3</v>
      </c>
      <c r="F4286" s="133">
        <v>0</v>
      </c>
      <c r="G4286" s="132">
        <v>16.68</v>
      </c>
      <c r="H4286" s="133">
        <v>0</v>
      </c>
    </row>
    <row r="4287" spans="1:8" x14ac:dyDescent="0.25">
      <c r="A4287" s="130" t="s">
        <v>8774</v>
      </c>
      <c r="B4287" s="131">
        <v>97609</v>
      </c>
      <c r="C4287" s="123" t="s">
        <v>6688</v>
      </c>
      <c r="D4287" s="131" t="s">
        <v>38</v>
      </c>
      <c r="E4287" s="132">
        <v>12.65</v>
      </c>
      <c r="F4287" s="133">
        <v>0</v>
      </c>
      <c r="G4287" s="132">
        <v>16.059999999999999</v>
      </c>
      <c r="H4287" s="133">
        <v>0</v>
      </c>
    </row>
    <row r="4288" spans="1:8" x14ac:dyDescent="0.25">
      <c r="A4288" s="130" t="s">
        <v>8774</v>
      </c>
      <c r="B4288" s="131">
        <v>105554</v>
      </c>
      <c r="C4288" s="123" t="s">
        <v>6693</v>
      </c>
      <c r="D4288" s="131" t="s">
        <v>38</v>
      </c>
      <c r="E4288" s="132">
        <v>14.4</v>
      </c>
      <c r="F4288" s="133">
        <v>0</v>
      </c>
      <c r="G4288" s="132">
        <v>19.36</v>
      </c>
      <c r="H4288" s="133">
        <v>0</v>
      </c>
    </row>
    <row r="4289" spans="1:8" x14ac:dyDescent="0.25">
      <c r="A4289" s="130" t="s">
        <v>8774</v>
      </c>
      <c r="B4289" s="131">
        <v>100903</v>
      </c>
      <c r="C4289" s="123" t="s">
        <v>6691</v>
      </c>
      <c r="D4289" s="131" t="s">
        <v>38</v>
      </c>
      <c r="E4289" s="132">
        <v>28.64</v>
      </c>
      <c r="F4289" s="133">
        <v>0</v>
      </c>
      <c r="G4289" s="132">
        <v>37.03</v>
      </c>
      <c r="H4289" s="133">
        <v>0</v>
      </c>
    </row>
    <row r="4290" spans="1:8" x14ac:dyDescent="0.25">
      <c r="A4290" s="130" t="s">
        <v>8774</v>
      </c>
      <c r="B4290" s="131">
        <v>100902</v>
      </c>
      <c r="C4290" s="123" t="s">
        <v>6690</v>
      </c>
      <c r="D4290" s="131" t="s">
        <v>38</v>
      </c>
      <c r="E4290" s="132">
        <v>25.8</v>
      </c>
      <c r="F4290" s="133">
        <v>0</v>
      </c>
      <c r="G4290" s="132">
        <v>34.28</v>
      </c>
      <c r="H4290" s="133">
        <v>0</v>
      </c>
    </row>
    <row r="4291" spans="1:8" x14ac:dyDescent="0.25">
      <c r="A4291" s="130" t="s">
        <v>8774</v>
      </c>
      <c r="B4291" s="131">
        <v>105548</v>
      </c>
      <c r="C4291" s="123" t="s">
        <v>8807</v>
      </c>
      <c r="D4291" s="131" t="s">
        <v>22</v>
      </c>
      <c r="E4291" s="132">
        <v>0</v>
      </c>
      <c r="F4291" s="133"/>
      <c r="G4291" s="132">
        <v>0</v>
      </c>
      <c r="H4291" s="133"/>
    </row>
    <row r="4292" spans="1:8" x14ac:dyDescent="0.25">
      <c r="A4292" s="130" t="s">
        <v>8774</v>
      </c>
      <c r="B4292" s="131">
        <v>97595</v>
      </c>
      <c r="C4292" s="123" t="s">
        <v>6683</v>
      </c>
      <c r="D4292" s="131" t="s">
        <v>38</v>
      </c>
      <c r="E4292" s="132">
        <v>98.95</v>
      </c>
      <c r="F4292" s="133">
        <v>0.79159999999999997</v>
      </c>
      <c r="G4292" s="132">
        <v>112.56</v>
      </c>
      <c r="H4292" s="133">
        <v>0</v>
      </c>
    </row>
    <row r="4293" spans="1:8" x14ac:dyDescent="0.25">
      <c r="A4293" s="130" t="s">
        <v>8774</v>
      </c>
      <c r="B4293" s="131">
        <v>97597</v>
      </c>
      <c r="C4293" s="123" t="s">
        <v>6685</v>
      </c>
      <c r="D4293" s="131" t="s">
        <v>38</v>
      </c>
      <c r="E4293" s="132">
        <v>69.650000000000006</v>
      </c>
      <c r="F4293" s="133">
        <v>0.78280000000000005</v>
      </c>
      <c r="G4293" s="132">
        <v>79.650000000000006</v>
      </c>
      <c r="H4293" s="133">
        <v>0</v>
      </c>
    </row>
    <row r="4294" spans="1:8" x14ac:dyDescent="0.25">
      <c r="A4294" s="130" t="s">
        <v>8774</v>
      </c>
      <c r="B4294" s="131">
        <v>97596</v>
      </c>
      <c r="C4294" s="123" t="s">
        <v>6684</v>
      </c>
      <c r="D4294" s="131" t="s">
        <v>38</v>
      </c>
      <c r="E4294" s="132">
        <v>69.06</v>
      </c>
      <c r="F4294" s="133">
        <v>0.70140000000000002</v>
      </c>
      <c r="G4294" s="132">
        <v>82.67</v>
      </c>
      <c r="H4294" s="133">
        <v>0</v>
      </c>
    </row>
    <row r="4295" spans="1:8" x14ac:dyDescent="0.25">
      <c r="A4295" s="130" t="s">
        <v>8774</v>
      </c>
      <c r="B4295" s="131">
        <v>97598</v>
      </c>
      <c r="C4295" s="123" t="s">
        <v>6686</v>
      </c>
      <c r="D4295" s="131" t="s">
        <v>38</v>
      </c>
      <c r="E4295" s="132">
        <v>65.83</v>
      </c>
      <c r="F4295" s="133">
        <v>0.7702</v>
      </c>
      <c r="G4295" s="132">
        <v>75.83</v>
      </c>
      <c r="H4295" s="133">
        <v>0</v>
      </c>
    </row>
    <row r="4296" spans="1:8" x14ac:dyDescent="0.25">
      <c r="A4296" s="130" t="s">
        <v>8808</v>
      </c>
      <c r="B4296" s="131">
        <v>98549</v>
      </c>
      <c r="C4296" s="123" t="s">
        <v>8809</v>
      </c>
      <c r="D4296" s="131" t="s">
        <v>202</v>
      </c>
      <c r="E4296" s="132">
        <v>0</v>
      </c>
      <c r="F4296" s="133"/>
      <c r="G4296" s="132">
        <v>0</v>
      </c>
      <c r="H4296" s="133"/>
    </row>
    <row r="4297" spans="1:8" x14ac:dyDescent="0.25">
      <c r="A4297" s="130" t="s">
        <v>8808</v>
      </c>
      <c r="B4297" s="131">
        <v>98562</v>
      </c>
      <c r="C4297" s="123" t="s">
        <v>6657</v>
      </c>
      <c r="D4297" s="131" t="s">
        <v>202</v>
      </c>
      <c r="E4297" s="132">
        <v>46.94</v>
      </c>
      <c r="F4297" s="133">
        <v>0</v>
      </c>
      <c r="G4297" s="132">
        <v>54.81</v>
      </c>
      <c r="H4297" s="133">
        <v>0</v>
      </c>
    </row>
    <row r="4298" spans="1:8" x14ac:dyDescent="0.25">
      <c r="A4298" s="130" t="s">
        <v>8808</v>
      </c>
      <c r="B4298" s="131">
        <v>98555</v>
      </c>
      <c r="C4298" s="123" t="s">
        <v>6658</v>
      </c>
      <c r="D4298" s="131" t="s">
        <v>202</v>
      </c>
      <c r="E4298" s="132">
        <v>29.89</v>
      </c>
      <c r="F4298" s="133">
        <v>0</v>
      </c>
      <c r="G4298" s="132">
        <v>35.770000000000003</v>
      </c>
      <c r="H4298" s="133">
        <v>0</v>
      </c>
    </row>
    <row r="4299" spans="1:8" x14ac:dyDescent="0.25">
      <c r="A4299" s="130" t="s">
        <v>8808</v>
      </c>
      <c r="B4299" s="131">
        <v>98556</v>
      </c>
      <c r="C4299" s="123" t="s">
        <v>6659</v>
      </c>
      <c r="D4299" s="131" t="s">
        <v>202</v>
      </c>
      <c r="E4299" s="132">
        <v>62.31</v>
      </c>
      <c r="F4299" s="133">
        <v>0</v>
      </c>
      <c r="G4299" s="132">
        <v>64.72</v>
      </c>
      <c r="H4299" s="133">
        <v>0</v>
      </c>
    </row>
    <row r="4300" spans="1:8" x14ac:dyDescent="0.25">
      <c r="A4300" s="130" t="s">
        <v>8808</v>
      </c>
      <c r="B4300" s="131">
        <v>98557</v>
      </c>
      <c r="C4300" s="123" t="s">
        <v>6666</v>
      </c>
      <c r="D4300" s="131" t="s">
        <v>202</v>
      </c>
      <c r="E4300" s="132">
        <v>39.72</v>
      </c>
      <c r="F4300" s="133">
        <v>0.67090000000000005</v>
      </c>
      <c r="G4300" s="132">
        <v>44.3</v>
      </c>
      <c r="H4300" s="133">
        <v>0</v>
      </c>
    </row>
    <row r="4301" spans="1:8" x14ac:dyDescent="0.25">
      <c r="A4301" s="130" t="s">
        <v>8808</v>
      </c>
      <c r="B4301" s="131">
        <v>98548</v>
      </c>
      <c r="C4301" s="123" t="s">
        <v>8810</v>
      </c>
      <c r="D4301" s="131" t="s">
        <v>202</v>
      </c>
      <c r="E4301" s="132">
        <v>0</v>
      </c>
      <c r="F4301" s="133"/>
      <c r="G4301" s="132">
        <v>0</v>
      </c>
      <c r="H4301" s="133"/>
    </row>
    <row r="4302" spans="1:8" x14ac:dyDescent="0.25">
      <c r="A4302" s="130" t="s">
        <v>8808</v>
      </c>
      <c r="B4302" s="131">
        <v>98547</v>
      </c>
      <c r="C4302" s="123" t="s">
        <v>6663</v>
      </c>
      <c r="D4302" s="131" t="s">
        <v>202</v>
      </c>
      <c r="E4302" s="132">
        <v>300.94</v>
      </c>
      <c r="F4302" s="133">
        <v>3.61E-2</v>
      </c>
      <c r="G4302" s="132">
        <v>211.54</v>
      </c>
      <c r="H4302" s="133">
        <v>0</v>
      </c>
    </row>
    <row r="4303" spans="1:8" x14ac:dyDescent="0.25">
      <c r="A4303" s="130" t="s">
        <v>8808</v>
      </c>
      <c r="B4303" s="131">
        <v>98546</v>
      </c>
      <c r="C4303" s="123" t="s">
        <v>6662</v>
      </c>
      <c r="D4303" s="131" t="s">
        <v>202</v>
      </c>
      <c r="E4303" s="132">
        <v>173.98</v>
      </c>
      <c r="F4303" s="133">
        <v>6.2399999999999997E-2</v>
      </c>
      <c r="G4303" s="132">
        <v>125.93</v>
      </c>
      <c r="H4303" s="133">
        <v>0</v>
      </c>
    </row>
    <row r="4304" spans="1:8" x14ac:dyDescent="0.25">
      <c r="A4304" s="130" t="s">
        <v>8808</v>
      </c>
      <c r="B4304" s="131">
        <v>98552</v>
      </c>
      <c r="C4304" s="123" t="s">
        <v>8811</v>
      </c>
      <c r="D4304" s="131" t="s">
        <v>202</v>
      </c>
      <c r="E4304" s="132">
        <v>0</v>
      </c>
      <c r="F4304" s="133"/>
      <c r="G4304" s="132">
        <v>0</v>
      </c>
      <c r="H4304" s="133"/>
    </row>
    <row r="4305" spans="1:8" x14ac:dyDescent="0.25">
      <c r="A4305" s="130" t="s">
        <v>8808</v>
      </c>
      <c r="B4305" s="131">
        <v>98553</v>
      </c>
      <c r="C4305" s="123" t="s">
        <v>6664</v>
      </c>
      <c r="D4305" s="131" t="s">
        <v>202</v>
      </c>
      <c r="E4305" s="132">
        <v>171.33</v>
      </c>
      <c r="F4305" s="133">
        <v>0</v>
      </c>
      <c r="G4305" s="132">
        <v>176.59</v>
      </c>
      <c r="H4305" s="133">
        <v>0</v>
      </c>
    </row>
    <row r="4306" spans="1:8" x14ac:dyDescent="0.25">
      <c r="A4306" s="130" t="s">
        <v>8808</v>
      </c>
      <c r="B4306" s="131">
        <v>98554</v>
      </c>
      <c r="C4306" s="123" t="s">
        <v>6665</v>
      </c>
      <c r="D4306" s="131" t="s">
        <v>202</v>
      </c>
      <c r="E4306" s="132">
        <v>45.4</v>
      </c>
      <c r="F4306" s="133">
        <v>0</v>
      </c>
      <c r="G4306" s="132">
        <v>50.13</v>
      </c>
      <c r="H4306" s="133">
        <v>0</v>
      </c>
    </row>
    <row r="4307" spans="1:8" x14ac:dyDescent="0.25">
      <c r="A4307" s="130" t="s">
        <v>8808</v>
      </c>
      <c r="B4307" s="131">
        <v>98565</v>
      </c>
      <c r="C4307" s="123" t="s">
        <v>6669</v>
      </c>
      <c r="D4307" s="131" t="s">
        <v>202</v>
      </c>
      <c r="E4307" s="132">
        <v>52.76</v>
      </c>
      <c r="F4307" s="133">
        <v>0</v>
      </c>
      <c r="G4307" s="132">
        <v>57.63</v>
      </c>
      <c r="H4307" s="133">
        <v>0</v>
      </c>
    </row>
    <row r="4308" spans="1:8" x14ac:dyDescent="0.25">
      <c r="A4308" s="130" t="s">
        <v>8808</v>
      </c>
      <c r="B4308" s="131">
        <v>98567</v>
      </c>
      <c r="C4308" s="123" t="s">
        <v>6671</v>
      </c>
      <c r="D4308" s="131" t="s">
        <v>202</v>
      </c>
      <c r="E4308" s="132">
        <v>67.150000000000006</v>
      </c>
      <c r="F4308" s="133">
        <v>0</v>
      </c>
      <c r="G4308" s="132">
        <v>74.33</v>
      </c>
      <c r="H4308" s="133">
        <v>0</v>
      </c>
    </row>
    <row r="4309" spans="1:8" x14ac:dyDescent="0.25">
      <c r="A4309" s="130" t="s">
        <v>8808</v>
      </c>
      <c r="B4309" s="131">
        <v>98569</v>
      </c>
      <c r="C4309" s="123" t="s">
        <v>6673</v>
      </c>
      <c r="D4309" s="131" t="s">
        <v>202</v>
      </c>
      <c r="E4309" s="132">
        <v>82.34</v>
      </c>
      <c r="F4309" s="133">
        <v>0</v>
      </c>
      <c r="G4309" s="132">
        <v>91.8</v>
      </c>
      <c r="H4309" s="133">
        <v>0</v>
      </c>
    </row>
    <row r="4310" spans="1:8" x14ac:dyDescent="0.25">
      <c r="A4310" s="130" t="s">
        <v>8808</v>
      </c>
      <c r="B4310" s="131">
        <v>98571</v>
      </c>
      <c r="C4310" s="123" t="s">
        <v>6675</v>
      </c>
      <c r="D4310" s="131" t="s">
        <v>202</v>
      </c>
      <c r="E4310" s="132">
        <v>47.83</v>
      </c>
      <c r="F4310" s="133">
        <v>0</v>
      </c>
      <c r="G4310" s="132">
        <v>47.05</v>
      </c>
      <c r="H4310" s="133">
        <v>0</v>
      </c>
    </row>
    <row r="4311" spans="1:8" x14ac:dyDescent="0.25">
      <c r="A4311" s="130" t="s">
        <v>8808</v>
      </c>
      <c r="B4311" s="131">
        <v>98572</v>
      </c>
      <c r="C4311" s="123" t="s">
        <v>6676</v>
      </c>
      <c r="D4311" s="131" t="s">
        <v>202</v>
      </c>
      <c r="E4311" s="132">
        <v>58.28</v>
      </c>
      <c r="F4311" s="133">
        <v>0</v>
      </c>
      <c r="G4311" s="132">
        <v>57.86</v>
      </c>
      <c r="H4311" s="133">
        <v>0</v>
      </c>
    </row>
    <row r="4312" spans="1:8" x14ac:dyDescent="0.25">
      <c r="A4312" s="130" t="s">
        <v>8808</v>
      </c>
      <c r="B4312" s="131">
        <v>98563</v>
      </c>
      <c r="C4312" s="123" t="s">
        <v>6667</v>
      </c>
      <c r="D4312" s="131" t="s">
        <v>202</v>
      </c>
      <c r="E4312" s="132">
        <v>37.57</v>
      </c>
      <c r="F4312" s="133">
        <v>0</v>
      </c>
      <c r="G4312" s="132">
        <v>40.159999999999997</v>
      </c>
      <c r="H4312" s="133">
        <v>0</v>
      </c>
    </row>
    <row r="4313" spans="1:8" x14ac:dyDescent="0.25">
      <c r="A4313" s="130" t="s">
        <v>8808</v>
      </c>
      <c r="B4313" s="131">
        <v>98564</v>
      </c>
      <c r="C4313" s="123" t="s">
        <v>6668</v>
      </c>
      <c r="D4313" s="131" t="s">
        <v>202</v>
      </c>
      <c r="E4313" s="132">
        <v>48.17</v>
      </c>
      <c r="F4313" s="133">
        <v>0</v>
      </c>
      <c r="G4313" s="132">
        <v>54.41</v>
      </c>
      <c r="H4313" s="133">
        <v>0</v>
      </c>
    </row>
    <row r="4314" spans="1:8" x14ac:dyDescent="0.25">
      <c r="A4314" s="130" t="s">
        <v>8808</v>
      </c>
      <c r="B4314" s="131">
        <v>98566</v>
      </c>
      <c r="C4314" s="123" t="s">
        <v>6670</v>
      </c>
      <c r="D4314" s="131" t="s">
        <v>202</v>
      </c>
      <c r="E4314" s="132">
        <v>63.36</v>
      </c>
      <c r="F4314" s="133">
        <v>0</v>
      </c>
      <c r="G4314" s="132">
        <v>71.89</v>
      </c>
      <c r="H4314" s="133">
        <v>0</v>
      </c>
    </row>
    <row r="4315" spans="1:8" x14ac:dyDescent="0.25">
      <c r="A4315" s="130" t="s">
        <v>8808</v>
      </c>
      <c r="B4315" s="131">
        <v>98568</v>
      </c>
      <c r="C4315" s="123" t="s">
        <v>6672</v>
      </c>
      <c r="D4315" s="131" t="s">
        <v>202</v>
      </c>
      <c r="E4315" s="132">
        <v>77.75</v>
      </c>
      <c r="F4315" s="133">
        <v>0</v>
      </c>
      <c r="G4315" s="132">
        <v>88.58</v>
      </c>
      <c r="H4315" s="133">
        <v>0</v>
      </c>
    </row>
    <row r="4316" spans="1:8" x14ac:dyDescent="0.25">
      <c r="A4316" s="130" t="s">
        <v>8808</v>
      </c>
      <c r="B4316" s="131">
        <v>98570</v>
      </c>
      <c r="C4316" s="123" t="s">
        <v>6674</v>
      </c>
      <c r="D4316" s="131" t="s">
        <v>202</v>
      </c>
      <c r="E4316" s="132">
        <v>92.94</v>
      </c>
      <c r="F4316" s="133">
        <v>0</v>
      </c>
      <c r="G4316" s="132">
        <v>106.05</v>
      </c>
      <c r="H4316" s="133">
        <v>0</v>
      </c>
    </row>
    <row r="4317" spans="1:8" x14ac:dyDescent="0.25">
      <c r="A4317" s="130" t="s">
        <v>8808</v>
      </c>
      <c r="B4317" s="131">
        <v>98573</v>
      </c>
      <c r="C4317" s="123" t="s">
        <v>6677</v>
      </c>
      <c r="D4317" s="131" t="s">
        <v>202</v>
      </c>
      <c r="E4317" s="132">
        <v>68.36</v>
      </c>
      <c r="F4317" s="133">
        <v>0</v>
      </c>
      <c r="G4317" s="132">
        <v>71.41</v>
      </c>
      <c r="H4317" s="133">
        <v>0</v>
      </c>
    </row>
    <row r="4318" spans="1:8" x14ac:dyDescent="0.25">
      <c r="A4318" s="130" t="s">
        <v>8808</v>
      </c>
      <c r="B4318" s="131">
        <v>98576</v>
      </c>
      <c r="C4318" s="123" t="s">
        <v>6580</v>
      </c>
      <c r="D4318" s="131" t="s">
        <v>22</v>
      </c>
      <c r="E4318" s="132">
        <v>36.06</v>
      </c>
      <c r="F4318" s="133">
        <v>9.01E-2</v>
      </c>
      <c r="G4318" s="132">
        <v>22.68</v>
      </c>
      <c r="H4318" s="133">
        <v>0</v>
      </c>
    </row>
    <row r="4319" spans="1:8" x14ac:dyDescent="0.25">
      <c r="A4319" s="130" t="s">
        <v>8808</v>
      </c>
      <c r="B4319" s="131">
        <v>98575</v>
      </c>
      <c r="C4319" s="123" t="s">
        <v>6579</v>
      </c>
      <c r="D4319" s="131" t="s">
        <v>22</v>
      </c>
      <c r="E4319" s="132">
        <v>66.22</v>
      </c>
      <c r="F4319" s="133">
        <v>0</v>
      </c>
      <c r="G4319" s="132">
        <v>78.62</v>
      </c>
      <c r="H4319" s="133">
        <v>0</v>
      </c>
    </row>
    <row r="4320" spans="1:8" x14ac:dyDescent="0.25">
      <c r="A4320" s="130" t="s">
        <v>8808</v>
      </c>
      <c r="B4320" s="131">
        <v>98577</v>
      </c>
      <c r="C4320" s="123" t="s">
        <v>6581</v>
      </c>
      <c r="D4320" s="131" t="s">
        <v>22</v>
      </c>
      <c r="E4320" s="132">
        <v>44.07</v>
      </c>
      <c r="F4320" s="133">
        <v>0</v>
      </c>
      <c r="G4320" s="132">
        <v>55.65</v>
      </c>
      <c r="H4320" s="133">
        <v>0</v>
      </c>
    </row>
    <row r="4321" spans="1:8" x14ac:dyDescent="0.25">
      <c r="A4321" s="130" t="s">
        <v>8808</v>
      </c>
      <c r="B4321" s="131">
        <v>98558</v>
      </c>
      <c r="C4321" s="123" t="s">
        <v>6660</v>
      </c>
      <c r="D4321" s="131" t="s">
        <v>38</v>
      </c>
      <c r="E4321" s="132">
        <v>11.04</v>
      </c>
      <c r="F4321" s="133">
        <v>0</v>
      </c>
      <c r="G4321" s="132">
        <v>10.43</v>
      </c>
      <c r="H4321" s="133">
        <v>0</v>
      </c>
    </row>
    <row r="4322" spans="1:8" x14ac:dyDescent="0.25">
      <c r="A4322" s="130" t="s">
        <v>8808</v>
      </c>
      <c r="B4322" s="131">
        <v>98550</v>
      </c>
      <c r="C4322" s="123" t="s">
        <v>8812</v>
      </c>
      <c r="D4322" s="131" t="s">
        <v>202</v>
      </c>
      <c r="E4322" s="132">
        <v>0</v>
      </c>
      <c r="F4322" s="133"/>
      <c r="G4322" s="132">
        <v>0</v>
      </c>
      <c r="H4322" s="133"/>
    </row>
    <row r="4323" spans="1:8" x14ac:dyDescent="0.25">
      <c r="A4323" s="130" t="s">
        <v>8808</v>
      </c>
      <c r="B4323" s="131">
        <v>98551</v>
      </c>
      <c r="C4323" s="123" t="s">
        <v>8813</v>
      </c>
      <c r="D4323" s="131" t="s">
        <v>22</v>
      </c>
      <c r="E4323" s="132">
        <v>0</v>
      </c>
      <c r="F4323" s="133"/>
      <c r="G4323" s="132">
        <v>0</v>
      </c>
      <c r="H4323" s="133"/>
    </row>
    <row r="4324" spans="1:8" x14ac:dyDescent="0.25">
      <c r="A4324" s="130" t="s">
        <v>8808</v>
      </c>
      <c r="B4324" s="131">
        <v>98559</v>
      </c>
      <c r="C4324" s="123" t="s">
        <v>6661</v>
      </c>
      <c r="D4324" s="131" t="s">
        <v>22</v>
      </c>
      <c r="E4324" s="132">
        <v>6.89</v>
      </c>
      <c r="F4324" s="133">
        <v>0</v>
      </c>
      <c r="G4324" s="132">
        <v>5.32</v>
      </c>
      <c r="H4324" s="133">
        <v>0</v>
      </c>
    </row>
    <row r="4325" spans="1:8" x14ac:dyDescent="0.25">
      <c r="A4325" s="130" t="s">
        <v>8814</v>
      </c>
      <c r="B4325" s="131">
        <v>91925</v>
      </c>
      <c r="C4325" s="123" t="s">
        <v>5467</v>
      </c>
      <c r="D4325" s="131" t="s">
        <v>22</v>
      </c>
      <c r="E4325" s="132">
        <v>3.61</v>
      </c>
      <c r="F4325" s="133">
        <v>0</v>
      </c>
      <c r="G4325" s="132">
        <v>4.3099999999999996</v>
      </c>
      <c r="H4325" s="133">
        <v>0</v>
      </c>
    </row>
    <row r="4326" spans="1:8" x14ac:dyDescent="0.25">
      <c r="A4326" s="130" t="s">
        <v>8814</v>
      </c>
      <c r="B4326" s="131">
        <v>91924</v>
      </c>
      <c r="C4326" s="123" t="s">
        <v>5466</v>
      </c>
      <c r="D4326" s="131" t="s">
        <v>22</v>
      </c>
      <c r="E4326" s="132">
        <v>2.97</v>
      </c>
      <c r="F4326" s="133">
        <v>0</v>
      </c>
      <c r="G4326" s="132">
        <v>3.67</v>
      </c>
      <c r="H4326" s="133">
        <v>0</v>
      </c>
    </row>
    <row r="4327" spans="1:8" x14ac:dyDescent="0.25">
      <c r="A4327" s="130" t="s">
        <v>8814</v>
      </c>
      <c r="B4327" s="131">
        <v>91933</v>
      </c>
      <c r="C4327" s="123" t="s">
        <v>5475</v>
      </c>
      <c r="D4327" s="131" t="s">
        <v>22</v>
      </c>
      <c r="E4327" s="132">
        <v>16.350000000000001</v>
      </c>
      <c r="F4327" s="133">
        <v>0</v>
      </c>
      <c r="G4327" s="132">
        <v>18.57</v>
      </c>
      <c r="H4327" s="133">
        <v>0</v>
      </c>
    </row>
    <row r="4328" spans="1:8" x14ac:dyDescent="0.25">
      <c r="A4328" s="130" t="s">
        <v>8814</v>
      </c>
      <c r="B4328" s="131">
        <v>91932</v>
      </c>
      <c r="C4328" s="123" t="s">
        <v>5474</v>
      </c>
      <c r="D4328" s="131" t="s">
        <v>22</v>
      </c>
      <c r="E4328" s="132">
        <v>16.97</v>
      </c>
      <c r="F4328" s="133">
        <v>0</v>
      </c>
      <c r="G4328" s="132">
        <v>19.190000000000001</v>
      </c>
      <c r="H4328" s="133">
        <v>0</v>
      </c>
    </row>
    <row r="4329" spans="1:8" x14ac:dyDescent="0.25">
      <c r="A4329" s="130" t="s">
        <v>8814</v>
      </c>
      <c r="B4329" s="131">
        <v>91935</v>
      </c>
      <c r="C4329" s="123" t="s">
        <v>5477</v>
      </c>
      <c r="D4329" s="131" t="s">
        <v>22</v>
      </c>
      <c r="E4329" s="132">
        <v>25.7</v>
      </c>
      <c r="F4329" s="133">
        <v>0</v>
      </c>
      <c r="G4329" s="132">
        <v>28.99</v>
      </c>
      <c r="H4329" s="133">
        <v>0</v>
      </c>
    </row>
    <row r="4330" spans="1:8" x14ac:dyDescent="0.25">
      <c r="A4330" s="130" t="s">
        <v>8814</v>
      </c>
      <c r="B4330" s="131">
        <v>91934</v>
      </c>
      <c r="C4330" s="123" t="s">
        <v>5476</v>
      </c>
      <c r="D4330" s="131" t="s">
        <v>22</v>
      </c>
      <c r="E4330" s="132">
        <v>24.5</v>
      </c>
      <c r="F4330" s="133">
        <v>0</v>
      </c>
      <c r="G4330" s="132">
        <v>27.81</v>
      </c>
      <c r="H4330" s="133">
        <v>0</v>
      </c>
    </row>
    <row r="4331" spans="1:8" x14ac:dyDescent="0.25">
      <c r="A4331" s="130" t="s">
        <v>8814</v>
      </c>
      <c r="B4331" s="131">
        <v>91927</v>
      </c>
      <c r="C4331" s="123" t="s">
        <v>5469</v>
      </c>
      <c r="D4331" s="131" t="s">
        <v>22</v>
      </c>
      <c r="E4331" s="132">
        <v>4.87</v>
      </c>
      <c r="F4331" s="133">
        <v>0</v>
      </c>
      <c r="G4331" s="132">
        <v>5.74</v>
      </c>
      <c r="H4331" s="133">
        <v>0</v>
      </c>
    </row>
    <row r="4332" spans="1:8" x14ac:dyDescent="0.25">
      <c r="A4332" s="130" t="s">
        <v>8814</v>
      </c>
      <c r="B4332" s="131">
        <v>91926</v>
      </c>
      <c r="C4332" s="123" t="s">
        <v>5468</v>
      </c>
      <c r="D4332" s="131" t="s">
        <v>22</v>
      </c>
      <c r="E4332" s="132">
        <v>4.33</v>
      </c>
      <c r="F4332" s="133">
        <v>0</v>
      </c>
      <c r="G4332" s="132">
        <v>5.19</v>
      </c>
      <c r="H4332" s="133">
        <v>0</v>
      </c>
    </row>
    <row r="4333" spans="1:8" x14ac:dyDescent="0.25">
      <c r="A4333" s="130" t="s">
        <v>8814</v>
      </c>
      <c r="B4333" s="131">
        <v>91929</v>
      </c>
      <c r="C4333" s="123" t="s">
        <v>5471</v>
      </c>
      <c r="D4333" s="131" t="s">
        <v>22</v>
      </c>
      <c r="E4333" s="132">
        <v>7.21</v>
      </c>
      <c r="F4333" s="133">
        <v>0</v>
      </c>
      <c r="G4333" s="132">
        <v>8.36</v>
      </c>
      <c r="H4333" s="133">
        <v>0</v>
      </c>
    </row>
    <row r="4334" spans="1:8" x14ac:dyDescent="0.25">
      <c r="A4334" s="130" t="s">
        <v>8814</v>
      </c>
      <c r="B4334" s="131">
        <v>91928</v>
      </c>
      <c r="C4334" s="123" t="s">
        <v>5470</v>
      </c>
      <c r="D4334" s="131" t="s">
        <v>22</v>
      </c>
      <c r="E4334" s="132">
        <v>6.73</v>
      </c>
      <c r="F4334" s="133">
        <v>0</v>
      </c>
      <c r="G4334" s="132">
        <v>7.89</v>
      </c>
      <c r="H4334" s="133">
        <v>0</v>
      </c>
    </row>
    <row r="4335" spans="1:8" x14ac:dyDescent="0.25">
      <c r="A4335" s="130" t="s">
        <v>8814</v>
      </c>
      <c r="B4335" s="131">
        <v>91931</v>
      </c>
      <c r="C4335" s="123" t="s">
        <v>5473</v>
      </c>
      <c r="D4335" s="131" t="s">
        <v>22</v>
      </c>
      <c r="E4335" s="132">
        <v>10.210000000000001</v>
      </c>
      <c r="F4335" s="133">
        <v>0</v>
      </c>
      <c r="G4335" s="132">
        <v>11.72</v>
      </c>
      <c r="H4335" s="133">
        <v>0</v>
      </c>
    </row>
    <row r="4336" spans="1:8" x14ac:dyDescent="0.25">
      <c r="A4336" s="130" t="s">
        <v>8814</v>
      </c>
      <c r="B4336" s="131">
        <v>91930</v>
      </c>
      <c r="C4336" s="123" t="s">
        <v>5472</v>
      </c>
      <c r="D4336" s="131" t="s">
        <v>22</v>
      </c>
      <c r="E4336" s="132">
        <v>9.44</v>
      </c>
      <c r="F4336" s="133">
        <v>0</v>
      </c>
      <c r="G4336" s="132">
        <v>10.94</v>
      </c>
      <c r="H4336" s="133">
        <v>0</v>
      </c>
    </row>
    <row r="4337" spans="1:8" x14ac:dyDescent="0.25">
      <c r="A4337" s="130" t="s">
        <v>8814</v>
      </c>
      <c r="B4337" s="131">
        <v>104620</v>
      </c>
      <c r="C4337" s="123" t="s">
        <v>8815</v>
      </c>
      <c r="D4337" s="131" t="s">
        <v>38</v>
      </c>
      <c r="E4337" s="132">
        <v>0</v>
      </c>
      <c r="F4337" s="133"/>
      <c r="G4337" s="132">
        <v>0</v>
      </c>
      <c r="H4337" s="133"/>
    </row>
    <row r="4338" spans="1:8" x14ac:dyDescent="0.25">
      <c r="A4338" s="130" t="s">
        <v>8814</v>
      </c>
      <c r="B4338" s="131">
        <v>104624</v>
      </c>
      <c r="C4338" s="123" t="s">
        <v>8816</v>
      </c>
      <c r="D4338" s="131" t="s">
        <v>38</v>
      </c>
      <c r="E4338" s="132">
        <v>0</v>
      </c>
      <c r="F4338" s="133"/>
      <c r="G4338" s="132">
        <v>0</v>
      </c>
      <c r="H4338" s="133"/>
    </row>
    <row r="4339" spans="1:8" x14ac:dyDescent="0.25">
      <c r="A4339" s="130" t="s">
        <v>8814</v>
      </c>
      <c r="B4339" s="131">
        <v>104622</v>
      </c>
      <c r="C4339" s="123" t="s">
        <v>8817</v>
      </c>
      <c r="D4339" s="131" t="s">
        <v>38</v>
      </c>
      <c r="E4339" s="132">
        <v>0</v>
      </c>
      <c r="F4339" s="133"/>
      <c r="G4339" s="132">
        <v>0</v>
      </c>
      <c r="H4339" s="133"/>
    </row>
    <row r="4340" spans="1:8" x14ac:dyDescent="0.25">
      <c r="A4340" s="130" t="s">
        <v>8814</v>
      </c>
      <c r="B4340" s="131">
        <v>104621</v>
      </c>
      <c r="C4340" s="123" t="s">
        <v>8818</v>
      </c>
      <c r="D4340" s="131" t="s">
        <v>38</v>
      </c>
      <c r="E4340" s="132">
        <v>0</v>
      </c>
      <c r="F4340" s="133"/>
      <c r="G4340" s="132">
        <v>0</v>
      </c>
      <c r="H4340" s="133"/>
    </row>
    <row r="4341" spans="1:8" x14ac:dyDescent="0.25">
      <c r="A4341" s="130" t="s">
        <v>8814</v>
      </c>
      <c r="B4341" s="131">
        <v>104625</v>
      </c>
      <c r="C4341" s="123" t="s">
        <v>8819</v>
      </c>
      <c r="D4341" s="131" t="s">
        <v>38</v>
      </c>
      <c r="E4341" s="132">
        <v>0</v>
      </c>
      <c r="F4341" s="133"/>
      <c r="G4341" s="132">
        <v>0</v>
      </c>
      <c r="H4341" s="133"/>
    </row>
    <row r="4342" spans="1:8" x14ac:dyDescent="0.25">
      <c r="A4342" s="130" t="s">
        <v>8814</v>
      </c>
      <c r="B4342" s="131">
        <v>104623</v>
      </c>
      <c r="C4342" s="123" t="s">
        <v>8820</v>
      </c>
      <c r="D4342" s="131" t="s">
        <v>38</v>
      </c>
      <c r="E4342" s="132">
        <v>0</v>
      </c>
      <c r="F4342" s="133"/>
      <c r="G4342" s="132">
        <v>0</v>
      </c>
      <c r="H4342" s="133"/>
    </row>
    <row r="4343" spans="1:8" x14ac:dyDescent="0.25">
      <c r="A4343" s="130" t="s">
        <v>8814</v>
      </c>
      <c r="B4343" s="131">
        <v>91937</v>
      </c>
      <c r="C4343" s="123" t="s">
        <v>5479</v>
      </c>
      <c r="D4343" s="131" t="s">
        <v>38</v>
      </c>
      <c r="E4343" s="132">
        <v>14</v>
      </c>
      <c r="F4343" s="133">
        <v>0</v>
      </c>
      <c r="G4343" s="132">
        <v>20.52</v>
      </c>
      <c r="H4343" s="133">
        <v>0</v>
      </c>
    </row>
    <row r="4344" spans="1:8" x14ac:dyDescent="0.25">
      <c r="A4344" s="130" t="s">
        <v>8814</v>
      </c>
      <c r="B4344" s="131">
        <v>92865</v>
      </c>
      <c r="C4344" s="123" t="s">
        <v>5486</v>
      </c>
      <c r="D4344" s="131" t="s">
        <v>38</v>
      </c>
      <c r="E4344" s="132">
        <v>13.52</v>
      </c>
      <c r="F4344" s="133">
        <v>0.2167</v>
      </c>
      <c r="G4344" s="132">
        <v>20</v>
      </c>
      <c r="H4344" s="133">
        <v>0</v>
      </c>
    </row>
    <row r="4345" spans="1:8" x14ac:dyDescent="0.25">
      <c r="A4345" s="130" t="s">
        <v>8814</v>
      </c>
      <c r="B4345" s="131">
        <v>91936</v>
      </c>
      <c r="C4345" s="123" t="s">
        <v>5478</v>
      </c>
      <c r="D4345" s="131" t="s">
        <v>38</v>
      </c>
      <c r="E4345" s="132">
        <v>15.51</v>
      </c>
      <c r="F4345" s="133">
        <v>0</v>
      </c>
      <c r="G4345" s="132">
        <v>22.06</v>
      </c>
      <c r="H4345" s="133">
        <v>0</v>
      </c>
    </row>
    <row r="4346" spans="1:8" x14ac:dyDescent="0.25">
      <c r="A4346" s="130" t="s">
        <v>8814</v>
      </c>
      <c r="B4346" s="131">
        <v>92867</v>
      </c>
      <c r="C4346" s="123" t="s">
        <v>5488</v>
      </c>
      <c r="D4346" s="131" t="s">
        <v>38</v>
      </c>
      <c r="E4346" s="132">
        <v>28.2</v>
      </c>
      <c r="F4346" s="133">
        <v>4.8899999999999999E-2</v>
      </c>
      <c r="G4346" s="132">
        <v>44.25</v>
      </c>
      <c r="H4346" s="133">
        <v>0</v>
      </c>
    </row>
    <row r="4347" spans="1:8" x14ac:dyDescent="0.25">
      <c r="A4347" s="130" t="s">
        <v>8814</v>
      </c>
      <c r="B4347" s="131">
        <v>91939</v>
      </c>
      <c r="C4347" s="123" t="s">
        <v>5480</v>
      </c>
      <c r="D4347" s="131" t="s">
        <v>38</v>
      </c>
      <c r="E4347" s="132">
        <v>28.72</v>
      </c>
      <c r="F4347" s="133">
        <v>0</v>
      </c>
      <c r="G4347" s="132">
        <v>44.8</v>
      </c>
      <c r="H4347" s="133">
        <v>0</v>
      </c>
    </row>
    <row r="4348" spans="1:8" x14ac:dyDescent="0.25">
      <c r="A4348" s="130" t="s">
        <v>8814</v>
      </c>
      <c r="B4348" s="131">
        <v>92869</v>
      </c>
      <c r="C4348" s="123" t="s">
        <v>5490</v>
      </c>
      <c r="D4348" s="131" t="s">
        <v>38</v>
      </c>
      <c r="E4348" s="132">
        <v>9.7799999999999994</v>
      </c>
      <c r="F4348" s="133">
        <v>0.1411</v>
      </c>
      <c r="G4348" s="132">
        <v>14.55</v>
      </c>
      <c r="H4348" s="133">
        <v>0</v>
      </c>
    </row>
    <row r="4349" spans="1:8" x14ac:dyDescent="0.25">
      <c r="A4349" s="130" t="s">
        <v>8814</v>
      </c>
      <c r="B4349" s="131">
        <v>91941</v>
      </c>
      <c r="C4349" s="123" t="s">
        <v>5482</v>
      </c>
      <c r="D4349" s="131" t="s">
        <v>38</v>
      </c>
      <c r="E4349" s="132">
        <v>10.3</v>
      </c>
      <c r="F4349" s="133">
        <v>0</v>
      </c>
      <c r="G4349" s="132">
        <v>15.1</v>
      </c>
      <c r="H4349" s="133">
        <v>0</v>
      </c>
    </row>
    <row r="4350" spans="1:8" x14ac:dyDescent="0.25">
      <c r="A4350" s="130" t="s">
        <v>8814</v>
      </c>
      <c r="B4350" s="131">
        <v>92868</v>
      </c>
      <c r="C4350" s="123" t="s">
        <v>5489</v>
      </c>
      <c r="D4350" s="131" t="s">
        <v>38</v>
      </c>
      <c r="E4350" s="132">
        <v>15.85</v>
      </c>
      <c r="F4350" s="133">
        <v>8.7099999999999997E-2</v>
      </c>
      <c r="G4350" s="132">
        <v>24.32</v>
      </c>
      <c r="H4350" s="133">
        <v>0</v>
      </c>
    </row>
    <row r="4351" spans="1:8" x14ac:dyDescent="0.25">
      <c r="A4351" s="130" t="s">
        <v>8814</v>
      </c>
      <c r="B4351" s="131">
        <v>91940</v>
      </c>
      <c r="C4351" s="123" t="s">
        <v>5481</v>
      </c>
      <c r="D4351" s="131" t="s">
        <v>38</v>
      </c>
      <c r="E4351" s="132">
        <v>16.37</v>
      </c>
      <c r="F4351" s="133">
        <v>0</v>
      </c>
      <c r="G4351" s="132">
        <v>24.87</v>
      </c>
      <c r="H4351" s="133">
        <v>0</v>
      </c>
    </row>
    <row r="4352" spans="1:8" x14ac:dyDescent="0.25">
      <c r="A4352" s="130" t="s">
        <v>8814</v>
      </c>
      <c r="B4352" s="131">
        <v>92870</v>
      </c>
      <c r="C4352" s="123" t="s">
        <v>5491</v>
      </c>
      <c r="D4352" s="131" t="s">
        <v>38</v>
      </c>
      <c r="E4352" s="132">
        <v>30.86</v>
      </c>
      <c r="F4352" s="133">
        <v>9.4899999999999998E-2</v>
      </c>
      <c r="G4352" s="132">
        <v>47.45</v>
      </c>
      <c r="H4352" s="133">
        <v>0</v>
      </c>
    </row>
    <row r="4353" spans="1:8" x14ac:dyDescent="0.25">
      <c r="A4353" s="130" t="s">
        <v>8814</v>
      </c>
      <c r="B4353" s="131">
        <v>91942</v>
      </c>
      <c r="C4353" s="123" t="s">
        <v>5483</v>
      </c>
      <c r="D4353" s="131" t="s">
        <v>38</v>
      </c>
      <c r="E4353" s="132">
        <v>31.72</v>
      </c>
      <c r="F4353" s="133">
        <v>0</v>
      </c>
      <c r="G4353" s="132">
        <v>48.36</v>
      </c>
      <c r="H4353" s="133">
        <v>0</v>
      </c>
    </row>
    <row r="4354" spans="1:8" x14ac:dyDescent="0.25">
      <c r="A4354" s="130" t="s">
        <v>8814</v>
      </c>
      <c r="B4354" s="131">
        <v>92872</v>
      </c>
      <c r="C4354" s="123" t="s">
        <v>5493</v>
      </c>
      <c r="D4354" s="131" t="s">
        <v>38</v>
      </c>
      <c r="E4354" s="132">
        <v>11.76</v>
      </c>
      <c r="F4354" s="133">
        <v>0.24909999999999999</v>
      </c>
      <c r="G4354" s="132">
        <v>16.68</v>
      </c>
      <c r="H4354" s="133">
        <v>0</v>
      </c>
    </row>
    <row r="4355" spans="1:8" x14ac:dyDescent="0.25">
      <c r="A4355" s="130" t="s">
        <v>8814</v>
      </c>
      <c r="B4355" s="131">
        <v>91944</v>
      </c>
      <c r="C4355" s="123" t="s">
        <v>5485</v>
      </c>
      <c r="D4355" s="131" t="s">
        <v>38</v>
      </c>
      <c r="E4355" s="132">
        <v>12.62</v>
      </c>
      <c r="F4355" s="133">
        <v>0</v>
      </c>
      <c r="G4355" s="132">
        <v>17.59</v>
      </c>
      <c r="H4355" s="133">
        <v>0</v>
      </c>
    </row>
    <row r="4356" spans="1:8" x14ac:dyDescent="0.25">
      <c r="A4356" s="130" t="s">
        <v>8814</v>
      </c>
      <c r="B4356" s="131">
        <v>92871</v>
      </c>
      <c r="C4356" s="123" t="s">
        <v>5492</v>
      </c>
      <c r="D4356" s="131" t="s">
        <v>38</v>
      </c>
      <c r="E4356" s="132">
        <v>18.07</v>
      </c>
      <c r="F4356" s="133">
        <v>0.16209999999999999</v>
      </c>
      <c r="G4356" s="132">
        <v>26.84</v>
      </c>
      <c r="H4356" s="133">
        <v>0</v>
      </c>
    </row>
    <row r="4357" spans="1:8" x14ac:dyDescent="0.25">
      <c r="A4357" s="130" t="s">
        <v>8814</v>
      </c>
      <c r="B4357" s="131">
        <v>91943</v>
      </c>
      <c r="C4357" s="123" t="s">
        <v>5484</v>
      </c>
      <c r="D4357" s="131" t="s">
        <v>38</v>
      </c>
      <c r="E4357" s="132">
        <v>18.93</v>
      </c>
      <c r="F4357" s="133">
        <v>0</v>
      </c>
      <c r="G4357" s="132">
        <v>27.75</v>
      </c>
      <c r="H4357" s="133">
        <v>0</v>
      </c>
    </row>
    <row r="4358" spans="1:8" x14ac:dyDescent="0.25">
      <c r="A4358" s="130" t="s">
        <v>8814</v>
      </c>
      <c r="B4358" s="131">
        <v>92866</v>
      </c>
      <c r="C4358" s="123" t="s">
        <v>5487</v>
      </c>
      <c r="D4358" s="131" t="s">
        <v>38</v>
      </c>
      <c r="E4358" s="132">
        <v>11.93</v>
      </c>
      <c r="F4358" s="133">
        <v>0.1123</v>
      </c>
      <c r="G4358" s="132">
        <v>18.41</v>
      </c>
      <c r="H4358" s="133">
        <v>0</v>
      </c>
    </row>
    <row r="4359" spans="1:8" x14ac:dyDescent="0.25">
      <c r="A4359" s="130" t="s">
        <v>8814</v>
      </c>
      <c r="B4359" s="131">
        <v>91987</v>
      </c>
      <c r="C4359" s="123" t="s">
        <v>5535</v>
      </c>
      <c r="D4359" s="131" t="s">
        <v>38</v>
      </c>
      <c r="E4359" s="132">
        <v>43.55</v>
      </c>
      <c r="F4359" s="133">
        <v>0</v>
      </c>
      <c r="G4359" s="132">
        <v>60.93</v>
      </c>
      <c r="H4359" s="133">
        <v>0</v>
      </c>
    </row>
    <row r="4360" spans="1:8" x14ac:dyDescent="0.25">
      <c r="A4360" s="130" t="s">
        <v>8814</v>
      </c>
      <c r="B4360" s="131">
        <v>91986</v>
      </c>
      <c r="C4360" s="123" t="s">
        <v>5534</v>
      </c>
      <c r="D4360" s="131" t="s">
        <v>38</v>
      </c>
      <c r="E4360" s="132">
        <v>33.53</v>
      </c>
      <c r="F4360" s="133">
        <v>0</v>
      </c>
      <c r="G4360" s="132">
        <v>46.58</v>
      </c>
      <c r="H4360" s="133">
        <v>0</v>
      </c>
    </row>
    <row r="4361" spans="1:8" x14ac:dyDescent="0.25">
      <c r="A4361" s="130" t="s">
        <v>8814</v>
      </c>
      <c r="B4361" s="131">
        <v>97559</v>
      </c>
      <c r="C4361" s="123" t="s">
        <v>5463</v>
      </c>
      <c r="D4361" s="131" t="s">
        <v>38</v>
      </c>
      <c r="E4361" s="132">
        <v>11.85</v>
      </c>
      <c r="F4361" s="133">
        <v>0</v>
      </c>
      <c r="G4361" s="132">
        <v>17.899999999999999</v>
      </c>
      <c r="H4361" s="133">
        <v>0</v>
      </c>
    </row>
    <row r="4362" spans="1:8" x14ac:dyDescent="0.25">
      <c r="A4362" s="130" t="s">
        <v>8814</v>
      </c>
      <c r="B4362" s="131">
        <v>97562</v>
      </c>
      <c r="C4362" s="123" t="s">
        <v>5464</v>
      </c>
      <c r="D4362" s="131" t="s">
        <v>38</v>
      </c>
      <c r="E4362" s="132">
        <v>9.75</v>
      </c>
      <c r="F4362" s="133">
        <v>0</v>
      </c>
      <c r="G4362" s="132">
        <v>14.51</v>
      </c>
      <c r="H4362" s="133">
        <v>0</v>
      </c>
    </row>
    <row r="4363" spans="1:8" x14ac:dyDescent="0.25">
      <c r="A4363" s="130" t="s">
        <v>8814</v>
      </c>
      <c r="B4363" s="131">
        <v>97564</v>
      </c>
      <c r="C4363" s="123" t="s">
        <v>5465</v>
      </c>
      <c r="D4363" s="131" t="s">
        <v>38</v>
      </c>
      <c r="E4363" s="132">
        <v>16.100000000000001</v>
      </c>
      <c r="F4363" s="133">
        <v>0</v>
      </c>
      <c r="G4363" s="132">
        <v>24.75</v>
      </c>
      <c r="H4363" s="133">
        <v>0</v>
      </c>
    </row>
    <row r="4364" spans="1:8" x14ac:dyDescent="0.25">
      <c r="A4364" s="130" t="s">
        <v>8814</v>
      </c>
      <c r="B4364" s="131">
        <v>91889</v>
      </c>
      <c r="C4364" s="123" t="s">
        <v>5440</v>
      </c>
      <c r="D4364" s="131" t="s">
        <v>38</v>
      </c>
      <c r="E4364" s="132">
        <v>10.62</v>
      </c>
      <c r="F4364" s="133">
        <v>0</v>
      </c>
      <c r="G4364" s="132">
        <v>15.96</v>
      </c>
      <c r="H4364" s="133">
        <v>0</v>
      </c>
    </row>
    <row r="4365" spans="1:8" x14ac:dyDescent="0.25">
      <c r="A4365" s="130" t="s">
        <v>8814</v>
      </c>
      <c r="B4365" s="131">
        <v>91901</v>
      </c>
      <c r="C4365" s="123" t="s">
        <v>5448</v>
      </c>
      <c r="D4365" s="131" t="s">
        <v>38</v>
      </c>
      <c r="E4365" s="132">
        <v>8.52</v>
      </c>
      <c r="F4365" s="133">
        <v>0</v>
      </c>
      <c r="G4365" s="132">
        <v>12.58</v>
      </c>
      <c r="H4365" s="133">
        <v>0</v>
      </c>
    </row>
    <row r="4366" spans="1:8" x14ac:dyDescent="0.25">
      <c r="A4366" s="130" t="s">
        <v>8814</v>
      </c>
      <c r="B4366" s="131">
        <v>91913</v>
      </c>
      <c r="C4366" s="123" t="s">
        <v>5456</v>
      </c>
      <c r="D4366" s="131" t="s">
        <v>38</v>
      </c>
      <c r="E4366" s="132">
        <v>14.91</v>
      </c>
      <c r="F4366" s="133">
        <v>0</v>
      </c>
      <c r="G4366" s="132">
        <v>22.89</v>
      </c>
      <c r="H4366" s="133">
        <v>0</v>
      </c>
    </row>
    <row r="4367" spans="1:8" x14ac:dyDescent="0.25">
      <c r="A4367" s="130" t="s">
        <v>8814</v>
      </c>
      <c r="B4367" s="131">
        <v>91892</v>
      </c>
      <c r="C4367" s="123" t="s">
        <v>5442</v>
      </c>
      <c r="D4367" s="131" t="s">
        <v>38</v>
      </c>
      <c r="E4367" s="132">
        <v>13.61</v>
      </c>
      <c r="F4367" s="133">
        <v>0</v>
      </c>
      <c r="G4367" s="132">
        <v>19.68</v>
      </c>
      <c r="H4367" s="133">
        <v>0</v>
      </c>
    </row>
    <row r="4368" spans="1:8" x14ac:dyDescent="0.25">
      <c r="A4368" s="130" t="s">
        <v>8814</v>
      </c>
      <c r="B4368" s="131">
        <v>91904</v>
      </c>
      <c r="C4368" s="123" t="s">
        <v>5450</v>
      </c>
      <c r="D4368" s="131" t="s">
        <v>38</v>
      </c>
      <c r="E4368" s="132">
        <v>11.51</v>
      </c>
      <c r="F4368" s="133">
        <v>0</v>
      </c>
      <c r="G4368" s="132">
        <v>16.29</v>
      </c>
      <c r="H4368" s="133">
        <v>0</v>
      </c>
    </row>
    <row r="4369" spans="1:8" x14ac:dyDescent="0.25">
      <c r="A4369" s="130" t="s">
        <v>8814</v>
      </c>
      <c r="B4369" s="131">
        <v>91916</v>
      </c>
      <c r="C4369" s="123" t="s">
        <v>5458</v>
      </c>
      <c r="D4369" s="131" t="s">
        <v>38</v>
      </c>
      <c r="E4369" s="132">
        <v>17.86</v>
      </c>
      <c r="F4369" s="133">
        <v>0</v>
      </c>
      <c r="G4369" s="132">
        <v>26.53</v>
      </c>
      <c r="H4369" s="133">
        <v>0</v>
      </c>
    </row>
    <row r="4370" spans="1:8" x14ac:dyDescent="0.25">
      <c r="A4370" s="130" t="s">
        <v>8814</v>
      </c>
      <c r="B4370" s="131">
        <v>91895</v>
      </c>
      <c r="C4370" s="123" t="s">
        <v>5444</v>
      </c>
      <c r="D4370" s="131" t="s">
        <v>38</v>
      </c>
      <c r="E4370" s="132">
        <v>16.399999999999999</v>
      </c>
      <c r="F4370" s="133">
        <v>0</v>
      </c>
      <c r="G4370" s="132">
        <v>23.48</v>
      </c>
      <c r="H4370" s="133">
        <v>0</v>
      </c>
    </row>
    <row r="4371" spans="1:8" x14ac:dyDescent="0.25">
      <c r="A4371" s="130" t="s">
        <v>8814</v>
      </c>
      <c r="B4371" s="131">
        <v>91907</v>
      </c>
      <c r="C4371" s="123" t="s">
        <v>5452</v>
      </c>
      <c r="D4371" s="131" t="s">
        <v>38</v>
      </c>
      <c r="E4371" s="132">
        <v>14.3</v>
      </c>
      <c r="F4371" s="133">
        <v>0</v>
      </c>
      <c r="G4371" s="132">
        <v>20.09</v>
      </c>
      <c r="H4371" s="133">
        <v>0</v>
      </c>
    </row>
    <row r="4372" spans="1:8" x14ac:dyDescent="0.25">
      <c r="A4372" s="130" t="s">
        <v>8814</v>
      </c>
      <c r="B4372" s="131">
        <v>91919</v>
      </c>
      <c r="C4372" s="123" t="s">
        <v>5460</v>
      </c>
      <c r="D4372" s="131" t="s">
        <v>38</v>
      </c>
      <c r="E4372" s="132">
        <v>20.6</v>
      </c>
      <c r="F4372" s="133">
        <v>0</v>
      </c>
      <c r="G4372" s="132">
        <v>30.25</v>
      </c>
      <c r="H4372" s="133">
        <v>0</v>
      </c>
    </row>
    <row r="4373" spans="1:8" x14ac:dyDescent="0.25">
      <c r="A4373" s="130" t="s">
        <v>8814</v>
      </c>
      <c r="B4373" s="131">
        <v>91898</v>
      </c>
      <c r="C4373" s="123" t="s">
        <v>5446</v>
      </c>
      <c r="D4373" s="131" t="s">
        <v>38</v>
      </c>
      <c r="E4373" s="132">
        <v>18.75</v>
      </c>
      <c r="F4373" s="133">
        <v>0</v>
      </c>
      <c r="G4373" s="132">
        <v>26.96</v>
      </c>
      <c r="H4373" s="133">
        <v>0</v>
      </c>
    </row>
    <row r="4374" spans="1:8" x14ac:dyDescent="0.25">
      <c r="A4374" s="130" t="s">
        <v>8814</v>
      </c>
      <c r="B4374" s="131">
        <v>91910</v>
      </c>
      <c r="C4374" s="123" t="s">
        <v>5454</v>
      </c>
      <c r="D4374" s="131" t="s">
        <v>38</v>
      </c>
      <c r="E4374" s="132">
        <v>16.7</v>
      </c>
      <c r="F4374" s="133">
        <v>0</v>
      </c>
      <c r="G4374" s="132">
        <v>23.64</v>
      </c>
      <c r="H4374" s="133">
        <v>0</v>
      </c>
    </row>
    <row r="4375" spans="1:8" x14ac:dyDescent="0.25">
      <c r="A4375" s="130" t="s">
        <v>8814</v>
      </c>
      <c r="B4375" s="131">
        <v>91922</v>
      </c>
      <c r="C4375" s="123" t="s">
        <v>5462</v>
      </c>
      <c r="D4375" s="131" t="s">
        <v>38</v>
      </c>
      <c r="E4375" s="132">
        <v>22.91</v>
      </c>
      <c r="F4375" s="133">
        <v>0</v>
      </c>
      <c r="G4375" s="132">
        <v>33.64</v>
      </c>
      <c r="H4375" s="133">
        <v>0</v>
      </c>
    </row>
    <row r="4376" spans="1:8" x14ac:dyDescent="0.25">
      <c r="A4376" s="130" t="s">
        <v>8814</v>
      </c>
      <c r="B4376" s="131">
        <v>91887</v>
      </c>
      <c r="C4376" s="123" t="s">
        <v>5439</v>
      </c>
      <c r="D4376" s="131" t="s">
        <v>38</v>
      </c>
      <c r="E4376" s="132">
        <v>10.86</v>
      </c>
      <c r="F4376" s="133">
        <v>0</v>
      </c>
      <c r="G4376" s="132">
        <v>16.2</v>
      </c>
      <c r="H4376" s="133">
        <v>0</v>
      </c>
    </row>
    <row r="4377" spans="1:8" x14ac:dyDescent="0.25">
      <c r="A4377" s="130" t="s">
        <v>8814</v>
      </c>
      <c r="B4377" s="131">
        <v>91899</v>
      </c>
      <c r="C4377" s="123" t="s">
        <v>5447</v>
      </c>
      <c r="D4377" s="131" t="s">
        <v>38</v>
      </c>
      <c r="E4377" s="132">
        <v>8.76</v>
      </c>
      <c r="F4377" s="133">
        <v>0</v>
      </c>
      <c r="G4377" s="132">
        <v>12.82</v>
      </c>
      <c r="H4377" s="133">
        <v>0</v>
      </c>
    </row>
    <row r="4378" spans="1:8" x14ac:dyDescent="0.25">
      <c r="A4378" s="130" t="s">
        <v>8814</v>
      </c>
      <c r="B4378" s="131">
        <v>91911</v>
      </c>
      <c r="C4378" s="123" t="s">
        <v>5455</v>
      </c>
      <c r="D4378" s="131" t="s">
        <v>38</v>
      </c>
      <c r="E4378" s="132">
        <v>15.15</v>
      </c>
      <c r="F4378" s="133">
        <v>0</v>
      </c>
      <c r="G4378" s="132">
        <v>23.13</v>
      </c>
      <c r="H4378" s="133">
        <v>0</v>
      </c>
    </row>
    <row r="4379" spans="1:8" x14ac:dyDescent="0.25">
      <c r="A4379" s="130" t="s">
        <v>8814</v>
      </c>
      <c r="B4379" s="131">
        <v>91890</v>
      </c>
      <c r="C4379" s="123" t="s">
        <v>5441</v>
      </c>
      <c r="D4379" s="131" t="s">
        <v>38</v>
      </c>
      <c r="E4379" s="132">
        <v>12.03</v>
      </c>
      <c r="F4379" s="133">
        <v>0</v>
      </c>
      <c r="G4379" s="132">
        <v>18.079999999999998</v>
      </c>
      <c r="H4379" s="133">
        <v>0</v>
      </c>
    </row>
    <row r="4380" spans="1:8" x14ac:dyDescent="0.25">
      <c r="A4380" s="130" t="s">
        <v>8814</v>
      </c>
      <c r="B4380" s="131">
        <v>91902</v>
      </c>
      <c r="C4380" s="123" t="s">
        <v>5449</v>
      </c>
      <c r="D4380" s="131" t="s">
        <v>38</v>
      </c>
      <c r="E4380" s="132">
        <v>9.93</v>
      </c>
      <c r="F4380" s="133">
        <v>0</v>
      </c>
      <c r="G4380" s="132">
        <v>14.69</v>
      </c>
      <c r="H4380" s="133">
        <v>0</v>
      </c>
    </row>
    <row r="4381" spans="1:8" x14ac:dyDescent="0.25">
      <c r="A4381" s="130" t="s">
        <v>8814</v>
      </c>
      <c r="B4381" s="131">
        <v>91914</v>
      </c>
      <c r="C4381" s="123" t="s">
        <v>5457</v>
      </c>
      <c r="D4381" s="131" t="s">
        <v>38</v>
      </c>
      <c r="E4381" s="132">
        <v>16.28</v>
      </c>
      <c r="F4381" s="133">
        <v>0</v>
      </c>
      <c r="G4381" s="132">
        <v>24.93</v>
      </c>
      <c r="H4381" s="133">
        <v>0</v>
      </c>
    </row>
    <row r="4382" spans="1:8" x14ac:dyDescent="0.25">
      <c r="A4382" s="130" t="s">
        <v>8814</v>
      </c>
      <c r="B4382" s="131">
        <v>91893</v>
      </c>
      <c r="C4382" s="123" t="s">
        <v>5443</v>
      </c>
      <c r="D4382" s="131" t="s">
        <v>38</v>
      </c>
      <c r="E4382" s="132">
        <v>14.79</v>
      </c>
      <c r="F4382" s="133">
        <v>0</v>
      </c>
      <c r="G4382" s="132">
        <v>21.85</v>
      </c>
      <c r="H4382" s="133">
        <v>0</v>
      </c>
    </row>
    <row r="4383" spans="1:8" x14ac:dyDescent="0.25">
      <c r="A4383" s="130" t="s">
        <v>8814</v>
      </c>
      <c r="B4383" s="131">
        <v>91905</v>
      </c>
      <c r="C4383" s="123" t="s">
        <v>5451</v>
      </c>
      <c r="D4383" s="131" t="s">
        <v>38</v>
      </c>
      <c r="E4383" s="132">
        <v>12.69</v>
      </c>
      <c r="F4383" s="133">
        <v>0</v>
      </c>
      <c r="G4383" s="132">
        <v>18.46</v>
      </c>
      <c r="H4383" s="133">
        <v>0</v>
      </c>
    </row>
    <row r="4384" spans="1:8" x14ac:dyDescent="0.25">
      <c r="A4384" s="130" t="s">
        <v>8814</v>
      </c>
      <c r="B4384" s="131">
        <v>91917</v>
      </c>
      <c r="C4384" s="123" t="s">
        <v>5459</v>
      </c>
      <c r="D4384" s="131" t="s">
        <v>38</v>
      </c>
      <c r="E4384" s="132">
        <v>18.989999999999998</v>
      </c>
      <c r="F4384" s="133">
        <v>0</v>
      </c>
      <c r="G4384" s="132">
        <v>28.62</v>
      </c>
      <c r="H4384" s="133">
        <v>0</v>
      </c>
    </row>
    <row r="4385" spans="1:8" x14ac:dyDescent="0.25">
      <c r="A4385" s="130" t="s">
        <v>8814</v>
      </c>
      <c r="B4385" s="131">
        <v>91896</v>
      </c>
      <c r="C4385" s="123" t="s">
        <v>5445</v>
      </c>
      <c r="D4385" s="131" t="s">
        <v>38</v>
      </c>
      <c r="E4385" s="132">
        <v>17.03</v>
      </c>
      <c r="F4385" s="133">
        <v>0</v>
      </c>
      <c r="G4385" s="132">
        <v>25.22</v>
      </c>
      <c r="H4385" s="133">
        <v>0</v>
      </c>
    </row>
    <row r="4386" spans="1:8" x14ac:dyDescent="0.25">
      <c r="A4386" s="130" t="s">
        <v>8814</v>
      </c>
      <c r="B4386" s="131">
        <v>91908</v>
      </c>
      <c r="C4386" s="123" t="s">
        <v>5453</v>
      </c>
      <c r="D4386" s="131" t="s">
        <v>38</v>
      </c>
      <c r="E4386" s="132">
        <v>14.98</v>
      </c>
      <c r="F4386" s="133">
        <v>0</v>
      </c>
      <c r="G4386" s="132">
        <v>21.9</v>
      </c>
      <c r="H4386" s="133">
        <v>0</v>
      </c>
    </row>
    <row r="4387" spans="1:8" x14ac:dyDescent="0.25">
      <c r="A4387" s="130" t="s">
        <v>8814</v>
      </c>
      <c r="B4387" s="131">
        <v>91920</v>
      </c>
      <c r="C4387" s="123" t="s">
        <v>5461</v>
      </c>
      <c r="D4387" s="131" t="s">
        <v>38</v>
      </c>
      <c r="E4387" s="132">
        <v>21.19</v>
      </c>
      <c r="F4387" s="133">
        <v>0</v>
      </c>
      <c r="G4387" s="132">
        <v>31.9</v>
      </c>
      <c r="H4387" s="133">
        <v>0</v>
      </c>
    </row>
    <row r="4388" spans="1:8" x14ac:dyDescent="0.25">
      <c r="A4388" s="130" t="s">
        <v>8814</v>
      </c>
      <c r="B4388" s="131">
        <v>91983</v>
      </c>
      <c r="C4388" s="123" t="s">
        <v>5531</v>
      </c>
      <c r="D4388" s="131" t="s">
        <v>38</v>
      </c>
      <c r="E4388" s="132">
        <v>88.84</v>
      </c>
      <c r="F4388" s="133">
        <v>0</v>
      </c>
      <c r="G4388" s="132">
        <v>110.36</v>
      </c>
      <c r="H4388" s="133">
        <v>0</v>
      </c>
    </row>
    <row r="4389" spans="1:8" x14ac:dyDescent="0.25">
      <c r="A4389" s="130" t="s">
        <v>8814</v>
      </c>
      <c r="B4389" s="131">
        <v>91982</v>
      </c>
      <c r="C4389" s="123" t="s">
        <v>5530</v>
      </c>
      <c r="D4389" s="131" t="s">
        <v>38</v>
      </c>
      <c r="E4389" s="132">
        <v>78.819999999999993</v>
      </c>
      <c r="F4389" s="133">
        <v>0</v>
      </c>
      <c r="G4389" s="132">
        <v>96.01</v>
      </c>
      <c r="H4389" s="133">
        <v>0</v>
      </c>
    </row>
    <row r="4390" spans="1:8" x14ac:dyDescent="0.25">
      <c r="A4390" s="130" t="s">
        <v>8814</v>
      </c>
      <c r="B4390" s="131">
        <v>91833</v>
      </c>
      <c r="C4390" s="123" t="s">
        <v>8821</v>
      </c>
      <c r="D4390" s="131" t="s">
        <v>22</v>
      </c>
      <c r="E4390" s="132">
        <v>18.55</v>
      </c>
      <c r="F4390" s="133">
        <v>0</v>
      </c>
      <c r="G4390" s="132">
        <v>21.77</v>
      </c>
      <c r="H4390" s="133">
        <v>0</v>
      </c>
    </row>
    <row r="4391" spans="1:8" x14ac:dyDescent="0.25">
      <c r="A4391" s="130" t="s">
        <v>8814</v>
      </c>
      <c r="B4391" s="131">
        <v>91843</v>
      </c>
      <c r="C4391" s="123" t="s">
        <v>5400</v>
      </c>
      <c r="D4391" s="131" t="s">
        <v>22</v>
      </c>
      <c r="E4391" s="132">
        <v>6.35</v>
      </c>
      <c r="F4391" s="133">
        <v>0</v>
      </c>
      <c r="G4391" s="132">
        <v>7.63</v>
      </c>
      <c r="H4391" s="133">
        <v>0</v>
      </c>
    </row>
    <row r="4392" spans="1:8" x14ac:dyDescent="0.25">
      <c r="A4392" s="130" t="s">
        <v>8814</v>
      </c>
      <c r="B4392" s="131">
        <v>91853</v>
      </c>
      <c r="C4392" s="123" t="s">
        <v>5407</v>
      </c>
      <c r="D4392" s="131" t="s">
        <v>22</v>
      </c>
      <c r="E4392" s="132">
        <v>9.06</v>
      </c>
      <c r="F4392" s="133">
        <v>0</v>
      </c>
      <c r="G4392" s="132">
        <v>12.22</v>
      </c>
      <c r="H4392" s="133">
        <v>0</v>
      </c>
    </row>
    <row r="4393" spans="1:8" x14ac:dyDescent="0.25">
      <c r="A4393" s="130" t="s">
        <v>8814</v>
      </c>
      <c r="B4393" s="131">
        <v>91835</v>
      </c>
      <c r="C4393" s="123" t="s">
        <v>8822</v>
      </c>
      <c r="D4393" s="131" t="s">
        <v>22</v>
      </c>
      <c r="E4393" s="132">
        <v>20.27</v>
      </c>
      <c r="F4393" s="133">
        <v>0</v>
      </c>
      <c r="G4393" s="132">
        <v>23.63</v>
      </c>
      <c r="H4393" s="133">
        <v>0</v>
      </c>
    </row>
    <row r="4394" spans="1:8" x14ac:dyDescent="0.25">
      <c r="A4394" s="130" t="s">
        <v>8814</v>
      </c>
      <c r="B4394" s="131">
        <v>91845</v>
      </c>
      <c r="C4394" s="123" t="s">
        <v>5401</v>
      </c>
      <c r="D4394" s="131" t="s">
        <v>22</v>
      </c>
      <c r="E4394" s="132">
        <v>8.01</v>
      </c>
      <c r="F4394" s="133">
        <v>0</v>
      </c>
      <c r="G4394" s="132">
        <v>9.41</v>
      </c>
      <c r="H4394" s="133">
        <v>0</v>
      </c>
    </row>
    <row r="4395" spans="1:8" x14ac:dyDescent="0.25">
      <c r="A4395" s="130" t="s">
        <v>8814</v>
      </c>
      <c r="B4395" s="131">
        <v>91855</v>
      </c>
      <c r="C4395" s="123" t="s">
        <v>5409</v>
      </c>
      <c r="D4395" s="131" t="s">
        <v>22</v>
      </c>
      <c r="E4395" s="132">
        <v>10.65</v>
      </c>
      <c r="F4395" s="133">
        <v>0</v>
      </c>
      <c r="G4395" s="132">
        <v>13.94</v>
      </c>
      <c r="H4395" s="133">
        <v>0</v>
      </c>
    </row>
    <row r="4396" spans="1:8" x14ac:dyDescent="0.25">
      <c r="A4396" s="130" t="s">
        <v>8814</v>
      </c>
      <c r="B4396" s="131">
        <v>91837</v>
      </c>
      <c r="C4396" s="123" t="s">
        <v>8823</v>
      </c>
      <c r="D4396" s="131" t="s">
        <v>22</v>
      </c>
      <c r="E4396" s="132">
        <v>25.19</v>
      </c>
      <c r="F4396" s="133">
        <v>0</v>
      </c>
      <c r="G4396" s="132">
        <v>28.35</v>
      </c>
      <c r="H4396" s="133">
        <v>0</v>
      </c>
    </row>
    <row r="4397" spans="1:8" x14ac:dyDescent="0.25">
      <c r="A4397" s="130" t="s">
        <v>8814</v>
      </c>
      <c r="B4397" s="131">
        <v>91847</v>
      </c>
      <c r="C4397" s="123" t="s">
        <v>5402</v>
      </c>
      <c r="D4397" s="131" t="s">
        <v>22</v>
      </c>
      <c r="E4397" s="132">
        <v>13</v>
      </c>
      <c r="F4397" s="133">
        <v>0</v>
      </c>
      <c r="G4397" s="132">
        <v>14.22</v>
      </c>
      <c r="H4397" s="133">
        <v>0</v>
      </c>
    </row>
    <row r="4398" spans="1:8" x14ac:dyDescent="0.25">
      <c r="A4398" s="130" t="s">
        <v>8814</v>
      </c>
      <c r="B4398" s="131">
        <v>91857</v>
      </c>
      <c r="C4398" s="123" t="s">
        <v>5411</v>
      </c>
      <c r="D4398" s="131" t="s">
        <v>22</v>
      </c>
      <c r="E4398" s="132">
        <v>15.29</v>
      </c>
      <c r="F4398" s="133">
        <v>0</v>
      </c>
      <c r="G4398" s="132">
        <v>18.46</v>
      </c>
      <c r="H4398" s="133">
        <v>0</v>
      </c>
    </row>
    <row r="4399" spans="1:8" x14ac:dyDescent="0.25">
      <c r="A4399" s="130" t="s">
        <v>8814</v>
      </c>
      <c r="B4399" s="131">
        <v>91838</v>
      </c>
      <c r="C4399" s="123" t="s">
        <v>8824</v>
      </c>
      <c r="D4399" s="131" t="s">
        <v>22</v>
      </c>
      <c r="E4399" s="132">
        <v>0</v>
      </c>
      <c r="F4399" s="133"/>
      <c r="G4399" s="132">
        <v>0</v>
      </c>
      <c r="H4399" s="133"/>
    </row>
    <row r="4400" spans="1:8" x14ac:dyDescent="0.25">
      <c r="A4400" s="130" t="s">
        <v>8814</v>
      </c>
      <c r="B4400" s="131">
        <v>91848</v>
      </c>
      <c r="C4400" s="123" t="s">
        <v>8825</v>
      </c>
      <c r="D4400" s="131" t="s">
        <v>22</v>
      </c>
      <c r="E4400" s="132">
        <v>0</v>
      </c>
      <c r="F4400" s="133"/>
      <c r="G4400" s="132">
        <v>0</v>
      </c>
      <c r="H4400" s="133"/>
    </row>
    <row r="4401" spans="1:8" x14ac:dyDescent="0.25">
      <c r="A4401" s="130" t="s">
        <v>8814</v>
      </c>
      <c r="B4401" s="131">
        <v>91858</v>
      </c>
      <c r="C4401" s="123" t="s">
        <v>8826</v>
      </c>
      <c r="D4401" s="131" t="s">
        <v>22</v>
      </c>
      <c r="E4401" s="132">
        <v>0</v>
      </c>
      <c r="F4401" s="133"/>
      <c r="G4401" s="132">
        <v>0</v>
      </c>
      <c r="H4401" s="133"/>
    </row>
    <row r="4402" spans="1:8" x14ac:dyDescent="0.25">
      <c r="A4402" s="130" t="s">
        <v>8814</v>
      </c>
      <c r="B4402" s="131">
        <v>91840</v>
      </c>
      <c r="C4402" s="123" t="s">
        <v>8827</v>
      </c>
      <c r="D4402" s="131" t="s">
        <v>22</v>
      </c>
      <c r="E4402" s="132">
        <v>21.95</v>
      </c>
      <c r="F4402" s="133">
        <v>0</v>
      </c>
      <c r="G4402" s="132">
        <v>26.18</v>
      </c>
      <c r="H4402" s="133">
        <v>0</v>
      </c>
    </row>
    <row r="4403" spans="1:8" x14ac:dyDescent="0.25">
      <c r="A4403" s="130" t="s">
        <v>8814</v>
      </c>
      <c r="B4403" s="131">
        <v>91850</v>
      </c>
      <c r="C4403" s="123" t="s">
        <v>5404</v>
      </c>
      <c r="D4403" s="131" t="s">
        <v>22</v>
      </c>
      <c r="E4403" s="132">
        <v>9.6999999999999993</v>
      </c>
      <c r="F4403" s="133">
        <v>0</v>
      </c>
      <c r="G4403" s="132">
        <v>11.97</v>
      </c>
      <c r="H4403" s="133">
        <v>0</v>
      </c>
    </row>
    <row r="4404" spans="1:8" x14ac:dyDescent="0.25">
      <c r="A4404" s="130" t="s">
        <v>8814</v>
      </c>
      <c r="B4404" s="131">
        <v>91860</v>
      </c>
      <c r="C4404" s="123" t="s">
        <v>5413</v>
      </c>
      <c r="D4404" s="131" t="s">
        <v>22</v>
      </c>
      <c r="E4404" s="132">
        <v>12.32</v>
      </c>
      <c r="F4404" s="133">
        <v>0</v>
      </c>
      <c r="G4404" s="132">
        <v>16.47</v>
      </c>
      <c r="H4404" s="133">
        <v>0</v>
      </c>
    </row>
    <row r="4405" spans="1:8" x14ac:dyDescent="0.25">
      <c r="A4405" s="130" t="s">
        <v>8814</v>
      </c>
      <c r="B4405" s="131">
        <v>91831</v>
      </c>
      <c r="C4405" s="123" t="s">
        <v>8828</v>
      </c>
      <c r="D4405" s="131" t="s">
        <v>22</v>
      </c>
      <c r="E4405" s="132">
        <v>17.93</v>
      </c>
      <c r="F4405" s="133">
        <v>0</v>
      </c>
      <c r="G4405" s="132">
        <v>21.24</v>
      </c>
      <c r="H4405" s="133">
        <v>0</v>
      </c>
    </row>
    <row r="4406" spans="1:8" x14ac:dyDescent="0.25">
      <c r="A4406" s="130" t="s">
        <v>8814</v>
      </c>
      <c r="B4406" s="131">
        <v>91852</v>
      </c>
      <c r="C4406" s="123" t="s">
        <v>5406</v>
      </c>
      <c r="D4406" s="131" t="s">
        <v>22</v>
      </c>
      <c r="E4406" s="132">
        <v>8.49</v>
      </c>
      <c r="F4406" s="133">
        <v>0</v>
      </c>
      <c r="G4406" s="132">
        <v>11.73</v>
      </c>
      <c r="H4406" s="133">
        <v>0</v>
      </c>
    </row>
    <row r="4407" spans="1:8" x14ac:dyDescent="0.25">
      <c r="A4407" s="130" t="s">
        <v>8814</v>
      </c>
      <c r="B4407" s="131">
        <v>91834</v>
      </c>
      <c r="C4407" s="123" t="s">
        <v>8829</v>
      </c>
      <c r="D4407" s="131" t="s">
        <v>22</v>
      </c>
      <c r="E4407" s="132">
        <v>18.690000000000001</v>
      </c>
      <c r="F4407" s="133">
        <v>0</v>
      </c>
      <c r="G4407" s="132">
        <v>22.28</v>
      </c>
      <c r="H4407" s="133">
        <v>0</v>
      </c>
    </row>
    <row r="4408" spans="1:8" x14ac:dyDescent="0.25">
      <c r="A4408" s="130" t="s">
        <v>8814</v>
      </c>
      <c r="B4408" s="131">
        <v>91854</v>
      </c>
      <c r="C4408" s="123" t="s">
        <v>5408</v>
      </c>
      <c r="D4408" s="131" t="s">
        <v>22</v>
      </c>
      <c r="E4408" s="132">
        <v>9.18</v>
      </c>
      <c r="F4408" s="133">
        <v>0</v>
      </c>
      <c r="G4408" s="132">
        <v>12.68</v>
      </c>
      <c r="H4408" s="133">
        <v>0</v>
      </c>
    </row>
    <row r="4409" spans="1:8" x14ac:dyDescent="0.25">
      <c r="A4409" s="130" t="s">
        <v>8814</v>
      </c>
      <c r="B4409" s="131">
        <v>91836</v>
      </c>
      <c r="C4409" s="123" t="s">
        <v>8830</v>
      </c>
      <c r="D4409" s="131" t="s">
        <v>22</v>
      </c>
      <c r="E4409" s="132">
        <v>21.5</v>
      </c>
      <c r="F4409" s="133">
        <v>0</v>
      </c>
      <c r="G4409" s="132">
        <v>25.2</v>
      </c>
      <c r="H4409" s="133">
        <v>0</v>
      </c>
    </row>
    <row r="4410" spans="1:8" x14ac:dyDescent="0.25">
      <c r="A4410" s="130" t="s">
        <v>8814</v>
      </c>
      <c r="B4410" s="131">
        <v>91856</v>
      </c>
      <c r="C4410" s="123" t="s">
        <v>5410</v>
      </c>
      <c r="D4410" s="131" t="s">
        <v>22</v>
      </c>
      <c r="E4410" s="132">
        <v>11.87</v>
      </c>
      <c r="F4410" s="133">
        <v>0</v>
      </c>
      <c r="G4410" s="132">
        <v>15.54</v>
      </c>
      <c r="H4410" s="133">
        <v>0</v>
      </c>
    </row>
    <row r="4411" spans="1:8" x14ac:dyDescent="0.25">
      <c r="A4411" s="130" t="s">
        <v>8814</v>
      </c>
      <c r="B4411" s="131">
        <v>91839</v>
      </c>
      <c r="C4411" s="123" t="s">
        <v>8831</v>
      </c>
      <c r="D4411" s="131" t="s">
        <v>22</v>
      </c>
      <c r="E4411" s="132">
        <v>19.47</v>
      </c>
      <c r="F4411" s="133">
        <v>0</v>
      </c>
      <c r="G4411" s="132">
        <v>23.43</v>
      </c>
      <c r="H4411" s="133">
        <v>0</v>
      </c>
    </row>
    <row r="4412" spans="1:8" x14ac:dyDescent="0.25">
      <c r="A4412" s="130" t="s">
        <v>8814</v>
      </c>
      <c r="B4412" s="131">
        <v>91849</v>
      </c>
      <c r="C4412" s="123" t="s">
        <v>5403</v>
      </c>
      <c r="D4412" s="131" t="s">
        <v>22</v>
      </c>
      <c r="E4412" s="132">
        <v>7.28</v>
      </c>
      <c r="F4412" s="133">
        <v>0</v>
      </c>
      <c r="G4412" s="132">
        <v>9.3000000000000007</v>
      </c>
      <c r="H4412" s="133">
        <v>0</v>
      </c>
    </row>
    <row r="4413" spans="1:8" x14ac:dyDescent="0.25">
      <c r="A4413" s="130" t="s">
        <v>8814</v>
      </c>
      <c r="B4413" s="131">
        <v>91859</v>
      </c>
      <c r="C4413" s="123" t="s">
        <v>5412</v>
      </c>
      <c r="D4413" s="131" t="s">
        <v>22</v>
      </c>
      <c r="E4413" s="132">
        <v>10</v>
      </c>
      <c r="F4413" s="133">
        <v>0</v>
      </c>
      <c r="G4413" s="132">
        <v>13.91</v>
      </c>
      <c r="H4413" s="133">
        <v>0</v>
      </c>
    </row>
    <row r="4414" spans="1:8" x14ac:dyDescent="0.25">
      <c r="A4414" s="130" t="s">
        <v>8814</v>
      </c>
      <c r="B4414" s="131">
        <v>91841</v>
      </c>
      <c r="C4414" s="123" t="s">
        <v>8832</v>
      </c>
      <c r="D4414" s="131" t="s">
        <v>22</v>
      </c>
      <c r="E4414" s="132">
        <v>21.22</v>
      </c>
      <c r="F4414" s="133">
        <v>0</v>
      </c>
      <c r="G4414" s="132">
        <v>25.56</v>
      </c>
      <c r="H4414" s="133">
        <v>0</v>
      </c>
    </row>
    <row r="4415" spans="1:8" x14ac:dyDescent="0.25">
      <c r="A4415" s="130" t="s">
        <v>8814</v>
      </c>
      <c r="B4415" s="131">
        <v>91851</v>
      </c>
      <c r="C4415" s="123" t="s">
        <v>5405</v>
      </c>
      <c r="D4415" s="131" t="s">
        <v>22</v>
      </c>
      <c r="E4415" s="132">
        <v>8.9700000000000006</v>
      </c>
      <c r="F4415" s="133">
        <v>0</v>
      </c>
      <c r="G4415" s="132">
        <v>11.35</v>
      </c>
      <c r="H4415" s="133">
        <v>0</v>
      </c>
    </row>
    <row r="4416" spans="1:8" x14ac:dyDescent="0.25">
      <c r="A4416" s="130" t="s">
        <v>8814</v>
      </c>
      <c r="B4416" s="131">
        <v>91861</v>
      </c>
      <c r="C4416" s="123" t="s">
        <v>5414</v>
      </c>
      <c r="D4416" s="131" t="s">
        <v>22</v>
      </c>
      <c r="E4416" s="132">
        <v>11.65</v>
      </c>
      <c r="F4416" s="133">
        <v>0</v>
      </c>
      <c r="G4416" s="132">
        <v>15.9</v>
      </c>
      <c r="H4416" s="133">
        <v>0</v>
      </c>
    </row>
    <row r="4417" spans="1:8" x14ac:dyDescent="0.25">
      <c r="A4417" s="130" t="s">
        <v>8814</v>
      </c>
      <c r="B4417" s="131">
        <v>91862</v>
      </c>
      <c r="C4417" s="123" t="s">
        <v>5415</v>
      </c>
      <c r="D4417" s="131" t="s">
        <v>22</v>
      </c>
      <c r="E4417" s="132">
        <v>9.27</v>
      </c>
      <c r="F4417" s="133">
        <v>0</v>
      </c>
      <c r="G4417" s="132">
        <v>11.72</v>
      </c>
      <c r="H4417" s="133">
        <v>0</v>
      </c>
    </row>
    <row r="4418" spans="1:8" x14ac:dyDescent="0.25">
      <c r="A4418" s="130" t="s">
        <v>8814</v>
      </c>
      <c r="B4418" s="131">
        <v>91866</v>
      </c>
      <c r="C4418" s="123" t="s">
        <v>5419</v>
      </c>
      <c r="D4418" s="131" t="s">
        <v>22</v>
      </c>
      <c r="E4418" s="132">
        <v>8.11</v>
      </c>
      <c r="F4418" s="133">
        <v>0</v>
      </c>
      <c r="G4418" s="132">
        <v>9.83</v>
      </c>
      <c r="H4418" s="133">
        <v>0</v>
      </c>
    </row>
    <row r="4419" spans="1:8" x14ac:dyDescent="0.25">
      <c r="A4419" s="130" t="s">
        <v>8814</v>
      </c>
      <c r="B4419" s="131">
        <v>91870</v>
      </c>
      <c r="C4419" s="123" t="s">
        <v>5423</v>
      </c>
      <c r="D4419" s="131" t="s">
        <v>22</v>
      </c>
      <c r="E4419" s="132">
        <v>12.04</v>
      </c>
      <c r="F4419" s="133">
        <v>0</v>
      </c>
      <c r="G4419" s="132">
        <v>16.18</v>
      </c>
      <c r="H4419" s="133">
        <v>0</v>
      </c>
    </row>
    <row r="4420" spans="1:8" x14ac:dyDescent="0.25">
      <c r="A4420" s="130" t="s">
        <v>8814</v>
      </c>
      <c r="B4420" s="131">
        <v>91863</v>
      </c>
      <c r="C4420" s="123" t="s">
        <v>5416</v>
      </c>
      <c r="D4420" s="131" t="s">
        <v>22</v>
      </c>
      <c r="E4420" s="132">
        <v>10.98</v>
      </c>
      <c r="F4420" s="133">
        <v>0</v>
      </c>
      <c r="G4420" s="132">
        <v>13.69</v>
      </c>
      <c r="H4420" s="133">
        <v>0</v>
      </c>
    </row>
    <row r="4421" spans="1:8" x14ac:dyDescent="0.25">
      <c r="A4421" s="130" t="s">
        <v>8814</v>
      </c>
      <c r="B4421" s="131">
        <v>91867</v>
      </c>
      <c r="C4421" s="123" t="s">
        <v>5420</v>
      </c>
      <c r="D4421" s="131" t="s">
        <v>22</v>
      </c>
      <c r="E4421" s="132">
        <v>9.82</v>
      </c>
      <c r="F4421" s="133">
        <v>0</v>
      </c>
      <c r="G4421" s="132">
        <v>11.79</v>
      </c>
      <c r="H4421" s="133">
        <v>0</v>
      </c>
    </row>
    <row r="4422" spans="1:8" x14ac:dyDescent="0.25">
      <c r="A4422" s="130" t="s">
        <v>8814</v>
      </c>
      <c r="B4422" s="131">
        <v>91871</v>
      </c>
      <c r="C4422" s="123" t="s">
        <v>5424</v>
      </c>
      <c r="D4422" s="131" t="s">
        <v>22</v>
      </c>
      <c r="E4422" s="132">
        <v>13.75</v>
      </c>
      <c r="F4422" s="133">
        <v>0</v>
      </c>
      <c r="G4422" s="132">
        <v>18.149999999999999</v>
      </c>
      <c r="H4422" s="133">
        <v>0</v>
      </c>
    </row>
    <row r="4423" spans="1:8" x14ac:dyDescent="0.25">
      <c r="A4423" s="130" t="s">
        <v>8814</v>
      </c>
      <c r="B4423" s="131">
        <v>91864</v>
      </c>
      <c r="C4423" s="123" t="s">
        <v>5417</v>
      </c>
      <c r="D4423" s="131" t="s">
        <v>22</v>
      </c>
      <c r="E4423" s="132">
        <v>14.92</v>
      </c>
      <c r="F4423" s="133">
        <v>0</v>
      </c>
      <c r="G4423" s="132">
        <v>17.78</v>
      </c>
      <c r="H4423" s="133">
        <v>0</v>
      </c>
    </row>
    <row r="4424" spans="1:8" x14ac:dyDescent="0.25">
      <c r="A4424" s="130" t="s">
        <v>8814</v>
      </c>
      <c r="B4424" s="131">
        <v>91868</v>
      </c>
      <c r="C4424" s="123" t="s">
        <v>5421</v>
      </c>
      <c r="D4424" s="131" t="s">
        <v>22</v>
      </c>
      <c r="E4424" s="132">
        <v>13.77</v>
      </c>
      <c r="F4424" s="133">
        <v>0</v>
      </c>
      <c r="G4424" s="132">
        <v>15.89</v>
      </c>
      <c r="H4424" s="133">
        <v>0</v>
      </c>
    </row>
    <row r="4425" spans="1:8" x14ac:dyDescent="0.25">
      <c r="A4425" s="130" t="s">
        <v>8814</v>
      </c>
      <c r="B4425" s="131">
        <v>91872</v>
      </c>
      <c r="C4425" s="123" t="s">
        <v>5425</v>
      </c>
      <c r="D4425" s="131" t="s">
        <v>22</v>
      </c>
      <c r="E4425" s="132">
        <v>17.690000000000001</v>
      </c>
      <c r="F4425" s="133">
        <v>0</v>
      </c>
      <c r="G4425" s="132">
        <v>22.24</v>
      </c>
      <c r="H4425" s="133">
        <v>0</v>
      </c>
    </row>
    <row r="4426" spans="1:8" x14ac:dyDescent="0.25">
      <c r="A4426" s="130" t="s">
        <v>8814</v>
      </c>
      <c r="B4426" s="131">
        <v>91865</v>
      </c>
      <c r="C4426" s="123" t="s">
        <v>5418</v>
      </c>
      <c r="D4426" s="131" t="s">
        <v>22</v>
      </c>
      <c r="E4426" s="132">
        <v>18.78</v>
      </c>
      <c r="F4426" s="133">
        <v>0</v>
      </c>
      <c r="G4426" s="132">
        <v>21.9</v>
      </c>
      <c r="H4426" s="133">
        <v>0</v>
      </c>
    </row>
    <row r="4427" spans="1:8" x14ac:dyDescent="0.25">
      <c r="A4427" s="130" t="s">
        <v>8814</v>
      </c>
      <c r="B4427" s="131">
        <v>91869</v>
      </c>
      <c r="C4427" s="123" t="s">
        <v>5422</v>
      </c>
      <c r="D4427" s="131" t="s">
        <v>22</v>
      </c>
      <c r="E4427" s="132">
        <v>17.579999999999998</v>
      </c>
      <c r="F4427" s="133">
        <v>0</v>
      </c>
      <c r="G4427" s="132">
        <v>19.940000000000001</v>
      </c>
      <c r="H4427" s="133">
        <v>0</v>
      </c>
    </row>
    <row r="4428" spans="1:8" x14ac:dyDescent="0.25">
      <c r="A4428" s="130" t="s">
        <v>8814</v>
      </c>
      <c r="B4428" s="131">
        <v>91873</v>
      </c>
      <c r="C4428" s="123" t="s">
        <v>5426</v>
      </c>
      <c r="D4428" s="131" t="s">
        <v>22</v>
      </c>
      <c r="E4428" s="132">
        <v>21.51</v>
      </c>
      <c r="F4428" s="133">
        <v>0</v>
      </c>
      <c r="G4428" s="132">
        <v>26.29</v>
      </c>
      <c r="H4428" s="133">
        <v>0</v>
      </c>
    </row>
    <row r="4429" spans="1:8" x14ac:dyDescent="0.25">
      <c r="A4429" s="130" t="s">
        <v>8814</v>
      </c>
      <c r="B4429" s="131">
        <v>91981</v>
      </c>
      <c r="C4429" s="123" t="s">
        <v>5529</v>
      </c>
      <c r="D4429" s="131" t="s">
        <v>38</v>
      </c>
      <c r="E4429" s="132">
        <v>44.97</v>
      </c>
      <c r="F4429" s="133">
        <v>0</v>
      </c>
      <c r="G4429" s="132">
        <v>63.46</v>
      </c>
      <c r="H4429" s="133">
        <v>0</v>
      </c>
    </row>
    <row r="4430" spans="1:8" x14ac:dyDescent="0.25">
      <c r="A4430" s="130" t="s">
        <v>8814</v>
      </c>
      <c r="B4430" s="131">
        <v>91980</v>
      </c>
      <c r="C4430" s="123" t="s">
        <v>5528</v>
      </c>
      <c r="D4430" s="131" t="s">
        <v>38</v>
      </c>
      <c r="E4430" s="132">
        <v>34.950000000000003</v>
      </c>
      <c r="F4430" s="133">
        <v>0</v>
      </c>
      <c r="G4430" s="132">
        <v>49.11</v>
      </c>
      <c r="H4430" s="133">
        <v>0</v>
      </c>
    </row>
    <row r="4431" spans="1:8" x14ac:dyDescent="0.25">
      <c r="A4431" s="130" t="s">
        <v>8814</v>
      </c>
      <c r="B4431" s="131">
        <v>91979</v>
      </c>
      <c r="C4431" s="123" t="s">
        <v>5527</v>
      </c>
      <c r="D4431" s="131" t="s">
        <v>38</v>
      </c>
      <c r="E4431" s="132">
        <v>46.04</v>
      </c>
      <c r="F4431" s="133">
        <v>0</v>
      </c>
      <c r="G4431" s="132">
        <v>64.69</v>
      </c>
      <c r="H4431" s="133">
        <v>0</v>
      </c>
    </row>
    <row r="4432" spans="1:8" x14ac:dyDescent="0.25">
      <c r="A4432" s="130" t="s">
        <v>8814</v>
      </c>
      <c r="B4432" s="131">
        <v>91978</v>
      </c>
      <c r="C4432" s="123" t="s">
        <v>5526</v>
      </c>
      <c r="D4432" s="131" t="s">
        <v>38</v>
      </c>
      <c r="E4432" s="132">
        <v>36.020000000000003</v>
      </c>
      <c r="F4432" s="133">
        <v>0</v>
      </c>
      <c r="G4432" s="132">
        <v>50.34</v>
      </c>
      <c r="H4432" s="133">
        <v>0</v>
      </c>
    </row>
    <row r="4433" spans="1:8" x14ac:dyDescent="0.25">
      <c r="A4433" s="130" t="s">
        <v>8814</v>
      </c>
      <c r="B4433" s="131">
        <v>92029</v>
      </c>
      <c r="C4433" s="123" t="s">
        <v>5577</v>
      </c>
      <c r="D4433" s="131" t="s">
        <v>38</v>
      </c>
      <c r="E4433" s="132">
        <v>52.17</v>
      </c>
      <c r="F4433" s="133">
        <v>0</v>
      </c>
      <c r="G4433" s="132">
        <v>75.489999999999995</v>
      </c>
      <c r="H4433" s="133">
        <v>0</v>
      </c>
    </row>
    <row r="4434" spans="1:8" x14ac:dyDescent="0.25">
      <c r="A4434" s="130" t="s">
        <v>8814</v>
      </c>
      <c r="B4434" s="131">
        <v>92028</v>
      </c>
      <c r="C4434" s="123" t="s">
        <v>5576</v>
      </c>
      <c r="D4434" s="131" t="s">
        <v>38</v>
      </c>
      <c r="E4434" s="132">
        <v>42.15</v>
      </c>
      <c r="F4434" s="133">
        <v>0</v>
      </c>
      <c r="G4434" s="132">
        <v>61.14</v>
      </c>
      <c r="H4434" s="133">
        <v>0</v>
      </c>
    </row>
    <row r="4435" spans="1:8" x14ac:dyDescent="0.25">
      <c r="A4435" s="130" t="s">
        <v>8814</v>
      </c>
      <c r="B4435" s="131">
        <v>92031</v>
      </c>
      <c r="C4435" s="123" t="s">
        <v>5579</v>
      </c>
      <c r="D4435" s="131" t="s">
        <v>38</v>
      </c>
      <c r="E4435" s="132">
        <v>71.22</v>
      </c>
      <c r="F4435" s="133">
        <v>0</v>
      </c>
      <c r="G4435" s="132">
        <v>103.02</v>
      </c>
      <c r="H4435" s="133">
        <v>0</v>
      </c>
    </row>
    <row r="4436" spans="1:8" x14ac:dyDescent="0.25">
      <c r="A4436" s="130" t="s">
        <v>8814</v>
      </c>
      <c r="B4436" s="131">
        <v>92030</v>
      </c>
      <c r="C4436" s="123" t="s">
        <v>5578</v>
      </c>
      <c r="D4436" s="131" t="s">
        <v>38</v>
      </c>
      <c r="E4436" s="132">
        <v>61.2</v>
      </c>
      <c r="F4436" s="133">
        <v>0</v>
      </c>
      <c r="G4436" s="132">
        <v>88.67</v>
      </c>
      <c r="H4436" s="133">
        <v>0</v>
      </c>
    </row>
    <row r="4437" spans="1:8" x14ac:dyDescent="0.25">
      <c r="A4437" s="130" t="s">
        <v>8814</v>
      </c>
      <c r="B4437" s="131">
        <v>91955</v>
      </c>
      <c r="C4437" s="123" t="s">
        <v>5503</v>
      </c>
      <c r="D4437" s="131" t="s">
        <v>38</v>
      </c>
      <c r="E4437" s="132">
        <v>33.08</v>
      </c>
      <c r="F4437" s="133">
        <v>0</v>
      </c>
      <c r="G4437" s="132">
        <v>47.87</v>
      </c>
      <c r="H4437" s="133">
        <v>0</v>
      </c>
    </row>
    <row r="4438" spans="1:8" x14ac:dyDescent="0.25">
      <c r="A4438" s="130" t="s">
        <v>8814</v>
      </c>
      <c r="B4438" s="131">
        <v>91954</v>
      </c>
      <c r="C4438" s="123" t="s">
        <v>5502</v>
      </c>
      <c r="D4438" s="131" t="s">
        <v>38</v>
      </c>
      <c r="E4438" s="132">
        <v>23.06</v>
      </c>
      <c r="F4438" s="133">
        <v>0</v>
      </c>
      <c r="G4438" s="132">
        <v>33.520000000000003</v>
      </c>
      <c r="H4438" s="133">
        <v>0</v>
      </c>
    </row>
    <row r="4439" spans="1:8" x14ac:dyDescent="0.25">
      <c r="A4439" s="130" t="s">
        <v>8814</v>
      </c>
      <c r="B4439" s="131">
        <v>92033</v>
      </c>
      <c r="C4439" s="123" t="s">
        <v>5581</v>
      </c>
      <c r="D4439" s="131" t="s">
        <v>38</v>
      </c>
      <c r="E4439" s="132">
        <v>72.23</v>
      </c>
      <c r="F4439" s="133">
        <v>0</v>
      </c>
      <c r="G4439" s="132">
        <v>104.17</v>
      </c>
      <c r="H4439" s="133">
        <v>0</v>
      </c>
    </row>
    <row r="4440" spans="1:8" x14ac:dyDescent="0.25">
      <c r="A4440" s="130" t="s">
        <v>8814</v>
      </c>
      <c r="B4440" s="131">
        <v>92032</v>
      </c>
      <c r="C4440" s="123" t="s">
        <v>5580</v>
      </c>
      <c r="D4440" s="131" t="s">
        <v>38</v>
      </c>
      <c r="E4440" s="132">
        <v>62.21</v>
      </c>
      <c r="F4440" s="133">
        <v>0</v>
      </c>
      <c r="G4440" s="132">
        <v>89.82</v>
      </c>
      <c r="H4440" s="133">
        <v>0</v>
      </c>
    </row>
    <row r="4441" spans="1:8" x14ac:dyDescent="0.25">
      <c r="A4441" s="130" t="s">
        <v>8814</v>
      </c>
      <c r="B4441" s="131">
        <v>91961</v>
      </c>
      <c r="C4441" s="123" t="s">
        <v>5509</v>
      </c>
      <c r="D4441" s="131" t="s">
        <v>38</v>
      </c>
      <c r="E4441" s="132">
        <v>53.18</v>
      </c>
      <c r="F4441" s="133">
        <v>0</v>
      </c>
      <c r="G4441" s="132">
        <v>76.64</v>
      </c>
      <c r="H4441" s="133">
        <v>0</v>
      </c>
    </row>
    <row r="4442" spans="1:8" x14ac:dyDescent="0.25">
      <c r="A4442" s="130" t="s">
        <v>8814</v>
      </c>
      <c r="B4442" s="131">
        <v>91960</v>
      </c>
      <c r="C4442" s="123" t="s">
        <v>5508</v>
      </c>
      <c r="D4442" s="131" t="s">
        <v>38</v>
      </c>
      <c r="E4442" s="132">
        <v>43.16</v>
      </c>
      <c r="F4442" s="133">
        <v>0</v>
      </c>
      <c r="G4442" s="132">
        <v>62.29</v>
      </c>
      <c r="H4442" s="133">
        <v>0</v>
      </c>
    </row>
    <row r="4443" spans="1:8" x14ac:dyDescent="0.25">
      <c r="A4443" s="130" t="s">
        <v>8814</v>
      </c>
      <c r="B4443" s="131">
        <v>91969</v>
      </c>
      <c r="C4443" s="123" t="s">
        <v>5517</v>
      </c>
      <c r="D4443" s="131" t="s">
        <v>38</v>
      </c>
      <c r="E4443" s="132">
        <v>73.239999999999995</v>
      </c>
      <c r="F4443" s="133">
        <v>0</v>
      </c>
      <c r="G4443" s="132">
        <v>105.32</v>
      </c>
      <c r="H4443" s="133">
        <v>0</v>
      </c>
    </row>
    <row r="4444" spans="1:8" x14ac:dyDescent="0.25">
      <c r="A4444" s="130" t="s">
        <v>8814</v>
      </c>
      <c r="B4444" s="131">
        <v>91968</v>
      </c>
      <c r="C4444" s="123" t="s">
        <v>5516</v>
      </c>
      <c r="D4444" s="131" t="s">
        <v>38</v>
      </c>
      <c r="E4444" s="132">
        <v>63.22</v>
      </c>
      <c r="F4444" s="133">
        <v>0</v>
      </c>
      <c r="G4444" s="132">
        <v>90.97</v>
      </c>
      <c r="H4444" s="133">
        <v>0</v>
      </c>
    </row>
    <row r="4445" spans="1:8" x14ac:dyDescent="0.25">
      <c r="A4445" s="130" t="s">
        <v>8814</v>
      </c>
      <c r="B4445" s="131">
        <v>91985</v>
      </c>
      <c r="C4445" s="123" t="s">
        <v>5533</v>
      </c>
      <c r="D4445" s="131" t="s">
        <v>38</v>
      </c>
      <c r="E4445" s="132">
        <v>26.19</v>
      </c>
      <c r="F4445" s="133">
        <v>0</v>
      </c>
      <c r="G4445" s="132">
        <v>38.08</v>
      </c>
      <c r="H4445" s="133">
        <v>0</v>
      </c>
    </row>
    <row r="4446" spans="1:8" x14ac:dyDescent="0.25">
      <c r="A4446" s="130" t="s">
        <v>8814</v>
      </c>
      <c r="B4446" s="131">
        <v>91984</v>
      </c>
      <c r="C4446" s="123" t="s">
        <v>5532</v>
      </c>
      <c r="D4446" s="131" t="s">
        <v>38</v>
      </c>
      <c r="E4446" s="132">
        <v>16.170000000000002</v>
      </c>
      <c r="F4446" s="133">
        <v>0</v>
      </c>
      <c r="G4446" s="132">
        <v>23.73</v>
      </c>
      <c r="H4446" s="133">
        <v>0</v>
      </c>
    </row>
    <row r="4447" spans="1:8" x14ac:dyDescent="0.25">
      <c r="A4447" s="130" t="s">
        <v>8814</v>
      </c>
      <c r="B4447" s="131">
        <v>91989</v>
      </c>
      <c r="C4447" s="123" t="s">
        <v>5537</v>
      </c>
      <c r="D4447" s="131" t="s">
        <v>38</v>
      </c>
      <c r="E4447" s="132">
        <v>29.77</v>
      </c>
      <c r="F4447" s="133">
        <v>0</v>
      </c>
      <c r="G4447" s="132">
        <v>42.22</v>
      </c>
      <c r="H4447" s="133">
        <v>0</v>
      </c>
    </row>
    <row r="4448" spans="1:8" x14ac:dyDescent="0.25">
      <c r="A4448" s="130" t="s">
        <v>8814</v>
      </c>
      <c r="B4448" s="131">
        <v>91988</v>
      </c>
      <c r="C4448" s="123" t="s">
        <v>5536</v>
      </c>
      <c r="D4448" s="131" t="s">
        <v>38</v>
      </c>
      <c r="E4448" s="132">
        <v>19.75</v>
      </c>
      <c r="F4448" s="133">
        <v>0</v>
      </c>
      <c r="G4448" s="132">
        <v>27.87</v>
      </c>
      <c r="H4448" s="133">
        <v>0</v>
      </c>
    </row>
    <row r="4449" spans="1:8" x14ac:dyDescent="0.25">
      <c r="A4449" s="130" t="s">
        <v>8814</v>
      </c>
      <c r="B4449" s="131">
        <v>92023</v>
      </c>
      <c r="C4449" s="123" t="s">
        <v>5571</v>
      </c>
      <c r="D4449" s="131" t="s">
        <v>38</v>
      </c>
      <c r="E4449" s="132">
        <v>46.21</v>
      </c>
      <c r="F4449" s="133">
        <v>0</v>
      </c>
      <c r="G4449" s="132">
        <v>66.739999999999995</v>
      </c>
      <c r="H4449" s="133">
        <v>0</v>
      </c>
    </row>
    <row r="4450" spans="1:8" x14ac:dyDescent="0.25">
      <c r="A4450" s="130" t="s">
        <v>8814</v>
      </c>
      <c r="B4450" s="131">
        <v>92022</v>
      </c>
      <c r="C4450" s="123" t="s">
        <v>5570</v>
      </c>
      <c r="D4450" s="131" t="s">
        <v>38</v>
      </c>
      <c r="E4450" s="132">
        <v>36.19</v>
      </c>
      <c r="F4450" s="133">
        <v>0</v>
      </c>
      <c r="G4450" s="132">
        <v>52.39</v>
      </c>
      <c r="H4450" s="133">
        <v>0</v>
      </c>
    </row>
    <row r="4451" spans="1:8" x14ac:dyDescent="0.25">
      <c r="A4451" s="130" t="s">
        <v>8814</v>
      </c>
      <c r="B4451" s="131">
        <v>92025</v>
      </c>
      <c r="C4451" s="123" t="s">
        <v>5573</v>
      </c>
      <c r="D4451" s="131" t="s">
        <v>38</v>
      </c>
      <c r="E4451" s="132">
        <v>65.31</v>
      </c>
      <c r="F4451" s="133">
        <v>0</v>
      </c>
      <c r="G4451" s="132">
        <v>94.36</v>
      </c>
      <c r="H4451" s="133">
        <v>0</v>
      </c>
    </row>
    <row r="4452" spans="1:8" x14ac:dyDescent="0.25">
      <c r="A4452" s="130" t="s">
        <v>8814</v>
      </c>
      <c r="B4452" s="131">
        <v>92024</v>
      </c>
      <c r="C4452" s="123" t="s">
        <v>5572</v>
      </c>
      <c r="D4452" s="131" t="s">
        <v>38</v>
      </c>
      <c r="E4452" s="132">
        <v>55.29</v>
      </c>
      <c r="F4452" s="133">
        <v>0</v>
      </c>
      <c r="G4452" s="132">
        <v>80.010000000000005</v>
      </c>
      <c r="H4452" s="133">
        <v>0</v>
      </c>
    </row>
    <row r="4453" spans="1:8" x14ac:dyDescent="0.25">
      <c r="A4453" s="130" t="s">
        <v>8814</v>
      </c>
      <c r="B4453" s="131">
        <v>91957</v>
      </c>
      <c r="C4453" s="123" t="s">
        <v>5505</v>
      </c>
      <c r="D4453" s="131" t="s">
        <v>38</v>
      </c>
      <c r="E4453" s="132">
        <v>47.22</v>
      </c>
      <c r="F4453" s="133">
        <v>0</v>
      </c>
      <c r="G4453" s="132">
        <v>67.89</v>
      </c>
      <c r="H4453" s="133">
        <v>0</v>
      </c>
    </row>
    <row r="4454" spans="1:8" x14ac:dyDescent="0.25">
      <c r="A4454" s="130" t="s">
        <v>8814</v>
      </c>
      <c r="B4454" s="131">
        <v>91956</v>
      </c>
      <c r="C4454" s="123" t="s">
        <v>5504</v>
      </c>
      <c r="D4454" s="131" t="s">
        <v>38</v>
      </c>
      <c r="E4454" s="132">
        <v>37.200000000000003</v>
      </c>
      <c r="F4454" s="133">
        <v>0</v>
      </c>
      <c r="G4454" s="132">
        <v>53.54</v>
      </c>
      <c r="H4454" s="133">
        <v>0</v>
      </c>
    </row>
    <row r="4455" spans="1:8" x14ac:dyDescent="0.25">
      <c r="A4455" s="130" t="s">
        <v>8814</v>
      </c>
      <c r="B4455" s="131">
        <v>91963</v>
      </c>
      <c r="C4455" s="123" t="s">
        <v>5511</v>
      </c>
      <c r="D4455" s="131" t="s">
        <v>38</v>
      </c>
      <c r="E4455" s="132">
        <v>67.33</v>
      </c>
      <c r="F4455" s="133">
        <v>0</v>
      </c>
      <c r="G4455" s="132">
        <v>96.66</v>
      </c>
      <c r="H4455" s="133">
        <v>0</v>
      </c>
    </row>
    <row r="4456" spans="1:8" x14ac:dyDescent="0.25">
      <c r="A4456" s="130" t="s">
        <v>8814</v>
      </c>
      <c r="B4456" s="131">
        <v>91962</v>
      </c>
      <c r="C4456" s="123" t="s">
        <v>5510</v>
      </c>
      <c r="D4456" s="131" t="s">
        <v>38</v>
      </c>
      <c r="E4456" s="132">
        <v>57.31</v>
      </c>
      <c r="F4456" s="133">
        <v>0</v>
      </c>
      <c r="G4456" s="132">
        <v>82.31</v>
      </c>
      <c r="H4456" s="133">
        <v>0</v>
      </c>
    </row>
    <row r="4457" spans="1:8" x14ac:dyDescent="0.25">
      <c r="A4457" s="130" t="s">
        <v>8814</v>
      </c>
      <c r="B4457" s="131">
        <v>91953</v>
      </c>
      <c r="C4457" s="123" t="s">
        <v>5501</v>
      </c>
      <c r="D4457" s="131" t="s">
        <v>38</v>
      </c>
      <c r="E4457" s="132">
        <v>27.17</v>
      </c>
      <c r="F4457" s="133">
        <v>0</v>
      </c>
      <c r="G4457" s="132">
        <v>39.22</v>
      </c>
      <c r="H4457" s="133">
        <v>0</v>
      </c>
    </row>
    <row r="4458" spans="1:8" x14ac:dyDescent="0.25">
      <c r="A4458" s="130" t="s">
        <v>8814</v>
      </c>
      <c r="B4458" s="131">
        <v>91952</v>
      </c>
      <c r="C4458" s="123" t="s">
        <v>5500</v>
      </c>
      <c r="D4458" s="131" t="s">
        <v>38</v>
      </c>
      <c r="E4458" s="132">
        <v>17.149999999999999</v>
      </c>
      <c r="F4458" s="133">
        <v>0</v>
      </c>
      <c r="G4458" s="132">
        <v>24.87</v>
      </c>
      <c r="H4458" s="133">
        <v>0</v>
      </c>
    </row>
    <row r="4459" spans="1:8" x14ac:dyDescent="0.25">
      <c r="A4459" s="130" t="s">
        <v>8814</v>
      </c>
      <c r="B4459" s="131">
        <v>92035</v>
      </c>
      <c r="C4459" s="123" t="s">
        <v>5583</v>
      </c>
      <c r="D4459" s="131" t="s">
        <v>38</v>
      </c>
      <c r="E4459" s="132">
        <v>66.319999999999993</v>
      </c>
      <c r="F4459" s="133">
        <v>0</v>
      </c>
      <c r="G4459" s="132">
        <v>95.51</v>
      </c>
      <c r="H4459" s="133">
        <v>0</v>
      </c>
    </row>
    <row r="4460" spans="1:8" x14ac:dyDescent="0.25">
      <c r="A4460" s="130" t="s">
        <v>8814</v>
      </c>
      <c r="B4460" s="131">
        <v>92034</v>
      </c>
      <c r="C4460" s="123" t="s">
        <v>5582</v>
      </c>
      <c r="D4460" s="131" t="s">
        <v>38</v>
      </c>
      <c r="E4460" s="132">
        <v>56.3</v>
      </c>
      <c r="F4460" s="133">
        <v>0</v>
      </c>
      <c r="G4460" s="132">
        <v>81.16</v>
      </c>
      <c r="H4460" s="133">
        <v>0</v>
      </c>
    </row>
    <row r="4461" spans="1:8" x14ac:dyDescent="0.25">
      <c r="A4461" s="130" t="s">
        <v>8814</v>
      </c>
      <c r="B4461" s="131">
        <v>92027</v>
      </c>
      <c r="C4461" s="123" t="s">
        <v>5575</v>
      </c>
      <c r="D4461" s="131" t="s">
        <v>38</v>
      </c>
      <c r="E4461" s="132">
        <v>60.41</v>
      </c>
      <c r="F4461" s="133">
        <v>0</v>
      </c>
      <c r="G4461" s="132">
        <v>86.85</v>
      </c>
      <c r="H4461" s="133">
        <v>0</v>
      </c>
    </row>
    <row r="4462" spans="1:8" x14ac:dyDescent="0.25">
      <c r="A4462" s="130" t="s">
        <v>8814</v>
      </c>
      <c r="B4462" s="131">
        <v>92026</v>
      </c>
      <c r="C4462" s="123" t="s">
        <v>5574</v>
      </c>
      <c r="D4462" s="131" t="s">
        <v>38</v>
      </c>
      <c r="E4462" s="132">
        <v>50.39</v>
      </c>
      <c r="F4462" s="133">
        <v>0</v>
      </c>
      <c r="G4462" s="132">
        <v>72.5</v>
      </c>
      <c r="H4462" s="133">
        <v>0</v>
      </c>
    </row>
    <row r="4463" spans="1:8" x14ac:dyDescent="0.25">
      <c r="A4463" s="130" t="s">
        <v>8814</v>
      </c>
      <c r="B4463" s="131">
        <v>91965</v>
      </c>
      <c r="C4463" s="123" t="s">
        <v>5513</v>
      </c>
      <c r="D4463" s="131" t="s">
        <v>38</v>
      </c>
      <c r="E4463" s="132">
        <v>61.42</v>
      </c>
      <c r="F4463" s="133">
        <v>0</v>
      </c>
      <c r="G4463" s="132">
        <v>88</v>
      </c>
      <c r="H4463" s="133">
        <v>0</v>
      </c>
    </row>
    <row r="4464" spans="1:8" x14ac:dyDescent="0.25">
      <c r="A4464" s="130" t="s">
        <v>8814</v>
      </c>
      <c r="B4464" s="131">
        <v>91964</v>
      </c>
      <c r="C4464" s="123" t="s">
        <v>5512</v>
      </c>
      <c r="D4464" s="131" t="s">
        <v>38</v>
      </c>
      <c r="E4464" s="132">
        <v>51.4</v>
      </c>
      <c r="F4464" s="133">
        <v>0</v>
      </c>
      <c r="G4464" s="132">
        <v>73.650000000000006</v>
      </c>
      <c r="H4464" s="133">
        <v>0</v>
      </c>
    </row>
    <row r="4465" spans="1:8" x14ac:dyDescent="0.25">
      <c r="A4465" s="130" t="s">
        <v>8814</v>
      </c>
      <c r="B4465" s="131">
        <v>91973</v>
      </c>
      <c r="C4465" s="123" t="s">
        <v>5521</v>
      </c>
      <c r="D4465" s="131" t="s">
        <v>38</v>
      </c>
      <c r="E4465" s="132">
        <v>86.46</v>
      </c>
      <c r="F4465" s="133">
        <v>0</v>
      </c>
      <c r="G4465" s="132">
        <v>123.12</v>
      </c>
      <c r="H4465" s="133">
        <v>0</v>
      </c>
    </row>
    <row r="4466" spans="1:8" x14ac:dyDescent="0.25">
      <c r="A4466" s="130" t="s">
        <v>8814</v>
      </c>
      <c r="B4466" s="131">
        <v>91972</v>
      </c>
      <c r="C4466" s="123" t="s">
        <v>5520</v>
      </c>
      <c r="D4466" s="131" t="s">
        <v>38</v>
      </c>
      <c r="E4466" s="132">
        <v>71.88</v>
      </c>
      <c r="F4466" s="133">
        <v>0</v>
      </c>
      <c r="G4466" s="132">
        <v>103.03</v>
      </c>
      <c r="H4466" s="133">
        <v>0</v>
      </c>
    </row>
    <row r="4467" spans="1:8" x14ac:dyDescent="0.25">
      <c r="A4467" s="130" t="s">
        <v>8814</v>
      </c>
      <c r="B4467" s="131">
        <v>91959</v>
      </c>
      <c r="C4467" s="123" t="s">
        <v>5507</v>
      </c>
      <c r="D4467" s="131" t="s">
        <v>38</v>
      </c>
      <c r="E4467" s="132">
        <v>41.36</v>
      </c>
      <c r="F4467" s="133">
        <v>0</v>
      </c>
      <c r="G4467" s="132">
        <v>59.31</v>
      </c>
      <c r="H4467" s="133">
        <v>0</v>
      </c>
    </row>
    <row r="4468" spans="1:8" x14ac:dyDescent="0.25">
      <c r="A4468" s="130" t="s">
        <v>8814</v>
      </c>
      <c r="B4468" s="131">
        <v>91958</v>
      </c>
      <c r="C4468" s="123" t="s">
        <v>5506</v>
      </c>
      <c r="D4468" s="131" t="s">
        <v>38</v>
      </c>
      <c r="E4468" s="132">
        <v>31.34</v>
      </c>
      <c r="F4468" s="133">
        <v>0</v>
      </c>
      <c r="G4468" s="132">
        <v>44.96</v>
      </c>
      <c r="H4468" s="133">
        <v>0</v>
      </c>
    </row>
    <row r="4469" spans="1:8" x14ac:dyDescent="0.25">
      <c r="A4469" s="130" t="s">
        <v>8814</v>
      </c>
      <c r="B4469" s="131">
        <v>91971</v>
      </c>
      <c r="C4469" s="123" t="s">
        <v>5519</v>
      </c>
      <c r="D4469" s="131" t="s">
        <v>38</v>
      </c>
      <c r="E4469" s="132">
        <v>80.510000000000005</v>
      </c>
      <c r="F4469" s="133">
        <v>0</v>
      </c>
      <c r="G4469" s="132">
        <v>114.38</v>
      </c>
      <c r="H4469" s="133">
        <v>0</v>
      </c>
    </row>
    <row r="4470" spans="1:8" x14ac:dyDescent="0.25">
      <c r="A4470" s="130" t="s">
        <v>8814</v>
      </c>
      <c r="B4470" s="131">
        <v>91970</v>
      </c>
      <c r="C4470" s="123" t="s">
        <v>5518</v>
      </c>
      <c r="D4470" s="131" t="s">
        <v>38</v>
      </c>
      <c r="E4470" s="132">
        <v>65.930000000000007</v>
      </c>
      <c r="F4470" s="133">
        <v>0</v>
      </c>
      <c r="G4470" s="132">
        <v>94.29</v>
      </c>
      <c r="H4470" s="133">
        <v>0</v>
      </c>
    </row>
    <row r="4471" spans="1:8" x14ac:dyDescent="0.25">
      <c r="A4471" s="130" t="s">
        <v>8814</v>
      </c>
      <c r="B4471" s="131">
        <v>91967</v>
      </c>
      <c r="C4471" s="123" t="s">
        <v>5515</v>
      </c>
      <c r="D4471" s="131" t="s">
        <v>38</v>
      </c>
      <c r="E4471" s="132">
        <v>55.56</v>
      </c>
      <c r="F4471" s="133">
        <v>0</v>
      </c>
      <c r="G4471" s="132">
        <v>79.42</v>
      </c>
      <c r="H4471" s="133">
        <v>0</v>
      </c>
    </row>
    <row r="4472" spans="1:8" x14ac:dyDescent="0.25">
      <c r="A4472" s="130" t="s">
        <v>8814</v>
      </c>
      <c r="B4472" s="131">
        <v>91966</v>
      </c>
      <c r="C4472" s="123" t="s">
        <v>5514</v>
      </c>
      <c r="D4472" s="131" t="s">
        <v>38</v>
      </c>
      <c r="E4472" s="132">
        <v>45.54</v>
      </c>
      <c r="F4472" s="133">
        <v>0</v>
      </c>
      <c r="G4472" s="132">
        <v>65.069999999999993</v>
      </c>
      <c r="H4472" s="133">
        <v>0</v>
      </c>
    </row>
    <row r="4473" spans="1:8" x14ac:dyDescent="0.25">
      <c r="A4473" s="130" t="s">
        <v>8814</v>
      </c>
      <c r="B4473" s="131">
        <v>91975</v>
      </c>
      <c r="C4473" s="123" t="s">
        <v>5523</v>
      </c>
      <c r="D4473" s="131" t="s">
        <v>38</v>
      </c>
      <c r="E4473" s="132">
        <v>74.599999999999994</v>
      </c>
      <c r="F4473" s="133">
        <v>0</v>
      </c>
      <c r="G4473" s="132">
        <v>105.72</v>
      </c>
      <c r="H4473" s="133">
        <v>0</v>
      </c>
    </row>
    <row r="4474" spans="1:8" x14ac:dyDescent="0.25">
      <c r="A4474" s="130" t="s">
        <v>8814</v>
      </c>
      <c r="B4474" s="131">
        <v>91974</v>
      </c>
      <c r="C4474" s="123" t="s">
        <v>5522</v>
      </c>
      <c r="D4474" s="131" t="s">
        <v>38</v>
      </c>
      <c r="E4474" s="132">
        <v>60.02</v>
      </c>
      <c r="F4474" s="133">
        <v>0</v>
      </c>
      <c r="G4474" s="132">
        <v>85.63</v>
      </c>
      <c r="H4474" s="133">
        <v>0</v>
      </c>
    </row>
    <row r="4475" spans="1:8" x14ac:dyDescent="0.25">
      <c r="A4475" s="130" t="s">
        <v>8814</v>
      </c>
      <c r="B4475" s="131">
        <v>91977</v>
      </c>
      <c r="C4475" s="123" t="s">
        <v>5525</v>
      </c>
      <c r="D4475" s="131" t="s">
        <v>38</v>
      </c>
      <c r="E4475" s="132">
        <v>103.04</v>
      </c>
      <c r="F4475" s="133">
        <v>0</v>
      </c>
      <c r="G4475" s="132">
        <v>146</v>
      </c>
      <c r="H4475" s="133">
        <v>0</v>
      </c>
    </row>
    <row r="4476" spans="1:8" x14ac:dyDescent="0.25">
      <c r="A4476" s="130" t="s">
        <v>8814</v>
      </c>
      <c r="B4476" s="131">
        <v>91976</v>
      </c>
      <c r="C4476" s="123" t="s">
        <v>5524</v>
      </c>
      <c r="D4476" s="131" t="s">
        <v>38</v>
      </c>
      <c r="E4476" s="132">
        <v>88.46</v>
      </c>
      <c r="F4476" s="133">
        <v>0</v>
      </c>
      <c r="G4476" s="132">
        <v>125.91</v>
      </c>
      <c r="H4476" s="133">
        <v>0</v>
      </c>
    </row>
    <row r="4477" spans="1:8" x14ac:dyDescent="0.25">
      <c r="A4477" s="130" t="s">
        <v>8814</v>
      </c>
      <c r="B4477" s="131">
        <v>91874</v>
      </c>
      <c r="C4477" s="123" t="s">
        <v>5427</v>
      </c>
      <c r="D4477" s="131" t="s">
        <v>38</v>
      </c>
      <c r="E4477" s="132">
        <v>6.41</v>
      </c>
      <c r="F4477" s="133">
        <v>0</v>
      </c>
      <c r="G4477" s="132">
        <v>9.9499999999999993</v>
      </c>
      <c r="H4477" s="133">
        <v>0</v>
      </c>
    </row>
    <row r="4478" spans="1:8" x14ac:dyDescent="0.25">
      <c r="A4478" s="130" t="s">
        <v>8814</v>
      </c>
      <c r="B4478" s="131">
        <v>91878</v>
      </c>
      <c r="C4478" s="123" t="s">
        <v>5431</v>
      </c>
      <c r="D4478" s="131" t="s">
        <v>38</v>
      </c>
      <c r="E4478" s="132">
        <v>5.04</v>
      </c>
      <c r="F4478" s="133">
        <v>0</v>
      </c>
      <c r="G4478" s="132">
        <v>7.72</v>
      </c>
      <c r="H4478" s="133">
        <v>0</v>
      </c>
    </row>
    <row r="4479" spans="1:8" x14ac:dyDescent="0.25">
      <c r="A4479" s="130" t="s">
        <v>8814</v>
      </c>
      <c r="B4479" s="131">
        <v>91882</v>
      </c>
      <c r="C4479" s="123" t="s">
        <v>5435</v>
      </c>
      <c r="D4479" s="131" t="s">
        <v>38</v>
      </c>
      <c r="E4479" s="132">
        <v>9.2799999999999994</v>
      </c>
      <c r="F4479" s="133">
        <v>0</v>
      </c>
      <c r="G4479" s="132">
        <v>14.57</v>
      </c>
      <c r="H4479" s="133">
        <v>0</v>
      </c>
    </row>
    <row r="4480" spans="1:8" x14ac:dyDescent="0.25">
      <c r="A4480" s="130" t="s">
        <v>8814</v>
      </c>
      <c r="B4480" s="131">
        <v>91875</v>
      </c>
      <c r="C4480" s="123" t="s">
        <v>5428</v>
      </c>
      <c r="D4480" s="131" t="s">
        <v>38</v>
      </c>
      <c r="E4480" s="132">
        <v>7.49</v>
      </c>
      <c r="F4480" s="133">
        <v>0</v>
      </c>
      <c r="G4480" s="132">
        <v>11.51</v>
      </c>
      <c r="H4480" s="133">
        <v>0</v>
      </c>
    </row>
    <row r="4481" spans="1:8" x14ac:dyDescent="0.25">
      <c r="A4481" s="130" t="s">
        <v>8814</v>
      </c>
      <c r="B4481" s="131">
        <v>91879</v>
      </c>
      <c r="C4481" s="123" t="s">
        <v>5432</v>
      </c>
      <c r="D4481" s="131" t="s">
        <v>38</v>
      </c>
      <c r="E4481" s="132">
        <v>6.1</v>
      </c>
      <c r="F4481" s="133">
        <v>0</v>
      </c>
      <c r="G4481" s="132">
        <v>9.27</v>
      </c>
      <c r="H4481" s="133">
        <v>0</v>
      </c>
    </row>
    <row r="4482" spans="1:8" x14ac:dyDescent="0.25">
      <c r="A4482" s="130" t="s">
        <v>8814</v>
      </c>
      <c r="B4482" s="131">
        <v>91884</v>
      </c>
      <c r="C4482" s="123" t="s">
        <v>5436</v>
      </c>
      <c r="D4482" s="131" t="s">
        <v>38</v>
      </c>
      <c r="E4482" s="132">
        <v>10.35</v>
      </c>
      <c r="F4482" s="133">
        <v>0</v>
      </c>
      <c r="G4482" s="132">
        <v>16.12</v>
      </c>
      <c r="H4482" s="133">
        <v>0</v>
      </c>
    </row>
    <row r="4483" spans="1:8" x14ac:dyDescent="0.25">
      <c r="A4483" s="130" t="s">
        <v>8814</v>
      </c>
      <c r="B4483" s="131">
        <v>91876</v>
      </c>
      <c r="C4483" s="123" t="s">
        <v>5429</v>
      </c>
      <c r="D4483" s="131" t="s">
        <v>38</v>
      </c>
      <c r="E4483" s="132">
        <v>8.9600000000000009</v>
      </c>
      <c r="F4483" s="133">
        <v>0</v>
      </c>
      <c r="G4483" s="132">
        <v>13.66</v>
      </c>
      <c r="H4483" s="133">
        <v>0</v>
      </c>
    </row>
    <row r="4484" spans="1:8" x14ac:dyDescent="0.25">
      <c r="A4484" s="130" t="s">
        <v>8814</v>
      </c>
      <c r="B4484" s="131">
        <v>91880</v>
      </c>
      <c r="C4484" s="123" t="s">
        <v>5433</v>
      </c>
      <c r="D4484" s="131" t="s">
        <v>38</v>
      </c>
      <c r="E4484" s="132">
        <v>7.57</v>
      </c>
      <c r="F4484" s="133">
        <v>0</v>
      </c>
      <c r="G4484" s="132">
        <v>11.42</v>
      </c>
      <c r="H4484" s="133">
        <v>0</v>
      </c>
    </row>
    <row r="4485" spans="1:8" x14ac:dyDescent="0.25">
      <c r="A4485" s="130" t="s">
        <v>8814</v>
      </c>
      <c r="B4485" s="131">
        <v>91885</v>
      </c>
      <c r="C4485" s="123" t="s">
        <v>5437</v>
      </c>
      <c r="D4485" s="131" t="s">
        <v>38</v>
      </c>
      <c r="E4485" s="132">
        <v>11.78</v>
      </c>
      <c r="F4485" s="133">
        <v>0</v>
      </c>
      <c r="G4485" s="132">
        <v>18.190000000000001</v>
      </c>
      <c r="H4485" s="133">
        <v>0</v>
      </c>
    </row>
    <row r="4486" spans="1:8" x14ac:dyDescent="0.25">
      <c r="A4486" s="130" t="s">
        <v>8814</v>
      </c>
      <c r="B4486" s="131">
        <v>91877</v>
      </c>
      <c r="C4486" s="123" t="s">
        <v>5430</v>
      </c>
      <c r="D4486" s="131" t="s">
        <v>38</v>
      </c>
      <c r="E4486" s="132">
        <v>10.94</v>
      </c>
      <c r="F4486" s="133">
        <v>0</v>
      </c>
      <c r="G4486" s="132">
        <v>16.399999999999999</v>
      </c>
      <c r="H4486" s="133">
        <v>0</v>
      </c>
    </row>
    <row r="4487" spans="1:8" x14ac:dyDescent="0.25">
      <c r="A4487" s="130" t="s">
        <v>8814</v>
      </c>
      <c r="B4487" s="131">
        <v>91881</v>
      </c>
      <c r="C4487" s="123" t="s">
        <v>5434</v>
      </c>
      <c r="D4487" s="131" t="s">
        <v>38</v>
      </c>
      <c r="E4487" s="132">
        <v>9.5500000000000007</v>
      </c>
      <c r="F4487" s="133">
        <v>0</v>
      </c>
      <c r="G4487" s="132">
        <v>14.17</v>
      </c>
      <c r="H4487" s="133">
        <v>0</v>
      </c>
    </row>
    <row r="4488" spans="1:8" x14ac:dyDescent="0.25">
      <c r="A4488" s="130" t="s">
        <v>8814</v>
      </c>
      <c r="B4488" s="131">
        <v>91886</v>
      </c>
      <c r="C4488" s="123" t="s">
        <v>5438</v>
      </c>
      <c r="D4488" s="131" t="s">
        <v>38</v>
      </c>
      <c r="E4488" s="132">
        <v>13.71</v>
      </c>
      <c r="F4488" s="133">
        <v>0</v>
      </c>
      <c r="G4488" s="132">
        <v>20.87</v>
      </c>
      <c r="H4488" s="133">
        <v>0</v>
      </c>
    </row>
    <row r="4489" spans="1:8" x14ac:dyDescent="0.25">
      <c r="A4489" s="130" t="s">
        <v>8814</v>
      </c>
      <c r="B4489" s="131">
        <v>91945</v>
      </c>
      <c r="C4489" s="123" t="s">
        <v>5494</v>
      </c>
      <c r="D4489" s="131" t="s">
        <v>38</v>
      </c>
      <c r="E4489" s="132">
        <v>12.83</v>
      </c>
      <c r="F4489" s="133">
        <v>0</v>
      </c>
      <c r="G4489" s="132">
        <v>18.89</v>
      </c>
      <c r="H4489" s="133">
        <v>0</v>
      </c>
    </row>
    <row r="4490" spans="1:8" x14ac:dyDescent="0.25">
      <c r="A4490" s="130" t="s">
        <v>8814</v>
      </c>
      <c r="B4490" s="131">
        <v>91947</v>
      </c>
      <c r="C4490" s="123" t="s">
        <v>5496</v>
      </c>
      <c r="D4490" s="131" t="s">
        <v>38</v>
      </c>
      <c r="E4490" s="132">
        <v>8.26</v>
      </c>
      <c r="F4490" s="133">
        <v>0</v>
      </c>
      <c r="G4490" s="132">
        <v>11.5</v>
      </c>
      <c r="H4490" s="133">
        <v>0</v>
      </c>
    </row>
    <row r="4491" spans="1:8" x14ac:dyDescent="0.25">
      <c r="A4491" s="130" t="s">
        <v>8814</v>
      </c>
      <c r="B4491" s="131">
        <v>91946</v>
      </c>
      <c r="C4491" s="123" t="s">
        <v>5495</v>
      </c>
      <c r="D4491" s="131" t="s">
        <v>38</v>
      </c>
      <c r="E4491" s="132">
        <v>10.02</v>
      </c>
      <c r="F4491" s="133">
        <v>0</v>
      </c>
      <c r="G4491" s="132">
        <v>14.35</v>
      </c>
      <c r="H4491" s="133">
        <v>0</v>
      </c>
    </row>
    <row r="4492" spans="1:8" x14ac:dyDescent="0.25">
      <c r="A4492" s="130" t="s">
        <v>8814</v>
      </c>
      <c r="B4492" s="131">
        <v>91949</v>
      </c>
      <c r="C4492" s="123" t="s">
        <v>5497</v>
      </c>
      <c r="D4492" s="131" t="s">
        <v>38</v>
      </c>
      <c r="E4492" s="132">
        <v>18.02</v>
      </c>
      <c r="F4492" s="133">
        <v>0</v>
      </c>
      <c r="G4492" s="132">
        <v>25.63</v>
      </c>
      <c r="H4492" s="133">
        <v>0</v>
      </c>
    </row>
    <row r="4493" spans="1:8" x14ac:dyDescent="0.25">
      <c r="A4493" s="130" t="s">
        <v>8814</v>
      </c>
      <c r="B4493" s="131">
        <v>91951</v>
      </c>
      <c r="C4493" s="123" t="s">
        <v>5499</v>
      </c>
      <c r="D4493" s="131" t="s">
        <v>38</v>
      </c>
      <c r="E4493" s="132">
        <v>12.53</v>
      </c>
      <c r="F4493" s="133">
        <v>0</v>
      </c>
      <c r="G4493" s="132">
        <v>16.79</v>
      </c>
      <c r="H4493" s="133">
        <v>0</v>
      </c>
    </row>
    <row r="4494" spans="1:8" x14ac:dyDescent="0.25">
      <c r="A4494" s="130" t="s">
        <v>8814</v>
      </c>
      <c r="B4494" s="131">
        <v>91950</v>
      </c>
      <c r="C4494" s="123" t="s">
        <v>5498</v>
      </c>
      <c r="D4494" s="131" t="s">
        <v>38</v>
      </c>
      <c r="E4494" s="132">
        <v>14.58</v>
      </c>
      <c r="F4494" s="133">
        <v>0</v>
      </c>
      <c r="G4494" s="132">
        <v>20.09</v>
      </c>
      <c r="H4494" s="133">
        <v>0</v>
      </c>
    </row>
    <row r="4495" spans="1:8" x14ac:dyDescent="0.25">
      <c r="A4495" s="130" t="s">
        <v>8814</v>
      </c>
      <c r="B4495" s="131">
        <v>91992</v>
      </c>
      <c r="C4495" s="123" t="s">
        <v>5540</v>
      </c>
      <c r="D4495" s="131" t="s">
        <v>38</v>
      </c>
      <c r="E4495" s="132">
        <v>41.33</v>
      </c>
      <c r="F4495" s="133">
        <v>0</v>
      </c>
      <c r="G4495" s="132">
        <v>61.65</v>
      </c>
      <c r="H4495" s="133">
        <v>0</v>
      </c>
    </row>
    <row r="4496" spans="1:8" x14ac:dyDescent="0.25">
      <c r="A4496" s="130" t="s">
        <v>8814</v>
      </c>
      <c r="B4496" s="131">
        <v>91990</v>
      </c>
      <c r="C4496" s="123" t="s">
        <v>5538</v>
      </c>
      <c r="D4496" s="131" t="s">
        <v>38</v>
      </c>
      <c r="E4496" s="132">
        <v>31.31</v>
      </c>
      <c r="F4496" s="133">
        <v>0</v>
      </c>
      <c r="G4496" s="132">
        <v>47.3</v>
      </c>
      <c r="H4496" s="133">
        <v>0</v>
      </c>
    </row>
    <row r="4497" spans="1:8" x14ac:dyDescent="0.25">
      <c r="A4497" s="130" t="s">
        <v>8814</v>
      </c>
      <c r="B4497" s="131">
        <v>91993</v>
      </c>
      <c r="C4497" s="123" t="s">
        <v>5541</v>
      </c>
      <c r="D4497" s="131" t="s">
        <v>38</v>
      </c>
      <c r="E4497" s="132">
        <v>43.27</v>
      </c>
      <c r="F4497" s="133">
        <v>0</v>
      </c>
      <c r="G4497" s="132">
        <v>63.88</v>
      </c>
      <c r="H4497" s="133">
        <v>0</v>
      </c>
    </row>
    <row r="4498" spans="1:8" x14ac:dyDescent="0.25">
      <c r="A4498" s="130" t="s">
        <v>8814</v>
      </c>
      <c r="B4498" s="131">
        <v>91991</v>
      </c>
      <c r="C4498" s="123" t="s">
        <v>5539</v>
      </c>
      <c r="D4498" s="131" t="s">
        <v>38</v>
      </c>
      <c r="E4498" s="132">
        <v>33.25</v>
      </c>
      <c r="F4498" s="133">
        <v>0</v>
      </c>
      <c r="G4498" s="132">
        <v>49.53</v>
      </c>
      <c r="H4498" s="133">
        <v>0</v>
      </c>
    </row>
    <row r="4499" spans="1:8" x14ac:dyDescent="0.25">
      <c r="A4499" s="130" t="s">
        <v>8814</v>
      </c>
      <c r="B4499" s="131">
        <v>92000</v>
      </c>
      <c r="C4499" s="123" t="s">
        <v>5548</v>
      </c>
      <c r="D4499" s="131" t="s">
        <v>38</v>
      </c>
      <c r="E4499" s="132">
        <v>28.48</v>
      </c>
      <c r="F4499" s="133">
        <v>0</v>
      </c>
      <c r="G4499" s="132">
        <v>40.950000000000003</v>
      </c>
      <c r="H4499" s="133">
        <v>0</v>
      </c>
    </row>
    <row r="4500" spans="1:8" x14ac:dyDescent="0.25">
      <c r="A4500" s="130" t="s">
        <v>8814</v>
      </c>
      <c r="B4500" s="131">
        <v>91998</v>
      </c>
      <c r="C4500" s="123" t="s">
        <v>5546</v>
      </c>
      <c r="D4500" s="131" t="s">
        <v>38</v>
      </c>
      <c r="E4500" s="132">
        <v>18.46</v>
      </c>
      <c r="F4500" s="133">
        <v>0</v>
      </c>
      <c r="G4500" s="132">
        <v>26.6</v>
      </c>
      <c r="H4500" s="133">
        <v>0</v>
      </c>
    </row>
    <row r="4501" spans="1:8" x14ac:dyDescent="0.25">
      <c r="A4501" s="130" t="s">
        <v>8814</v>
      </c>
      <c r="B4501" s="131">
        <v>92001</v>
      </c>
      <c r="C4501" s="123" t="s">
        <v>5549</v>
      </c>
      <c r="D4501" s="131" t="s">
        <v>38</v>
      </c>
      <c r="E4501" s="132">
        <v>30.42</v>
      </c>
      <c r="F4501" s="133">
        <v>0</v>
      </c>
      <c r="G4501" s="132">
        <v>43.18</v>
      </c>
      <c r="H4501" s="133">
        <v>0</v>
      </c>
    </row>
    <row r="4502" spans="1:8" x14ac:dyDescent="0.25">
      <c r="A4502" s="130" t="s">
        <v>8814</v>
      </c>
      <c r="B4502" s="131">
        <v>91999</v>
      </c>
      <c r="C4502" s="123" t="s">
        <v>5547</v>
      </c>
      <c r="D4502" s="131" t="s">
        <v>38</v>
      </c>
      <c r="E4502" s="132">
        <v>20.399999999999999</v>
      </c>
      <c r="F4502" s="133">
        <v>0</v>
      </c>
      <c r="G4502" s="132">
        <v>28.83</v>
      </c>
      <c r="H4502" s="133">
        <v>0</v>
      </c>
    </row>
    <row r="4503" spans="1:8" x14ac:dyDescent="0.25">
      <c r="A4503" s="130" t="s">
        <v>8814</v>
      </c>
      <c r="B4503" s="131">
        <v>92008</v>
      </c>
      <c r="C4503" s="123" t="s">
        <v>5556</v>
      </c>
      <c r="D4503" s="131" t="s">
        <v>38</v>
      </c>
      <c r="E4503" s="132">
        <v>43.95</v>
      </c>
      <c r="F4503" s="133">
        <v>0</v>
      </c>
      <c r="G4503" s="132">
        <v>62.71</v>
      </c>
      <c r="H4503" s="133">
        <v>0</v>
      </c>
    </row>
    <row r="4504" spans="1:8" x14ac:dyDescent="0.25">
      <c r="A4504" s="130" t="s">
        <v>8814</v>
      </c>
      <c r="B4504" s="131">
        <v>92006</v>
      </c>
      <c r="C4504" s="123" t="s">
        <v>5554</v>
      </c>
      <c r="D4504" s="131" t="s">
        <v>38</v>
      </c>
      <c r="E4504" s="132">
        <v>33.93</v>
      </c>
      <c r="F4504" s="133">
        <v>0</v>
      </c>
      <c r="G4504" s="132">
        <v>48.36</v>
      </c>
      <c r="H4504" s="133">
        <v>0</v>
      </c>
    </row>
    <row r="4505" spans="1:8" x14ac:dyDescent="0.25">
      <c r="A4505" s="130" t="s">
        <v>8814</v>
      </c>
      <c r="B4505" s="131">
        <v>92009</v>
      </c>
      <c r="C4505" s="123" t="s">
        <v>5557</v>
      </c>
      <c r="D4505" s="131" t="s">
        <v>38</v>
      </c>
      <c r="E4505" s="132">
        <v>47.83</v>
      </c>
      <c r="F4505" s="133">
        <v>0</v>
      </c>
      <c r="G4505" s="132">
        <v>67.17</v>
      </c>
      <c r="H4505" s="133">
        <v>0</v>
      </c>
    </row>
    <row r="4506" spans="1:8" x14ac:dyDescent="0.25">
      <c r="A4506" s="130" t="s">
        <v>8814</v>
      </c>
      <c r="B4506" s="131">
        <v>92007</v>
      </c>
      <c r="C4506" s="123" t="s">
        <v>5555</v>
      </c>
      <c r="D4506" s="131" t="s">
        <v>38</v>
      </c>
      <c r="E4506" s="132">
        <v>37.81</v>
      </c>
      <c r="F4506" s="133">
        <v>0</v>
      </c>
      <c r="G4506" s="132">
        <v>52.82</v>
      </c>
      <c r="H4506" s="133">
        <v>0</v>
      </c>
    </row>
    <row r="4507" spans="1:8" x14ac:dyDescent="0.25">
      <c r="A4507" s="130" t="s">
        <v>8814</v>
      </c>
      <c r="B4507" s="131">
        <v>92016</v>
      </c>
      <c r="C4507" s="123" t="s">
        <v>5564</v>
      </c>
      <c r="D4507" s="131" t="s">
        <v>38</v>
      </c>
      <c r="E4507" s="132">
        <v>59.42</v>
      </c>
      <c r="F4507" s="133">
        <v>0</v>
      </c>
      <c r="G4507" s="132">
        <v>84.48</v>
      </c>
      <c r="H4507" s="133">
        <v>0</v>
      </c>
    </row>
    <row r="4508" spans="1:8" x14ac:dyDescent="0.25">
      <c r="A4508" s="130" t="s">
        <v>8814</v>
      </c>
      <c r="B4508" s="131">
        <v>92014</v>
      </c>
      <c r="C4508" s="123" t="s">
        <v>5562</v>
      </c>
      <c r="D4508" s="131" t="s">
        <v>38</v>
      </c>
      <c r="E4508" s="132">
        <v>49.4</v>
      </c>
      <c r="F4508" s="133">
        <v>0</v>
      </c>
      <c r="G4508" s="132">
        <v>70.13</v>
      </c>
      <c r="H4508" s="133">
        <v>0</v>
      </c>
    </row>
    <row r="4509" spans="1:8" x14ac:dyDescent="0.25">
      <c r="A4509" s="130" t="s">
        <v>8814</v>
      </c>
      <c r="B4509" s="131">
        <v>92017</v>
      </c>
      <c r="C4509" s="123" t="s">
        <v>5565</v>
      </c>
      <c r="D4509" s="131" t="s">
        <v>38</v>
      </c>
      <c r="E4509" s="132">
        <v>65.239999999999995</v>
      </c>
      <c r="F4509" s="133">
        <v>0</v>
      </c>
      <c r="G4509" s="132">
        <v>91.17</v>
      </c>
      <c r="H4509" s="133">
        <v>0</v>
      </c>
    </row>
    <row r="4510" spans="1:8" x14ac:dyDescent="0.25">
      <c r="A4510" s="130" t="s">
        <v>8814</v>
      </c>
      <c r="B4510" s="131">
        <v>92015</v>
      </c>
      <c r="C4510" s="123" t="s">
        <v>5563</v>
      </c>
      <c r="D4510" s="131" t="s">
        <v>38</v>
      </c>
      <c r="E4510" s="132">
        <v>55.22</v>
      </c>
      <c r="F4510" s="133">
        <v>0</v>
      </c>
      <c r="G4510" s="132">
        <v>76.819999999999993</v>
      </c>
      <c r="H4510" s="133">
        <v>0</v>
      </c>
    </row>
    <row r="4511" spans="1:8" x14ac:dyDescent="0.25">
      <c r="A4511" s="130" t="s">
        <v>8814</v>
      </c>
      <c r="B4511" s="131">
        <v>92019</v>
      </c>
      <c r="C4511" s="123" t="s">
        <v>5567</v>
      </c>
      <c r="D4511" s="131" t="s">
        <v>38</v>
      </c>
      <c r="E4511" s="132">
        <v>79.97</v>
      </c>
      <c r="F4511" s="133">
        <v>0</v>
      </c>
      <c r="G4511" s="132">
        <v>112.83</v>
      </c>
      <c r="H4511" s="133">
        <v>0</v>
      </c>
    </row>
    <row r="4512" spans="1:8" x14ac:dyDescent="0.25">
      <c r="A4512" s="130" t="s">
        <v>8814</v>
      </c>
      <c r="B4512" s="131">
        <v>92018</v>
      </c>
      <c r="C4512" s="123" t="s">
        <v>5566</v>
      </c>
      <c r="D4512" s="131" t="s">
        <v>38</v>
      </c>
      <c r="E4512" s="132">
        <v>65.39</v>
      </c>
      <c r="F4512" s="133">
        <v>0</v>
      </c>
      <c r="G4512" s="132">
        <v>92.74</v>
      </c>
      <c r="H4512" s="133">
        <v>0</v>
      </c>
    </row>
    <row r="4513" spans="1:8" x14ac:dyDescent="0.25">
      <c r="A4513" s="130" t="s">
        <v>8814</v>
      </c>
      <c r="B4513" s="131">
        <v>92021</v>
      </c>
      <c r="C4513" s="123" t="s">
        <v>5569</v>
      </c>
      <c r="D4513" s="131" t="s">
        <v>38</v>
      </c>
      <c r="E4513" s="132">
        <v>111.14</v>
      </c>
      <c r="F4513" s="133">
        <v>0</v>
      </c>
      <c r="G4513" s="132">
        <v>156.75</v>
      </c>
      <c r="H4513" s="133">
        <v>0</v>
      </c>
    </row>
    <row r="4514" spans="1:8" x14ac:dyDescent="0.25">
      <c r="A4514" s="130" t="s">
        <v>8814</v>
      </c>
      <c r="B4514" s="131">
        <v>92020</v>
      </c>
      <c r="C4514" s="123" t="s">
        <v>5568</v>
      </c>
      <c r="D4514" s="131" t="s">
        <v>38</v>
      </c>
      <c r="E4514" s="132">
        <v>96.56</v>
      </c>
      <c r="F4514" s="133">
        <v>0</v>
      </c>
      <c r="G4514" s="132">
        <v>136.66</v>
      </c>
      <c r="H4514" s="133">
        <v>0</v>
      </c>
    </row>
    <row r="4515" spans="1:8" x14ac:dyDescent="0.25">
      <c r="A4515" s="130" t="s">
        <v>8814</v>
      </c>
      <c r="B4515" s="131">
        <v>91996</v>
      </c>
      <c r="C4515" s="123" t="s">
        <v>5544</v>
      </c>
      <c r="D4515" s="131" t="s">
        <v>38</v>
      </c>
      <c r="E4515" s="132">
        <v>32.07</v>
      </c>
      <c r="F4515" s="133">
        <v>0</v>
      </c>
      <c r="G4515" s="132">
        <v>46.72</v>
      </c>
      <c r="H4515" s="133">
        <v>0</v>
      </c>
    </row>
    <row r="4516" spans="1:8" x14ac:dyDescent="0.25">
      <c r="A4516" s="130" t="s">
        <v>8814</v>
      </c>
      <c r="B4516" s="131">
        <v>91994</v>
      </c>
      <c r="C4516" s="123" t="s">
        <v>5542</v>
      </c>
      <c r="D4516" s="131" t="s">
        <v>38</v>
      </c>
      <c r="E4516" s="132">
        <v>22.05</v>
      </c>
      <c r="F4516" s="133">
        <v>0</v>
      </c>
      <c r="G4516" s="132">
        <v>32.369999999999997</v>
      </c>
      <c r="H4516" s="133">
        <v>0</v>
      </c>
    </row>
    <row r="4517" spans="1:8" x14ac:dyDescent="0.25">
      <c r="A4517" s="130" t="s">
        <v>8814</v>
      </c>
      <c r="B4517" s="131">
        <v>91997</v>
      </c>
      <c r="C4517" s="123" t="s">
        <v>5545</v>
      </c>
      <c r="D4517" s="131" t="s">
        <v>38</v>
      </c>
      <c r="E4517" s="132">
        <v>34.01</v>
      </c>
      <c r="F4517" s="133">
        <v>0</v>
      </c>
      <c r="G4517" s="132">
        <v>48.95</v>
      </c>
      <c r="H4517" s="133">
        <v>0</v>
      </c>
    </row>
    <row r="4518" spans="1:8" x14ac:dyDescent="0.25">
      <c r="A4518" s="130" t="s">
        <v>8814</v>
      </c>
      <c r="B4518" s="131">
        <v>91995</v>
      </c>
      <c r="C4518" s="123" t="s">
        <v>5543</v>
      </c>
      <c r="D4518" s="131" t="s">
        <v>38</v>
      </c>
      <c r="E4518" s="132">
        <v>23.99</v>
      </c>
      <c r="F4518" s="133">
        <v>0</v>
      </c>
      <c r="G4518" s="132">
        <v>34.6</v>
      </c>
      <c r="H4518" s="133">
        <v>0</v>
      </c>
    </row>
    <row r="4519" spans="1:8" x14ac:dyDescent="0.25">
      <c r="A4519" s="130" t="s">
        <v>8814</v>
      </c>
      <c r="B4519" s="131">
        <v>92004</v>
      </c>
      <c r="C4519" s="123" t="s">
        <v>5552</v>
      </c>
      <c r="D4519" s="131" t="s">
        <v>38</v>
      </c>
      <c r="E4519" s="132">
        <v>51.16</v>
      </c>
      <c r="F4519" s="133">
        <v>0</v>
      </c>
      <c r="G4519" s="132">
        <v>74.34</v>
      </c>
      <c r="H4519" s="133">
        <v>0</v>
      </c>
    </row>
    <row r="4520" spans="1:8" x14ac:dyDescent="0.25">
      <c r="A4520" s="130" t="s">
        <v>8814</v>
      </c>
      <c r="B4520" s="131">
        <v>92002</v>
      </c>
      <c r="C4520" s="123" t="s">
        <v>5550</v>
      </c>
      <c r="D4520" s="131" t="s">
        <v>38</v>
      </c>
      <c r="E4520" s="132">
        <v>41.14</v>
      </c>
      <c r="F4520" s="133">
        <v>0</v>
      </c>
      <c r="G4520" s="132">
        <v>59.99</v>
      </c>
      <c r="H4520" s="133">
        <v>0</v>
      </c>
    </row>
    <row r="4521" spans="1:8" x14ac:dyDescent="0.25">
      <c r="A4521" s="130" t="s">
        <v>8814</v>
      </c>
      <c r="B4521" s="131">
        <v>92005</v>
      </c>
      <c r="C4521" s="123" t="s">
        <v>5553</v>
      </c>
      <c r="D4521" s="131" t="s">
        <v>38</v>
      </c>
      <c r="E4521" s="132">
        <v>55.04</v>
      </c>
      <c r="F4521" s="133">
        <v>0</v>
      </c>
      <c r="G4521" s="132">
        <v>78.8</v>
      </c>
      <c r="H4521" s="133">
        <v>0</v>
      </c>
    </row>
    <row r="4522" spans="1:8" x14ac:dyDescent="0.25">
      <c r="A4522" s="130" t="s">
        <v>8814</v>
      </c>
      <c r="B4522" s="131">
        <v>92003</v>
      </c>
      <c r="C4522" s="123" t="s">
        <v>5551</v>
      </c>
      <c r="D4522" s="131" t="s">
        <v>38</v>
      </c>
      <c r="E4522" s="132">
        <v>45.02</v>
      </c>
      <c r="F4522" s="133">
        <v>0</v>
      </c>
      <c r="G4522" s="132">
        <v>64.45</v>
      </c>
      <c r="H4522" s="133">
        <v>0</v>
      </c>
    </row>
    <row r="4523" spans="1:8" x14ac:dyDescent="0.25">
      <c r="A4523" s="130" t="s">
        <v>8814</v>
      </c>
      <c r="B4523" s="131">
        <v>92012</v>
      </c>
      <c r="C4523" s="123" t="s">
        <v>5560</v>
      </c>
      <c r="D4523" s="131" t="s">
        <v>38</v>
      </c>
      <c r="E4523" s="132">
        <v>70.209999999999994</v>
      </c>
      <c r="F4523" s="133">
        <v>0</v>
      </c>
      <c r="G4523" s="132">
        <v>101.87</v>
      </c>
      <c r="H4523" s="133">
        <v>0</v>
      </c>
    </row>
    <row r="4524" spans="1:8" x14ac:dyDescent="0.25">
      <c r="A4524" s="130" t="s">
        <v>8814</v>
      </c>
      <c r="B4524" s="131">
        <v>92010</v>
      </c>
      <c r="C4524" s="123" t="s">
        <v>5558</v>
      </c>
      <c r="D4524" s="131" t="s">
        <v>38</v>
      </c>
      <c r="E4524" s="132">
        <v>60.19</v>
      </c>
      <c r="F4524" s="133">
        <v>0</v>
      </c>
      <c r="G4524" s="132">
        <v>87.52</v>
      </c>
      <c r="H4524" s="133">
        <v>0</v>
      </c>
    </row>
    <row r="4525" spans="1:8" x14ac:dyDescent="0.25">
      <c r="A4525" s="130" t="s">
        <v>8814</v>
      </c>
      <c r="B4525" s="131">
        <v>92013</v>
      </c>
      <c r="C4525" s="123" t="s">
        <v>5561</v>
      </c>
      <c r="D4525" s="131" t="s">
        <v>38</v>
      </c>
      <c r="E4525" s="132">
        <v>76.03</v>
      </c>
      <c r="F4525" s="133">
        <v>0</v>
      </c>
      <c r="G4525" s="132">
        <v>108.56</v>
      </c>
      <c r="H4525" s="133">
        <v>0</v>
      </c>
    </row>
    <row r="4526" spans="1:8" x14ac:dyDescent="0.25">
      <c r="A4526" s="130" t="s">
        <v>8814</v>
      </c>
      <c r="B4526" s="131">
        <v>92011</v>
      </c>
      <c r="C4526" s="123" t="s">
        <v>5559</v>
      </c>
      <c r="D4526" s="131" t="s">
        <v>38</v>
      </c>
      <c r="E4526" s="132">
        <v>66.010000000000005</v>
      </c>
      <c r="F4526" s="133">
        <v>0</v>
      </c>
      <c r="G4526" s="132">
        <v>94.21</v>
      </c>
      <c r="H4526" s="133">
        <v>0</v>
      </c>
    </row>
    <row r="4527" spans="1:8" x14ac:dyDescent="0.25">
      <c r="A4527" s="130" t="s">
        <v>8833</v>
      </c>
      <c r="B4527" s="131">
        <v>95777</v>
      </c>
      <c r="C4527" s="123" t="s">
        <v>1892</v>
      </c>
      <c r="D4527" s="131" t="s">
        <v>38</v>
      </c>
      <c r="E4527" s="132">
        <v>24.33</v>
      </c>
      <c r="F4527" s="133">
        <v>0</v>
      </c>
      <c r="G4527" s="132">
        <v>31.61</v>
      </c>
      <c r="H4527" s="133">
        <v>0</v>
      </c>
    </row>
    <row r="4528" spans="1:8" x14ac:dyDescent="0.25">
      <c r="A4528" s="130" t="s">
        <v>8833</v>
      </c>
      <c r="B4528" s="131">
        <v>95780</v>
      </c>
      <c r="C4528" s="123" t="s">
        <v>1895</v>
      </c>
      <c r="D4528" s="131" t="s">
        <v>38</v>
      </c>
      <c r="E4528" s="132">
        <v>29.18</v>
      </c>
      <c r="F4528" s="133">
        <v>0</v>
      </c>
      <c r="G4528" s="132">
        <v>37.380000000000003</v>
      </c>
      <c r="H4528" s="133">
        <v>0</v>
      </c>
    </row>
    <row r="4529" spans="1:8" x14ac:dyDescent="0.25">
      <c r="A4529" s="130" t="s">
        <v>8833</v>
      </c>
      <c r="B4529" s="131">
        <v>95783</v>
      </c>
      <c r="C4529" s="123" t="s">
        <v>8834</v>
      </c>
      <c r="D4529" s="131" t="s">
        <v>38</v>
      </c>
      <c r="E4529" s="132">
        <v>0</v>
      </c>
      <c r="F4529" s="133"/>
      <c r="G4529" s="132">
        <v>0</v>
      </c>
      <c r="H4529" s="133"/>
    </row>
    <row r="4530" spans="1:8" x14ac:dyDescent="0.25">
      <c r="A4530" s="130" t="s">
        <v>8833</v>
      </c>
      <c r="B4530" s="131">
        <v>95778</v>
      </c>
      <c r="C4530" s="123" t="s">
        <v>1893</v>
      </c>
      <c r="D4530" s="131" t="s">
        <v>38</v>
      </c>
      <c r="E4530" s="132">
        <v>27.14</v>
      </c>
      <c r="F4530" s="133">
        <v>0</v>
      </c>
      <c r="G4530" s="132">
        <v>35.71</v>
      </c>
      <c r="H4530" s="133">
        <v>0</v>
      </c>
    </row>
    <row r="4531" spans="1:8" x14ac:dyDescent="0.25">
      <c r="A4531" s="130" t="s">
        <v>8833</v>
      </c>
      <c r="B4531" s="131">
        <v>95781</v>
      </c>
      <c r="C4531" s="123" t="s">
        <v>1896</v>
      </c>
      <c r="D4531" s="131" t="s">
        <v>38</v>
      </c>
      <c r="E4531" s="132">
        <v>32.99</v>
      </c>
      <c r="F4531" s="133">
        <v>0</v>
      </c>
      <c r="G4531" s="132">
        <v>43.18</v>
      </c>
      <c r="H4531" s="133">
        <v>0</v>
      </c>
    </row>
    <row r="4532" spans="1:8" x14ac:dyDescent="0.25">
      <c r="A4532" s="130" t="s">
        <v>8833</v>
      </c>
      <c r="B4532" s="131">
        <v>95784</v>
      </c>
      <c r="C4532" s="123" t="s">
        <v>8835</v>
      </c>
      <c r="D4532" s="131" t="s">
        <v>38</v>
      </c>
      <c r="E4532" s="132">
        <v>0</v>
      </c>
      <c r="F4532" s="133"/>
      <c r="G4532" s="132">
        <v>0</v>
      </c>
      <c r="H4532" s="133"/>
    </row>
    <row r="4533" spans="1:8" x14ac:dyDescent="0.25">
      <c r="A4533" s="130" t="s">
        <v>8833</v>
      </c>
      <c r="B4533" s="131">
        <v>95782</v>
      </c>
      <c r="C4533" s="123" t="s">
        <v>1897</v>
      </c>
      <c r="D4533" s="131" t="s">
        <v>38</v>
      </c>
      <c r="E4533" s="132">
        <v>31.29</v>
      </c>
      <c r="F4533" s="133">
        <v>0</v>
      </c>
      <c r="G4533" s="132">
        <v>39.590000000000003</v>
      </c>
      <c r="H4533" s="133">
        <v>0</v>
      </c>
    </row>
    <row r="4534" spans="1:8" x14ac:dyDescent="0.25">
      <c r="A4534" s="130" t="s">
        <v>8833</v>
      </c>
      <c r="B4534" s="131">
        <v>95779</v>
      </c>
      <c r="C4534" s="123" t="s">
        <v>1894</v>
      </c>
      <c r="D4534" s="131" t="s">
        <v>38</v>
      </c>
      <c r="E4534" s="132">
        <v>22.48</v>
      </c>
      <c r="F4534" s="133">
        <v>0</v>
      </c>
      <c r="G4534" s="132">
        <v>29.68</v>
      </c>
      <c r="H4534" s="133">
        <v>0</v>
      </c>
    </row>
    <row r="4535" spans="1:8" x14ac:dyDescent="0.25">
      <c r="A4535" s="130" t="s">
        <v>8833</v>
      </c>
      <c r="B4535" s="131">
        <v>95785</v>
      </c>
      <c r="C4535" s="123" t="s">
        <v>1898</v>
      </c>
      <c r="D4535" s="131" t="s">
        <v>38</v>
      </c>
      <c r="E4535" s="132">
        <v>37.21</v>
      </c>
      <c r="F4535" s="133">
        <v>0</v>
      </c>
      <c r="G4535" s="132">
        <v>46.72</v>
      </c>
      <c r="H4535" s="133">
        <v>0</v>
      </c>
    </row>
    <row r="4536" spans="1:8" x14ac:dyDescent="0.25">
      <c r="A4536" s="130" t="s">
        <v>8833</v>
      </c>
      <c r="B4536" s="131">
        <v>95792</v>
      </c>
      <c r="C4536" s="123" t="s">
        <v>8836</v>
      </c>
      <c r="D4536" s="131" t="s">
        <v>38</v>
      </c>
      <c r="E4536" s="132">
        <v>0</v>
      </c>
      <c r="F4536" s="133"/>
      <c r="G4536" s="132">
        <v>0</v>
      </c>
      <c r="H4536" s="133"/>
    </row>
    <row r="4537" spans="1:8" x14ac:dyDescent="0.25">
      <c r="A4537" s="130" t="s">
        <v>8833</v>
      </c>
      <c r="B4537" s="131">
        <v>95793</v>
      </c>
      <c r="C4537" s="123" t="s">
        <v>8837</v>
      </c>
      <c r="D4537" s="131" t="s">
        <v>38</v>
      </c>
      <c r="E4537" s="132">
        <v>0</v>
      </c>
      <c r="F4537" s="133"/>
      <c r="G4537" s="132">
        <v>0</v>
      </c>
      <c r="H4537" s="133"/>
    </row>
    <row r="4538" spans="1:8" x14ac:dyDescent="0.25">
      <c r="A4538" s="130" t="s">
        <v>8833</v>
      </c>
      <c r="B4538" s="131">
        <v>95794</v>
      </c>
      <c r="C4538" s="123" t="s">
        <v>8838</v>
      </c>
      <c r="D4538" s="131" t="s">
        <v>38</v>
      </c>
      <c r="E4538" s="132">
        <v>0</v>
      </c>
      <c r="F4538" s="133"/>
      <c r="G4538" s="132">
        <v>0</v>
      </c>
      <c r="H4538" s="133"/>
    </row>
    <row r="4539" spans="1:8" x14ac:dyDescent="0.25">
      <c r="A4539" s="130" t="s">
        <v>8833</v>
      </c>
      <c r="B4539" s="131">
        <v>95786</v>
      </c>
      <c r="C4539" s="123" t="s">
        <v>8839</v>
      </c>
      <c r="D4539" s="131" t="s">
        <v>38</v>
      </c>
      <c r="E4539" s="132">
        <v>0</v>
      </c>
      <c r="F4539" s="133"/>
      <c r="G4539" s="132">
        <v>0</v>
      </c>
      <c r="H4539" s="133"/>
    </row>
    <row r="4540" spans="1:8" x14ac:dyDescent="0.25">
      <c r="A4540" s="130" t="s">
        <v>8833</v>
      </c>
      <c r="B4540" s="131">
        <v>95788</v>
      </c>
      <c r="C4540" s="123" t="s">
        <v>8840</v>
      </c>
      <c r="D4540" s="131" t="s">
        <v>38</v>
      </c>
      <c r="E4540" s="132">
        <v>0</v>
      </c>
      <c r="F4540" s="133"/>
      <c r="G4540" s="132">
        <v>0</v>
      </c>
      <c r="H4540" s="133"/>
    </row>
    <row r="4541" spans="1:8" x14ac:dyDescent="0.25">
      <c r="A4541" s="130" t="s">
        <v>8833</v>
      </c>
      <c r="B4541" s="131">
        <v>95790</v>
      </c>
      <c r="C4541" s="123" t="s">
        <v>8841</v>
      </c>
      <c r="D4541" s="131" t="s">
        <v>38</v>
      </c>
      <c r="E4541" s="132">
        <v>0</v>
      </c>
      <c r="F4541" s="133"/>
      <c r="G4541" s="132">
        <v>0</v>
      </c>
      <c r="H4541" s="133"/>
    </row>
    <row r="4542" spans="1:8" x14ac:dyDescent="0.25">
      <c r="A4542" s="130" t="s">
        <v>8833</v>
      </c>
      <c r="B4542" s="131">
        <v>95787</v>
      </c>
      <c r="C4542" s="123" t="s">
        <v>1899</v>
      </c>
      <c r="D4542" s="131" t="s">
        <v>38</v>
      </c>
      <c r="E4542" s="132">
        <v>26.91</v>
      </c>
      <c r="F4542" s="133">
        <v>0</v>
      </c>
      <c r="G4542" s="132">
        <v>36.630000000000003</v>
      </c>
      <c r="H4542" s="133">
        <v>0</v>
      </c>
    </row>
    <row r="4543" spans="1:8" x14ac:dyDescent="0.25">
      <c r="A4543" s="130" t="s">
        <v>8833</v>
      </c>
      <c r="B4543" s="131">
        <v>95789</v>
      </c>
      <c r="C4543" s="123" t="s">
        <v>1900</v>
      </c>
      <c r="D4543" s="131" t="s">
        <v>38</v>
      </c>
      <c r="E4543" s="132">
        <v>37.119999999999997</v>
      </c>
      <c r="F4543" s="133">
        <v>0</v>
      </c>
      <c r="G4543" s="132">
        <v>49.34</v>
      </c>
      <c r="H4543" s="133">
        <v>0</v>
      </c>
    </row>
    <row r="4544" spans="1:8" x14ac:dyDescent="0.25">
      <c r="A4544" s="130" t="s">
        <v>8833</v>
      </c>
      <c r="B4544" s="131">
        <v>95791</v>
      </c>
      <c r="C4544" s="123" t="s">
        <v>1901</v>
      </c>
      <c r="D4544" s="131" t="s">
        <v>38</v>
      </c>
      <c r="E4544" s="132">
        <v>52.1</v>
      </c>
      <c r="F4544" s="133">
        <v>0</v>
      </c>
      <c r="G4544" s="132">
        <v>67.83</v>
      </c>
      <c r="H4544" s="133">
        <v>0</v>
      </c>
    </row>
    <row r="4545" spans="1:8" x14ac:dyDescent="0.25">
      <c r="A4545" s="130" t="s">
        <v>8833</v>
      </c>
      <c r="B4545" s="131">
        <v>95795</v>
      </c>
      <c r="C4545" s="123" t="s">
        <v>1902</v>
      </c>
      <c r="D4545" s="131" t="s">
        <v>38</v>
      </c>
      <c r="E4545" s="132">
        <v>30.74</v>
      </c>
      <c r="F4545" s="133">
        <v>0</v>
      </c>
      <c r="G4545" s="132">
        <v>41.79</v>
      </c>
      <c r="H4545" s="133">
        <v>0</v>
      </c>
    </row>
    <row r="4546" spans="1:8" x14ac:dyDescent="0.25">
      <c r="A4546" s="130" t="s">
        <v>8833</v>
      </c>
      <c r="B4546" s="131">
        <v>95796</v>
      </c>
      <c r="C4546" s="123" t="s">
        <v>1903</v>
      </c>
      <c r="D4546" s="131" t="s">
        <v>38</v>
      </c>
      <c r="E4546" s="132">
        <v>43.66</v>
      </c>
      <c r="F4546" s="133">
        <v>0</v>
      </c>
      <c r="G4546" s="132">
        <v>57.99</v>
      </c>
      <c r="H4546" s="133">
        <v>0</v>
      </c>
    </row>
    <row r="4547" spans="1:8" x14ac:dyDescent="0.25">
      <c r="A4547" s="130" t="s">
        <v>8833</v>
      </c>
      <c r="B4547" s="131">
        <v>95797</v>
      </c>
      <c r="C4547" s="123" t="s">
        <v>1904</v>
      </c>
      <c r="D4547" s="131" t="s">
        <v>38</v>
      </c>
      <c r="E4547" s="132">
        <v>60.77</v>
      </c>
      <c r="F4547" s="133">
        <v>0</v>
      </c>
      <c r="G4547" s="132">
        <v>79.680000000000007</v>
      </c>
      <c r="H4547" s="133">
        <v>0</v>
      </c>
    </row>
    <row r="4548" spans="1:8" x14ac:dyDescent="0.25">
      <c r="A4548" s="130" t="s">
        <v>8833</v>
      </c>
      <c r="B4548" s="131">
        <v>95798</v>
      </c>
      <c r="C4548" s="123" t="s">
        <v>8842</v>
      </c>
      <c r="D4548" s="131" t="s">
        <v>38</v>
      </c>
      <c r="E4548" s="132">
        <v>0</v>
      </c>
      <c r="F4548" s="133"/>
      <c r="G4548" s="132">
        <v>0</v>
      </c>
      <c r="H4548" s="133"/>
    </row>
    <row r="4549" spans="1:8" x14ac:dyDescent="0.25">
      <c r="A4549" s="130" t="s">
        <v>8833</v>
      </c>
      <c r="B4549" s="131">
        <v>95799</v>
      </c>
      <c r="C4549" s="123" t="s">
        <v>8843</v>
      </c>
      <c r="D4549" s="131" t="s">
        <v>38</v>
      </c>
      <c r="E4549" s="132">
        <v>0</v>
      </c>
      <c r="F4549" s="133"/>
      <c r="G4549" s="132">
        <v>0</v>
      </c>
      <c r="H4549" s="133"/>
    </row>
    <row r="4550" spans="1:8" x14ac:dyDescent="0.25">
      <c r="A4550" s="130" t="s">
        <v>8833</v>
      </c>
      <c r="B4550" s="131">
        <v>95800</v>
      </c>
      <c r="C4550" s="123" t="s">
        <v>8844</v>
      </c>
      <c r="D4550" s="131" t="s">
        <v>38</v>
      </c>
      <c r="E4550" s="132">
        <v>0</v>
      </c>
      <c r="F4550" s="133"/>
      <c r="G4550" s="132">
        <v>0</v>
      </c>
      <c r="H4550" s="133"/>
    </row>
    <row r="4551" spans="1:8" x14ac:dyDescent="0.25">
      <c r="A4551" s="130" t="s">
        <v>8833</v>
      </c>
      <c r="B4551" s="131">
        <v>95801</v>
      </c>
      <c r="C4551" s="123" t="s">
        <v>1905</v>
      </c>
      <c r="D4551" s="131" t="s">
        <v>38</v>
      </c>
      <c r="E4551" s="132">
        <v>37.049999999999997</v>
      </c>
      <c r="F4551" s="133">
        <v>0</v>
      </c>
      <c r="G4551" s="132">
        <v>49.55</v>
      </c>
      <c r="H4551" s="133">
        <v>0</v>
      </c>
    </row>
    <row r="4552" spans="1:8" x14ac:dyDescent="0.25">
      <c r="A4552" s="130" t="s">
        <v>8833</v>
      </c>
      <c r="B4552" s="131">
        <v>95802</v>
      </c>
      <c r="C4552" s="123" t="s">
        <v>1906</v>
      </c>
      <c r="D4552" s="131" t="s">
        <v>38</v>
      </c>
      <c r="E4552" s="132">
        <v>45.95</v>
      </c>
      <c r="F4552" s="133">
        <v>0</v>
      </c>
      <c r="G4552" s="132">
        <v>62.23</v>
      </c>
      <c r="H4552" s="133">
        <v>0</v>
      </c>
    </row>
    <row r="4553" spans="1:8" x14ac:dyDescent="0.25">
      <c r="A4553" s="130" t="s">
        <v>8833</v>
      </c>
      <c r="B4553" s="131">
        <v>95803</v>
      </c>
      <c r="C4553" s="123" t="s">
        <v>1907</v>
      </c>
      <c r="D4553" s="131" t="s">
        <v>38</v>
      </c>
      <c r="E4553" s="132">
        <v>67.5</v>
      </c>
      <c r="F4553" s="133">
        <v>0</v>
      </c>
      <c r="G4553" s="132">
        <v>89.49</v>
      </c>
      <c r="H4553" s="133">
        <v>0</v>
      </c>
    </row>
    <row r="4554" spans="1:8" x14ac:dyDescent="0.25">
      <c r="A4554" s="130" t="s">
        <v>8833</v>
      </c>
      <c r="B4554" s="131">
        <v>95804</v>
      </c>
      <c r="C4554" s="123" t="s">
        <v>1908</v>
      </c>
      <c r="D4554" s="131" t="s">
        <v>38</v>
      </c>
      <c r="E4554" s="132">
        <v>18.54</v>
      </c>
      <c r="F4554" s="133">
        <v>0</v>
      </c>
      <c r="G4554" s="132">
        <v>24.87</v>
      </c>
      <c r="H4554" s="133">
        <v>0</v>
      </c>
    </row>
    <row r="4555" spans="1:8" x14ac:dyDescent="0.25">
      <c r="A4555" s="130" t="s">
        <v>8833</v>
      </c>
      <c r="B4555" s="131">
        <v>95805</v>
      </c>
      <c r="C4555" s="123" t="s">
        <v>1909</v>
      </c>
      <c r="D4555" s="131" t="s">
        <v>38</v>
      </c>
      <c r="E4555" s="132">
        <v>19.72</v>
      </c>
      <c r="F4555" s="133">
        <v>0</v>
      </c>
      <c r="G4555" s="132">
        <v>26.8</v>
      </c>
      <c r="H4555" s="133">
        <v>0</v>
      </c>
    </row>
    <row r="4556" spans="1:8" x14ac:dyDescent="0.25">
      <c r="A4556" s="130" t="s">
        <v>8833</v>
      </c>
      <c r="B4556" s="131">
        <v>95806</v>
      </c>
      <c r="C4556" s="123" t="s">
        <v>1910</v>
      </c>
      <c r="D4556" s="131" t="s">
        <v>38</v>
      </c>
      <c r="E4556" s="132">
        <v>21.75</v>
      </c>
      <c r="F4556" s="133">
        <v>0</v>
      </c>
      <c r="G4556" s="132">
        <v>29.86</v>
      </c>
      <c r="H4556" s="133">
        <v>0</v>
      </c>
    </row>
    <row r="4557" spans="1:8" x14ac:dyDescent="0.25">
      <c r="A4557" s="130" t="s">
        <v>8833</v>
      </c>
      <c r="B4557" s="131">
        <v>104401</v>
      </c>
      <c r="C4557" s="123" t="s">
        <v>1941</v>
      </c>
      <c r="D4557" s="131" t="s">
        <v>38</v>
      </c>
      <c r="E4557" s="132">
        <v>20.64</v>
      </c>
      <c r="F4557" s="133">
        <v>0</v>
      </c>
      <c r="G4557" s="132">
        <v>27.8</v>
      </c>
      <c r="H4557" s="133">
        <v>0</v>
      </c>
    </row>
    <row r="4558" spans="1:8" x14ac:dyDescent="0.25">
      <c r="A4558" s="130" t="s">
        <v>8833</v>
      </c>
      <c r="B4558" s="131">
        <v>104402</v>
      </c>
      <c r="C4558" s="123" t="s">
        <v>1942</v>
      </c>
      <c r="D4558" s="131" t="s">
        <v>38</v>
      </c>
      <c r="E4558" s="132">
        <v>22.05</v>
      </c>
      <c r="F4558" s="133">
        <v>0</v>
      </c>
      <c r="G4558" s="132">
        <v>30.64</v>
      </c>
      <c r="H4558" s="133">
        <v>0</v>
      </c>
    </row>
    <row r="4559" spans="1:8" x14ac:dyDescent="0.25">
      <c r="A4559" s="130" t="s">
        <v>8833</v>
      </c>
      <c r="B4559" s="131">
        <v>104403</v>
      </c>
      <c r="C4559" s="123" t="s">
        <v>1943</v>
      </c>
      <c r="D4559" s="131" t="s">
        <v>38</v>
      </c>
      <c r="E4559" s="132">
        <v>27.39</v>
      </c>
      <c r="F4559" s="133">
        <v>0</v>
      </c>
      <c r="G4559" s="132">
        <v>38.049999999999997</v>
      </c>
      <c r="H4559" s="133">
        <v>0</v>
      </c>
    </row>
    <row r="4560" spans="1:8" x14ac:dyDescent="0.25">
      <c r="A4560" s="130" t="s">
        <v>8833</v>
      </c>
      <c r="B4560" s="131">
        <v>104395</v>
      </c>
      <c r="C4560" s="123" t="s">
        <v>1875</v>
      </c>
      <c r="D4560" s="131" t="s">
        <v>38</v>
      </c>
      <c r="E4560" s="132">
        <v>18.170000000000002</v>
      </c>
      <c r="F4560" s="133">
        <v>0</v>
      </c>
      <c r="G4560" s="132">
        <v>24.5</v>
      </c>
      <c r="H4560" s="133">
        <v>0</v>
      </c>
    </row>
    <row r="4561" spans="1:8" x14ac:dyDescent="0.25">
      <c r="A4561" s="130" t="s">
        <v>8833</v>
      </c>
      <c r="B4561" s="131">
        <v>104396</v>
      </c>
      <c r="C4561" s="123" t="s">
        <v>1936</v>
      </c>
      <c r="D4561" s="131" t="s">
        <v>38</v>
      </c>
      <c r="E4561" s="132">
        <v>18.739999999999998</v>
      </c>
      <c r="F4561" s="133">
        <v>0</v>
      </c>
      <c r="G4561" s="132">
        <v>25.8</v>
      </c>
      <c r="H4561" s="133">
        <v>0</v>
      </c>
    </row>
    <row r="4562" spans="1:8" x14ac:dyDescent="0.25">
      <c r="A4562" s="130" t="s">
        <v>8833</v>
      </c>
      <c r="B4562" s="131">
        <v>104397</v>
      </c>
      <c r="C4562" s="123" t="s">
        <v>1937</v>
      </c>
      <c r="D4562" s="131" t="s">
        <v>38</v>
      </c>
      <c r="E4562" s="132">
        <v>22.22</v>
      </c>
      <c r="F4562" s="133">
        <v>0</v>
      </c>
      <c r="G4562" s="132">
        <v>30.33</v>
      </c>
      <c r="H4562" s="133">
        <v>0</v>
      </c>
    </row>
    <row r="4563" spans="1:8" x14ac:dyDescent="0.25">
      <c r="A4563" s="130" t="s">
        <v>8833</v>
      </c>
      <c r="B4563" s="131">
        <v>95810</v>
      </c>
      <c r="C4563" s="123" t="s">
        <v>1914</v>
      </c>
      <c r="D4563" s="131" t="s">
        <v>38</v>
      </c>
      <c r="E4563" s="132">
        <v>12.73</v>
      </c>
      <c r="F4563" s="133">
        <v>0</v>
      </c>
      <c r="G4563" s="132">
        <v>15.26</v>
      </c>
      <c r="H4563" s="133">
        <v>0</v>
      </c>
    </row>
    <row r="4564" spans="1:8" x14ac:dyDescent="0.25">
      <c r="A4564" s="130" t="s">
        <v>8833</v>
      </c>
      <c r="B4564" s="131">
        <v>95811</v>
      </c>
      <c r="C4564" s="123" t="s">
        <v>1915</v>
      </c>
      <c r="D4564" s="131" t="s">
        <v>38</v>
      </c>
      <c r="E4564" s="132">
        <v>16.3</v>
      </c>
      <c r="F4564" s="133">
        <v>0</v>
      </c>
      <c r="G4564" s="132">
        <v>21.01</v>
      </c>
      <c r="H4564" s="133">
        <v>0</v>
      </c>
    </row>
    <row r="4565" spans="1:8" x14ac:dyDescent="0.25">
      <c r="A4565" s="130" t="s">
        <v>8833</v>
      </c>
      <c r="B4565" s="131">
        <v>95812</v>
      </c>
      <c r="C4565" s="123" t="s">
        <v>1916</v>
      </c>
      <c r="D4565" s="131" t="s">
        <v>38</v>
      </c>
      <c r="E4565" s="132">
        <v>22.75</v>
      </c>
      <c r="F4565" s="133">
        <v>0</v>
      </c>
      <c r="G4565" s="132">
        <v>30.53</v>
      </c>
      <c r="H4565" s="133">
        <v>0</v>
      </c>
    </row>
    <row r="4566" spans="1:8" x14ac:dyDescent="0.25">
      <c r="A4566" s="130" t="s">
        <v>8833</v>
      </c>
      <c r="B4566" s="131">
        <v>95807</v>
      </c>
      <c r="C4566" s="123" t="s">
        <v>1911</v>
      </c>
      <c r="D4566" s="131" t="s">
        <v>38</v>
      </c>
      <c r="E4566" s="132">
        <v>21.96</v>
      </c>
      <c r="F4566" s="133">
        <v>0</v>
      </c>
      <c r="G4566" s="132">
        <v>29.91</v>
      </c>
      <c r="H4566" s="133">
        <v>0</v>
      </c>
    </row>
    <row r="4567" spans="1:8" x14ac:dyDescent="0.25">
      <c r="A4567" s="130" t="s">
        <v>8833</v>
      </c>
      <c r="B4567" s="131">
        <v>95808</v>
      </c>
      <c r="C4567" s="123" t="s">
        <v>1912</v>
      </c>
      <c r="D4567" s="131" t="s">
        <v>38</v>
      </c>
      <c r="E4567" s="132">
        <v>25.53</v>
      </c>
      <c r="F4567" s="133">
        <v>0</v>
      </c>
      <c r="G4567" s="132">
        <v>35.659999999999997</v>
      </c>
      <c r="H4567" s="133">
        <v>0</v>
      </c>
    </row>
    <row r="4568" spans="1:8" x14ac:dyDescent="0.25">
      <c r="A4568" s="130" t="s">
        <v>8833</v>
      </c>
      <c r="B4568" s="131">
        <v>95809</v>
      </c>
      <c r="C4568" s="123" t="s">
        <v>1913</v>
      </c>
      <c r="D4568" s="131" t="s">
        <v>38</v>
      </c>
      <c r="E4568" s="132">
        <v>31.98</v>
      </c>
      <c r="F4568" s="133">
        <v>0</v>
      </c>
      <c r="G4568" s="132">
        <v>45.19</v>
      </c>
      <c r="H4568" s="133">
        <v>0</v>
      </c>
    </row>
    <row r="4569" spans="1:8" x14ac:dyDescent="0.25">
      <c r="A4569" s="130" t="s">
        <v>8833</v>
      </c>
      <c r="B4569" s="131">
        <v>104398</v>
      </c>
      <c r="C4569" s="123" t="s">
        <v>1938</v>
      </c>
      <c r="D4569" s="131" t="s">
        <v>38</v>
      </c>
      <c r="E4569" s="132">
        <v>21.95</v>
      </c>
      <c r="F4569" s="133">
        <v>0</v>
      </c>
      <c r="G4569" s="132">
        <v>29.9</v>
      </c>
      <c r="H4569" s="133">
        <v>0</v>
      </c>
    </row>
    <row r="4570" spans="1:8" x14ac:dyDescent="0.25">
      <c r="A4570" s="130" t="s">
        <v>8833</v>
      </c>
      <c r="B4570" s="131">
        <v>104399</v>
      </c>
      <c r="C4570" s="123" t="s">
        <v>1939</v>
      </c>
      <c r="D4570" s="131" t="s">
        <v>38</v>
      </c>
      <c r="E4570" s="132">
        <v>24.55</v>
      </c>
      <c r="F4570" s="133">
        <v>0</v>
      </c>
      <c r="G4570" s="132">
        <v>34.659999999999997</v>
      </c>
      <c r="H4570" s="133">
        <v>0</v>
      </c>
    </row>
    <row r="4571" spans="1:8" x14ac:dyDescent="0.25">
      <c r="A4571" s="130" t="s">
        <v>8833</v>
      </c>
      <c r="B4571" s="131">
        <v>104400</v>
      </c>
      <c r="C4571" s="123" t="s">
        <v>1940</v>
      </c>
      <c r="D4571" s="131" t="s">
        <v>38</v>
      </c>
      <c r="E4571" s="132">
        <v>31.56</v>
      </c>
      <c r="F4571" s="133">
        <v>0</v>
      </c>
      <c r="G4571" s="132">
        <v>44.76</v>
      </c>
      <c r="H4571" s="133">
        <v>0</v>
      </c>
    </row>
    <row r="4572" spans="1:8" x14ac:dyDescent="0.25">
      <c r="A4572" s="130" t="s">
        <v>8833</v>
      </c>
      <c r="B4572" s="131">
        <v>104404</v>
      </c>
      <c r="C4572" s="123" t="s">
        <v>1944</v>
      </c>
      <c r="D4572" s="131" t="s">
        <v>38</v>
      </c>
      <c r="E4572" s="132">
        <v>28.62</v>
      </c>
      <c r="F4572" s="133">
        <v>0</v>
      </c>
      <c r="G4572" s="132">
        <v>40.31</v>
      </c>
      <c r="H4572" s="133">
        <v>0</v>
      </c>
    </row>
    <row r="4573" spans="1:8" x14ac:dyDescent="0.25">
      <c r="A4573" s="130" t="s">
        <v>8833</v>
      </c>
      <c r="B4573" s="131">
        <v>104405</v>
      </c>
      <c r="C4573" s="123" t="s">
        <v>1945</v>
      </c>
      <c r="D4573" s="131" t="s">
        <v>38</v>
      </c>
      <c r="E4573" s="132">
        <v>38.69</v>
      </c>
      <c r="F4573" s="133">
        <v>0</v>
      </c>
      <c r="G4573" s="132">
        <v>54.5</v>
      </c>
      <c r="H4573" s="133">
        <v>0</v>
      </c>
    </row>
    <row r="4574" spans="1:8" x14ac:dyDescent="0.25">
      <c r="A4574" s="130" t="s">
        <v>8833</v>
      </c>
      <c r="B4574" s="131">
        <v>95813</v>
      </c>
      <c r="C4574" s="123" t="s">
        <v>1917</v>
      </c>
      <c r="D4574" s="131" t="s">
        <v>38</v>
      </c>
      <c r="E4574" s="132">
        <v>14.95</v>
      </c>
      <c r="F4574" s="133">
        <v>0</v>
      </c>
      <c r="G4574" s="132">
        <v>18.29</v>
      </c>
      <c r="H4574" s="133">
        <v>0</v>
      </c>
    </row>
    <row r="4575" spans="1:8" x14ac:dyDescent="0.25">
      <c r="A4575" s="130" t="s">
        <v>8833</v>
      </c>
      <c r="B4575" s="131">
        <v>95814</v>
      </c>
      <c r="C4575" s="123" t="s">
        <v>1918</v>
      </c>
      <c r="D4575" s="131" t="s">
        <v>38</v>
      </c>
      <c r="E4575" s="132">
        <v>19.72</v>
      </c>
      <c r="F4575" s="133">
        <v>0</v>
      </c>
      <c r="G4575" s="132">
        <v>25.96</v>
      </c>
      <c r="H4575" s="133">
        <v>0</v>
      </c>
    </row>
    <row r="4576" spans="1:8" x14ac:dyDescent="0.25">
      <c r="A4576" s="130" t="s">
        <v>8833</v>
      </c>
      <c r="B4576" s="131">
        <v>95815</v>
      </c>
      <c r="C4576" s="123" t="s">
        <v>1919</v>
      </c>
      <c r="D4576" s="131" t="s">
        <v>38</v>
      </c>
      <c r="E4576" s="132">
        <v>29.48</v>
      </c>
      <c r="F4576" s="133">
        <v>0</v>
      </c>
      <c r="G4576" s="132">
        <v>39.840000000000003</v>
      </c>
      <c r="H4576" s="133">
        <v>0</v>
      </c>
    </row>
    <row r="4577" spans="1:8" x14ac:dyDescent="0.25">
      <c r="A4577" s="130" t="s">
        <v>8833</v>
      </c>
      <c r="B4577" s="131">
        <v>95816</v>
      </c>
      <c r="C4577" s="123" t="s">
        <v>1920</v>
      </c>
      <c r="D4577" s="131" t="s">
        <v>38</v>
      </c>
      <c r="E4577" s="132">
        <v>26.6</v>
      </c>
      <c r="F4577" s="133">
        <v>0</v>
      </c>
      <c r="G4577" s="132">
        <v>36.18</v>
      </c>
      <c r="H4577" s="133">
        <v>0</v>
      </c>
    </row>
    <row r="4578" spans="1:8" x14ac:dyDescent="0.25">
      <c r="A4578" s="130" t="s">
        <v>8833</v>
      </c>
      <c r="B4578" s="131">
        <v>95817</v>
      </c>
      <c r="C4578" s="123" t="s">
        <v>6682</v>
      </c>
      <c r="D4578" s="131" t="s">
        <v>38</v>
      </c>
      <c r="E4578" s="132">
        <v>32.19</v>
      </c>
      <c r="F4578" s="133">
        <v>0</v>
      </c>
      <c r="G4578" s="132">
        <v>45.4</v>
      </c>
      <c r="H4578" s="133">
        <v>0</v>
      </c>
    </row>
    <row r="4579" spans="1:8" x14ac:dyDescent="0.25">
      <c r="A4579" s="130" t="s">
        <v>8833</v>
      </c>
      <c r="B4579" s="131">
        <v>95818</v>
      </c>
      <c r="C4579" s="123" t="s">
        <v>1921</v>
      </c>
      <c r="D4579" s="131" t="s">
        <v>38</v>
      </c>
      <c r="E4579" s="132">
        <v>44.7</v>
      </c>
      <c r="F4579" s="133">
        <v>0</v>
      </c>
      <c r="G4579" s="132">
        <v>63.07</v>
      </c>
      <c r="H4579" s="133">
        <v>0</v>
      </c>
    </row>
    <row r="4580" spans="1:8" x14ac:dyDescent="0.25">
      <c r="A4580" s="130" t="s">
        <v>8833</v>
      </c>
      <c r="B4580" s="131">
        <v>104391</v>
      </c>
      <c r="C4580" s="123" t="s">
        <v>8845</v>
      </c>
      <c r="D4580" s="131" t="s">
        <v>38</v>
      </c>
      <c r="E4580" s="132">
        <v>0</v>
      </c>
      <c r="F4580" s="133"/>
      <c r="G4580" s="132">
        <v>0</v>
      </c>
      <c r="H4580" s="133"/>
    </row>
    <row r="4581" spans="1:8" x14ac:dyDescent="0.25">
      <c r="A4581" s="130" t="s">
        <v>8833</v>
      </c>
      <c r="B4581" s="131">
        <v>104392</v>
      </c>
      <c r="C4581" s="123" t="s">
        <v>8846</v>
      </c>
      <c r="D4581" s="131" t="s">
        <v>38</v>
      </c>
      <c r="E4581" s="132">
        <v>0</v>
      </c>
      <c r="F4581" s="133"/>
      <c r="G4581" s="132">
        <v>0</v>
      </c>
      <c r="H4581" s="133"/>
    </row>
    <row r="4582" spans="1:8" x14ac:dyDescent="0.25">
      <c r="A4582" s="130" t="s">
        <v>8833</v>
      </c>
      <c r="B4582" s="131">
        <v>104393</v>
      </c>
      <c r="C4582" s="123" t="s">
        <v>8847</v>
      </c>
      <c r="D4582" s="131" t="s">
        <v>38</v>
      </c>
      <c r="E4582" s="132">
        <v>0</v>
      </c>
      <c r="F4582" s="133"/>
      <c r="G4582" s="132">
        <v>0</v>
      </c>
      <c r="H4582" s="133"/>
    </row>
    <row r="4583" spans="1:8" x14ac:dyDescent="0.25">
      <c r="A4583" s="130" t="s">
        <v>8833</v>
      </c>
      <c r="B4583" s="131">
        <v>104394</v>
      </c>
      <c r="C4583" s="123" t="s">
        <v>8848</v>
      </c>
      <c r="D4583" s="131" t="s">
        <v>38</v>
      </c>
      <c r="E4583" s="132">
        <v>0</v>
      </c>
      <c r="F4583" s="133"/>
      <c r="G4583" s="132">
        <v>0</v>
      </c>
      <c r="H4583" s="133"/>
    </row>
    <row r="4584" spans="1:8" x14ac:dyDescent="0.25">
      <c r="A4584" s="130" t="s">
        <v>8833</v>
      </c>
      <c r="B4584" s="131">
        <v>95761</v>
      </c>
      <c r="C4584" s="123" t="s">
        <v>8849</v>
      </c>
      <c r="D4584" s="131" t="s">
        <v>38</v>
      </c>
      <c r="E4584" s="132">
        <v>0</v>
      </c>
      <c r="F4584" s="133"/>
      <c r="G4584" s="132">
        <v>0</v>
      </c>
      <c r="H4584" s="133"/>
    </row>
    <row r="4585" spans="1:8" x14ac:dyDescent="0.25">
      <c r="A4585" s="130" t="s">
        <v>8833</v>
      </c>
      <c r="B4585" s="131">
        <v>95763</v>
      </c>
      <c r="C4585" s="123" t="s">
        <v>8850</v>
      </c>
      <c r="D4585" s="131" t="s">
        <v>38</v>
      </c>
      <c r="E4585" s="132">
        <v>0</v>
      </c>
      <c r="F4585" s="133"/>
      <c r="G4585" s="132">
        <v>0</v>
      </c>
      <c r="H4585" s="133"/>
    </row>
    <row r="4586" spans="1:8" x14ac:dyDescent="0.25">
      <c r="A4586" s="130" t="s">
        <v>8833</v>
      </c>
      <c r="B4586" s="131">
        <v>95765</v>
      </c>
      <c r="C4586" s="123" t="s">
        <v>8851</v>
      </c>
      <c r="D4586" s="131" t="s">
        <v>38</v>
      </c>
      <c r="E4586" s="132">
        <v>0</v>
      </c>
      <c r="F4586" s="133"/>
      <c r="G4586" s="132">
        <v>0</v>
      </c>
      <c r="H4586" s="133"/>
    </row>
    <row r="4587" spans="1:8" x14ac:dyDescent="0.25">
      <c r="A4587" s="130" t="s">
        <v>8833</v>
      </c>
      <c r="B4587" s="131">
        <v>95767</v>
      </c>
      <c r="C4587" s="123" t="s">
        <v>8852</v>
      </c>
      <c r="D4587" s="131" t="s">
        <v>38</v>
      </c>
      <c r="E4587" s="132">
        <v>0</v>
      </c>
      <c r="F4587" s="133"/>
      <c r="G4587" s="132">
        <v>0</v>
      </c>
      <c r="H4587" s="133"/>
    </row>
    <row r="4588" spans="1:8" x14ac:dyDescent="0.25">
      <c r="A4588" s="130" t="s">
        <v>8833</v>
      </c>
      <c r="B4588" s="131">
        <v>95762</v>
      </c>
      <c r="C4588" s="123" t="s">
        <v>8853</v>
      </c>
      <c r="D4588" s="131" t="s">
        <v>38</v>
      </c>
      <c r="E4588" s="132">
        <v>0</v>
      </c>
      <c r="F4588" s="133"/>
      <c r="G4588" s="132">
        <v>0</v>
      </c>
      <c r="H4588" s="133"/>
    </row>
    <row r="4589" spans="1:8" x14ac:dyDescent="0.25">
      <c r="A4589" s="130" t="s">
        <v>8833</v>
      </c>
      <c r="B4589" s="131">
        <v>95764</v>
      </c>
      <c r="C4589" s="123" t="s">
        <v>8854</v>
      </c>
      <c r="D4589" s="131" t="s">
        <v>38</v>
      </c>
      <c r="E4589" s="132">
        <v>0</v>
      </c>
      <c r="F4589" s="133"/>
      <c r="G4589" s="132">
        <v>0</v>
      </c>
      <c r="H4589" s="133"/>
    </row>
    <row r="4590" spans="1:8" x14ac:dyDescent="0.25">
      <c r="A4590" s="130" t="s">
        <v>8833</v>
      </c>
      <c r="B4590" s="131">
        <v>95766</v>
      </c>
      <c r="C4590" s="123" t="s">
        <v>8855</v>
      </c>
      <c r="D4590" s="131" t="s">
        <v>38</v>
      </c>
      <c r="E4590" s="132">
        <v>0</v>
      </c>
      <c r="F4590" s="133"/>
      <c r="G4590" s="132">
        <v>0</v>
      </c>
      <c r="H4590" s="133"/>
    </row>
    <row r="4591" spans="1:8" x14ac:dyDescent="0.25">
      <c r="A4591" s="130" t="s">
        <v>8833</v>
      </c>
      <c r="B4591" s="131">
        <v>95768</v>
      </c>
      <c r="C4591" s="123" t="s">
        <v>8856</v>
      </c>
      <c r="D4591" s="131" t="s">
        <v>38</v>
      </c>
      <c r="E4591" s="132">
        <v>0</v>
      </c>
      <c r="F4591" s="133"/>
      <c r="G4591" s="132">
        <v>0</v>
      </c>
      <c r="H4591" s="133"/>
    </row>
    <row r="4592" spans="1:8" x14ac:dyDescent="0.25">
      <c r="A4592" s="130" t="s">
        <v>8833</v>
      </c>
      <c r="B4592" s="131">
        <v>95739</v>
      </c>
      <c r="C4592" s="123" t="s">
        <v>8857</v>
      </c>
      <c r="D4592" s="131" t="s">
        <v>38</v>
      </c>
      <c r="E4592" s="132">
        <v>0</v>
      </c>
      <c r="F4592" s="133"/>
      <c r="G4592" s="132">
        <v>0</v>
      </c>
      <c r="H4592" s="133"/>
    </row>
    <row r="4593" spans="1:8" x14ac:dyDescent="0.25">
      <c r="A4593" s="130" t="s">
        <v>8833</v>
      </c>
      <c r="B4593" s="131">
        <v>95740</v>
      </c>
      <c r="C4593" s="123" t="s">
        <v>8858</v>
      </c>
      <c r="D4593" s="131" t="s">
        <v>38</v>
      </c>
      <c r="E4593" s="132">
        <v>0</v>
      </c>
      <c r="F4593" s="133"/>
      <c r="G4593" s="132">
        <v>0</v>
      </c>
      <c r="H4593" s="133"/>
    </row>
    <row r="4594" spans="1:8" x14ac:dyDescent="0.25">
      <c r="A4594" s="130" t="s">
        <v>8833</v>
      </c>
      <c r="B4594" s="131">
        <v>95741</v>
      </c>
      <c r="C4594" s="123" t="s">
        <v>8859</v>
      </c>
      <c r="D4594" s="131" t="s">
        <v>38</v>
      </c>
      <c r="E4594" s="132">
        <v>0</v>
      </c>
      <c r="F4594" s="133"/>
      <c r="G4594" s="132">
        <v>0</v>
      </c>
      <c r="H4594" s="133"/>
    </row>
    <row r="4595" spans="1:8" x14ac:dyDescent="0.25">
      <c r="A4595" s="130" t="s">
        <v>8833</v>
      </c>
      <c r="B4595" s="131">
        <v>104409</v>
      </c>
      <c r="C4595" s="123" t="s">
        <v>8860</v>
      </c>
      <c r="D4595" s="131" t="s">
        <v>22</v>
      </c>
      <c r="E4595" s="132">
        <v>0</v>
      </c>
      <c r="F4595" s="133"/>
      <c r="G4595" s="132">
        <v>0</v>
      </c>
      <c r="H4595" s="133"/>
    </row>
    <row r="4596" spans="1:8" x14ac:dyDescent="0.25">
      <c r="A4596" s="130" t="s">
        <v>8833</v>
      </c>
      <c r="B4596" s="131">
        <v>104408</v>
      </c>
      <c r="C4596" s="123" t="s">
        <v>8861</v>
      </c>
      <c r="D4596" s="131" t="s">
        <v>22</v>
      </c>
      <c r="E4596" s="132">
        <v>0</v>
      </c>
      <c r="F4596" s="133"/>
      <c r="G4596" s="132">
        <v>0</v>
      </c>
      <c r="H4596" s="133"/>
    </row>
    <row r="4597" spans="1:8" x14ac:dyDescent="0.25">
      <c r="A4597" s="130" t="s">
        <v>8833</v>
      </c>
      <c r="B4597" s="131">
        <v>104407</v>
      </c>
      <c r="C4597" s="123" t="s">
        <v>8862</v>
      </c>
      <c r="D4597" s="131" t="s">
        <v>22</v>
      </c>
      <c r="E4597" s="132">
        <v>0</v>
      </c>
      <c r="F4597" s="133"/>
      <c r="G4597" s="132">
        <v>0</v>
      </c>
      <c r="H4597" s="133"/>
    </row>
    <row r="4598" spans="1:8" x14ac:dyDescent="0.25">
      <c r="A4598" s="130" t="s">
        <v>8833</v>
      </c>
      <c r="B4598" s="131">
        <v>104406</v>
      </c>
      <c r="C4598" s="123" t="s">
        <v>8863</v>
      </c>
      <c r="D4598" s="131" t="s">
        <v>22</v>
      </c>
      <c r="E4598" s="132">
        <v>0</v>
      </c>
      <c r="F4598" s="133"/>
      <c r="G4598" s="132">
        <v>0</v>
      </c>
      <c r="H4598" s="133"/>
    </row>
    <row r="4599" spans="1:8" x14ac:dyDescent="0.25">
      <c r="A4599" s="130" t="s">
        <v>8833</v>
      </c>
      <c r="B4599" s="131">
        <v>95726</v>
      </c>
      <c r="C4599" s="123" t="s">
        <v>8864</v>
      </c>
      <c r="D4599" s="131" t="s">
        <v>22</v>
      </c>
      <c r="E4599" s="132">
        <v>16.940000000000001</v>
      </c>
      <c r="F4599" s="133">
        <v>0</v>
      </c>
      <c r="G4599" s="132">
        <v>19.82</v>
      </c>
      <c r="H4599" s="133">
        <v>0</v>
      </c>
    </row>
    <row r="4600" spans="1:8" x14ac:dyDescent="0.25">
      <c r="A4600" s="130" t="s">
        <v>8833</v>
      </c>
      <c r="B4600" s="131">
        <v>95727</v>
      </c>
      <c r="C4600" s="123" t="s">
        <v>8865</v>
      </c>
      <c r="D4600" s="131" t="s">
        <v>22</v>
      </c>
      <c r="E4600" s="132">
        <v>20.37</v>
      </c>
      <c r="F4600" s="133">
        <v>0</v>
      </c>
      <c r="G4600" s="132">
        <v>24.84</v>
      </c>
      <c r="H4600" s="133">
        <v>0</v>
      </c>
    </row>
    <row r="4601" spans="1:8" x14ac:dyDescent="0.25">
      <c r="A4601" s="130" t="s">
        <v>8833</v>
      </c>
      <c r="B4601" s="131">
        <v>95728</v>
      </c>
      <c r="C4601" s="123" t="s">
        <v>8866</v>
      </c>
      <c r="D4601" s="131" t="s">
        <v>22</v>
      </c>
      <c r="E4601" s="132">
        <v>25.97</v>
      </c>
      <c r="F4601" s="133">
        <v>0</v>
      </c>
      <c r="G4601" s="132">
        <v>32.56</v>
      </c>
      <c r="H4601" s="133">
        <v>0</v>
      </c>
    </row>
    <row r="4602" spans="1:8" x14ac:dyDescent="0.25">
      <c r="A4602" s="130" t="s">
        <v>8833</v>
      </c>
      <c r="B4602" s="131">
        <v>104452</v>
      </c>
      <c r="C4602" s="123" t="s">
        <v>8867</v>
      </c>
      <c r="D4602" s="131" t="s">
        <v>38</v>
      </c>
      <c r="E4602" s="132">
        <v>0</v>
      </c>
      <c r="F4602" s="133"/>
      <c r="G4602" s="132">
        <v>0</v>
      </c>
      <c r="H4602" s="133"/>
    </row>
    <row r="4603" spans="1:8" x14ac:dyDescent="0.25">
      <c r="A4603" s="130" t="s">
        <v>8833</v>
      </c>
      <c r="B4603" s="131">
        <v>104448</v>
      </c>
      <c r="C4603" s="123" t="s">
        <v>8868</v>
      </c>
      <c r="D4603" s="131" t="s">
        <v>38</v>
      </c>
      <c r="E4603" s="132">
        <v>0</v>
      </c>
      <c r="F4603" s="133"/>
      <c r="G4603" s="132">
        <v>0</v>
      </c>
      <c r="H4603" s="133"/>
    </row>
    <row r="4604" spans="1:8" x14ac:dyDescent="0.25">
      <c r="A4604" s="130" t="s">
        <v>8833</v>
      </c>
      <c r="B4604" s="131">
        <v>104449</v>
      </c>
      <c r="C4604" s="123" t="s">
        <v>8869</v>
      </c>
      <c r="D4604" s="131" t="s">
        <v>38</v>
      </c>
      <c r="E4604" s="132">
        <v>0</v>
      </c>
      <c r="F4604" s="133"/>
      <c r="G4604" s="132">
        <v>0</v>
      </c>
      <c r="H4604" s="133"/>
    </row>
    <row r="4605" spans="1:8" x14ac:dyDescent="0.25">
      <c r="A4605" s="130" t="s">
        <v>8833</v>
      </c>
      <c r="B4605" s="131">
        <v>104450</v>
      </c>
      <c r="C4605" s="123" t="s">
        <v>8870</v>
      </c>
      <c r="D4605" s="131" t="s">
        <v>38</v>
      </c>
      <c r="E4605" s="132">
        <v>0</v>
      </c>
      <c r="F4605" s="133"/>
      <c r="G4605" s="132">
        <v>0</v>
      </c>
      <c r="H4605" s="133"/>
    </row>
    <row r="4606" spans="1:8" x14ac:dyDescent="0.25">
      <c r="A4606" s="130" t="s">
        <v>8833</v>
      </c>
      <c r="B4606" s="131">
        <v>104445</v>
      </c>
      <c r="C4606" s="123" t="s">
        <v>8871</v>
      </c>
      <c r="D4606" s="131" t="s">
        <v>38</v>
      </c>
      <c r="E4606" s="132">
        <v>0</v>
      </c>
      <c r="F4606" s="133"/>
      <c r="G4606" s="132">
        <v>0</v>
      </c>
      <c r="H4606" s="133"/>
    </row>
    <row r="4607" spans="1:8" x14ac:dyDescent="0.25">
      <c r="A4607" s="130" t="s">
        <v>8833</v>
      </c>
      <c r="B4607" s="131">
        <v>104446</v>
      </c>
      <c r="C4607" s="123" t="s">
        <v>8872</v>
      </c>
      <c r="D4607" s="131" t="s">
        <v>38</v>
      </c>
      <c r="E4607" s="132">
        <v>0</v>
      </c>
      <c r="F4607" s="133"/>
      <c r="G4607" s="132">
        <v>0</v>
      </c>
      <c r="H4607" s="133"/>
    </row>
    <row r="4608" spans="1:8" x14ac:dyDescent="0.25">
      <c r="A4608" s="130" t="s">
        <v>8833</v>
      </c>
      <c r="B4608" s="131">
        <v>104447</v>
      </c>
      <c r="C4608" s="123" t="s">
        <v>8873</v>
      </c>
      <c r="D4608" s="131" t="s">
        <v>38</v>
      </c>
      <c r="E4608" s="132">
        <v>0</v>
      </c>
      <c r="F4608" s="133"/>
      <c r="G4608" s="132">
        <v>0</v>
      </c>
      <c r="H4608" s="133"/>
    </row>
    <row r="4609" spans="1:8" x14ac:dyDescent="0.25">
      <c r="A4609" s="130" t="s">
        <v>8874</v>
      </c>
      <c r="B4609" s="131">
        <v>92980</v>
      </c>
      <c r="C4609" s="123" t="s">
        <v>6679</v>
      </c>
      <c r="D4609" s="131" t="s">
        <v>22</v>
      </c>
      <c r="E4609" s="132">
        <v>10.94</v>
      </c>
      <c r="F4609" s="133">
        <v>0</v>
      </c>
      <c r="G4609" s="132">
        <v>11.21</v>
      </c>
      <c r="H4609" s="133">
        <v>0</v>
      </c>
    </row>
    <row r="4610" spans="1:8" x14ac:dyDescent="0.25">
      <c r="A4610" s="130" t="s">
        <v>8874</v>
      </c>
      <c r="B4610" s="131">
        <v>92979</v>
      </c>
      <c r="C4610" s="123" t="s">
        <v>6678</v>
      </c>
      <c r="D4610" s="131" t="s">
        <v>22</v>
      </c>
      <c r="E4610" s="132">
        <v>11.45</v>
      </c>
      <c r="F4610" s="133">
        <v>0</v>
      </c>
      <c r="G4610" s="132">
        <v>11.72</v>
      </c>
      <c r="H4610" s="133">
        <v>0</v>
      </c>
    </row>
    <row r="4611" spans="1:8" x14ac:dyDescent="0.25">
      <c r="A4611" s="130" t="s">
        <v>8874</v>
      </c>
      <c r="B4611" s="131">
        <v>92982</v>
      </c>
      <c r="C4611" s="123" t="s">
        <v>6681</v>
      </c>
      <c r="D4611" s="131" t="s">
        <v>22</v>
      </c>
      <c r="E4611" s="132">
        <v>17.350000000000001</v>
      </c>
      <c r="F4611" s="133">
        <v>0</v>
      </c>
      <c r="G4611" s="132">
        <v>17.71</v>
      </c>
      <c r="H4611" s="133">
        <v>0</v>
      </c>
    </row>
    <row r="4612" spans="1:8" x14ac:dyDescent="0.25">
      <c r="A4612" s="130" t="s">
        <v>8874</v>
      </c>
      <c r="B4612" s="131">
        <v>92981</v>
      </c>
      <c r="C4612" s="123" t="s">
        <v>6680</v>
      </c>
      <c r="D4612" s="131" t="s">
        <v>22</v>
      </c>
      <c r="E4612" s="132">
        <v>16.37</v>
      </c>
      <c r="F4612" s="133">
        <v>0</v>
      </c>
      <c r="G4612" s="132">
        <v>16.739999999999998</v>
      </c>
      <c r="H4612" s="133">
        <v>0</v>
      </c>
    </row>
    <row r="4613" spans="1:8" x14ac:dyDescent="0.25">
      <c r="A4613" s="130" t="s">
        <v>8874</v>
      </c>
      <c r="B4613" s="131">
        <v>101885</v>
      </c>
      <c r="C4613" s="123" t="s">
        <v>1887</v>
      </c>
      <c r="D4613" s="131" t="s">
        <v>22</v>
      </c>
      <c r="E4613" s="132">
        <v>10.69</v>
      </c>
      <c r="F4613" s="133">
        <v>0</v>
      </c>
      <c r="G4613" s="132">
        <v>10.81</v>
      </c>
      <c r="H4613" s="133">
        <v>0</v>
      </c>
    </row>
    <row r="4614" spans="1:8" x14ac:dyDescent="0.25">
      <c r="A4614" s="130" t="s">
        <v>8874</v>
      </c>
      <c r="B4614" s="131">
        <v>101884</v>
      </c>
      <c r="C4614" s="123" t="s">
        <v>1886</v>
      </c>
      <c r="D4614" s="131" t="s">
        <v>22</v>
      </c>
      <c r="E4614" s="132">
        <v>11.2</v>
      </c>
      <c r="F4614" s="133">
        <v>0</v>
      </c>
      <c r="G4614" s="132">
        <v>11.32</v>
      </c>
      <c r="H4614" s="133">
        <v>0</v>
      </c>
    </row>
    <row r="4615" spans="1:8" x14ac:dyDescent="0.25">
      <c r="A4615" s="130" t="s">
        <v>8874</v>
      </c>
      <c r="B4615" s="131">
        <v>101887</v>
      </c>
      <c r="C4615" s="123" t="s">
        <v>1889</v>
      </c>
      <c r="D4615" s="131" t="s">
        <v>22</v>
      </c>
      <c r="E4615" s="132">
        <v>17.07</v>
      </c>
      <c r="F4615" s="133">
        <v>0</v>
      </c>
      <c r="G4615" s="132">
        <v>17.260000000000002</v>
      </c>
      <c r="H4615" s="133">
        <v>0</v>
      </c>
    </row>
    <row r="4616" spans="1:8" x14ac:dyDescent="0.25">
      <c r="A4616" s="130" t="s">
        <v>8874</v>
      </c>
      <c r="B4616" s="131">
        <v>101886</v>
      </c>
      <c r="C4616" s="123" t="s">
        <v>1888</v>
      </c>
      <c r="D4616" s="131" t="s">
        <v>22</v>
      </c>
      <c r="E4616" s="132">
        <v>16.09</v>
      </c>
      <c r="F4616" s="133">
        <v>0</v>
      </c>
      <c r="G4616" s="132">
        <v>16.29</v>
      </c>
      <c r="H4616" s="133">
        <v>0</v>
      </c>
    </row>
    <row r="4617" spans="1:8" x14ac:dyDescent="0.25">
      <c r="A4617" s="130" t="s">
        <v>8874</v>
      </c>
      <c r="B4617" s="131">
        <v>101889</v>
      </c>
      <c r="C4617" s="123" t="s">
        <v>1891</v>
      </c>
      <c r="D4617" s="131" t="s">
        <v>22</v>
      </c>
      <c r="E4617" s="132">
        <v>26.5</v>
      </c>
      <c r="F4617" s="133">
        <v>0</v>
      </c>
      <c r="G4617" s="132">
        <v>26.8</v>
      </c>
      <c r="H4617" s="133">
        <v>0</v>
      </c>
    </row>
    <row r="4618" spans="1:8" x14ac:dyDescent="0.25">
      <c r="A4618" s="130" t="s">
        <v>8874</v>
      </c>
      <c r="B4618" s="131">
        <v>101888</v>
      </c>
      <c r="C4618" s="123" t="s">
        <v>1890</v>
      </c>
      <c r="D4618" s="131" t="s">
        <v>22</v>
      </c>
      <c r="E4618" s="132">
        <v>25.21</v>
      </c>
      <c r="F4618" s="133">
        <v>0</v>
      </c>
      <c r="G4618" s="132">
        <v>25.52</v>
      </c>
      <c r="H4618" s="133">
        <v>0</v>
      </c>
    </row>
    <row r="4619" spans="1:8" x14ac:dyDescent="0.25">
      <c r="A4619" s="130" t="s">
        <v>8874</v>
      </c>
      <c r="B4619" s="131">
        <v>101938</v>
      </c>
      <c r="C4619" s="123" t="s">
        <v>1995</v>
      </c>
      <c r="D4619" s="131" t="s">
        <v>38</v>
      </c>
      <c r="E4619" s="132">
        <v>100.61</v>
      </c>
      <c r="F4619" s="133">
        <v>0</v>
      </c>
      <c r="G4619" s="132">
        <v>111.09</v>
      </c>
      <c r="H4619" s="133">
        <v>0</v>
      </c>
    </row>
    <row r="4620" spans="1:8" x14ac:dyDescent="0.25">
      <c r="A4620" s="130" t="s">
        <v>8874</v>
      </c>
      <c r="B4620" s="131">
        <v>101904</v>
      </c>
      <c r="C4620" s="123" t="s">
        <v>1994</v>
      </c>
      <c r="D4620" s="131" t="s">
        <v>38</v>
      </c>
      <c r="E4620" s="132">
        <v>1965.97</v>
      </c>
      <c r="F4620" s="133">
        <v>0</v>
      </c>
      <c r="G4620" s="132">
        <v>1573.3</v>
      </c>
      <c r="H4620" s="133">
        <v>0</v>
      </c>
    </row>
    <row r="4621" spans="1:8" x14ac:dyDescent="0.25">
      <c r="A4621" s="130" t="s">
        <v>8874</v>
      </c>
      <c r="B4621" s="131">
        <v>101901</v>
      </c>
      <c r="C4621" s="123" t="s">
        <v>1991</v>
      </c>
      <c r="D4621" s="131" t="s">
        <v>38</v>
      </c>
      <c r="E4621" s="132">
        <v>205.45</v>
      </c>
      <c r="F4621" s="133">
        <v>0</v>
      </c>
      <c r="G4621" s="132">
        <v>167.12</v>
      </c>
      <c r="H4621" s="133">
        <v>0</v>
      </c>
    </row>
    <row r="4622" spans="1:8" x14ac:dyDescent="0.25">
      <c r="A4622" s="130" t="s">
        <v>8874</v>
      </c>
      <c r="B4622" s="131">
        <v>101902</v>
      </c>
      <c r="C4622" s="123" t="s">
        <v>1992</v>
      </c>
      <c r="D4622" s="131" t="s">
        <v>38</v>
      </c>
      <c r="E4622" s="132">
        <v>253.28</v>
      </c>
      <c r="F4622" s="133">
        <v>0</v>
      </c>
      <c r="G4622" s="132">
        <v>206.98</v>
      </c>
      <c r="H4622" s="133">
        <v>0</v>
      </c>
    </row>
    <row r="4623" spans="1:8" x14ac:dyDescent="0.25">
      <c r="A4623" s="130" t="s">
        <v>8874</v>
      </c>
      <c r="B4623" s="131">
        <v>101903</v>
      </c>
      <c r="C4623" s="123" t="s">
        <v>1993</v>
      </c>
      <c r="D4623" s="131" t="s">
        <v>38</v>
      </c>
      <c r="E4623" s="132">
        <v>529.47</v>
      </c>
      <c r="F4623" s="133">
        <v>0</v>
      </c>
      <c r="G4623" s="132">
        <v>431.85</v>
      </c>
      <c r="H4623" s="133">
        <v>0</v>
      </c>
    </row>
    <row r="4624" spans="1:8" x14ac:dyDescent="0.25">
      <c r="A4624" s="130" t="s">
        <v>8874</v>
      </c>
      <c r="B4624" s="131">
        <v>97400</v>
      </c>
      <c r="C4624" s="123" t="s">
        <v>8875</v>
      </c>
      <c r="D4624" s="131" t="s">
        <v>38</v>
      </c>
      <c r="E4624" s="132">
        <v>0</v>
      </c>
      <c r="F4624" s="133"/>
      <c r="G4624" s="132">
        <v>0</v>
      </c>
      <c r="H4624" s="133"/>
    </row>
    <row r="4625" spans="1:8" x14ac:dyDescent="0.25">
      <c r="A4625" s="130" t="s">
        <v>8874</v>
      </c>
      <c r="B4625" s="131">
        <v>97401</v>
      </c>
      <c r="C4625" s="123" t="s">
        <v>8876</v>
      </c>
      <c r="D4625" s="131" t="s">
        <v>38</v>
      </c>
      <c r="E4625" s="132">
        <v>0</v>
      </c>
      <c r="F4625" s="133"/>
      <c r="G4625" s="132">
        <v>0</v>
      </c>
      <c r="H4625" s="133"/>
    </row>
    <row r="4626" spans="1:8" x14ac:dyDescent="0.25">
      <c r="A4626" s="130" t="s">
        <v>8874</v>
      </c>
      <c r="B4626" s="131">
        <v>97403</v>
      </c>
      <c r="C4626" s="123" t="s">
        <v>8877</v>
      </c>
      <c r="D4626" s="131" t="s">
        <v>38</v>
      </c>
      <c r="E4626" s="132">
        <v>0</v>
      </c>
      <c r="F4626" s="133"/>
      <c r="G4626" s="132">
        <v>0</v>
      </c>
      <c r="H4626" s="133"/>
    </row>
    <row r="4627" spans="1:8" x14ac:dyDescent="0.25">
      <c r="A4627" s="130" t="s">
        <v>8874</v>
      </c>
      <c r="B4627" s="131">
        <v>97404</v>
      </c>
      <c r="C4627" s="123" t="s">
        <v>8878</v>
      </c>
      <c r="D4627" s="131" t="s">
        <v>38</v>
      </c>
      <c r="E4627" s="132">
        <v>0</v>
      </c>
      <c r="F4627" s="133"/>
      <c r="G4627" s="132">
        <v>0</v>
      </c>
      <c r="H4627" s="133"/>
    </row>
    <row r="4628" spans="1:8" x14ac:dyDescent="0.25">
      <c r="A4628" s="130" t="s">
        <v>8874</v>
      </c>
      <c r="B4628" s="131">
        <v>97406</v>
      </c>
      <c r="C4628" s="123" t="s">
        <v>8879</v>
      </c>
      <c r="D4628" s="131" t="s">
        <v>38</v>
      </c>
      <c r="E4628" s="132">
        <v>0</v>
      </c>
      <c r="F4628" s="133"/>
      <c r="G4628" s="132">
        <v>0</v>
      </c>
      <c r="H4628" s="133"/>
    </row>
    <row r="4629" spans="1:8" x14ac:dyDescent="0.25">
      <c r="A4629" s="130" t="s">
        <v>8874</v>
      </c>
      <c r="B4629" s="131">
        <v>97393</v>
      </c>
      <c r="C4629" s="123" t="s">
        <v>8880</v>
      </c>
      <c r="D4629" s="131" t="s">
        <v>38</v>
      </c>
      <c r="E4629" s="132">
        <v>0</v>
      </c>
      <c r="F4629" s="133"/>
      <c r="G4629" s="132">
        <v>0</v>
      </c>
      <c r="H4629" s="133"/>
    </row>
    <row r="4630" spans="1:8" x14ac:dyDescent="0.25">
      <c r="A4630" s="130" t="s">
        <v>8874</v>
      </c>
      <c r="B4630" s="131">
        <v>97407</v>
      </c>
      <c r="C4630" s="123" t="s">
        <v>8881</v>
      </c>
      <c r="D4630" s="131" t="s">
        <v>38</v>
      </c>
      <c r="E4630" s="132">
        <v>0</v>
      </c>
      <c r="F4630" s="133"/>
      <c r="G4630" s="132">
        <v>0</v>
      </c>
      <c r="H4630" s="133"/>
    </row>
    <row r="4631" spans="1:8" x14ac:dyDescent="0.25">
      <c r="A4631" s="130" t="s">
        <v>8874</v>
      </c>
      <c r="B4631" s="131">
        <v>97408</v>
      </c>
      <c r="C4631" s="123" t="s">
        <v>8882</v>
      </c>
      <c r="D4631" s="131" t="s">
        <v>38</v>
      </c>
      <c r="E4631" s="132">
        <v>0</v>
      </c>
      <c r="F4631" s="133"/>
      <c r="G4631" s="132">
        <v>0</v>
      </c>
      <c r="H4631" s="133"/>
    </row>
    <row r="4632" spans="1:8" x14ac:dyDescent="0.25">
      <c r="A4632" s="130" t="s">
        <v>8874</v>
      </c>
      <c r="B4632" s="131">
        <v>97394</v>
      </c>
      <c r="C4632" s="123" t="s">
        <v>8883</v>
      </c>
      <c r="D4632" s="131" t="s">
        <v>38</v>
      </c>
      <c r="E4632" s="132">
        <v>0</v>
      </c>
      <c r="F4632" s="133"/>
      <c r="G4632" s="132">
        <v>0</v>
      </c>
      <c r="H4632" s="133"/>
    </row>
    <row r="4633" spans="1:8" x14ac:dyDescent="0.25">
      <c r="A4633" s="130" t="s">
        <v>8874</v>
      </c>
      <c r="B4633" s="131">
        <v>97395</v>
      </c>
      <c r="C4633" s="123" t="s">
        <v>8884</v>
      </c>
      <c r="D4633" s="131" t="s">
        <v>38</v>
      </c>
      <c r="E4633" s="132">
        <v>0</v>
      </c>
      <c r="F4633" s="133"/>
      <c r="G4633" s="132">
        <v>0</v>
      </c>
      <c r="H4633" s="133"/>
    </row>
    <row r="4634" spans="1:8" x14ac:dyDescent="0.25">
      <c r="A4634" s="130" t="s">
        <v>8874</v>
      </c>
      <c r="B4634" s="131">
        <v>97398</v>
      </c>
      <c r="C4634" s="123" t="s">
        <v>8885</v>
      </c>
      <c r="D4634" s="131" t="s">
        <v>38</v>
      </c>
      <c r="E4634" s="132">
        <v>0</v>
      </c>
      <c r="F4634" s="133"/>
      <c r="G4634" s="132">
        <v>0</v>
      </c>
      <c r="H4634" s="133"/>
    </row>
    <row r="4635" spans="1:8" x14ac:dyDescent="0.25">
      <c r="A4635" s="130" t="s">
        <v>8874</v>
      </c>
      <c r="B4635" s="131">
        <v>97399</v>
      </c>
      <c r="C4635" s="123" t="s">
        <v>8886</v>
      </c>
      <c r="D4635" s="131" t="s">
        <v>38</v>
      </c>
      <c r="E4635" s="132">
        <v>0</v>
      </c>
      <c r="F4635" s="133"/>
      <c r="G4635" s="132">
        <v>0</v>
      </c>
      <c r="H4635" s="133"/>
    </row>
    <row r="4636" spans="1:8" x14ac:dyDescent="0.25">
      <c r="A4636" s="130" t="s">
        <v>8874</v>
      </c>
      <c r="B4636" s="131">
        <v>97414</v>
      </c>
      <c r="C4636" s="123" t="s">
        <v>8887</v>
      </c>
      <c r="D4636" s="131" t="s">
        <v>38</v>
      </c>
      <c r="E4636" s="132">
        <v>0</v>
      </c>
      <c r="F4636" s="133"/>
      <c r="G4636" s="132">
        <v>0</v>
      </c>
      <c r="H4636" s="133"/>
    </row>
    <row r="4637" spans="1:8" x14ac:dyDescent="0.25">
      <c r="A4637" s="130" t="s">
        <v>8874</v>
      </c>
      <c r="B4637" s="131">
        <v>97415</v>
      </c>
      <c r="C4637" s="123" t="s">
        <v>8888</v>
      </c>
      <c r="D4637" s="131" t="s">
        <v>38</v>
      </c>
      <c r="E4637" s="132">
        <v>0</v>
      </c>
      <c r="F4637" s="133"/>
      <c r="G4637" s="132">
        <v>0</v>
      </c>
      <c r="H4637" s="133"/>
    </row>
    <row r="4638" spans="1:8" x14ac:dyDescent="0.25">
      <c r="A4638" s="130" t="s">
        <v>8874</v>
      </c>
      <c r="B4638" s="131">
        <v>97416</v>
      </c>
      <c r="C4638" s="123" t="s">
        <v>8889</v>
      </c>
      <c r="D4638" s="131" t="s">
        <v>38</v>
      </c>
      <c r="E4638" s="132">
        <v>0</v>
      </c>
      <c r="F4638" s="133"/>
      <c r="G4638" s="132">
        <v>0</v>
      </c>
      <c r="H4638" s="133"/>
    </row>
    <row r="4639" spans="1:8" x14ac:dyDescent="0.25">
      <c r="A4639" s="130" t="s">
        <v>8874</v>
      </c>
      <c r="B4639" s="131">
        <v>97417</v>
      </c>
      <c r="C4639" s="123" t="s">
        <v>8890</v>
      </c>
      <c r="D4639" s="131" t="s">
        <v>38</v>
      </c>
      <c r="E4639" s="132">
        <v>0</v>
      </c>
      <c r="F4639" s="133"/>
      <c r="G4639" s="132">
        <v>0</v>
      </c>
      <c r="H4639" s="133"/>
    </row>
    <row r="4640" spans="1:8" x14ac:dyDescent="0.25">
      <c r="A4640" s="130" t="s">
        <v>8874</v>
      </c>
      <c r="B4640" s="131">
        <v>97418</v>
      </c>
      <c r="C4640" s="123" t="s">
        <v>8891</v>
      </c>
      <c r="D4640" s="131" t="s">
        <v>38</v>
      </c>
      <c r="E4640" s="132">
        <v>0</v>
      </c>
      <c r="F4640" s="133"/>
      <c r="G4640" s="132">
        <v>0</v>
      </c>
      <c r="H4640" s="133"/>
    </row>
    <row r="4641" spans="1:8" x14ac:dyDescent="0.25">
      <c r="A4641" s="130" t="s">
        <v>8874</v>
      </c>
      <c r="B4641" s="131">
        <v>97409</v>
      </c>
      <c r="C4641" s="123" t="s">
        <v>8892</v>
      </c>
      <c r="D4641" s="131" t="s">
        <v>38</v>
      </c>
      <c r="E4641" s="132">
        <v>0</v>
      </c>
      <c r="F4641" s="133"/>
      <c r="G4641" s="132">
        <v>0</v>
      </c>
      <c r="H4641" s="133"/>
    </row>
    <row r="4642" spans="1:8" x14ac:dyDescent="0.25">
      <c r="A4642" s="130" t="s">
        <v>8874</v>
      </c>
      <c r="B4642" s="131">
        <v>97419</v>
      </c>
      <c r="C4642" s="123" t="s">
        <v>8893</v>
      </c>
      <c r="D4642" s="131" t="s">
        <v>38</v>
      </c>
      <c r="E4642" s="132">
        <v>0</v>
      </c>
      <c r="F4642" s="133"/>
      <c r="G4642" s="132">
        <v>0</v>
      </c>
      <c r="H4642" s="133"/>
    </row>
    <row r="4643" spans="1:8" x14ac:dyDescent="0.25">
      <c r="A4643" s="130" t="s">
        <v>8874</v>
      </c>
      <c r="B4643" s="131">
        <v>97420</v>
      </c>
      <c r="C4643" s="123" t="s">
        <v>8894</v>
      </c>
      <c r="D4643" s="131" t="s">
        <v>38</v>
      </c>
      <c r="E4643" s="132">
        <v>0</v>
      </c>
      <c r="F4643" s="133"/>
      <c r="G4643" s="132">
        <v>0</v>
      </c>
      <c r="H4643" s="133"/>
    </row>
    <row r="4644" spans="1:8" x14ac:dyDescent="0.25">
      <c r="A4644" s="130" t="s">
        <v>8874</v>
      </c>
      <c r="B4644" s="131">
        <v>97410</v>
      </c>
      <c r="C4644" s="123" t="s">
        <v>8895</v>
      </c>
      <c r="D4644" s="131" t="s">
        <v>38</v>
      </c>
      <c r="E4644" s="132">
        <v>0</v>
      </c>
      <c r="F4644" s="133"/>
      <c r="G4644" s="132">
        <v>0</v>
      </c>
      <c r="H4644" s="133"/>
    </row>
    <row r="4645" spans="1:8" x14ac:dyDescent="0.25">
      <c r="A4645" s="130" t="s">
        <v>8874</v>
      </c>
      <c r="B4645" s="131">
        <v>97411</v>
      </c>
      <c r="C4645" s="123" t="s">
        <v>8896</v>
      </c>
      <c r="D4645" s="131" t="s">
        <v>38</v>
      </c>
      <c r="E4645" s="132">
        <v>0</v>
      </c>
      <c r="F4645" s="133"/>
      <c r="G4645" s="132">
        <v>0</v>
      </c>
      <c r="H4645" s="133"/>
    </row>
    <row r="4646" spans="1:8" x14ac:dyDescent="0.25">
      <c r="A4646" s="130" t="s">
        <v>8874</v>
      </c>
      <c r="B4646" s="131">
        <v>97412</v>
      </c>
      <c r="C4646" s="123" t="s">
        <v>8897</v>
      </c>
      <c r="D4646" s="131" t="s">
        <v>38</v>
      </c>
      <c r="E4646" s="132">
        <v>0</v>
      </c>
      <c r="F4646" s="133"/>
      <c r="G4646" s="132">
        <v>0</v>
      </c>
      <c r="H4646" s="133"/>
    </row>
    <row r="4647" spans="1:8" x14ac:dyDescent="0.25">
      <c r="A4647" s="130" t="s">
        <v>8874</v>
      </c>
      <c r="B4647" s="131">
        <v>97413</v>
      </c>
      <c r="C4647" s="123" t="s">
        <v>8898</v>
      </c>
      <c r="D4647" s="131" t="s">
        <v>38</v>
      </c>
      <c r="E4647" s="132">
        <v>0</v>
      </c>
      <c r="F4647" s="133"/>
      <c r="G4647" s="132">
        <v>0</v>
      </c>
      <c r="H4647" s="133"/>
    </row>
    <row r="4648" spans="1:8" x14ac:dyDescent="0.25">
      <c r="A4648" s="130" t="s">
        <v>8874</v>
      </c>
      <c r="B4648" s="131">
        <v>101900</v>
      </c>
      <c r="C4648" s="123" t="s">
        <v>1990</v>
      </c>
      <c r="D4648" s="131" t="s">
        <v>38</v>
      </c>
      <c r="E4648" s="132">
        <v>4483.51</v>
      </c>
      <c r="F4648" s="133">
        <v>0</v>
      </c>
      <c r="G4648" s="132">
        <v>4294.16</v>
      </c>
      <c r="H4648" s="133">
        <v>0</v>
      </c>
    </row>
    <row r="4649" spans="1:8" x14ac:dyDescent="0.25">
      <c r="A4649" s="130" t="s">
        <v>8874</v>
      </c>
      <c r="B4649" s="131">
        <v>93660</v>
      </c>
      <c r="C4649" s="123" t="s">
        <v>1953</v>
      </c>
      <c r="D4649" s="131" t="s">
        <v>38</v>
      </c>
      <c r="E4649" s="132">
        <v>56.38</v>
      </c>
      <c r="F4649" s="133">
        <v>0</v>
      </c>
      <c r="G4649" s="132">
        <v>55.64</v>
      </c>
      <c r="H4649" s="133">
        <v>0</v>
      </c>
    </row>
    <row r="4650" spans="1:8" x14ac:dyDescent="0.25">
      <c r="A4650" s="130" t="s">
        <v>8874</v>
      </c>
      <c r="B4650" s="131">
        <v>93661</v>
      </c>
      <c r="C4650" s="123" t="s">
        <v>1954</v>
      </c>
      <c r="D4650" s="131" t="s">
        <v>38</v>
      </c>
      <c r="E4650" s="132">
        <v>57.57</v>
      </c>
      <c r="F4650" s="133">
        <v>0</v>
      </c>
      <c r="G4650" s="132">
        <v>57.55</v>
      </c>
      <c r="H4650" s="133">
        <v>0</v>
      </c>
    </row>
    <row r="4651" spans="1:8" x14ac:dyDescent="0.25">
      <c r="A4651" s="130" t="s">
        <v>8874</v>
      </c>
      <c r="B4651" s="131">
        <v>93662</v>
      </c>
      <c r="C4651" s="123" t="s">
        <v>1955</v>
      </c>
      <c r="D4651" s="131" t="s">
        <v>38</v>
      </c>
      <c r="E4651" s="132">
        <v>59.98</v>
      </c>
      <c r="F4651" s="133">
        <v>0</v>
      </c>
      <c r="G4651" s="132">
        <v>61.03</v>
      </c>
      <c r="H4651" s="133">
        <v>0</v>
      </c>
    </row>
    <row r="4652" spans="1:8" x14ac:dyDescent="0.25">
      <c r="A4652" s="130" t="s">
        <v>8874</v>
      </c>
      <c r="B4652" s="131">
        <v>93663</v>
      </c>
      <c r="C4652" s="123" t="s">
        <v>1956</v>
      </c>
      <c r="D4652" s="131" t="s">
        <v>38</v>
      </c>
      <c r="E4652" s="132">
        <v>59.98</v>
      </c>
      <c r="F4652" s="133">
        <v>0</v>
      </c>
      <c r="G4652" s="132">
        <v>61.03</v>
      </c>
      <c r="H4652" s="133">
        <v>0</v>
      </c>
    </row>
    <row r="4653" spans="1:8" x14ac:dyDescent="0.25">
      <c r="A4653" s="130" t="s">
        <v>8874</v>
      </c>
      <c r="B4653" s="131">
        <v>93664</v>
      </c>
      <c r="C4653" s="123" t="s">
        <v>1957</v>
      </c>
      <c r="D4653" s="131" t="s">
        <v>38</v>
      </c>
      <c r="E4653" s="132">
        <v>62.92</v>
      </c>
      <c r="F4653" s="133">
        <v>0</v>
      </c>
      <c r="G4653" s="132">
        <v>65.349999999999994</v>
      </c>
      <c r="H4653" s="133">
        <v>0</v>
      </c>
    </row>
    <row r="4654" spans="1:8" x14ac:dyDescent="0.25">
      <c r="A4654" s="130" t="s">
        <v>8874</v>
      </c>
      <c r="B4654" s="131">
        <v>93665</v>
      </c>
      <c r="C4654" s="123" t="s">
        <v>1958</v>
      </c>
      <c r="D4654" s="131" t="s">
        <v>38</v>
      </c>
      <c r="E4654" s="132">
        <v>66.61</v>
      </c>
      <c r="F4654" s="133">
        <v>0</v>
      </c>
      <c r="G4654" s="132">
        <v>71.66</v>
      </c>
      <c r="H4654" s="133">
        <v>0</v>
      </c>
    </row>
    <row r="4655" spans="1:8" x14ac:dyDescent="0.25">
      <c r="A4655" s="130" t="s">
        <v>8874</v>
      </c>
      <c r="B4655" s="131">
        <v>93666</v>
      </c>
      <c r="C4655" s="123" t="s">
        <v>1959</v>
      </c>
      <c r="D4655" s="131" t="s">
        <v>38</v>
      </c>
      <c r="E4655" s="132">
        <v>72.45</v>
      </c>
      <c r="F4655" s="133">
        <v>0</v>
      </c>
      <c r="G4655" s="132">
        <v>80.59</v>
      </c>
      <c r="H4655" s="133">
        <v>0</v>
      </c>
    </row>
    <row r="4656" spans="1:8" x14ac:dyDescent="0.25">
      <c r="A4656" s="130" t="s">
        <v>8874</v>
      </c>
      <c r="B4656" s="131">
        <v>93674</v>
      </c>
      <c r="C4656" s="123" t="s">
        <v>8899</v>
      </c>
      <c r="D4656" s="131" t="s">
        <v>38</v>
      </c>
      <c r="E4656" s="132">
        <v>0</v>
      </c>
      <c r="F4656" s="133"/>
      <c r="G4656" s="132">
        <v>0</v>
      </c>
      <c r="H4656" s="133"/>
    </row>
    <row r="4657" spans="1:8" x14ac:dyDescent="0.25">
      <c r="A4657" s="130" t="s">
        <v>8874</v>
      </c>
      <c r="B4657" s="131">
        <v>93675</v>
      </c>
      <c r="C4657" s="123" t="s">
        <v>8900</v>
      </c>
      <c r="D4657" s="131" t="s">
        <v>38</v>
      </c>
      <c r="E4657" s="132">
        <v>0</v>
      </c>
      <c r="F4657" s="133"/>
      <c r="G4657" s="132">
        <v>0</v>
      </c>
      <c r="H4657" s="133"/>
    </row>
    <row r="4658" spans="1:8" x14ac:dyDescent="0.25">
      <c r="A4658" s="130" t="s">
        <v>8874</v>
      </c>
      <c r="B4658" s="131">
        <v>101892</v>
      </c>
      <c r="C4658" s="123" t="s">
        <v>1982</v>
      </c>
      <c r="D4658" s="131" t="s">
        <v>38</v>
      </c>
      <c r="E4658" s="132">
        <v>70.97</v>
      </c>
      <c r="F4658" s="133">
        <v>0</v>
      </c>
      <c r="G4658" s="132">
        <v>71.45</v>
      </c>
      <c r="H4658" s="133">
        <v>0</v>
      </c>
    </row>
    <row r="4659" spans="1:8" x14ac:dyDescent="0.25">
      <c r="A4659" s="130" t="s">
        <v>8874</v>
      </c>
      <c r="B4659" s="131">
        <v>93653</v>
      </c>
      <c r="C4659" s="123" t="s">
        <v>1946</v>
      </c>
      <c r="D4659" s="131" t="s">
        <v>38</v>
      </c>
      <c r="E4659" s="132">
        <v>11.63</v>
      </c>
      <c r="F4659" s="133">
        <v>0</v>
      </c>
      <c r="G4659" s="132">
        <v>12.11</v>
      </c>
      <c r="H4659" s="133">
        <v>0</v>
      </c>
    </row>
    <row r="4660" spans="1:8" x14ac:dyDescent="0.25">
      <c r="A4660" s="130" t="s">
        <v>8874</v>
      </c>
      <c r="B4660" s="131">
        <v>93654</v>
      </c>
      <c r="C4660" s="123" t="s">
        <v>1947</v>
      </c>
      <c r="D4660" s="131" t="s">
        <v>38</v>
      </c>
      <c r="E4660" s="132">
        <v>12.23</v>
      </c>
      <c r="F4660" s="133">
        <v>0</v>
      </c>
      <c r="G4660" s="132">
        <v>13.06</v>
      </c>
      <c r="H4660" s="133">
        <v>0</v>
      </c>
    </row>
    <row r="4661" spans="1:8" x14ac:dyDescent="0.25">
      <c r="A4661" s="130" t="s">
        <v>8874</v>
      </c>
      <c r="B4661" s="131">
        <v>93655</v>
      </c>
      <c r="C4661" s="123" t="s">
        <v>1948</v>
      </c>
      <c r="D4661" s="131" t="s">
        <v>38</v>
      </c>
      <c r="E4661" s="132">
        <v>13.43</v>
      </c>
      <c r="F4661" s="133">
        <v>0</v>
      </c>
      <c r="G4661" s="132">
        <v>14.8</v>
      </c>
      <c r="H4661" s="133">
        <v>0</v>
      </c>
    </row>
    <row r="4662" spans="1:8" x14ac:dyDescent="0.25">
      <c r="A4662" s="130" t="s">
        <v>8874</v>
      </c>
      <c r="B4662" s="131">
        <v>93656</v>
      </c>
      <c r="C4662" s="123" t="s">
        <v>1949</v>
      </c>
      <c r="D4662" s="131" t="s">
        <v>38</v>
      </c>
      <c r="E4662" s="132">
        <v>13.43</v>
      </c>
      <c r="F4662" s="133">
        <v>0</v>
      </c>
      <c r="G4662" s="132">
        <v>14.8</v>
      </c>
      <c r="H4662" s="133">
        <v>0</v>
      </c>
    </row>
    <row r="4663" spans="1:8" x14ac:dyDescent="0.25">
      <c r="A4663" s="130" t="s">
        <v>8874</v>
      </c>
      <c r="B4663" s="131">
        <v>93657</v>
      </c>
      <c r="C4663" s="123" t="s">
        <v>1950</v>
      </c>
      <c r="D4663" s="131" t="s">
        <v>38</v>
      </c>
      <c r="E4663" s="132">
        <v>14.9</v>
      </c>
      <c r="F4663" s="133">
        <v>0</v>
      </c>
      <c r="G4663" s="132">
        <v>16.96</v>
      </c>
      <c r="H4663" s="133">
        <v>0</v>
      </c>
    </row>
    <row r="4664" spans="1:8" x14ac:dyDescent="0.25">
      <c r="A4664" s="130" t="s">
        <v>8874</v>
      </c>
      <c r="B4664" s="131">
        <v>93658</v>
      </c>
      <c r="C4664" s="123" t="s">
        <v>1951</v>
      </c>
      <c r="D4664" s="131" t="s">
        <v>38</v>
      </c>
      <c r="E4664" s="132">
        <v>21.41</v>
      </c>
      <c r="F4664" s="133">
        <v>0</v>
      </c>
      <c r="G4664" s="132">
        <v>24.56</v>
      </c>
      <c r="H4664" s="133">
        <v>0</v>
      </c>
    </row>
    <row r="4665" spans="1:8" x14ac:dyDescent="0.25">
      <c r="A4665" s="130" t="s">
        <v>8874</v>
      </c>
      <c r="B4665" s="131">
        <v>93659</v>
      </c>
      <c r="C4665" s="123" t="s">
        <v>1952</v>
      </c>
      <c r="D4665" s="131" t="s">
        <v>38</v>
      </c>
      <c r="E4665" s="132">
        <v>24.33</v>
      </c>
      <c r="F4665" s="133">
        <v>0</v>
      </c>
      <c r="G4665" s="132">
        <v>29.02</v>
      </c>
      <c r="H4665" s="133">
        <v>0</v>
      </c>
    </row>
    <row r="4666" spans="1:8" x14ac:dyDescent="0.25">
      <c r="A4666" s="130" t="s">
        <v>8874</v>
      </c>
      <c r="B4666" s="131">
        <v>101890</v>
      </c>
      <c r="C4666" s="123" t="s">
        <v>1980</v>
      </c>
      <c r="D4666" s="131" t="s">
        <v>38</v>
      </c>
      <c r="E4666" s="132">
        <v>16.05</v>
      </c>
      <c r="F4666" s="133">
        <v>0</v>
      </c>
      <c r="G4666" s="132">
        <v>17.29</v>
      </c>
      <c r="H4666" s="133">
        <v>0</v>
      </c>
    </row>
    <row r="4667" spans="1:8" x14ac:dyDescent="0.25">
      <c r="A4667" s="130" t="s">
        <v>8874</v>
      </c>
      <c r="B4667" s="131">
        <v>101891</v>
      </c>
      <c r="C4667" s="123" t="s">
        <v>1981</v>
      </c>
      <c r="D4667" s="131" t="s">
        <v>38</v>
      </c>
      <c r="E4667" s="132">
        <v>27.53</v>
      </c>
      <c r="F4667" s="133">
        <v>0</v>
      </c>
      <c r="G4667" s="132">
        <v>30.36</v>
      </c>
      <c r="H4667" s="133">
        <v>0</v>
      </c>
    </row>
    <row r="4668" spans="1:8" x14ac:dyDescent="0.25">
      <c r="A4668" s="130" t="s">
        <v>8874</v>
      </c>
      <c r="B4668" s="131">
        <v>101895</v>
      </c>
      <c r="C4668" s="123" t="s">
        <v>1985</v>
      </c>
      <c r="D4668" s="131" t="s">
        <v>38</v>
      </c>
      <c r="E4668" s="132">
        <v>420.59</v>
      </c>
      <c r="F4668" s="133">
        <v>0</v>
      </c>
      <c r="G4668" s="132">
        <v>440.4</v>
      </c>
      <c r="H4668" s="133">
        <v>0</v>
      </c>
    </row>
    <row r="4669" spans="1:8" x14ac:dyDescent="0.25">
      <c r="A4669" s="130" t="s">
        <v>8874</v>
      </c>
      <c r="B4669" s="131">
        <v>101896</v>
      </c>
      <c r="C4669" s="123" t="s">
        <v>1986</v>
      </c>
      <c r="D4669" s="131" t="s">
        <v>38</v>
      </c>
      <c r="E4669" s="132">
        <v>631.23</v>
      </c>
      <c r="F4669" s="133">
        <v>0</v>
      </c>
      <c r="G4669" s="132">
        <v>640</v>
      </c>
      <c r="H4669" s="133">
        <v>0</v>
      </c>
    </row>
    <row r="4670" spans="1:8" x14ac:dyDescent="0.25">
      <c r="A4670" s="130" t="s">
        <v>8874</v>
      </c>
      <c r="B4670" s="131">
        <v>101897</v>
      </c>
      <c r="C4670" s="123" t="s">
        <v>1987</v>
      </c>
      <c r="D4670" s="131" t="s">
        <v>38</v>
      </c>
      <c r="E4670" s="132">
        <v>1007.24</v>
      </c>
      <c r="F4670" s="133">
        <v>0</v>
      </c>
      <c r="G4670" s="132">
        <v>996.39</v>
      </c>
      <c r="H4670" s="133">
        <v>0</v>
      </c>
    </row>
    <row r="4671" spans="1:8" x14ac:dyDescent="0.25">
      <c r="A4671" s="130" t="s">
        <v>8874</v>
      </c>
      <c r="B4671" s="131">
        <v>101898</v>
      </c>
      <c r="C4671" s="123" t="s">
        <v>1988</v>
      </c>
      <c r="D4671" s="131" t="s">
        <v>38</v>
      </c>
      <c r="E4671" s="132">
        <v>1345.79</v>
      </c>
      <c r="F4671" s="133">
        <v>0</v>
      </c>
      <c r="G4671" s="132">
        <v>1317.56</v>
      </c>
      <c r="H4671" s="133">
        <v>0</v>
      </c>
    </row>
    <row r="4672" spans="1:8" x14ac:dyDescent="0.25">
      <c r="A4672" s="130" t="s">
        <v>8874</v>
      </c>
      <c r="B4672" s="131">
        <v>101899</v>
      </c>
      <c r="C4672" s="123" t="s">
        <v>1989</v>
      </c>
      <c r="D4672" s="131" t="s">
        <v>38</v>
      </c>
      <c r="E4672" s="132">
        <v>2151.0700000000002</v>
      </c>
      <c r="F4672" s="133">
        <v>0</v>
      </c>
      <c r="G4672" s="132">
        <v>2081.4899999999998</v>
      </c>
      <c r="H4672" s="133">
        <v>0</v>
      </c>
    </row>
    <row r="4673" spans="1:8" x14ac:dyDescent="0.25">
      <c r="A4673" s="130" t="s">
        <v>8874</v>
      </c>
      <c r="B4673" s="131">
        <v>93676</v>
      </c>
      <c r="C4673" s="123" t="s">
        <v>8901</v>
      </c>
      <c r="D4673" s="131" t="s">
        <v>38</v>
      </c>
      <c r="E4673" s="132">
        <v>0</v>
      </c>
      <c r="F4673" s="133"/>
      <c r="G4673" s="132">
        <v>0</v>
      </c>
      <c r="H4673" s="133"/>
    </row>
    <row r="4674" spans="1:8" x14ac:dyDescent="0.25">
      <c r="A4674" s="130" t="s">
        <v>8874</v>
      </c>
      <c r="B4674" s="131">
        <v>97711</v>
      </c>
      <c r="C4674" s="123" t="s">
        <v>8902</v>
      </c>
      <c r="D4674" s="131" t="s">
        <v>38</v>
      </c>
      <c r="E4674" s="132">
        <v>0</v>
      </c>
      <c r="F4674" s="133"/>
      <c r="G4674" s="132">
        <v>0</v>
      </c>
      <c r="H4674" s="133"/>
    </row>
    <row r="4675" spans="1:8" x14ac:dyDescent="0.25">
      <c r="A4675" s="130" t="s">
        <v>8874</v>
      </c>
      <c r="B4675" s="131">
        <v>93667</v>
      </c>
      <c r="C4675" s="123" t="s">
        <v>1960</v>
      </c>
      <c r="D4675" s="131" t="s">
        <v>38</v>
      </c>
      <c r="E4675" s="132">
        <v>70.599999999999994</v>
      </c>
      <c r="F4675" s="133">
        <v>0</v>
      </c>
      <c r="G4675" s="132">
        <v>70.209999999999994</v>
      </c>
      <c r="H4675" s="133">
        <v>0</v>
      </c>
    </row>
    <row r="4676" spans="1:8" x14ac:dyDescent="0.25">
      <c r="A4676" s="130" t="s">
        <v>8874</v>
      </c>
      <c r="B4676" s="131">
        <v>93668</v>
      </c>
      <c r="C4676" s="123" t="s">
        <v>1961</v>
      </c>
      <c r="D4676" s="131" t="s">
        <v>38</v>
      </c>
      <c r="E4676" s="132">
        <v>72.38</v>
      </c>
      <c r="F4676" s="133">
        <v>0</v>
      </c>
      <c r="G4676" s="132">
        <v>73.069999999999993</v>
      </c>
      <c r="H4676" s="133">
        <v>0</v>
      </c>
    </row>
    <row r="4677" spans="1:8" x14ac:dyDescent="0.25">
      <c r="A4677" s="130" t="s">
        <v>8874</v>
      </c>
      <c r="B4677" s="131">
        <v>93669</v>
      </c>
      <c r="C4677" s="123" t="s">
        <v>1962</v>
      </c>
      <c r="D4677" s="131" t="s">
        <v>38</v>
      </c>
      <c r="E4677" s="132">
        <v>76.010000000000005</v>
      </c>
      <c r="F4677" s="133">
        <v>0</v>
      </c>
      <c r="G4677" s="132">
        <v>78.290000000000006</v>
      </c>
      <c r="H4677" s="133">
        <v>0</v>
      </c>
    </row>
    <row r="4678" spans="1:8" x14ac:dyDescent="0.25">
      <c r="A4678" s="130" t="s">
        <v>8874</v>
      </c>
      <c r="B4678" s="131">
        <v>93670</v>
      </c>
      <c r="C4678" s="123" t="s">
        <v>1963</v>
      </c>
      <c r="D4678" s="131" t="s">
        <v>38</v>
      </c>
      <c r="E4678" s="132">
        <v>76.010000000000005</v>
      </c>
      <c r="F4678" s="133">
        <v>0</v>
      </c>
      <c r="G4678" s="132">
        <v>78.290000000000006</v>
      </c>
      <c r="H4678" s="133">
        <v>0</v>
      </c>
    </row>
    <row r="4679" spans="1:8" x14ac:dyDescent="0.25">
      <c r="A4679" s="130" t="s">
        <v>8874</v>
      </c>
      <c r="B4679" s="131">
        <v>93671</v>
      </c>
      <c r="C4679" s="123" t="s">
        <v>1964</v>
      </c>
      <c r="D4679" s="131" t="s">
        <v>38</v>
      </c>
      <c r="E4679" s="132">
        <v>80.41</v>
      </c>
      <c r="F4679" s="133">
        <v>0</v>
      </c>
      <c r="G4679" s="132">
        <v>84.78</v>
      </c>
      <c r="H4679" s="133">
        <v>0</v>
      </c>
    </row>
    <row r="4680" spans="1:8" x14ac:dyDescent="0.25">
      <c r="A4680" s="130" t="s">
        <v>8874</v>
      </c>
      <c r="B4680" s="131">
        <v>93672</v>
      </c>
      <c r="C4680" s="123" t="s">
        <v>1965</v>
      </c>
      <c r="D4680" s="131" t="s">
        <v>38</v>
      </c>
      <c r="E4680" s="132">
        <v>87.12</v>
      </c>
      <c r="F4680" s="133">
        <v>0</v>
      </c>
      <c r="G4680" s="132">
        <v>95.35</v>
      </c>
      <c r="H4680" s="133">
        <v>0</v>
      </c>
    </row>
    <row r="4681" spans="1:8" x14ac:dyDescent="0.25">
      <c r="A4681" s="130" t="s">
        <v>8874</v>
      </c>
      <c r="B4681" s="131">
        <v>93673</v>
      </c>
      <c r="C4681" s="123" t="s">
        <v>1966</v>
      </c>
      <c r="D4681" s="131" t="s">
        <v>38</v>
      </c>
      <c r="E4681" s="132">
        <v>95.88</v>
      </c>
      <c r="F4681" s="133">
        <v>0</v>
      </c>
      <c r="G4681" s="132">
        <v>108.75</v>
      </c>
      <c r="H4681" s="133">
        <v>0</v>
      </c>
    </row>
    <row r="4682" spans="1:8" x14ac:dyDescent="0.25">
      <c r="A4682" s="130" t="s">
        <v>8874</v>
      </c>
      <c r="B4682" s="131">
        <v>101893</v>
      </c>
      <c r="C4682" s="123" t="s">
        <v>1983</v>
      </c>
      <c r="D4682" s="131" t="s">
        <v>38</v>
      </c>
      <c r="E4682" s="132">
        <v>90.84</v>
      </c>
      <c r="F4682" s="133">
        <v>0</v>
      </c>
      <c r="G4682" s="132">
        <v>92.36</v>
      </c>
      <c r="H4682" s="133">
        <v>0</v>
      </c>
    </row>
    <row r="4683" spans="1:8" x14ac:dyDescent="0.25">
      <c r="A4683" s="130" t="s">
        <v>8874</v>
      </c>
      <c r="B4683" s="131">
        <v>101894</v>
      </c>
      <c r="C4683" s="123" t="s">
        <v>1984</v>
      </c>
      <c r="D4683" s="131" t="s">
        <v>38</v>
      </c>
      <c r="E4683" s="132">
        <v>155.04</v>
      </c>
      <c r="F4683" s="133">
        <v>0</v>
      </c>
      <c r="G4683" s="132">
        <v>171.61</v>
      </c>
      <c r="H4683" s="133">
        <v>0</v>
      </c>
    </row>
    <row r="4684" spans="1:8" x14ac:dyDescent="0.25">
      <c r="A4684" s="130" t="s">
        <v>8874</v>
      </c>
      <c r="B4684" s="131">
        <v>97421</v>
      </c>
      <c r="C4684" s="123" t="s">
        <v>8903</v>
      </c>
      <c r="D4684" s="131" t="s">
        <v>38</v>
      </c>
      <c r="E4684" s="132">
        <v>0</v>
      </c>
      <c r="F4684" s="133"/>
      <c r="G4684" s="132">
        <v>0</v>
      </c>
      <c r="H4684" s="133"/>
    </row>
    <row r="4685" spans="1:8" x14ac:dyDescent="0.25">
      <c r="A4685" s="130" t="s">
        <v>8874</v>
      </c>
      <c r="B4685" s="131">
        <v>97373</v>
      </c>
      <c r="C4685" s="123" t="s">
        <v>8904</v>
      </c>
      <c r="D4685" s="131" t="s">
        <v>22</v>
      </c>
      <c r="E4685" s="132">
        <v>0</v>
      </c>
      <c r="F4685" s="133"/>
      <c r="G4685" s="132">
        <v>0</v>
      </c>
      <c r="H4685" s="133"/>
    </row>
    <row r="4686" spans="1:8" x14ac:dyDescent="0.25">
      <c r="A4686" s="130" t="s">
        <v>8874</v>
      </c>
      <c r="B4686" s="131">
        <v>97374</v>
      </c>
      <c r="C4686" s="123" t="s">
        <v>8905</v>
      </c>
      <c r="D4686" s="131" t="s">
        <v>22</v>
      </c>
      <c r="E4686" s="132">
        <v>0</v>
      </c>
      <c r="F4686" s="133"/>
      <c r="G4686" s="132">
        <v>0</v>
      </c>
      <c r="H4686" s="133"/>
    </row>
    <row r="4687" spans="1:8" x14ac:dyDescent="0.25">
      <c r="A4687" s="130" t="s">
        <v>8874</v>
      </c>
      <c r="B4687" s="131">
        <v>97375</v>
      </c>
      <c r="C4687" s="123" t="s">
        <v>8906</v>
      </c>
      <c r="D4687" s="131" t="s">
        <v>22</v>
      </c>
      <c r="E4687" s="132">
        <v>0</v>
      </c>
      <c r="F4687" s="133"/>
      <c r="G4687" s="132">
        <v>0</v>
      </c>
      <c r="H4687" s="133"/>
    </row>
    <row r="4688" spans="1:8" x14ac:dyDescent="0.25">
      <c r="A4688" s="130" t="s">
        <v>8874</v>
      </c>
      <c r="B4688" s="131">
        <v>97376</v>
      </c>
      <c r="C4688" s="123" t="s">
        <v>8907</v>
      </c>
      <c r="D4688" s="131" t="s">
        <v>22</v>
      </c>
      <c r="E4688" s="132">
        <v>0</v>
      </c>
      <c r="F4688" s="133"/>
      <c r="G4688" s="132">
        <v>0</v>
      </c>
      <c r="H4688" s="133"/>
    </row>
    <row r="4689" spans="1:8" x14ac:dyDescent="0.25">
      <c r="A4689" s="130" t="s">
        <v>8874</v>
      </c>
      <c r="B4689" s="131">
        <v>97377</v>
      </c>
      <c r="C4689" s="123" t="s">
        <v>8908</v>
      </c>
      <c r="D4689" s="131" t="s">
        <v>22</v>
      </c>
      <c r="E4689" s="132">
        <v>0</v>
      </c>
      <c r="F4689" s="133"/>
      <c r="G4689" s="132">
        <v>0</v>
      </c>
      <c r="H4689" s="133"/>
    </row>
    <row r="4690" spans="1:8" x14ac:dyDescent="0.25">
      <c r="A4690" s="130" t="s">
        <v>8874</v>
      </c>
      <c r="B4690" s="131">
        <v>97368</v>
      </c>
      <c r="C4690" s="123" t="s">
        <v>8909</v>
      </c>
      <c r="D4690" s="131" t="s">
        <v>22</v>
      </c>
      <c r="E4690" s="132">
        <v>0</v>
      </c>
      <c r="F4690" s="133"/>
      <c r="G4690" s="132">
        <v>0</v>
      </c>
      <c r="H4690" s="133"/>
    </row>
    <row r="4691" spans="1:8" x14ac:dyDescent="0.25">
      <c r="A4691" s="130" t="s">
        <v>8874</v>
      </c>
      <c r="B4691" s="131">
        <v>97369</v>
      </c>
      <c r="C4691" s="123" t="s">
        <v>8910</v>
      </c>
      <c r="D4691" s="131" t="s">
        <v>22</v>
      </c>
      <c r="E4691" s="132">
        <v>0</v>
      </c>
      <c r="F4691" s="133"/>
      <c r="G4691" s="132">
        <v>0</v>
      </c>
      <c r="H4691" s="133"/>
    </row>
    <row r="4692" spans="1:8" x14ac:dyDescent="0.25">
      <c r="A4692" s="130" t="s">
        <v>8874</v>
      </c>
      <c r="B4692" s="131">
        <v>97370</v>
      </c>
      <c r="C4692" s="123" t="s">
        <v>8911</v>
      </c>
      <c r="D4692" s="131" t="s">
        <v>22</v>
      </c>
      <c r="E4692" s="132">
        <v>0</v>
      </c>
      <c r="F4692" s="133"/>
      <c r="G4692" s="132">
        <v>0</v>
      </c>
      <c r="H4692" s="133"/>
    </row>
    <row r="4693" spans="1:8" x14ac:dyDescent="0.25">
      <c r="A4693" s="130" t="s">
        <v>8874</v>
      </c>
      <c r="B4693" s="131">
        <v>97371</v>
      </c>
      <c r="C4693" s="123" t="s">
        <v>8912</v>
      </c>
      <c r="D4693" s="131" t="s">
        <v>22</v>
      </c>
      <c r="E4693" s="132">
        <v>0</v>
      </c>
      <c r="F4693" s="133"/>
      <c r="G4693" s="132">
        <v>0</v>
      </c>
      <c r="H4693" s="133"/>
    </row>
    <row r="4694" spans="1:8" x14ac:dyDescent="0.25">
      <c r="A4694" s="130" t="s">
        <v>8874</v>
      </c>
      <c r="B4694" s="131">
        <v>97372</v>
      </c>
      <c r="C4694" s="123" t="s">
        <v>8913</v>
      </c>
      <c r="D4694" s="131" t="s">
        <v>22</v>
      </c>
      <c r="E4694" s="132">
        <v>0</v>
      </c>
      <c r="F4694" s="133"/>
      <c r="G4694" s="132">
        <v>0</v>
      </c>
      <c r="H4694" s="133"/>
    </row>
    <row r="4695" spans="1:8" x14ac:dyDescent="0.25">
      <c r="A4695" s="130" t="s">
        <v>8874</v>
      </c>
      <c r="B4695" s="131">
        <v>101875</v>
      </c>
      <c r="C4695" s="123" t="s">
        <v>1971</v>
      </c>
      <c r="D4695" s="131" t="s">
        <v>38</v>
      </c>
      <c r="E4695" s="132">
        <v>345.01</v>
      </c>
      <c r="F4695" s="133">
        <v>0.9103</v>
      </c>
      <c r="G4695" s="132">
        <v>359.2</v>
      </c>
      <c r="H4695" s="133">
        <v>0</v>
      </c>
    </row>
    <row r="4696" spans="1:8" x14ac:dyDescent="0.25">
      <c r="A4696" s="130" t="s">
        <v>8874</v>
      </c>
      <c r="B4696" s="131">
        <v>101883</v>
      </c>
      <c r="C4696" s="123" t="s">
        <v>1979</v>
      </c>
      <c r="D4696" s="131" t="s">
        <v>38</v>
      </c>
      <c r="E4696" s="132">
        <v>474.73</v>
      </c>
      <c r="F4696" s="133">
        <v>0.92710000000000004</v>
      </c>
      <c r="G4696" s="132">
        <v>490.47</v>
      </c>
      <c r="H4696" s="133">
        <v>0</v>
      </c>
    </row>
    <row r="4697" spans="1:8" x14ac:dyDescent="0.25">
      <c r="A4697" s="130" t="s">
        <v>8874</v>
      </c>
      <c r="B4697" s="131">
        <v>101879</v>
      </c>
      <c r="C4697" s="123" t="s">
        <v>1975</v>
      </c>
      <c r="D4697" s="131" t="s">
        <v>38</v>
      </c>
      <c r="E4697" s="132">
        <v>497.86</v>
      </c>
      <c r="F4697" s="133">
        <v>0.92900000000000005</v>
      </c>
      <c r="G4697" s="132">
        <v>513.66</v>
      </c>
      <c r="H4697" s="133">
        <v>0</v>
      </c>
    </row>
    <row r="4698" spans="1:8" x14ac:dyDescent="0.25">
      <c r="A4698" s="130" t="s">
        <v>8874</v>
      </c>
      <c r="B4698" s="131">
        <v>101880</v>
      </c>
      <c r="C4698" s="123" t="s">
        <v>1976</v>
      </c>
      <c r="D4698" s="131" t="s">
        <v>38</v>
      </c>
      <c r="E4698" s="132">
        <v>573.77</v>
      </c>
      <c r="F4698" s="133">
        <v>0.9244</v>
      </c>
      <c r="G4698" s="132">
        <v>592.52</v>
      </c>
      <c r="H4698" s="133">
        <v>0</v>
      </c>
    </row>
    <row r="4699" spans="1:8" x14ac:dyDescent="0.25">
      <c r="A4699" s="130" t="s">
        <v>8874</v>
      </c>
      <c r="B4699" s="131">
        <v>101882</v>
      </c>
      <c r="C4699" s="123" t="s">
        <v>1978</v>
      </c>
      <c r="D4699" s="131" t="s">
        <v>38</v>
      </c>
      <c r="E4699" s="132">
        <v>1163.42</v>
      </c>
      <c r="F4699" s="133">
        <v>0.96260000000000001</v>
      </c>
      <c r="G4699" s="132">
        <v>1182.18</v>
      </c>
      <c r="H4699" s="133">
        <v>0</v>
      </c>
    </row>
    <row r="4700" spans="1:8" x14ac:dyDescent="0.25">
      <c r="A4700" s="130" t="s">
        <v>8874</v>
      </c>
      <c r="B4700" s="131">
        <v>101881</v>
      </c>
      <c r="C4700" s="123" t="s">
        <v>1977</v>
      </c>
      <c r="D4700" s="131" t="s">
        <v>38</v>
      </c>
      <c r="E4700" s="132">
        <v>821.68</v>
      </c>
      <c r="F4700" s="133">
        <v>0.94720000000000004</v>
      </c>
      <c r="G4700" s="132">
        <v>840.57</v>
      </c>
      <c r="H4700" s="133">
        <v>0</v>
      </c>
    </row>
    <row r="4701" spans="1:8" x14ac:dyDescent="0.25">
      <c r="A4701" s="130" t="s">
        <v>8874</v>
      </c>
      <c r="B4701" s="131">
        <v>101878</v>
      </c>
      <c r="C4701" s="123" t="s">
        <v>1974</v>
      </c>
      <c r="D4701" s="131" t="s">
        <v>38</v>
      </c>
      <c r="E4701" s="132">
        <v>480.05</v>
      </c>
      <c r="F4701" s="133">
        <v>0.84850000000000003</v>
      </c>
      <c r="G4701" s="132">
        <v>524.54999999999995</v>
      </c>
      <c r="H4701" s="133">
        <v>0</v>
      </c>
    </row>
    <row r="4702" spans="1:8" x14ac:dyDescent="0.25">
      <c r="A4702" s="130" t="s">
        <v>8874</v>
      </c>
      <c r="B4702" s="131">
        <v>101877</v>
      </c>
      <c r="C4702" s="123" t="s">
        <v>1973</v>
      </c>
      <c r="D4702" s="131" t="s">
        <v>38</v>
      </c>
      <c r="E4702" s="132">
        <v>51.88</v>
      </c>
      <c r="F4702" s="133">
        <v>0</v>
      </c>
      <c r="G4702" s="132">
        <v>59.89</v>
      </c>
      <c r="H4702" s="133">
        <v>0</v>
      </c>
    </row>
    <row r="4703" spans="1:8" x14ac:dyDescent="0.25">
      <c r="A4703" s="130" t="s">
        <v>8874</v>
      </c>
      <c r="B4703" s="131">
        <v>101876</v>
      </c>
      <c r="C4703" s="123" t="s">
        <v>1972</v>
      </c>
      <c r="D4703" s="131" t="s">
        <v>38</v>
      </c>
      <c r="E4703" s="132">
        <v>74.89</v>
      </c>
      <c r="F4703" s="133">
        <v>0</v>
      </c>
      <c r="G4703" s="132">
        <v>83.61</v>
      </c>
      <c r="H4703" s="133">
        <v>0</v>
      </c>
    </row>
    <row r="4704" spans="1:8" x14ac:dyDescent="0.25">
      <c r="A4704" s="130" t="s">
        <v>8874</v>
      </c>
      <c r="B4704" s="131">
        <v>101873</v>
      </c>
      <c r="C4704" s="123" t="s">
        <v>8914</v>
      </c>
      <c r="D4704" s="131" t="s">
        <v>38</v>
      </c>
      <c r="E4704" s="132">
        <v>0</v>
      </c>
      <c r="F4704" s="133"/>
      <c r="G4704" s="132">
        <v>0</v>
      </c>
      <c r="H4704" s="133"/>
    </row>
    <row r="4705" spans="1:8" x14ac:dyDescent="0.25">
      <c r="A4705" s="130" t="s">
        <v>8874</v>
      </c>
      <c r="B4705" s="131">
        <v>101874</v>
      </c>
      <c r="C4705" s="123" t="s">
        <v>8915</v>
      </c>
      <c r="D4705" s="131" t="s">
        <v>38</v>
      </c>
      <c r="E4705" s="132">
        <v>0</v>
      </c>
      <c r="F4705" s="133"/>
      <c r="G4705" s="132">
        <v>0</v>
      </c>
      <c r="H4705" s="133"/>
    </row>
    <row r="4706" spans="1:8" x14ac:dyDescent="0.25">
      <c r="A4706" s="130" t="s">
        <v>8874</v>
      </c>
      <c r="B4706" s="131">
        <v>101871</v>
      </c>
      <c r="C4706" s="123" t="s">
        <v>8916</v>
      </c>
      <c r="D4706" s="131" t="s">
        <v>38</v>
      </c>
      <c r="E4706" s="132">
        <v>0</v>
      </c>
      <c r="F4706" s="133"/>
      <c r="G4706" s="132">
        <v>0</v>
      </c>
      <c r="H4706" s="133"/>
    </row>
    <row r="4707" spans="1:8" x14ac:dyDescent="0.25">
      <c r="A4707" s="130" t="s">
        <v>8874</v>
      </c>
      <c r="B4707" s="131">
        <v>101872</v>
      </c>
      <c r="C4707" s="123" t="s">
        <v>8917</v>
      </c>
      <c r="D4707" s="131" t="s">
        <v>38</v>
      </c>
      <c r="E4707" s="132">
        <v>0</v>
      </c>
      <c r="F4707" s="133"/>
      <c r="G4707" s="132">
        <v>0</v>
      </c>
      <c r="H4707" s="133"/>
    </row>
    <row r="4708" spans="1:8" x14ac:dyDescent="0.25">
      <c r="A4708" s="130" t="s">
        <v>8874</v>
      </c>
      <c r="B4708" s="131">
        <v>97360</v>
      </c>
      <c r="C4708" s="123" t="s">
        <v>1968</v>
      </c>
      <c r="D4708" s="131" t="s">
        <v>38</v>
      </c>
      <c r="E4708" s="132">
        <v>6334.96</v>
      </c>
      <c r="F4708" s="133">
        <v>0</v>
      </c>
      <c r="G4708" s="132">
        <v>6403.26</v>
      </c>
      <c r="H4708" s="133">
        <v>0</v>
      </c>
    </row>
    <row r="4709" spans="1:8" x14ac:dyDescent="0.25">
      <c r="A4709" s="130" t="s">
        <v>8874</v>
      </c>
      <c r="B4709" s="131">
        <v>97361</v>
      </c>
      <c r="C4709" s="123" t="s">
        <v>1969</v>
      </c>
      <c r="D4709" s="131" t="s">
        <v>38</v>
      </c>
      <c r="E4709" s="132">
        <v>8446.6200000000008</v>
      </c>
      <c r="F4709" s="133">
        <v>0</v>
      </c>
      <c r="G4709" s="132">
        <v>8537.68</v>
      </c>
      <c r="H4709" s="133">
        <v>0</v>
      </c>
    </row>
    <row r="4710" spans="1:8" x14ac:dyDescent="0.25">
      <c r="A4710" s="130" t="s">
        <v>8874</v>
      </c>
      <c r="B4710" s="131">
        <v>97359</v>
      </c>
      <c r="C4710" s="123" t="s">
        <v>1967</v>
      </c>
      <c r="D4710" s="131" t="s">
        <v>38</v>
      </c>
      <c r="E4710" s="132">
        <v>3289.02</v>
      </c>
      <c r="F4710" s="133">
        <v>0</v>
      </c>
      <c r="G4710" s="132">
        <v>3348.72</v>
      </c>
      <c r="H4710" s="133">
        <v>0</v>
      </c>
    </row>
    <row r="4711" spans="1:8" x14ac:dyDescent="0.25">
      <c r="A4711" s="130" t="s">
        <v>8874</v>
      </c>
      <c r="B4711" s="131">
        <v>101946</v>
      </c>
      <c r="C4711" s="123" t="s">
        <v>1996</v>
      </c>
      <c r="D4711" s="131" t="s">
        <v>38</v>
      </c>
      <c r="E4711" s="132">
        <v>149.18</v>
      </c>
      <c r="F4711" s="133">
        <v>0</v>
      </c>
      <c r="G4711" s="132">
        <v>192.44</v>
      </c>
      <c r="H4711" s="133">
        <v>0</v>
      </c>
    </row>
    <row r="4712" spans="1:8" x14ac:dyDescent="0.25">
      <c r="A4712" s="130" t="s">
        <v>8874</v>
      </c>
      <c r="B4712" s="131">
        <v>97362</v>
      </c>
      <c r="C4712" s="123" t="s">
        <v>1970</v>
      </c>
      <c r="D4712" s="131" t="s">
        <v>38</v>
      </c>
      <c r="E4712" s="132">
        <v>1590.6</v>
      </c>
      <c r="F4712" s="133">
        <v>0.97450000000000003</v>
      </c>
      <c r="G4712" s="132">
        <v>1615.39</v>
      </c>
      <c r="H4712" s="133">
        <v>0</v>
      </c>
    </row>
    <row r="4713" spans="1:8" x14ac:dyDescent="0.25">
      <c r="A4713" s="130" t="s">
        <v>8918</v>
      </c>
      <c r="B4713" s="131">
        <v>101553</v>
      </c>
      <c r="C4713" s="123" t="s">
        <v>2050</v>
      </c>
      <c r="D4713" s="131" t="s">
        <v>38</v>
      </c>
      <c r="E4713" s="132">
        <v>23.2</v>
      </c>
      <c r="F4713" s="133">
        <v>0</v>
      </c>
      <c r="G4713" s="132">
        <v>17.09</v>
      </c>
      <c r="H4713" s="133">
        <v>0</v>
      </c>
    </row>
    <row r="4714" spans="1:8" x14ac:dyDescent="0.25">
      <c r="A4714" s="130" t="s">
        <v>8918</v>
      </c>
      <c r="B4714" s="131">
        <v>101554</v>
      </c>
      <c r="C4714" s="123" t="s">
        <v>2051</v>
      </c>
      <c r="D4714" s="131" t="s">
        <v>38</v>
      </c>
      <c r="E4714" s="132">
        <v>15.77</v>
      </c>
      <c r="F4714" s="133">
        <v>0</v>
      </c>
      <c r="G4714" s="132">
        <v>13.29</v>
      </c>
      <c r="H4714" s="133">
        <v>0</v>
      </c>
    </row>
    <row r="4715" spans="1:8" x14ac:dyDescent="0.25">
      <c r="A4715" s="130" t="s">
        <v>8918</v>
      </c>
      <c r="B4715" s="131">
        <v>101555</v>
      </c>
      <c r="C4715" s="123" t="s">
        <v>2052</v>
      </c>
      <c r="D4715" s="131" t="s">
        <v>38</v>
      </c>
      <c r="E4715" s="132">
        <v>9</v>
      </c>
      <c r="F4715" s="133">
        <v>0</v>
      </c>
      <c r="G4715" s="132">
        <v>9.83</v>
      </c>
      <c r="H4715" s="133">
        <v>0</v>
      </c>
    </row>
    <row r="4716" spans="1:8" x14ac:dyDescent="0.25">
      <c r="A4716" s="130" t="s">
        <v>8918</v>
      </c>
      <c r="B4716" s="131">
        <v>101556</v>
      </c>
      <c r="C4716" s="123" t="s">
        <v>2053</v>
      </c>
      <c r="D4716" s="131" t="s">
        <v>38</v>
      </c>
      <c r="E4716" s="132">
        <v>7.92</v>
      </c>
      <c r="F4716" s="133">
        <v>0</v>
      </c>
      <c r="G4716" s="132">
        <v>9.2799999999999994</v>
      </c>
      <c r="H4716" s="133">
        <v>0</v>
      </c>
    </row>
    <row r="4717" spans="1:8" x14ac:dyDescent="0.25">
      <c r="A4717" s="130" t="s">
        <v>8918</v>
      </c>
      <c r="B4717" s="131">
        <v>101537</v>
      </c>
      <c r="C4717" s="123" t="s">
        <v>2037</v>
      </c>
      <c r="D4717" s="131" t="s">
        <v>38</v>
      </c>
      <c r="E4717" s="132">
        <v>92.12</v>
      </c>
      <c r="F4717" s="133">
        <v>0</v>
      </c>
      <c r="G4717" s="132">
        <v>116.14</v>
      </c>
      <c r="H4717" s="133">
        <v>0</v>
      </c>
    </row>
    <row r="4718" spans="1:8" x14ac:dyDescent="0.25">
      <c r="A4718" s="130" t="s">
        <v>8918</v>
      </c>
      <c r="B4718" s="131">
        <v>101538</v>
      </c>
      <c r="C4718" s="123" t="s">
        <v>2038</v>
      </c>
      <c r="D4718" s="131" t="s">
        <v>38</v>
      </c>
      <c r="E4718" s="132">
        <v>65.87</v>
      </c>
      <c r="F4718" s="133">
        <v>4.3400000000000001E-2</v>
      </c>
      <c r="G4718" s="132">
        <v>47.91</v>
      </c>
      <c r="H4718" s="133">
        <v>0</v>
      </c>
    </row>
    <row r="4719" spans="1:8" x14ac:dyDescent="0.25">
      <c r="A4719" s="130" t="s">
        <v>8918</v>
      </c>
      <c r="B4719" s="131">
        <v>101542</v>
      </c>
      <c r="C4719" s="123" t="s">
        <v>2042</v>
      </c>
      <c r="D4719" s="131" t="s">
        <v>38</v>
      </c>
      <c r="E4719" s="132">
        <v>48.76</v>
      </c>
      <c r="F4719" s="133">
        <v>5.8700000000000002E-2</v>
      </c>
      <c r="G4719" s="132">
        <v>37.1</v>
      </c>
      <c r="H4719" s="133">
        <v>0</v>
      </c>
    </row>
    <row r="4720" spans="1:8" x14ac:dyDescent="0.25">
      <c r="A4720" s="130" t="s">
        <v>8918</v>
      </c>
      <c r="B4720" s="131">
        <v>101539</v>
      </c>
      <c r="C4720" s="123" t="s">
        <v>2039</v>
      </c>
      <c r="D4720" s="131" t="s">
        <v>38</v>
      </c>
      <c r="E4720" s="132">
        <v>105.54</v>
      </c>
      <c r="F4720" s="133">
        <v>5.4199999999999998E-2</v>
      </c>
      <c r="G4720" s="132">
        <v>82.45</v>
      </c>
      <c r="H4720" s="133">
        <v>0</v>
      </c>
    </row>
    <row r="4721" spans="1:8" x14ac:dyDescent="0.25">
      <c r="A4721" s="130" t="s">
        <v>8918</v>
      </c>
      <c r="B4721" s="131">
        <v>101543</v>
      </c>
      <c r="C4721" s="123" t="s">
        <v>2043</v>
      </c>
      <c r="D4721" s="131" t="s">
        <v>38</v>
      </c>
      <c r="E4721" s="132">
        <v>84.85</v>
      </c>
      <c r="F4721" s="133">
        <v>6.7400000000000002E-2</v>
      </c>
      <c r="G4721" s="132">
        <v>67.75</v>
      </c>
      <c r="H4721" s="133">
        <v>0</v>
      </c>
    </row>
    <row r="4722" spans="1:8" x14ac:dyDescent="0.25">
      <c r="A4722" s="130" t="s">
        <v>8918</v>
      </c>
      <c r="B4722" s="131">
        <v>101540</v>
      </c>
      <c r="C4722" s="123" t="s">
        <v>2040</v>
      </c>
      <c r="D4722" s="131" t="s">
        <v>38</v>
      </c>
      <c r="E4722" s="132">
        <v>181.6</v>
      </c>
      <c r="F4722" s="133">
        <v>4.7199999999999999E-2</v>
      </c>
      <c r="G4722" s="132">
        <v>135.6</v>
      </c>
      <c r="H4722" s="133">
        <v>0</v>
      </c>
    </row>
    <row r="4723" spans="1:8" x14ac:dyDescent="0.25">
      <c r="A4723" s="130" t="s">
        <v>8918</v>
      </c>
      <c r="B4723" s="131">
        <v>101544</v>
      </c>
      <c r="C4723" s="123" t="s">
        <v>2044</v>
      </c>
      <c r="D4723" s="131" t="s">
        <v>38</v>
      </c>
      <c r="E4723" s="132">
        <v>137.38</v>
      </c>
      <c r="F4723" s="133">
        <v>6.25E-2</v>
      </c>
      <c r="G4723" s="132">
        <v>106.79</v>
      </c>
      <c r="H4723" s="133">
        <v>0</v>
      </c>
    </row>
    <row r="4724" spans="1:8" x14ac:dyDescent="0.25">
      <c r="A4724" s="130" t="s">
        <v>8918</v>
      </c>
      <c r="B4724" s="131">
        <v>101541</v>
      </c>
      <c r="C4724" s="123" t="s">
        <v>2041</v>
      </c>
      <c r="D4724" s="131" t="s">
        <v>38</v>
      </c>
      <c r="E4724" s="132">
        <v>235.99</v>
      </c>
      <c r="F4724" s="133">
        <v>4.8500000000000001E-2</v>
      </c>
      <c r="G4724" s="132">
        <v>177.66</v>
      </c>
      <c r="H4724" s="133">
        <v>0</v>
      </c>
    </row>
    <row r="4725" spans="1:8" x14ac:dyDescent="0.25">
      <c r="A4725" s="130" t="s">
        <v>8918</v>
      </c>
      <c r="B4725" s="131">
        <v>101545</v>
      </c>
      <c r="C4725" s="123" t="s">
        <v>2045</v>
      </c>
      <c r="D4725" s="131" t="s">
        <v>38</v>
      </c>
      <c r="E4725" s="132">
        <v>202.25</v>
      </c>
      <c r="F4725" s="133">
        <v>5.6599999999999998E-2</v>
      </c>
      <c r="G4725" s="132">
        <v>152.15</v>
      </c>
      <c r="H4725" s="133">
        <v>0</v>
      </c>
    </row>
    <row r="4726" spans="1:8" x14ac:dyDescent="0.25">
      <c r="A4726" s="130" t="s">
        <v>8918</v>
      </c>
      <c r="B4726" s="131">
        <v>101560</v>
      </c>
      <c r="C4726" s="123" t="s">
        <v>2054</v>
      </c>
      <c r="D4726" s="131" t="s">
        <v>22</v>
      </c>
      <c r="E4726" s="132">
        <v>10.68</v>
      </c>
      <c r="F4726" s="133">
        <v>0</v>
      </c>
      <c r="G4726" s="132">
        <v>10.71</v>
      </c>
      <c r="H4726" s="133">
        <v>0</v>
      </c>
    </row>
    <row r="4727" spans="1:8" x14ac:dyDescent="0.25">
      <c r="A4727" s="130" t="s">
        <v>8918</v>
      </c>
      <c r="B4727" s="131">
        <v>101568</v>
      </c>
      <c r="C4727" s="123" t="s">
        <v>2061</v>
      </c>
      <c r="D4727" s="131" t="s">
        <v>22</v>
      </c>
      <c r="E4727" s="132">
        <v>130.30000000000001</v>
      </c>
      <c r="F4727" s="133">
        <v>0</v>
      </c>
      <c r="G4727" s="132">
        <v>130.02000000000001</v>
      </c>
      <c r="H4727" s="133">
        <v>0</v>
      </c>
    </row>
    <row r="4728" spans="1:8" x14ac:dyDescent="0.25">
      <c r="A4728" s="130" t="s">
        <v>8918</v>
      </c>
      <c r="B4728" s="131">
        <v>101561</v>
      </c>
      <c r="C4728" s="123" t="s">
        <v>2055</v>
      </c>
      <c r="D4728" s="131" t="s">
        <v>22</v>
      </c>
      <c r="E4728" s="132">
        <v>16.989999999999998</v>
      </c>
      <c r="F4728" s="133">
        <v>0</v>
      </c>
      <c r="G4728" s="132">
        <v>16.989999999999998</v>
      </c>
      <c r="H4728" s="133">
        <v>0</v>
      </c>
    </row>
    <row r="4729" spans="1:8" x14ac:dyDescent="0.25">
      <c r="A4729" s="130" t="s">
        <v>8918</v>
      </c>
      <c r="B4729" s="131">
        <v>101562</v>
      </c>
      <c r="C4729" s="123" t="s">
        <v>2056</v>
      </c>
      <c r="D4729" s="131" t="s">
        <v>22</v>
      </c>
      <c r="E4729" s="132">
        <v>26.3</v>
      </c>
      <c r="F4729" s="133">
        <v>0</v>
      </c>
      <c r="G4729" s="132">
        <v>26.28</v>
      </c>
      <c r="H4729" s="133">
        <v>0</v>
      </c>
    </row>
    <row r="4730" spans="1:8" x14ac:dyDescent="0.25">
      <c r="A4730" s="130" t="s">
        <v>8918</v>
      </c>
      <c r="B4730" s="131">
        <v>101563</v>
      </c>
      <c r="C4730" s="123" t="s">
        <v>2057</v>
      </c>
      <c r="D4730" s="131" t="s">
        <v>22</v>
      </c>
      <c r="E4730" s="132">
        <v>37.14</v>
      </c>
      <c r="F4730" s="133">
        <v>0</v>
      </c>
      <c r="G4730" s="132">
        <v>37.1</v>
      </c>
      <c r="H4730" s="133">
        <v>0</v>
      </c>
    </row>
    <row r="4731" spans="1:8" x14ac:dyDescent="0.25">
      <c r="A4731" s="130" t="s">
        <v>8918</v>
      </c>
      <c r="B4731" s="131">
        <v>101564</v>
      </c>
      <c r="C4731" s="123" t="s">
        <v>2058</v>
      </c>
      <c r="D4731" s="131" t="s">
        <v>22</v>
      </c>
      <c r="E4731" s="132">
        <v>54.89</v>
      </c>
      <c r="F4731" s="133">
        <v>0</v>
      </c>
      <c r="G4731" s="132">
        <v>54.81</v>
      </c>
      <c r="H4731" s="133">
        <v>0</v>
      </c>
    </row>
    <row r="4732" spans="1:8" x14ac:dyDescent="0.25">
      <c r="A4732" s="130" t="s">
        <v>8918</v>
      </c>
      <c r="B4732" s="131">
        <v>101565</v>
      </c>
      <c r="C4732" s="123" t="s">
        <v>2059</v>
      </c>
      <c r="D4732" s="131" t="s">
        <v>22</v>
      </c>
      <c r="E4732" s="132">
        <v>76.77</v>
      </c>
      <c r="F4732" s="133">
        <v>0</v>
      </c>
      <c r="G4732" s="132">
        <v>76.62</v>
      </c>
      <c r="H4732" s="133">
        <v>0</v>
      </c>
    </row>
    <row r="4733" spans="1:8" x14ac:dyDescent="0.25">
      <c r="A4733" s="130" t="s">
        <v>8918</v>
      </c>
      <c r="B4733" s="131">
        <v>101567</v>
      </c>
      <c r="C4733" s="123" t="s">
        <v>2060</v>
      </c>
      <c r="D4733" s="131" t="s">
        <v>22</v>
      </c>
      <c r="E4733" s="132">
        <v>99.65</v>
      </c>
      <c r="F4733" s="133">
        <v>0</v>
      </c>
      <c r="G4733" s="132">
        <v>99.46</v>
      </c>
      <c r="H4733" s="133">
        <v>0</v>
      </c>
    </row>
    <row r="4734" spans="1:8" x14ac:dyDescent="0.25">
      <c r="A4734" s="130" t="s">
        <v>8918</v>
      </c>
      <c r="B4734" s="131">
        <v>101551</v>
      </c>
      <c r="C4734" s="123" t="s">
        <v>8919</v>
      </c>
      <c r="D4734" s="131" t="s">
        <v>38</v>
      </c>
      <c r="E4734" s="132">
        <v>0</v>
      </c>
      <c r="F4734" s="133"/>
      <c r="G4734" s="132">
        <v>0</v>
      </c>
      <c r="H4734" s="133"/>
    </row>
    <row r="4735" spans="1:8" x14ac:dyDescent="0.25">
      <c r="A4735" s="130" t="s">
        <v>8918</v>
      </c>
      <c r="B4735" s="131">
        <v>101552</v>
      </c>
      <c r="C4735" s="123" t="s">
        <v>8920</v>
      </c>
      <c r="D4735" s="131" t="s">
        <v>38</v>
      </c>
      <c r="E4735" s="132">
        <v>0</v>
      </c>
      <c r="F4735" s="133"/>
      <c r="G4735" s="132">
        <v>0</v>
      </c>
      <c r="H4735" s="133"/>
    </row>
    <row r="4736" spans="1:8" x14ac:dyDescent="0.25">
      <c r="A4736" s="130" t="s">
        <v>8918</v>
      </c>
      <c r="B4736" s="131">
        <v>101550</v>
      </c>
      <c r="C4736" s="123" t="s">
        <v>8921</v>
      </c>
      <c r="D4736" s="131" t="s">
        <v>38</v>
      </c>
      <c r="E4736" s="132">
        <v>0</v>
      </c>
      <c r="F4736" s="133"/>
      <c r="G4736" s="132">
        <v>0</v>
      </c>
      <c r="H4736" s="133"/>
    </row>
    <row r="4737" spans="1:8" x14ac:dyDescent="0.25">
      <c r="A4737" s="130" t="s">
        <v>8918</v>
      </c>
      <c r="B4737" s="131">
        <v>101501</v>
      </c>
      <c r="C4737" s="123" t="s">
        <v>2009</v>
      </c>
      <c r="D4737" s="131" t="s">
        <v>38</v>
      </c>
      <c r="E4737" s="132">
        <v>1658.29</v>
      </c>
      <c r="F4737" s="133">
        <v>8.0999999999999996E-3</v>
      </c>
      <c r="G4737" s="132">
        <v>1926.77</v>
      </c>
      <c r="H4737" s="133">
        <v>0</v>
      </c>
    </row>
    <row r="4738" spans="1:8" x14ac:dyDescent="0.25">
      <c r="A4738" s="130" t="s">
        <v>8918</v>
      </c>
      <c r="B4738" s="131">
        <v>101502</v>
      </c>
      <c r="C4738" s="123" t="s">
        <v>2010</v>
      </c>
      <c r="D4738" s="131" t="s">
        <v>38</v>
      </c>
      <c r="E4738" s="132">
        <v>1813.97</v>
      </c>
      <c r="F4738" s="133">
        <v>7.4000000000000003E-3</v>
      </c>
      <c r="G4738" s="132">
        <v>2100.2600000000002</v>
      </c>
      <c r="H4738" s="133">
        <v>0</v>
      </c>
    </row>
    <row r="4739" spans="1:8" x14ac:dyDescent="0.25">
      <c r="A4739" s="130" t="s">
        <v>8918</v>
      </c>
      <c r="B4739" s="131">
        <v>101503</v>
      </c>
      <c r="C4739" s="123" t="s">
        <v>2011</v>
      </c>
      <c r="D4739" s="131" t="s">
        <v>38</v>
      </c>
      <c r="E4739" s="132">
        <v>1860.92</v>
      </c>
      <c r="F4739" s="133">
        <v>7.1999999999999998E-3</v>
      </c>
      <c r="G4739" s="132">
        <v>2121.5700000000002</v>
      </c>
      <c r="H4739" s="133">
        <v>0</v>
      </c>
    </row>
    <row r="4740" spans="1:8" x14ac:dyDescent="0.25">
      <c r="A4740" s="130" t="s">
        <v>8918</v>
      </c>
      <c r="B4740" s="131">
        <v>101504</v>
      </c>
      <c r="C4740" s="123" t="s">
        <v>2012</v>
      </c>
      <c r="D4740" s="131" t="s">
        <v>38</v>
      </c>
      <c r="E4740" s="132">
        <v>2073.79</v>
      </c>
      <c r="F4740" s="133">
        <v>6.4999999999999997E-3</v>
      </c>
      <c r="G4740" s="132">
        <v>2342.4</v>
      </c>
      <c r="H4740" s="133">
        <v>0</v>
      </c>
    </row>
    <row r="4741" spans="1:8" x14ac:dyDescent="0.25">
      <c r="A4741" s="130" t="s">
        <v>8918</v>
      </c>
      <c r="B4741" s="131">
        <v>101497</v>
      </c>
      <c r="C4741" s="123" t="s">
        <v>2005</v>
      </c>
      <c r="D4741" s="131" t="s">
        <v>38</v>
      </c>
      <c r="E4741" s="132">
        <v>1664.55</v>
      </c>
      <c r="F4741" s="133">
        <v>8.0999999999999996E-3</v>
      </c>
      <c r="G4741" s="132">
        <v>1944.36</v>
      </c>
      <c r="H4741" s="133">
        <v>0</v>
      </c>
    </row>
    <row r="4742" spans="1:8" x14ac:dyDescent="0.25">
      <c r="A4742" s="130" t="s">
        <v>8918</v>
      </c>
      <c r="B4742" s="131">
        <v>101498</v>
      </c>
      <c r="C4742" s="123" t="s">
        <v>2006</v>
      </c>
      <c r="D4742" s="131" t="s">
        <v>38</v>
      </c>
      <c r="E4742" s="132">
        <v>1820.23</v>
      </c>
      <c r="F4742" s="133">
        <v>7.4000000000000003E-3</v>
      </c>
      <c r="G4742" s="132">
        <v>2117.85</v>
      </c>
      <c r="H4742" s="133">
        <v>0</v>
      </c>
    </row>
    <row r="4743" spans="1:8" x14ac:dyDescent="0.25">
      <c r="A4743" s="130" t="s">
        <v>8918</v>
      </c>
      <c r="B4743" s="131">
        <v>101499</v>
      </c>
      <c r="C4743" s="123" t="s">
        <v>2007</v>
      </c>
      <c r="D4743" s="131" t="s">
        <v>38</v>
      </c>
      <c r="E4743" s="132">
        <v>1867.18</v>
      </c>
      <c r="F4743" s="133">
        <v>7.1999999999999998E-3</v>
      </c>
      <c r="G4743" s="132">
        <v>2139.16</v>
      </c>
      <c r="H4743" s="133">
        <v>0</v>
      </c>
    </row>
    <row r="4744" spans="1:8" x14ac:dyDescent="0.25">
      <c r="A4744" s="130" t="s">
        <v>8918</v>
      </c>
      <c r="B4744" s="131">
        <v>101500</v>
      </c>
      <c r="C4744" s="123" t="s">
        <v>2008</v>
      </c>
      <c r="D4744" s="131" t="s">
        <v>38</v>
      </c>
      <c r="E4744" s="132">
        <v>2080.0500000000002</v>
      </c>
      <c r="F4744" s="133">
        <v>6.4999999999999997E-3</v>
      </c>
      <c r="G4744" s="132">
        <v>2359.9899999999998</v>
      </c>
      <c r="H4744" s="133">
        <v>0</v>
      </c>
    </row>
    <row r="4745" spans="1:8" x14ac:dyDescent="0.25">
      <c r="A4745" s="130" t="s">
        <v>8918</v>
      </c>
      <c r="B4745" s="131">
        <v>101493</v>
      </c>
      <c r="C4745" s="123" t="s">
        <v>2001</v>
      </c>
      <c r="D4745" s="131" t="s">
        <v>38</v>
      </c>
      <c r="E4745" s="132">
        <v>1405.98</v>
      </c>
      <c r="F4745" s="133">
        <v>9.5999999999999992E-3</v>
      </c>
      <c r="G4745" s="132">
        <v>1658.67</v>
      </c>
      <c r="H4745" s="133">
        <v>0</v>
      </c>
    </row>
    <row r="4746" spans="1:8" x14ac:dyDescent="0.25">
      <c r="A4746" s="130" t="s">
        <v>8918</v>
      </c>
      <c r="B4746" s="131">
        <v>101494</v>
      </c>
      <c r="C4746" s="123" t="s">
        <v>2002</v>
      </c>
      <c r="D4746" s="131" t="s">
        <v>38</v>
      </c>
      <c r="E4746" s="132">
        <v>1508.83</v>
      </c>
      <c r="F4746" s="133">
        <v>8.8999999999999999E-3</v>
      </c>
      <c r="G4746" s="132">
        <v>1773.29</v>
      </c>
      <c r="H4746" s="133">
        <v>0</v>
      </c>
    </row>
    <row r="4747" spans="1:8" x14ac:dyDescent="0.25">
      <c r="A4747" s="130" t="s">
        <v>8918</v>
      </c>
      <c r="B4747" s="131">
        <v>101495</v>
      </c>
      <c r="C4747" s="123" t="s">
        <v>2003</v>
      </c>
      <c r="D4747" s="131" t="s">
        <v>38</v>
      </c>
      <c r="E4747" s="132">
        <v>1539.85</v>
      </c>
      <c r="F4747" s="133">
        <v>8.6999999999999994E-3</v>
      </c>
      <c r="G4747" s="132">
        <v>1787.37</v>
      </c>
      <c r="H4747" s="133">
        <v>0</v>
      </c>
    </row>
    <row r="4748" spans="1:8" x14ac:dyDescent="0.25">
      <c r="A4748" s="130" t="s">
        <v>8918</v>
      </c>
      <c r="B4748" s="131">
        <v>101496</v>
      </c>
      <c r="C4748" s="123" t="s">
        <v>2004</v>
      </c>
      <c r="D4748" s="131" t="s">
        <v>38</v>
      </c>
      <c r="E4748" s="132">
        <v>1690.51</v>
      </c>
      <c r="F4748" s="133">
        <v>8.0000000000000002E-3</v>
      </c>
      <c r="G4748" s="132">
        <v>1944.75</v>
      </c>
      <c r="H4748" s="133">
        <v>0</v>
      </c>
    </row>
    <row r="4749" spans="1:8" x14ac:dyDescent="0.25">
      <c r="A4749" s="130" t="s">
        <v>8918</v>
      </c>
      <c r="B4749" s="131">
        <v>101489</v>
      </c>
      <c r="C4749" s="123" t="s">
        <v>1997</v>
      </c>
      <c r="D4749" s="131" t="s">
        <v>38</v>
      </c>
      <c r="E4749" s="132">
        <v>1419.93</v>
      </c>
      <c r="F4749" s="133">
        <v>9.4999999999999998E-3</v>
      </c>
      <c r="G4749" s="132">
        <v>1685.31</v>
      </c>
      <c r="H4749" s="133">
        <v>0</v>
      </c>
    </row>
    <row r="4750" spans="1:8" x14ac:dyDescent="0.25">
      <c r="A4750" s="130" t="s">
        <v>8918</v>
      </c>
      <c r="B4750" s="131">
        <v>101490</v>
      </c>
      <c r="C4750" s="123" t="s">
        <v>1998</v>
      </c>
      <c r="D4750" s="131" t="s">
        <v>38</v>
      </c>
      <c r="E4750" s="132">
        <v>1522.78</v>
      </c>
      <c r="F4750" s="133">
        <v>8.8000000000000005E-3</v>
      </c>
      <c r="G4750" s="132">
        <v>1799.93</v>
      </c>
      <c r="H4750" s="133">
        <v>0</v>
      </c>
    </row>
    <row r="4751" spans="1:8" x14ac:dyDescent="0.25">
      <c r="A4751" s="130" t="s">
        <v>8918</v>
      </c>
      <c r="B4751" s="131">
        <v>101491</v>
      </c>
      <c r="C4751" s="123" t="s">
        <v>1999</v>
      </c>
      <c r="D4751" s="131" t="s">
        <v>38</v>
      </c>
      <c r="E4751" s="132">
        <v>1553.8</v>
      </c>
      <c r="F4751" s="133">
        <v>8.6999999999999994E-3</v>
      </c>
      <c r="G4751" s="132">
        <v>1814.01</v>
      </c>
      <c r="H4751" s="133">
        <v>0</v>
      </c>
    </row>
    <row r="4752" spans="1:8" x14ac:dyDescent="0.25">
      <c r="A4752" s="130" t="s">
        <v>8918</v>
      </c>
      <c r="B4752" s="131">
        <v>101492</v>
      </c>
      <c r="C4752" s="123" t="s">
        <v>2000</v>
      </c>
      <c r="D4752" s="131" t="s">
        <v>38</v>
      </c>
      <c r="E4752" s="132">
        <v>1704.46</v>
      </c>
      <c r="F4752" s="133">
        <v>7.9000000000000008E-3</v>
      </c>
      <c r="G4752" s="132">
        <v>1971.39</v>
      </c>
      <c r="H4752" s="133">
        <v>0</v>
      </c>
    </row>
    <row r="4753" spans="1:8" x14ac:dyDescent="0.25">
      <c r="A4753" s="130" t="s">
        <v>8918</v>
      </c>
      <c r="B4753" s="131">
        <v>101509</v>
      </c>
      <c r="C4753" s="123" t="s">
        <v>6694</v>
      </c>
      <c r="D4753" s="131" t="s">
        <v>38</v>
      </c>
      <c r="E4753" s="132">
        <v>1829.35</v>
      </c>
      <c r="F4753" s="133">
        <v>0.1358</v>
      </c>
      <c r="G4753" s="132">
        <v>2117.63</v>
      </c>
      <c r="H4753" s="133">
        <v>0</v>
      </c>
    </row>
    <row r="4754" spans="1:8" x14ac:dyDescent="0.25">
      <c r="A4754" s="130" t="s">
        <v>8918</v>
      </c>
      <c r="B4754" s="131">
        <v>101510</v>
      </c>
      <c r="C4754" s="123" t="s">
        <v>6695</v>
      </c>
      <c r="D4754" s="131" t="s">
        <v>38</v>
      </c>
      <c r="E4754" s="132">
        <v>2036.92</v>
      </c>
      <c r="F4754" s="133">
        <v>0.122</v>
      </c>
      <c r="G4754" s="132">
        <v>2348.9499999999998</v>
      </c>
      <c r="H4754" s="133">
        <v>0</v>
      </c>
    </row>
    <row r="4755" spans="1:8" x14ac:dyDescent="0.25">
      <c r="A4755" s="130" t="s">
        <v>8918</v>
      </c>
      <c r="B4755" s="131">
        <v>101511</v>
      </c>
      <c r="C4755" s="123" t="s">
        <v>6696</v>
      </c>
      <c r="D4755" s="131" t="s">
        <v>38</v>
      </c>
      <c r="E4755" s="132">
        <v>2099.52</v>
      </c>
      <c r="F4755" s="133">
        <v>0.1183</v>
      </c>
      <c r="G4755" s="132">
        <v>2377.37</v>
      </c>
      <c r="H4755" s="133">
        <v>0</v>
      </c>
    </row>
    <row r="4756" spans="1:8" x14ac:dyDescent="0.25">
      <c r="A4756" s="130" t="s">
        <v>8918</v>
      </c>
      <c r="B4756" s="131">
        <v>101512</v>
      </c>
      <c r="C4756" s="123" t="s">
        <v>6697</v>
      </c>
      <c r="D4756" s="131" t="s">
        <v>38</v>
      </c>
      <c r="E4756" s="132">
        <v>2373.4899999999998</v>
      </c>
      <c r="F4756" s="133">
        <v>0.1047</v>
      </c>
      <c r="G4756" s="132">
        <v>2660.53</v>
      </c>
      <c r="H4756" s="133">
        <v>0</v>
      </c>
    </row>
    <row r="4757" spans="1:8" x14ac:dyDescent="0.25">
      <c r="A4757" s="130" t="s">
        <v>8918</v>
      </c>
      <c r="B4757" s="131">
        <v>101505</v>
      </c>
      <c r="C4757" s="123" t="s">
        <v>2013</v>
      </c>
      <c r="D4757" s="131" t="s">
        <v>38</v>
      </c>
      <c r="E4757" s="132">
        <v>1778.73</v>
      </c>
      <c r="F4757" s="133">
        <v>7.6E-3</v>
      </c>
      <c r="G4757" s="132">
        <v>2075.58</v>
      </c>
      <c r="H4757" s="133">
        <v>0</v>
      </c>
    </row>
    <row r="4758" spans="1:8" x14ac:dyDescent="0.25">
      <c r="A4758" s="130" t="s">
        <v>8918</v>
      </c>
      <c r="B4758" s="131">
        <v>101506</v>
      </c>
      <c r="C4758" s="123" t="s">
        <v>2014</v>
      </c>
      <c r="D4758" s="131" t="s">
        <v>38</v>
      </c>
      <c r="E4758" s="132">
        <v>1986.3</v>
      </c>
      <c r="F4758" s="133">
        <v>6.7999999999999996E-3</v>
      </c>
      <c r="G4758" s="132">
        <v>2306.9</v>
      </c>
      <c r="H4758" s="133">
        <v>0</v>
      </c>
    </row>
    <row r="4759" spans="1:8" x14ac:dyDescent="0.25">
      <c r="A4759" s="130" t="s">
        <v>8918</v>
      </c>
      <c r="B4759" s="131">
        <v>101507</v>
      </c>
      <c r="C4759" s="123" t="s">
        <v>2015</v>
      </c>
      <c r="D4759" s="131" t="s">
        <v>38</v>
      </c>
      <c r="E4759" s="132">
        <v>2048.9</v>
      </c>
      <c r="F4759" s="133">
        <v>6.6E-3</v>
      </c>
      <c r="G4759" s="132">
        <v>2335.3200000000002</v>
      </c>
      <c r="H4759" s="133">
        <v>0</v>
      </c>
    </row>
    <row r="4760" spans="1:8" x14ac:dyDescent="0.25">
      <c r="A4760" s="130" t="s">
        <v>8918</v>
      </c>
      <c r="B4760" s="131">
        <v>101508</v>
      </c>
      <c r="C4760" s="123" t="s">
        <v>2016</v>
      </c>
      <c r="D4760" s="131" t="s">
        <v>38</v>
      </c>
      <c r="E4760" s="132">
        <v>2322.87</v>
      </c>
      <c r="F4760" s="133">
        <v>5.7999999999999996E-3</v>
      </c>
      <c r="G4760" s="132">
        <v>2618.48</v>
      </c>
      <c r="H4760" s="133">
        <v>0</v>
      </c>
    </row>
    <row r="4761" spans="1:8" x14ac:dyDescent="0.25">
      <c r="A4761" s="130" t="s">
        <v>8918</v>
      </c>
      <c r="B4761" s="131">
        <v>101525</v>
      </c>
      <c r="C4761" s="123" t="s">
        <v>2029</v>
      </c>
      <c r="D4761" s="131" t="s">
        <v>38</v>
      </c>
      <c r="E4761" s="132">
        <v>1013.57</v>
      </c>
      <c r="F4761" s="133">
        <v>0</v>
      </c>
      <c r="G4761" s="132">
        <v>1162.32</v>
      </c>
      <c r="H4761" s="133">
        <v>0</v>
      </c>
    </row>
    <row r="4762" spans="1:8" x14ac:dyDescent="0.25">
      <c r="A4762" s="130" t="s">
        <v>8918</v>
      </c>
      <c r="B4762" s="131">
        <v>101526</v>
      </c>
      <c r="C4762" s="123" t="s">
        <v>2030</v>
      </c>
      <c r="D4762" s="131" t="s">
        <v>38</v>
      </c>
      <c r="E4762" s="132">
        <v>1198.7</v>
      </c>
      <c r="F4762" s="133">
        <v>0</v>
      </c>
      <c r="G4762" s="132">
        <v>1368.64</v>
      </c>
      <c r="H4762" s="133">
        <v>0</v>
      </c>
    </row>
    <row r="4763" spans="1:8" x14ac:dyDescent="0.25">
      <c r="A4763" s="130" t="s">
        <v>8918</v>
      </c>
      <c r="B4763" s="131">
        <v>101527</v>
      </c>
      <c r="C4763" s="123" t="s">
        <v>2031</v>
      </c>
      <c r="D4763" s="131" t="s">
        <v>38</v>
      </c>
      <c r="E4763" s="132">
        <v>1254.53</v>
      </c>
      <c r="F4763" s="133">
        <v>0</v>
      </c>
      <c r="G4763" s="132">
        <v>1393.98</v>
      </c>
      <c r="H4763" s="133">
        <v>0</v>
      </c>
    </row>
    <row r="4764" spans="1:8" x14ac:dyDescent="0.25">
      <c r="A4764" s="130" t="s">
        <v>8918</v>
      </c>
      <c r="B4764" s="131">
        <v>101528</v>
      </c>
      <c r="C4764" s="123" t="s">
        <v>2032</v>
      </c>
      <c r="D4764" s="131" t="s">
        <v>38</v>
      </c>
      <c r="E4764" s="132">
        <v>1472.53</v>
      </c>
      <c r="F4764" s="133">
        <v>0</v>
      </c>
      <c r="G4764" s="132">
        <v>1616.34</v>
      </c>
      <c r="H4764" s="133">
        <v>0</v>
      </c>
    </row>
    <row r="4765" spans="1:8" x14ac:dyDescent="0.25">
      <c r="A4765" s="130" t="s">
        <v>8918</v>
      </c>
      <c r="B4765" s="131">
        <v>101521</v>
      </c>
      <c r="C4765" s="123" t="s">
        <v>2025</v>
      </c>
      <c r="D4765" s="131" t="s">
        <v>38</v>
      </c>
      <c r="E4765" s="132">
        <v>1019.83</v>
      </c>
      <c r="F4765" s="133">
        <v>0</v>
      </c>
      <c r="G4765" s="132">
        <v>1179.92</v>
      </c>
      <c r="H4765" s="133">
        <v>0</v>
      </c>
    </row>
    <row r="4766" spans="1:8" x14ac:dyDescent="0.25">
      <c r="A4766" s="130" t="s">
        <v>8918</v>
      </c>
      <c r="B4766" s="131">
        <v>101522</v>
      </c>
      <c r="C4766" s="123" t="s">
        <v>2026</v>
      </c>
      <c r="D4766" s="131" t="s">
        <v>38</v>
      </c>
      <c r="E4766" s="132">
        <v>1204.96</v>
      </c>
      <c r="F4766" s="133">
        <v>0</v>
      </c>
      <c r="G4766" s="132">
        <v>1386.24</v>
      </c>
      <c r="H4766" s="133">
        <v>0</v>
      </c>
    </row>
    <row r="4767" spans="1:8" x14ac:dyDescent="0.25">
      <c r="A4767" s="130" t="s">
        <v>8918</v>
      </c>
      <c r="B4767" s="131">
        <v>101523</v>
      </c>
      <c r="C4767" s="123" t="s">
        <v>2027</v>
      </c>
      <c r="D4767" s="131" t="s">
        <v>38</v>
      </c>
      <c r="E4767" s="132">
        <v>1260.79</v>
      </c>
      <c r="F4767" s="133">
        <v>0</v>
      </c>
      <c r="G4767" s="132">
        <v>1411.58</v>
      </c>
      <c r="H4767" s="133">
        <v>0</v>
      </c>
    </row>
    <row r="4768" spans="1:8" x14ac:dyDescent="0.25">
      <c r="A4768" s="130" t="s">
        <v>8918</v>
      </c>
      <c r="B4768" s="131">
        <v>101524</v>
      </c>
      <c r="C4768" s="123" t="s">
        <v>2028</v>
      </c>
      <c r="D4768" s="131" t="s">
        <v>38</v>
      </c>
      <c r="E4768" s="132">
        <v>1478.79</v>
      </c>
      <c r="F4768" s="133">
        <v>0</v>
      </c>
      <c r="G4768" s="132">
        <v>1633.94</v>
      </c>
      <c r="H4768" s="133">
        <v>0</v>
      </c>
    </row>
    <row r="4769" spans="1:8" x14ac:dyDescent="0.25">
      <c r="A4769" s="130" t="s">
        <v>8918</v>
      </c>
      <c r="B4769" s="131">
        <v>101517</v>
      </c>
      <c r="C4769" s="123" t="s">
        <v>2021</v>
      </c>
      <c r="D4769" s="131" t="s">
        <v>38</v>
      </c>
      <c r="E4769" s="132">
        <v>745.72</v>
      </c>
      <c r="F4769" s="133">
        <v>0</v>
      </c>
      <c r="G4769" s="132">
        <v>876.58</v>
      </c>
      <c r="H4769" s="133">
        <v>0</v>
      </c>
    </row>
    <row r="4770" spans="1:8" x14ac:dyDescent="0.25">
      <c r="A4770" s="130" t="s">
        <v>8918</v>
      </c>
      <c r="B4770" s="131">
        <v>101518</v>
      </c>
      <c r="C4770" s="123" t="s">
        <v>2022</v>
      </c>
      <c r="D4770" s="131" t="s">
        <v>38</v>
      </c>
      <c r="E4770" s="132">
        <v>869.14</v>
      </c>
      <c r="F4770" s="133">
        <v>0</v>
      </c>
      <c r="G4770" s="132">
        <v>1014.12</v>
      </c>
      <c r="H4770" s="133">
        <v>0</v>
      </c>
    </row>
    <row r="4771" spans="1:8" x14ac:dyDescent="0.25">
      <c r="A4771" s="130" t="s">
        <v>8918</v>
      </c>
      <c r="B4771" s="131">
        <v>101519</v>
      </c>
      <c r="C4771" s="123" t="s">
        <v>2023</v>
      </c>
      <c r="D4771" s="131" t="s">
        <v>38</v>
      </c>
      <c r="E4771" s="132">
        <v>906.36</v>
      </c>
      <c r="F4771" s="133">
        <v>0</v>
      </c>
      <c r="G4771" s="132">
        <v>1031.02</v>
      </c>
      <c r="H4771" s="133">
        <v>0</v>
      </c>
    </row>
    <row r="4772" spans="1:8" x14ac:dyDescent="0.25">
      <c r="A4772" s="130" t="s">
        <v>8918</v>
      </c>
      <c r="B4772" s="131">
        <v>101520</v>
      </c>
      <c r="C4772" s="123" t="s">
        <v>2024</v>
      </c>
      <c r="D4772" s="131" t="s">
        <v>38</v>
      </c>
      <c r="E4772" s="132">
        <v>1051.69</v>
      </c>
      <c r="F4772" s="133">
        <v>0</v>
      </c>
      <c r="G4772" s="132">
        <v>1179.26</v>
      </c>
      <c r="H4772" s="133">
        <v>0</v>
      </c>
    </row>
    <row r="4773" spans="1:8" x14ac:dyDescent="0.25">
      <c r="A4773" s="130" t="s">
        <v>8918</v>
      </c>
      <c r="B4773" s="131">
        <v>101513</v>
      </c>
      <c r="C4773" s="123" t="s">
        <v>2017</v>
      </c>
      <c r="D4773" s="131" t="s">
        <v>38</v>
      </c>
      <c r="E4773" s="132">
        <v>759.67</v>
      </c>
      <c r="F4773" s="133">
        <v>0</v>
      </c>
      <c r="G4773" s="132">
        <v>903.23</v>
      </c>
      <c r="H4773" s="133">
        <v>0</v>
      </c>
    </row>
    <row r="4774" spans="1:8" x14ac:dyDescent="0.25">
      <c r="A4774" s="130" t="s">
        <v>8918</v>
      </c>
      <c r="B4774" s="131">
        <v>101514</v>
      </c>
      <c r="C4774" s="123" t="s">
        <v>2018</v>
      </c>
      <c r="D4774" s="131" t="s">
        <v>38</v>
      </c>
      <c r="E4774" s="132">
        <v>883.09</v>
      </c>
      <c r="F4774" s="133">
        <v>0</v>
      </c>
      <c r="G4774" s="132">
        <v>1040.77</v>
      </c>
      <c r="H4774" s="133">
        <v>0</v>
      </c>
    </row>
    <row r="4775" spans="1:8" x14ac:dyDescent="0.25">
      <c r="A4775" s="130" t="s">
        <v>8918</v>
      </c>
      <c r="B4775" s="131">
        <v>101515</v>
      </c>
      <c r="C4775" s="123" t="s">
        <v>2019</v>
      </c>
      <c r="D4775" s="131" t="s">
        <v>38</v>
      </c>
      <c r="E4775" s="132">
        <v>920.31</v>
      </c>
      <c r="F4775" s="133">
        <v>0</v>
      </c>
      <c r="G4775" s="132">
        <v>1057.67</v>
      </c>
      <c r="H4775" s="133">
        <v>0</v>
      </c>
    </row>
    <row r="4776" spans="1:8" x14ac:dyDescent="0.25">
      <c r="A4776" s="130" t="s">
        <v>8918</v>
      </c>
      <c r="B4776" s="131">
        <v>101516</v>
      </c>
      <c r="C4776" s="123" t="s">
        <v>2020</v>
      </c>
      <c r="D4776" s="131" t="s">
        <v>38</v>
      </c>
      <c r="E4776" s="132">
        <v>1065.6400000000001</v>
      </c>
      <c r="F4776" s="133">
        <v>0</v>
      </c>
      <c r="G4776" s="132">
        <v>1205.9100000000001</v>
      </c>
      <c r="H4776" s="133">
        <v>0</v>
      </c>
    </row>
    <row r="4777" spans="1:8" x14ac:dyDescent="0.25">
      <c r="A4777" s="130" t="s">
        <v>8918</v>
      </c>
      <c r="B4777" s="131">
        <v>101533</v>
      </c>
      <c r="C4777" s="123" t="s">
        <v>6698</v>
      </c>
      <c r="D4777" s="131" t="s">
        <v>38</v>
      </c>
      <c r="E4777" s="132">
        <v>1201.79</v>
      </c>
      <c r="F4777" s="133">
        <v>0.19550000000000001</v>
      </c>
      <c r="G4777" s="132">
        <v>1372.68</v>
      </c>
      <c r="H4777" s="133">
        <v>0</v>
      </c>
    </row>
    <row r="4778" spans="1:8" x14ac:dyDescent="0.25">
      <c r="A4778" s="130" t="s">
        <v>8918</v>
      </c>
      <c r="B4778" s="131">
        <v>101534</v>
      </c>
      <c r="C4778" s="123" t="s">
        <v>6699</v>
      </c>
      <c r="D4778" s="131" t="s">
        <v>38</v>
      </c>
      <c r="E4778" s="132">
        <v>1448.63</v>
      </c>
      <c r="F4778" s="133">
        <v>0.16220000000000001</v>
      </c>
      <c r="G4778" s="132">
        <v>1647.77</v>
      </c>
      <c r="H4778" s="133">
        <v>0</v>
      </c>
    </row>
    <row r="4779" spans="1:8" x14ac:dyDescent="0.25">
      <c r="A4779" s="130" t="s">
        <v>8918</v>
      </c>
      <c r="B4779" s="131">
        <v>101535</v>
      </c>
      <c r="C4779" s="123" t="s">
        <v>6700</v>
      </c>
      <c r="D4779" s="131" t="s">
        <v>38</v>
      </c>
      <c r="E4779" s="132">
        <v>1523.07</v>
      </c>
      <c r="F4779" s="133">
        <v>0.15429999999999999</v>
      </c>
      <c r="G4779" s="132">
        <v>1681.56</v>
      </c>
      <c r="H4779" s="133">
        <v>0</v>
      </c>
    </row>
    <row r="4780" spans="1:8" x14ac:dyDescent="0.25">
      <c r="A4780" s="130" t="s">
        <v>8918</v>
      </c>
      <c r="B4780" s="131">
        <v>101536</v>
      </c>
      <c r="C4780" s="123" t="s">
        <v>6701</v>
      </c>
      <c r="D4780" s="131" t="s">
        <v>38</v>
      </c>
      <c r="E4780" s="132">
        <v>1813.74</v>
      </c>
      <c r="F4780" s="133">
        <v>0.12959999999999999</v>
      </c>
      <c r="G4780" s="132">
        <v>1978.04</v>
      </c>
      <c r="H4780" s="133">
        <v>0</v>
      </c>
    </row>
    <row r="4781" spans="1:8" x14ac:dyDescent="0.25">
      <c r="A4781" s="130" t="s">
        <v>8918</v>
      </c>
      <c r="B4781" s="131">
        <v>101529</v>
      </c>
      <c r="C4781" s="123" t="s">
        <v>2033</v>
      </c>
      <c r="D4781" s="131" t="s">
        <v>38</v>
      </c>
      <c r="E4781" s="132">
        <v>1151.17</v>
      </c>
      <c r="F4781" s="133">
        <v>0</v>
      </c>
      <c r="G4781" s="132">
        <v>1330.64</v>
      </c>
      <c r="H4781" s="133">
        <v>0</v>
      </c>
    </row>
    <row r="4782" spans="1:8" x14ac:dyDescent="0.25">
      <c r="A4782" s="130" t="s">
        <v>8918</v>
      </c>
      <c r="B4782" s="131">
        <v>101530</v>
      </c>
      <c r="C4782" s="123" t="s">
        <v>2034</v>
      </c>
      <c r="D4782" s="131" t="s">
        <v>38</v>
      </c>
      <c r="E4782" s="132">
        <v>1398.01</v>
      </c>
      <c r="F4782" s="133">
        <v>0</v>
      </c>
      <c r="G4782" s="132">
        <v>1605.73</v>
      </c>
      <c r="H4782" s="133">
        <v>0</v>
      </c>
    </row>
    <row r="4783" spans="1:8" x14ac:dyDescent="0.25">
      <c r="A4783" s="130" t="s">
        <v>8918</v>
      </c>
      <c r="B4783" s="131">
        <v>101531</v>
      </c>
      <c r="C4783" s="123" t="s">
        <v>2035</v>
      </c>
      <c r="D4783" s="131" t="s">
        <v>38</v>
      </c>
      <c r="E4783" s="132">
        <v>1472.45</v>
      </c>
      <c r="F4783" s="133">
        <v>0</v>
      </c>
      <c r="G4783" s="132">
        <v>1639.52</v>
      </c>
      <c r="H4783" s="133">
        <v>0</v>
      </c>
    </row>
    <row r="4784" spans="1:8" x14ac:dyDescent="0.25">
      <c r="A4784" s="130" t="s">
        <v>8918</v>
      </c>
      <c r="B4784" s="131">
        <v>101532</v>
      </c>
      <c r="C4784" s="123" t="s">
        <v>2036</v>
      </c>
      <c r="D4784" s="131" t="s">
        <v>38</v>
      </c>
      <c r="E4784" s="132">
        <v>1763.12</v>
      </c>
      <c r="F4784" s="133">
        <v>0</v>
      </c>
      <c r="G4784" s="132">
        <v>1936</v>
      </c>
      <c r="H4784" s="133">
        <v>0</v>
      </c>
    </row>
    <row r="4785" spans="1:8" x14ac:dyDescent="0.25">
      <c r="A4785" s="130" t="s">
        <v>8918</v>
      </c>
      <c r="B4785" s="131">
        <v>101549</v>
      </c>
      <c r="C4785" s="123" t="s">
        <v>2049</v>
      </c>
      <c r="D4785" s="131" t="s">
        <v>38</v>
      </c>
      <c r="E4785" s="132">
        <v>17.68</v>
      </c>
      <c r="F4785" s="133">
        <v>0</v>
      </c>
      <c r="G4785" s="132">
        <v>26.38</v>
      </c>
      <c r="H4785" s="133">
        <v>0</v>
      </c>
    </row>
    <row r="4786" spans="1:8" x14ac:dyDescent="0.25">
      <c r="A4786" s="130" t="s">
        <v>8918</v>
      </c>
      <c r="B4786" s="131">
        <v>101547</v>
      </c>
      <c r="C4786" s="123" t="s">
        <v>2047</v>
      </c>
      <c r="D4786" s="131" t="s">
        <v>38</v>
      </c>
      <c r="E4786" s="132">
        <v>79.760000000000005</v>
      </c>
      <c r="F4786" s="133">
        <v>0</v>
      </c>
      <c r="G4786" s="132">
        <v>89.76</v>
      </c>
      <c r="H4786" s="133">
        <v>0</v>
      </c>
    </row>
    <row r="4787" spans="1:8" x14ac:dyDescent="0.25">
      <c r="A4787" s="130" t="s">
        <v>8918</v>
      </c>
      <c r="B4787" s="131">
        <v>101546</v>
      </c>
      <c r="C4787" s="123" t="s">
        <v>2046</v>
      </c>
      <c r="D4787" s="131" t="s">
        <v>38</v>
      </c>
      <c r="E4787" s="132">
        <v>25.63</v>
      </c>
      <c r="F4787" s="133">
        <v>0</v>
      </c>
      <c r="G4787" s="132">
        <v>29.53</v>
      </c>
      <c r="H4787" s="133">
        <v>0</v>
      </c>
    </row>
    <row r="4788" spans="1:8" x14ac:dyDescent="0.25">
      <c r="A4788" s="130" t="s">
        <v>8918</v>
      </c>
      <c r="B4788" s="131">
        <v>101548</v>
      </c>
      <c r="C4788" s="123" t="s">
        <v>2048</v>
      </c>
      <c r="D4788" s="131" t="s">
        <v>38</v>
      </c>
      <c r="E4788" s="132">
        <v>6.54</v>
      </c>
      <c r="F4788" s="133">
        <v>0</v>
      </c>
      <c r="G4788" s="132">
        <v>8.2799999999999994</v>
      </c>
      <c r="H4788" s="133">
        <v>0</v>
      </c>
    </row>
    <row r="4789" spans="1:8" x14ac:dyDescent="0.25">
      <c r="A4789" s="130" t="s">
        <v>8922</v>
      </c>
      <c r="B4789" s="131">
        <v>94764</v>
      </c>
      <c r="C4789" s="123" t="s">
        <v>6931</v>
      </c>
      <c r="D4789" s="131" t="s">
        <v>38</v>
      </c>
      <c r="E4789" s="132">
        <v>39.4</v>
      </c>
      <c r="F4789" s="133">
        <v>0</v>
      </c>
      <c r="G4789" s="132">
        <v>39.619999999999997</v>
      </c>
      <c r="H4789" s="133">
        <v>0</v>
      </c>
    </row>
    <row r="4790" spans="1:8" x14ac:dyDescent="0.25">
      <c r="A4790" s="130" t="s">
        <v>8922</v>
      </c>
      <c r="B4790" s="131">
        <v>94765</v>
      </c>
      <c r="C4790" s="123" t="s">
        <v>6932</v>
      </c>
      <c r="D4790" s="131" t="s">
        <v>38</v>
      </c>
      <c r="E4790" s="132">
        <v>43.55</v>
      </c>
      <c r="F4790" s="133">
        <v>0</v>
      </c>
      <c r="G4790" s="132">
        <v>43.45</v>
      </c>
      <c r="H4790" s="133">
        <v>0</v>
      </c>
    </row>
    <row r="4791" spans="1:8" x14ac:dyDescent="0.25">
      <c r="A4791" s="130" t="s">
        <v>8922</v>
      </c>
      <c r="B4791" s="131">
        <v>94766</v>
      </c>
      <c r="C4791" s="123" t="s">
        <v>6933</v>
      </c>
      <c r="D4791" s="131" t="s">
        <v>38</v>
      </c>
      <c r="E4791" s="132">
        <v>48.85</v>
      </c>
      <c r="F4791" s="133">
        <v>0</v>
      </c>
      <c r="G4791" s="132">
        <v>48.31</v>
      </c>
      <c r="H4791" s="133">
        <v>0</v>
      </c>
    </row>
    <row r="4792" spans="1:8" x14ac:dyDescent="0.25">
      <c r="A4792" s="130" t="s">
        <v>8922</v>
      </c>
      <c r="B4792" s="131">
        <v>94767</v>
      </c>
      <c r="C4792" s="123" t="s">
        <v>6934</v>
      </c>
      <c r="D4792" s="131" t="s">
        <v>38</v>
      </c>
      <c r="E4792" s="132">
        <v>73.23</v>
      </c>
      <c r="F4792" s="133">
        <v>0</v>
      </c>
      <c r="G4792" s="132">
        <v>70.77</v>
      </c>
      <c r="H4792" s="133">
        <v>0</v>
      </c>
    </row>
    <row r="4793" spans="1:8" x14ac:dyDescent="0.25">
      <c r="A4793" s="130" t="s">
        <v>8922</v>
      </c>
      <c r="B4793" s="131">
        <v>94768</v>
      </c>
      <c r="C4793" s="123" t="s">
        <v>6935</v>
      </c>
      <c r="D4793" s="131" t="s">
        <v>38</v>
      </c>
      <c r="E4793" s="132">
        <v>83.14</v>
      </c>
      <c r="F4793" s="133">
        <v>0</v>
      </c>
      <c r="G4793" s="132">
        <v>79.900000000000006</v>
      </c>
      <c r="H4793" s="133">
        <v>0</v>
      </c>
    </row>
    <row r="4794" spans="1:8" x14ac:dyDescent="0.25">
      <c r="A4794" s="130" t="s">
        <v>8922</v>
      </c>
      <c r="B4794" s="131">
        <v>94769</v>
      </c>
      <c r="C4794" s="123" t="s">
        <v>6936</v>
      </c>
      <c r="D4794" s="131" t="s">
        <v>38</v>
      </c>
      <c r="E4794" s="132">
        <v>111.57</v>
      </c>
      <c r="F4794" s="133">
        <v>0</v>
      </c>
      <c r="G4794" s="132">
        <v>106.08</v>
      </c>
      <c r="H4794" s="133">
        <v>0</v>
      </c>
    </row>
    <row r="4795" spans="1:8" x14ac:dyDescent="0.25">
      <c r="A4795" s="130" t="s">
        <v>8922</v>
      </c>
      <c r="B4795" s="131">
        <v>94783</v>
      </c>
      <c r="C4795" s="123" t="s">
        <v>6937</v>
      </c>
      <c r="D4795" s="131" t="s">
        <v>38</v>
      </c>
      <c r="E4795" s="132">
        <v>18.16</v>
      </c>
      <c r="F4795" s="133">
        <v>0</v>
      </c>
      <c r="G4795" s="132">
        <v>21.3</v>
      </c>
      <c r="H4795" s="133">
        <v>0</v>
      </c>
    </row>
    <row r="4796" spans="1:8" x14ac:dyDescent="0.25">
      <c r="A4796" s="130" t="s">
        <v>8922</v>
      </c>
      <c r="B4796" s="131">
        <v>94703</v>
      </c>
      <c r="C4796" s="123" t="s">
        <v>6890</v>
      </c>
      <c r="D4796" s="131" t="s">
        <v>38</v>
      </c>
      <c r="E4796" s="132">
        <v>19.48</v>
      </c>
      <c r="F4796" s="133">
        <v>0</v>
      </c>
      <c r="G4796" s="132">
        <v>22.65</v>
      </c>
      <c r="H4796" s="133">
        <v>0</v>
      </c>
    </row>
    <row r="4797" spans="1:8" x14ac:dyDescent="0.25">
      <c r="A4797" s="130" t="s">
        <v>8922</v>
      </c>
      <c r="B4797" s="131">
        <v>94704</v>
      </c>
      <c r="C4797" s="123" t="s">
        <v>6891</v>
      </c>
      <c r="D4797" s="131" t="s">
        <v>38</v>
      </c>
      <c r="E4797" s="132">
        <v>26.32</v>
      </c>
      <c r="F4797" s="133">
        <v>0</v>
      </c>
      <c r="G4797" s="132">
        <v>29.58</v>
      </c>
      <c r="H4797" s="133">
        <v>0</v>
      </c>
    </row>
    <row r="4798" spans="1:8" x14ac:dyDescent="0.25">
      <c r="A4798" s="130" t="s">
        <v>8922</v>
      </c>
      <c r="B4798" s="131">
        <v>94705</v>
      </c>
      <c r="C4798" s="123" t="s">
        <v>6892</v>
      </c>
      <c r="D4798" s="131" t="s">
        <v>38</v>
      </c>
      <c r="E4798" s="132">
        <v>36.299999999999997</v>
      </c>
      <c r="F4798" s="133">
        <v>0</v>
      </c>
      <c r="G4798" s="132">
        <v>39.68</v>
      </c>
      <c r="H4798" s="133">
        <v>0</v>
      </c>
    </row>
    <row r="4799" spans="1:8" x14ac:dyDescent="0.25">
      <c r="A4799" s="130" t="s">
        <v>8922</v>
      </c>
      <c r="B4799" s="131">
        <v>94706</v>
      </c>
      <c r="C4799" s="123" t="s">
        <v>6893</v>
      </c>
      <c r="D4799" s="131" t="s">
        <v>38</v>
      </c>
      <c r="E4799" s="132">
        <v>35.47</v>
      </c>
      <c r="F4799" s="133">
        <v>0</v>
      </c>
      <c r="G4799" s="132">
        <v>38.86</v>
      </c>
      <c r="H4799" s="133">
        <v>0</v>
      </c>
    </row>
    <row r="4800" spans="1:8" x14ac:dyDescent="0.25">
      <c r="A4800" s="130" t="s">
        <v>8922</v>
      </c>
      <c r="B4800" s="131">
        <v>94707</v>
      </c>
      <c r="C4800" s="123" t="s">
        <v>6894</v>
      </c>
      <c r="D4800" s="131" t="s">
        <v>38</v>
      </c>
      <c r="E4800" s="132">
        <v>56.57</v>
      </c>
      <c r="F4800" s="133">
        <v>0</v>
      </c>
      <c r="G4800" s="132">
        <v>60.11</v>
      </c>
      <c r="H4800" s="133">
        <v>0</v>
      </c>
    </row>
    <row r="4801" spans="1:8" x14ac:dyDescent="0.25">
      <c r="A4801" s="130" t="s">
        <v>8922</v>
      </c>
      <c r="B4801" s="131">
        <v>94715</v>
      </c>
      <c r="C4801" s="123" t="s">
        <v>6897</v>
      </c>
      <c r="D4801" s="131" t="s">
        <v>38</v>
      </c>
      <c r="E4801" s="132">
        <v>296.32</v>
      </c>
      <c r="F4801" s="133">
        <v>0</v>
      </c>
      <c r="G4801" s="132">
        <v>304.42</v>
      </c>
      <c r="H4801" s="133">
        <v>0</v>
      </c>
    </row>
    <row r="4802" spans="1:8" x14ac:dyDescent="0.25">
      <c r="A4802" s="130" t="s">
        <v>8922</v>
      </c>
      <c r="B4802" s="131">
        <v>94713</v>
      </c>
      <c r="C4802" s="123" t="s">
        <v>6895</v>
      </c>
      <c r="D4802" s="131" t="s">
        <v>38</v>
      </c>
      <c r="E4802" s="132">
        <v>237.17</v>
      </c>
      <c r="F4802" s="133">
        <v>0</v>
      </c>
      <c r="G4802" s="132">
        <v>244.58</v>
      </c>
      <c r="H4802" s="133">
        <v>0</v>
      </c>
    </row>
    <row r="4803" spans="1:8" x14ac:dyDescent="0.25">
      <c r="A4803" s="130" t="s">
        <v>8922</v>
      </c>
      <c r="B4803" s="131">
        <v>94714</v>
      </c>
      <c r="C4803" s="123" t="s">
        <v>6896</v>
      </c>
      <c r="D4803" s="131" t="s">
        <v>38</v>
      </c>
      <c r="E4803" s="132">
        <v>333.62</v>
      </c>
      <c r="F4803" s="133">
        <v>0</v>
      </c>
      <c r="G4803" s="132">
        <v>341.72</v>
      </c>
      <c r="H4803" s="133">
        <v>0</v>
      </c>
    </row>
    <row r="4804" spans="1:8" x14ac:dyDescent="0.25">
      <c r="A4804" s="130" t="s">
        <v>8922</v>
      </c>
      <c r="B4804" s="131">
        <v>94656</v>
      </c>
      <c r="C4804" s="123" t="s">
        <v>6843</v>
      </c>
      <c r="D4804" s="131" t="s">
        <v>38</v>
      </c>
      <c r="E4804" s="132">
        <v>3.34</v>
      </c>
      <c r="F4804" s="133">
        <v>0</v>
      </c>
      <c r="G4804" s="132">
        <v>4.09</v>
      </c>
      <c r="H4804" s="133">
        <v>0</v>
      </c>
    </row>
    <row r="4805" spans="1:8" x14ac:dyDescent="0.25">
      <c r="A4805" s="130" t="s">
        <v>8922</v>
      </c>
      <c r="B4805" s="131">
        <v>94670</v>
      </c>
      <c r="C4805" s="123" t="s">
        <v>6857</v>
      </c>
      <c r="D4805" s="131" t="s">
        <v>38</v>
      </c>
      <c r="E4805" s="132">
        <v>67.63</v>
      </c>
      <c r="F4805" s="133">
        <v>0</v>
      </c>
      <c r="G4805" s="132">
        <v>75.59</v>
      </c>
      <c r="H4805" s="133">
        <v>0</v>
      </c>
    </row>
    <row r="4806" spans="1:8" x14ac:dyDescent="0.25">
      <c r="A4806" s="130" t="s">
        <v>8922</v>
      </c>
      <c r="B4806" s="131">
        <v>94658</v>
      </c>
      <c r="C4806" s="123" t="s">
        <v>6845</v>
      </c>
      <c r="D4806" s="131" t="s">
        <v>38</v>
      </c>
      <c r="E4806" s="132">
        <v>5.07</v>
      </c>
      <c r="F4806" s="133">
        <v>0</v>
      </c>
      <c r="G4806" s="132">
        <v>6.03</v>
      </c>
      <c r="H4806" s="133">
        <v>0</v>
      </c>
    </row>
    <row r="4807" spans="1:8" x14ac:dyDescent="0.25">
      <c r="A4807" s="130" t="s">
        <v>8922</v>
      </c>
      <c r="B4807" s="131">
        <v>94660</v>
      </c>
      <c r="C4807" s="123" t="s">
        <v>6847</v>
      </c>
      <c r="D4807" s="131" t="s">
        <v>38</v>
      </c>
      <c r="E4807" s="132">
        <v>8.07</v>
      </c>
      <c r="F4807" s="133">
        <v>0</v>
      </c>
      <c r="G4807" s="132">
        <v>9.41</v>
      </c>
      <c r="H4807" s="133">
        <v>0</v>
      </c>
    </row>
    <row r="4808" spans="1:8" x14ac:dyDescent="0.25">
      <c r="A4808" s="130" t="s">
        <v>8922</v>
      </c>
      <c r="B4808" s="131">
        <v>94662</v>
      </c>
      <c r="C4808" s="123" t="s">
        <v>6849</v>
      </c>
      <c r="D4808" s="131" t="s">
        <v>38</v>
      </c>
      <c r="E4808" s="132">
        <v>10.6</v>
      </c>
      <c r="F4808" s="133">
        <v>0</v>
      </c>
      <c r="G4808" s="132">
        <v>12.45</v>
      </c>
      <c r="H4808" s="133">
        <v>0</v>
      </c>
    </row>
    <row r="4809" spans="1:8" x14ac:dyDescent="0.25">
      <c r="A4809" s="130" t="s">
        <v>8922</v>
      </c>
      <c r="B4809" s="131">
        <v>94664</v>
      </c>
      <c r="C4809" s="123" t="s">
        <v>6851</v>
      </c>
      <c r="D4809" s="131" t="s">
        <v>38</v>
      </c>
      <c r="E4809" s="132">
        <v>19.600000000000001</v>
      </c>
      <c r="F4809" s="133">
        <v>0</v>
      </c>
      <c r="G4809" s="132">
        <v>22.12</v>
      </c>
      <c r="H4809" s="133">
        <v>0</v>
      </c>
    </row>
    <row r="4810" spans="1:8" x14ac:dyDescent="0.25">
      <c r="A4810" s="130" t="s">
        <v>8922</v>
      </c>
      <c r="B4810" s="131">
        <v>94666</v>
      </c>
      <c r="C4810" s="123" t="s">
        <v>6853</v>
      </c>
      <c r="D4810" s="131" t="s">
        <v>38</v>
      </c>
      <c r="E4810" s="132">
        <v>31.98</v>
      </c>
      <c r="F4810" s="133">
        <v>0</v>
      </c>
      <c r="G4810" s="132">
        <v>35.75</v>
      </c>
      <c r="H4810" s="133">
        <v>0</v>
      </c>
    </row>
    <row r="4811" spans="1:8" x14ac:dyDescent="0.25">
      <c r="A4811" s="130" t="s">
        <v>8922</v>
      </c>
      <c r="B4811" s="131">
        <v>94668</v>
      </c>
      <c r="C4811" s="123" t="s">
        <v>6855</v>
      </c>
      <c r="D4811" s="131" t="s">
        <v>38</v>
      </c>
      <c r="E4811" s="132">
        <v>42.6</v>
      </c>
      <c r="F4811" s="133">
        <v>0</v>
      </c>
      <c r="G4811" s="132">
        <v>47.35</v>
      </c>
      <c r="H4811" s="133">
        <v>0</v>
      </c>
    </row>
    <row r="4812" spans="1:8" x14ac:dyDescent="0.25">
      <c r="A4812" s="130" t="s">
        <v>8922</v>
      </c>
      <c r="B4812" s="131">
        <v>105215</v>
      </c>
      <c r="C4812" s="123" t="s">
        <v>7058</v>
      </c>
      <c r="D4812" s="131" t="s">
        <v>38</v>
      </c>
      <c r="E4812" s="132">
        <v>9.93</v>
      </c>
      <c r="F4812" s="133">
        <v>0</v>
      </c>
      <c r="G4812" s="132">
        <v>9.69</v>
      </c>
      <c r="H4812" s="133">
        <v>0</v>
      </c>
    </row>
    <row r="4813" spans="1:8" x14ac:dyDescent="0.25">
      <c r="A4813" s="130" t="s">
        <v>8922</v>
      </c>
      <c r="B4813" s="131">
        <v>105216</v>
      </c>
      <c r="C4813" s="123" t="s">
        <v>7059</v>
      </c>
      <c r="D4813" s="131" t="s">
        <v>38</v>
      </c>
      <c r="E4813" s="132">
        <v>38.47</v>
      </c>
      <c r="F4813" s="133">
        <v>0</v>
      </c>
      <c r="G4813" s="132">
        <v>36.090000000000003</v>
      </c>
      <c r="H4813" s="133">
        <v>0</v>
      </c>
    </row>
    <row r="4814" spans="1:8" x14ac:dyDescent="0.25">
      <c r="A4814" s="130" t="s">
        <v>8922</v>
      </c>
      <c r="B4814" s="131">
        <v>105217</v>
      </c>
      <c r="C4814" s="123" t="s">
        <v>7060</v>
      </c>
      <c r="D4814" s="131" t="s">
        <v>38</v>
      </c>
      <c r="E4814" s="132">
        <v>43.39</v>
      </c>
      <c r="F4814" s="133">
        <v>0</v>
      </c>
      <c r="G4814" s="132">
        <v>40.700000000000003</v>
      </c>
      <c r="H4814" s="133">
        <v>0</v>
      </c>
    </row>
    <row r="4815" spans="1:8" x14ac:dyDescent="0.25">
      <c r="A4815" s="130" t="s">
        <v>8922</v>
      </c>
      <c r="B4815" s="131">
        <v>105214</v>
      </c>
      <c r="C4815" s="123" t="s">
        <v>7057</v>
      </c>
      <c r="D4815" s="131" t="s">
        <v>38</v>
      </c>
      <c r="E4815" s="132">
        <v>45.13</v>
      </c>
      <c r="F4815" s="133">
        <v>0</v>
      </c>
      <c r="G4815" s="132">
        <v>42.72</v>
      </c>
      <c r="H4815" s="133">
        <v>0</v>
      </c>
    </row>
    <row r="4816" spans="1:8" x14ac:dyDescent="0.25">
      <c r="A4816" s="130" t="s">
        <v>8922</v>
      </c>
      <c r="B4816" s="131">
        <v>105218</v>
      </c>
      <c r="C4816" s="123" t="s">
        <v>7061</v>
      </c>
      <c r="D4816" s="131" t="s">
        <v>38</v>
      </c>
      <c r="E4816" s="132">
        <v>75.400000000000006</v>
      </c>
      <c r="F4816" s="133">
        <v>0</v>
      </c>
      <c r="G4816" s="132">
        <v>70.650000000000006</v>
      </c>
      <c r="H4816" s="133">
        <v>0</v>
      </c>
    </row>
    <row r="4817" spans="1:8" x14ac:dyDescent="0.25">
      <c r="A4817" s="130" t="s">
        <v>8922</v>
      </c>
      <c r="B4817" s="131">
        <v>105213</v>
      </c>
      <c r="C4817" s="123" t="s">
        <v>7056</v>
      </c>
      <c r="D4817" s="131" t="s">
        <v>38</v>
      </c>
      <c r="E4817" s="132">
        <v>190.38</v>
      </c>
      <c r="F4817" s="133">
        <v>0.89810000000000001</v>
      </c>
      <c r="G4817" s="132">
        <v>200.28</v>
      </c>
      <c r="H4817" s="133">
        <v>0</v>
      </c>
    </row>
    <row r="4818" spans="1:8" x14ac:dyDescent="0.25">
      <c r="A4818" s="130" t="s">
        <v>8922</v>
      </c>
      <c r="B4818" s="131">
        <v>105233</v>
      </c>
      <c r="C4818" s="123" t="s">
        <v>7076</v>
      </c>
      <c r="D4818" s="131" t="s">
        <v>38</v>
      </c>
      <c r="E4818" s="132">
        <v>7.82</v>
      </c>
      <c r="F4818" s="133">
        <v>0</v>
      </c>
      <c r="G4818" s="132">
        <v>8.75</v>
      </c>
      <c r="H4818" s="133">
        <v>0</v>
      </c>
    </row>
    <row r="4819" spans="1:8" x14ac:dyDescent="0.25">
      <c r="A4819" s="130" t="s">
        <v>8922</v>
      </c>
      <c r="B4819" s="131">
        <v>105234</v>
      </c>
      <c r="C4819" s="123" t="s">
        <v>7077</v>
      </c>
      <c r="D4819" s="131" t="s">
        <v>38</v>
      </c>
      <c r="E4819" s="132">
        <v>9.57</v>
      </c>
      <c r="F4819" s="133">
        <v>0</v>
      </c>
      <c r="G4819" s="132">
        <v>10.69</v>
      </c>
      <c r="H4819" s="133">
        <v>0</v>
      </c>
    </row>
    <row r="4820" spans="1:8" x14ac:dyDescent="0.25">
      <c r="A4820" s="130" t="s">
        <v>8922</v>
      </c>
      <c r="B4820" s="131">
        <v>105228</v>
      </c>
      <c r="C4820" s="123" t="s">
        <v>7071</v>
      </c>
      <c r="D4820" s="131" t="s">
        <v>38</v>
      </c>
      <c r="E4820" s="132">
        <v>11.58</v>
      </c>
      <c r="F4820" s="133">
        <v>0</v>
      </c>
      <c r="G4820" s="132">
        <v>12.81</v>
      </c>
      <c r="H4820" s="133">
        <v>0</v>
      </c>
    </row>
    <row r="4821" spans="1:8" x14ac:dyDescent="0.25">
      <c r="A4821" s="130" t="s">
        <v>8922</v>
      </c>
      <c r="B4821" s="131">
        <v>105138</v>
      </c>
      <c r="C4821" s="123" t="s">
        <v>6798</v>
      </c>
      <c r="D4821" s="131" t="s">
        <v>38</v>
      </c>
      <c r="E4821" s="132">
        <v>16.989999999999998</v>
      </c>
      <c r="F4821" s="133">
        <v>0</v>
      </c>
      <c r="G4821" s="132">
        <v>18.420000000000002</v>
      </c>
      <c r="H4821" s="133">
        <v>0</v>
      </c>
    </row>
    <row r="4822" spans="1:8" x14ac:dyDescent="0.25">
      <c r="A4822" s="130" t="s">
        <v>8922</v>
      </c>
      <c r="B4822" s="131">
        <v>105139</v>
      </c>
      <c r="C4822" s="123" t="s">
        <v>6799</v>
      </c>
      <c r="D4822" s="131" t="s">
        <v>38</v>
      </c>
      <c r="E4822" s="132">
        <v>20.02</v>
      </c>
      <c r="F4822" s="133">
        <v>0</v>
      </c>
      <c r="G4822" s="132">
        <v>21.57</v>
      </c>
      <c r="H4822" s="133">
        <v>0</v>
      </c>
    </row>
    <row r="4823" spans="1:8" x14ac:dyDescent="0.25">
      <c r="A4823" s="130" t="s">
        <v>8922</v>
      </c>
      <c r="B4823" s="131">
        <v>105140</v>
      </c>
      <c r="C4823" s="123" t="s">
        <v>6800</v>
      </c>
      <c r="D4823" s="131" t="s">
        <v>38</v>
      </c>
      <c r="E4823" s="132">
        <v>25.75</v>
      </c>
      <c r="F4823" s="133">
        <v>0</v>
      </c>
      <c r="G4823" s="132">
        <v>27.68</v>
      </c>
      <c r="H4823" s="133">
        <v>0</v>
      </c>
    </row>
    <row r="4824" spans="1:8" x14ac:dyDescent="0.25">
      <c r="A4824" s="130" t="s">
        <v>8922</v>
      </c>
      <c r="B4824" s="131">
        <v>105141</v>
      </c>
      <c r="C4824" s="123" t="s">
        <v>6801</v>
      </c>
      <c r="D4824" s="131" t="s">
        <v>38</v>
      </c>
      <c r="E4824" s="132">
        <v>30.59</v>
      </c>
      <c r="F4824" s="133">
        <v>0</v>
      </c>
      <c r="G4824" s="132">
        <v>33.049999999999997</v>
      </c>
      <c r="H4824" s="133">
        <v>0</v>
      </c>
    </row>
    <row r="4825" spans="1:8" x14ac:dyDescent="0.25">
      <c r="A4825" s="130" t="s">
        <v>8922</v>
      </c>
      <c r="B4825" s="131">
        <v>105172</v>
      </c>
      <c r="C4825" s="123" t="s">
        <v>7021</v>
      </c>
      <c r="D4825" s="131" t="s">
        <v>38</v>
      </c>
      <c r="E4825" s="132">
        <v>72.69</v>
      </c>
      <c r="F4825" s="133">
        <v>0</v>
      </c>
      <c r="G4825" s="132">
        <v>100.13</v>
      </c>
      <c r="H4825" s="133">
        <v>0</v>
      </c>
    </row>
    <row r="4826" spans="1:8" x14ac:dyDescent="0.25">
      <c r="A4826" s="130" t="s">
        <v>8922</v>
      </c>
      <c r="B4826" s="131">
        <v>105169</v>
      </c>
      <c r="C4826" s="123" t="s">
        <v>7019</v>
      </c>
      <c r="D4826" s="131" t="s">
        <v>38</v>
      </c>
      <c r="E4826" s="132">
        <v>72.72</v>
      </c>
      <c r="F4826" s="133">
        <v>0</v>
      </c>
      <c r="G4826" s="132">
        <v>100.34</v>
      </c>
      <c r="H4826" s="133">
        <v>0</v>
      </c>
    </row>
    <row r="4827" spans="1:8" x14ac:dyDescent="0.25">
      <c r="A4827" s="130" t="s">
        <v>8922</v>
      </c>
      <c r="B4827" s="131">
        <v>105230</v>
      </c>
      <c r="C4827" s="123" t="s">
        <v>7073</v>
      </c>
      <c r="D4827" s="131" t="s">
        <v>38</v>
      </c>
      <c r="E4827" s="132">
        <v>7</v>
      </c>
      <c r="F4827" s="133">
        <v>0.53569999999999995</v>
      </c>
      <c r="G4827" s="132">
        <v>8.69</v>
      </c>
      <c r="H4827" s="133">
        <v>0</v>
      </c>
    </row>
    <row r="4828" spans="1:8" x14ac:dyDescent="0.25">
      <c r="A4828" s="130" t="s">
        <v>8922</v>
      </c>
      <c r="B4828" s="131">
        <v>105231</v>
      </c>
      <c r="C4828" s="123" t="s">
        <v>7074</v>
      </c>
      <c r="D4828" s="131" t="s">
        <v>38</v>
      </c>
      <c r="E4828" s="132">
        <v>8.23</v>
      </c>
      <c r="F4828" s="133">
        <v>0.55410000000000004</v>
      </c>
      <c r="G4828" s="132">
        <v>10.14</v>
      </c>
      <c r="H4828" s="133">
        <v>0</v>
      </c>
    </row>
    <row r="4829" spans="1:8" x14ac:dyDescent="0.25">
      <c r="A4829" s="130" t="s">
        <v>8922</v>
      </c>
      <c r="B4829" s="131">
        <v>105232</v>
      </c>
      <c r="C4829" s="123" t="s">
        <v>7075</v>
      </c>
      <c r="D4829" s="131" t="s">
        <v>38</v>
      </c>
      <c r="E4829" s="132">
        <v>15.92</v>
      </c>
      <c r="F4829" s="133">
        <v>0.74429999999999996</v>
      </c>
      <c r="G4829" s="132">
        <v>18.03</v>
      </c>
      <c r="H4829" s="133">
        <v>0</v>
      </c>
    </row>
    <row r="4830" spans="1:8" x14ac:dyDescent="0.25">
      <c r="A4830" s="130" t="s">
        <v>8922</v>
      </c>
      <c r="B4830" s="131">
        <v>105229</v>
      </c>
      <c r="C4830" s="123" t="s">
        <v>7072</v>
      </c>
      <c r="D4830" s="131" t="s">
        <v>38</v>
      </c>
      <c r="E4830" s="132">
        <v>25.36</v>
      </c>
      <c r="F4830" s="133">
        <v>0.8155</v>
      </c>
      <c r="G4830" s="132">
        <v>27.78</v>
      </c>
      <c r="H4830" s="133">
        <v>0</v>
      </c>
    </row>
    <row r="4831" spans="1:8" x14ac:dyDescent="0.25">
      <c r="A4831" s="130" t="s">
        <v>8922</v>
      </c>
      <c r="B4831" s="131">
        <v>105146</v>
      </c>
      <c r="C4831" s="123" t="s">
        <v>6998</v>
      </c>
      <c r="D4831" s="131" t="s">
        <v>38</v>
      </c>
      <c r="E4831" s="132">
        <v>20.399999999999999</v>
      </c>
      <c r="F4831" s="133">
        <v>0.75739999999999996</v>
      </c>
      <c r="G4831" s="132">
        <v>22.96</v>
      </c>
      <c r="H4831" s="133">
        <v>0</v>
      </c>
    </row>
    <row r="4832" spans="1:8" x14ac:dyDescent="0.25">
      <c r="A4832" s="130" t="s">
        <v>8922</v>
      </c>
      <c r="B4832" s="131">
        <v>94613</v>
      </c>
      <c r="C4832" s="123" t="s">
        <v>8923</v>
      </c>
      <c r="D4832" s="131" t="s">
        <v>38</v>
      </c>
      <c r="E4832" s="132">
        <v>0</v>
      </c>
      <c r="F4832" s="133"/>
      <c r="G4832" s="132">
        <v>0</v>
      </c>
      <c r="H4832" s="133"/>
    </row>
    <row r="4833" spans="1:8" x14ac:dyDescent="0.25">
      <c r="A4833" s="130" t="s">
        <v>8922</v>
      </c>
      <c r="B4833" s="131">
        <v>94607</v>
      </c>
      <c r="C4833" s="123" t="s">
        <v>8924</v>
      </c>
      <c r="D4833" s="131" t="s">
        <v>38</v>
      </c>
      <c r="E4833" s="132">
        <v>0</v>
      </c>
      <c r="F4833" s="133"/>
      <c r="G4833" s="132">
        <v>0</v>
      </c>
      <c r="H4833" s="133"/>
    </row>
    <row r="4834" spans="1:8" x14ac:dyDescent="0.25">
      <c r="A4834" s="130" t="s">
        <v>8922</v>
      </c>
      <c r="B4834" s="131">
        <v>94609</v>
      </c>
      <c r="C4834" s="123" t="s">
        <v>8925</v>
      </c>
      <c r="D4834" s="131" t="s">
        <v>38</v>
      </c>
      <c r="E4834" s="132">
        <v>0</v>
      </c>
      <c r="F4834" s="133"/>
      <c r="G4834" s="132">
        <v>0</v>
      </c>
      <c r="H4834" s="133"/>
    </row>
    <row r="4835" spans="1:8" x14ac:dyDescent="0.25">
      <c r="A4835" s="130" t="s">
        <v>8922</v>
      </c>
      <c r="B4835" s="131">
        <v>94611</v>
      </c>
      <c r="C4835" s="123" t="s">
        <v>8926</v>
      </c>
      <c r="D4835" s="131" t="s">
        <v>38</v>
      </c>
      <c r="E4835" s="132">
        <v>0</v>
      </c>
      <c r="F4835" s="133"/>
      <c r="G4835" s="132">
        <v>0</v>
      </c>
      <c r="H4835" s="133"/>
    </row>
    <row r="4836" spans="1:8" x14ac:dyDescent="0.25">
      <c r="A4836" s="130" t="s">
        <v>8922</v>
      </c>
      <c r="B4836" s="131">
        <v>96738</v>
      </c>
      <c r="C4836" s="123" t="s">
        <v>6945</v>
      </c>
      <c r="D4836" s="131" t="s">
        <v>38</v>
      </c>
      <c r="E4836" s="132">
        <v>21.26</v>
      </c>
      <c r="F4836" s="133">
        <v>0.8377</v>
      </c>
      <c r="G4836" s="132">
        <v>22.99</v>
      </c>
      <c r="H4836" s="133">
        <v>0</v>
      </c>
    </row>
    <row r="4837" spans="1:8" x14ac:dyDescent="0.25">
      <c r="A4837" s="130" t="s">
        <v>8922</v>
      </c>
      <c r="B4837" s="131">
        <v>96740</v>
      </c>
      <c r="C4837" s="123" t="s">
        <v>6947</v>
      </c>
      <c r="D4837" s="131" t="s">
        <v>38</v>
      </c>
      <c r="E4837" s="132">
        <v>29.49</v>
      </c>
      <c r="F4837" s="133">
        <v>0.86399999999999999</v>
      </c>
      <c r="G4837" s="132">
        <v>31.49</v>
      </c>
      <c r="H4837" s="133">
        <v>0</v>
      </c>
    </row>
    <row r="4838" spans="1:8" x14ac:dyDescent="0.25">
      <c r="A4838" s="130" t="s">
        <v>8922</v>
      </c>
      <c r="B4838" s="131">
        <v>94738</v>
      </c>
      <c r="C4838" s="123" t="s">
        <v>6911</v>
      </c>
      <c r="D4838" s="131" t="s">
        <v>38</v>
      </c>
      <c r="E4838" s="132">
        <v>1817.87</v>
      </c>
      <c r="F4838" s="133">
        <v>0</v>
      </c>
      <c r="G4838" s="132">
        <v>1679.85</v>
      </c>
      <c r="H4838" s="133">
        <v>0</v>
      </c>
    </row>
    <row r="4839" spans="1:8" x14ac:dyDescent="0.25">
      <c r="A4839" s="130" t="s">
        <v>8922</v>
      </c>
      <c r="B4839" s="131">
        <v>94724</v>
      </c>
      <c r="C4839" s="123" t="s">
        <v>6898</v>
      </c>
      <c r="D4839" s="131" t="s">
        <v>38</v>
      </c>
      <c r="E4839" s="132">
        <v>28.43</v>
      </c>
      <c r="F4839" s="133">
        <v>0</v>
      </c>
      <c r="G4839" s="132">
        <v>26.82</v>
      </c>
      <c r="H4839" s="133">
        <v>0</v>
      </c>
    </row>
    <row r="4840" spans="1:8" x14ac:dyDescent="0.25">
      <c r="A4840" s="130" t="s">
        <v>8922</v>
      </c>
      <c r="B4840" s="131">
        <v>94726</v>
      </c>
      <c r="C4840" s="123" t="s">
        <v>6900</v>
      </c>
      <c r="D4840" s="131" t="s">
        <v>38</v>
      </c>
      <c r="E4840" s="132">
        <v>36.659999999999997</v>
      </c>
      <c r="F4840" s="133">
        <v>0</v>
      </c>
      <c r="G4840" s="132">
        <v>34.54</v>
      </c>
      <c r="H4840" s="133">
        <v>0</v>
      </c>
    </row>
    <row r="4841" spans="1:8" x14ac:dyDescent="0.25">
      <c r="A4841" s="130" t="s">
        <v>8922</v>
      </c>
      <c r="B4841" s="131">
        <v>94728</v>
      </c>
      <c r="C4841" s="123" t="s">
        <v>6902</v>
      </c>
      <c r="D4841" s="131" t="s">
        <v>38</v>
      </c>
      <c r="E4841" s="132">
        <v>57.34</v>
      </c>
      <c r="F4841" s="133">
        <v>0</v>
      </c>
      <c r="G4841" s="132">
        <v>53.83</v>
      </c>
      <c r="H4841" s="133">
        <v>0</v>
      </c>
    </row>
    <row r="4842" spans="1:8" x14ac:dyDescent="0.25">
      <c r="A4842" s="130" t="s">
        <v>8922</v>
      </c>
      <c r="B4842" s="131">
        <v>94730</v>
      </c>
      <c r="C4842" s="123" t="s">
        <v>6904</v>
      </c>
      <c r="D4842" s="131" t="s">
        <v>38</v>
      </c>
      <c r="E4842" s="132">
        <v>70.27</v>
      </c>
      <c r="F4842" s="133">
        <v>0</v>
      </c>
      <c r="G4842" s="132">
        <v>66.069999999999993</v>
      </c>
      <c r="H4842" s="133">
        <v>0</v>
      </c>
    </row>
    <row r="4843" spans="1:8" x14ac:dyDescent="0.25">
      <c r="A4843" s="130" t="s">
        <v>8922</v>
      </c>
      <c r="B4843" s="131">
        <v>94732</v>
      </c>
      <c r="C4843" s="123" t="s">
        <v>6906</v>
      </c>
      <c r="D4843" s="131" t="s">
        <v>38</v>
      </c>
      <c r="E4843" s="132">
        <v>112.82</v>
      </c>
      <c r="F4843" s="133">
        <v>0</v>
      </c>
      <c r="G4843" s="132">
        <v>105.98</v>
      </c>
      <c r="H4843" s="133">
        <v>0</v>
      </c>
    </row>
    <row r="4844" spans="1:8" x14ac:dyDescent="0.25">
      <c r="A4844" s="130" t="s">
        <v>8922</v>
      </c>
      <c r="B4844" s="131">
        <v>94734</v>
      </c>
      <c r="C4844" s="123" t="s">
        <v>6908</v>
      </c>
      <c r="D4844" s="131" t="s">
        <v>38</v>
      </c>
      <c r="E4844" s="132">
        <v>414.09</v>
      </c>
      <c r="F4844" s="133">
        <v>0</v>
      </c>
      <c r="G4844" s="132">
        <v>384.69</v>
      </c>
      <c r="H4844" s="133">
        <v>0</v>
      </c>
    </row>
    <row r="4845" spans="1:8" x14ac:dyDescent="0.25">
      <c r="A4845" s="130" t="s">
        <v>8922</v>
      </c>
      <c r="B4845" s="131">
        <v>94736</v>
      </c>
      <c r="C4845" s="123" t="s">
        <v>6909</v>
      </c>
      <c r="D4845" s="131" t="s">
        <v>38</v>
      </c>
      <c r="E4845" s="132">
        <v>602.1</v>
      </c>
      <c r="F4845" s="133">
        <v>0</v>
      </c>
      <c r="G4845" s="132">
        <v>559.14</v>
      </c>
      <c r="H4845" s="133">
        <v>0</v>
      </c>
    </row>
    <row r="4846" spans="1:8" x14ac:dyDescent="0.25">
      <c r="A4846" s="130" t="s">
        <v>8922</v>
      </c>
      <c r="B4846" s="131">
        <v>94483</v>
      </c>
      <c r="C4846" s="123" t="s">
        <v>7202</v>
      </c>
      <c r="D4846" s="131" t="s">
        <v>38</v>
      </c>
      <c r="E4846" s="132">
        <v>1167.52</v>
      </c>
      <c r="F4846" s="133">
        <v>0.4214</v>
      </c>
      <c r="G4846" s="132">
        <v>1468.15</v>
      </c>
      <c r="H4846" s="133">
        <v>0</v>
      </c>
    </row>
    <row r="4847" spans="1:8" x14ac:dyDescent="0.25">
      <c r="A4847" s="130" t="s">
        <v>8922</v>
      </c>
      <c r="B4847" s="131">
        <v>94482</v>
      </c>
      <c r="C4847" s="123" t="s">
        <v>7201</v>
      </c>
      <c r="D4847" s="131" t="s">
        <v>38</v>
      </c>
      <c r="E4847" s="132">
        <v>1393.3</v>
      </c>
      <c r="F4847" s="133">
        <v>0.43569999999999998</v>
      </c>
      <c r="G4847" s="132">
        <v>1734.35</v>
      </c>
      <c r="H4847" s="133">
        <v>0</v>
      </c>
    </row>
    <row r="4848" spans="1:8" x14ac:dyDescent="0.25">
      <c r="A4848" s="130" t="s">
        <v>8922</v>
      </c>
      <c r="B4848" s="131">
        <v>94481</v>
      </c>
      <c r="C4848" s="123" t="s">
        <v>7200</v>
      </c>
      <c r="D4848" s="131" t="s">
        <v>38</v>
      </c>
      <c r="E4848" s="132">
        <v>1778.92</v>
      </c>
      <c r="F4848" s="133">
        <v>0.45229999999999998</v>
      </c>
      <c r="G4848" s="132">
        <v>2187.29</v>
      </c>
      <c r="H4848" s="133">
        <v>0</v>
      </c>
    </row>
    <row r="4849" spans="1:8" x14ac:dyDescent="0.25">
      <c r="A4849" s="130" t="s">
        <v>8922</v>
      </c>
      <c r="B4849" s="131">
        <v>94480</v>
      </c>
      <c r="C4849" s="123" t="s">
        <v>7199</v>
      </c>
      <c r="D4849" s="131" t="s">
        <v>38</v>
      </c>
      <c r="E4849" s="132">
        <v>2513.12</v>
      </c>
      <c r="F4849" s="133">
        <v>0.48020000000000002</v>
      </c>
      <c r="G4849" s="132">
        <v>3039.2</v>
      </c>
      <c r="H4849" s="133">
        <v>0</v>
      </c>
    </row>
    <row r="4850" spans="1:8" x14ac:dyDescent="0.25">
      <c r="A4850" s="130" t="s">
        <v>8922</v>
      </c>
      <c r="B4850" s="131">
        <v>94472</v>
      </c>
      <c r="C4850" s="123" t="s">
        <v>6821</v>
      </c>
      <c r="D4850" s="131" t="s">
        <v>38</v>
      </c>
      <c r="E4850" s="132">
        <v>65.569999999999993</v>
      </c>
      <c r="F4850" s="133">
        <v>0</v>
      </c>
      <c r="G4850" s="132">
        <v>91.49</v>
      </c>
      <c r="H4850" s="133">
        <v>0</v>
      </c>
    </row>
    <row r="4851" spans="1:8" x14ac:dyDescent="0.25">
      <c r="A4851" s="130" t="s">
        <v>8922</v>
      </c>
      <c r="B4851" s="131">
        <v>94474</v>
      </c>
      <c r="C4851" s="123" t="s">
        <v>6823</v>
      </c>
      <c r="D4851" s="131" t="s">
        <v>38</v>
      </c>
      <c r="E4851" s="132">
        <v>109.9</v>
      </c>
      <c r="F4851" s="133">
        <v>0</v>
      </c>
      <c r="G4851" s="132">
        <v>151.5</v>
      </c>
      <c r="H4851" s="133">
        <v>0</v>
      </c>
    </row>
    <row r="4852" spans="1:8" x14ac:dyDescent="0.25">
      <c r="A4852" s="130" t="s">
        <v>8922</v>
      </c>
      <c r="B4852" s="131">
        <v>94476</v>
      </c>
      <c r="C4852" s="123" t="s">
        <v>6825</v>
      </c>
      <c r="D4852" s="131" t="s">
        <v>38</v>
      </c>
      <c r="E4852" s="132">
        <v>153.36000000000001</v>
      </c>
      <c r="F4852" s="133">
        <v>0</v>
      </c>
      <c r="G4852" s="132">
        <v>210.52</v>
      </c>
      <c r="H4852" s="133">
        <v>0</v>
      </c>
    </row>
    <row r="4853" spans="1:8" x14ac:dyDescent="0.25">
      <c r="A4853" s="130" t="s">
        <v>8922</v>
      </c>
      <c r="B4853" s="131">
        <v>94471</v>
      </c>
      <c r="C4853" s="123" t="s">
        <v>6820</v>
      </c>
      <c r="D4853" s="131" t="s">
        <v>38</v>
      </c>
      <c r="E4853" s="132">
        <v>63.67</v>
      </c>
      <c r="F4853" s="133">
        <v>0</v>
      </c>
      <c r="G4853" s="132">
        <v>88.94</v>
      </c>
      <c r="H4853" s="133">
        <v>0</v>
      </c>
    </row>
    <row r="4854" spans="1:8" x14ac:dyDescent="0.25">
      <c r="A4854" s="130" t="s">
        <v>8922</v>
      </c>
      <c r="B4854" s="131">
        <v>94473</v>
      </c>
      <c r="C4854" s="123" t="s">
        <v>6822</v>
      </c>
      <c r="D4854" s="131" t="s">
        <v>38</v>
      </c>
      <c r="E4854" s="132">
        <v>101.53</v>
      </c>
      <c r="F4854" s="133">
        <v>0</v>
      </c>
      <c r="G4854" s="132">
        <v>140.27000000000001</v>
      </c>
      <c r="H4854" s="133">
        <v>0</v>
      </c>
    </row>
    <row r="4855" spans="1:8" x14ac:dyDescent="0.25">
      <c r="A4855" s="130" t="s">
        <v>8922</v>
      </c>
      <c r="B4855" s="131">
        <v>94475</v>
      </c>
      <c r="C4855" s="123" t="s">
        <v>6824</v>
      </c>
      <c r="D4855" s="131" t="s">
        <v>38</v>
      </c>
      <c r="E4855" s="132">
        <v>137.22999999999999</v>
      </c>
      <c r="F4855" s="133">
        <v>0</v>
      </c>
      <c r="G4855" s="132">
        <v>188.88</v>
      </c>
      <c r="H4855" s="133">
        <v>0</v>
      </c>
    </row>
    <row r="4856" spans="1:8" x14ac:dyDescent="0.25">
      <c r="A4856" s="130" t="s">
        <v>8922</v>
      </c>
      <c r="B4856" s="131">
        <v>105194</v>
      </c>
      <c r="C4856" s="123" t="s">
        <v>7037</v>
      </c>
      <c r="D4856" s="131" t="s">
        <v>38</v>
      </c>
      <c r="E4856" s="132">
        <v>70.790000000000006</v>
      </c>
      <c r="F4856" s="133">
        <v>0</v>
      </c>
      <c r="G4856" s="132">
        <v>98.49</v>
      </c>
      <c r="H4856" s="133">
        <v>0</v>
      </c>
    </row>
    <row r="4857" spans="1:8" x14ac:dyDescent="0.25">
      <c r="A4857" s="130" t="s">
        <v>8922</v>
      </c>
      <c r="B4857" s="131">
        <v>105195</v>
      </c>
      <c r="C4857" s="123" t="s">
        <v>7038</v>
      </c>
      <c r="D4857" s="131" t="s">
        <v>38</v>
      </c>
      <c r="E4857" s="132">
        <v>180.55</v>
      </c>
      <c r="F4857" s="133">
        <v>0</v>
      </c>
      <c r="G4857" s="132">
        <v>246.97</v>
      </c>
      <c r="H4857" s="133">
        <v>0</v>
      </c>
    </row>
    <row r="4858" spans="1:8" x14ac:dyDescent="0.25">
      <c r="A4858" s="130" t="s">
        <v>8922</v>
      </c>
      <c r="B4858" s="131">
        <v>105178</v>
      </c>
      <c r="C4858" s="123" t="s">
        <v>7027</v>
      </c>
      <c r="D4858" s="131" t="s">
        <v>38</v>
      </c>
      <c r="E4858" s="132">
        <v>113.75</v>
      </c>
      <c r="F4858" s="133">
        <v>0</v>
      </c>
      <c r="G4858" s="132">
        <v>156.38</v>
      </c>
      <c r="H4858" s="133">
        <v>0</v>
      </c>
    </row>
    <row r="4859" spans="1:8" x14ac:dyDescent="0.25">
      <c r="A4859" s="130" t="s">
        <v>8922</v>
      </c>
      <c r="B4859" s="131">
        <v>94620</v>
      </c>
      <c r="C4859" s="123" t="s">
        <v>6838</v>
      </c>
      <c r="D4859" s="131" t="s">
        <v>38</v>
      </c>
      <c r="E4859" s="132">
        <v>887.58</v>
      </c>
      <c r="F4859" s="133">
        <v>0.96240000000000003</v>
      </c>
      <c r="G4859" s="132">
        <v>904.8</v>
      </c>
      <c r="H4859" s="133">
        <v>0</v>
      </c>
    </row>
    <row r="4860" spans="1:8" x14ac:dyDescent="0.25">
      <c r="A4860" s="130" t="s">
        <v>8922</v>
      </c>
      <c r="B4860" s="131">
        <v>94614</v>
      </c>
      <c r="C4860" s="123" t="s">
        <v>6833</v>
      </c>
      <c r="D4860" s="131" t="s">
        <v>38</v>
      </c>
      <c r="E4860" s="132">
        <v>137.81</v>
      </c>
      <c r="F4860" s="133">
        <v>0.79459999999999997</v>
      </c>
      <c r="G4860" s="132">
        <v>152.4</v>
      </c>
      <c r="H4860" s="133">
        <v>0</v>
      </c>
    </row>
    <row r="4861" spans="1:8" x14ac:dyDescent="0.25">
      <c r="A4861" s="130" t="s">
        <v>8922</v>
      </c>
      <c r="B4861" s="131">
        <v>94616</v>
      </c>
      <c r="C4861" s="123" t="s">
        <v>6835</v>
      </c>
      <c r="D4861" s="131" t="s">
        <v>38</v>
      </c>
      <c r="E4861" s="132">
        <v>393.57</v>
      </c>
      <c r="F4861" s="133">
        <v>0.92500000000000004</v>
      </c>
      <c r="G4861" s="132">
        <v>408.79</v>
      </c>
      <c r="H4861" s="133">
        <v>0</v>
      </c>
    </row>
    <row r="4862" spans="1:8" x14ac:dyDescent="0.25">
      <c r="A4862" s="130" t="s">
        <v>8922</v>
      </c>
      <c r="B4862" s="131">
        <v>94618</v>
      </c>
      <c r="C4862" s="123" t="s">
        <v>6837</v>
      </c>
      <c r="D4862" s="131" t="s">
        <v>38</v>
      </c>
      <c r="E4862" s="132">
        <v>382.23</v>
      </c>
      <c r="F4862" s="133">
        <v>0.91930000000000001</v>
      </c>
      <c r="G4862" s="132">
        <v>398.13</v>
      </c>
      <c r="H4862" s="133">
        <v>0</v>
      </c>
    </row>
    <row r="4863" spans="1:8" x14ac:dyDescent="0.25">
      <c r="A4863" s="130" t="s">
        <v>8922</v>
      </c>
      <c r="B4863" s="131">
        <v>105193</v>
      </c>
      <c r="C4863" s="123" t="s">
        <v>7036</v>
      </c>
      <c r="D4863" s="131" t="s">
        <v>38</v>
      </c>
      <c r="E4863" s="132">
        <v>124.52</v>
      </c>
      <c r="F4863" s="133">
        <v>0</v>
      </c>
      <c r="G4863" s="132">
        <v>171.1</v>
      </c>
      <c r="H4863" s="133">
        <v>0</v>
      </c>
    </row>
    <row r="4864" spans="1:8" x14ac:dyDescent="0.25">
      <c r="A4864" s="130" t="s">
        <v>8922</v>
      </c>
      <c r="B4864" s="131">
        <v>105197</v>
      </c>
      <c r="C4864" s="123" t="s">
        <v>7040</v>
      </c>
      <c r="D4864" s="131" t="s">
        <v>38</v>
      </c>
      <c r="E4864" s="132">
        <v>132.74</v>
      </c>
      <c r="F4864" s="133">
        <v>0</v>
      </c>
      <c r="G4864" s="132">
        <v>181.56</v>
      </c>
      <c r="H4864" s="133">
        <v>0</v>
      </c>
    </row>
    <row r="4865" spans="1:8" x14ac:dyDescent="0.25">
      <c r="A4865" s="130" t="s">
        <v>8922</v>
      </c>
      <c r="B4865" s="131">
        <v>105196</v>
      </c>
      <c r="C4865" s="123" t="s">
        <v>7039</v>
      </c>
      <c r="D4865" s="131" t="s">
        <v>38</v>
      </c>
      <c r="E4865" s="132">
        <v>192.56</v>
      </c>
      <c r="F4865" s="133">
        <v>0</v>
      </c>
      <c r="G4865" s="132">
        <v>262.33999999999997</v>
      </c>
      <c r="H4865" s="133">
        <v>0</v>
      </c>
    </row>
    <row r="4866" spans="1:8" x14ac:dyDescent="0.25">
      <c r="A4866" s="130" t="s">
        <v>8922</v>
      </c>
      <c r="B4866" s="131">
        <v>105198</v>
      </c>
      <c r="C4866" s="123" t="s">
        <v>7041</v>
      </c>
      <c r="D4866" s="131" t="s">
        <v>38</v>
      </c>
      <c r="E4866" s="132">
        <v>272.93</v>
      </c>
      <c r="F4866" s="133">
        <v>0</v>
      </c>
      <c r="G4866" s="132">
        <v>370.86</v>
      </c>
      <c r="H4866" s="133">
        <v>0</v>
      </c>
    </row>
    <row r="4867" spans="1:8" x14ac:dyDescent="0.25">
      <c r="A4867" s="130" t="s">
        <v>8922</v>
      </c>
      <c r="B4867" s="131">
        <v>105200</v>
      </c>
      <c r="C4867" s="123" t="s">
        <v>7043</v>
      </c>
      <c r="D4867" s="131" t="s">
        <v>38</v>
      </c>
      <c r="E4867" s="132">
        <v>104.86</v>
      </c>
      <c r="F4867" s="133">
        <v>0</v>
      </c>
      <c r="G4867" s="132">
        <v>144.18</v>
      </c>
      <c r="H4867" s="133">
        <v>0</v>
      </c>
    </row>
    <row r="4868" spans="1:8" x14ac:dyDescent="0.25">
      <c r="A4868" s="130" t="s">
        <v>8922</v>
      </c>
      <c r="B4868" s="131">
        <v>105199</v>
      </c>
      <c r="C4868" s="123" t="s">
        <v>7042</v>
      </c>
      <c r="D4868" s="131" t="s">
        <v>38</v>
      </c>
      <c r="E4868" s="132">
        <v>175.08</v>
      </c>
      <c r="F4868" s="133">
        <v>0</v>
      </c>
      <c r="G4868" s="132">
        <v>238.91</v>
      </c>
      <c r="H4868" s="133">
        <v>0</v>
      </c>
    </row>
    <row r="4869" spans="1:8" x14ac:dyDescent="0.25">
      <c r="A4869" s="130" t="s">
        <v>8922</v>
      </c>
      <c r="B4869" s="131">
        <v>105201</v>
      </c>
      <c r="C4869" s="123" t="s">
        <v>7044</v>
      </c>
      <c r="D4869" s="131" t="s">
        <v>38</v>
      </c>
      <c r="E4869" s="132">
        <v>239.44</v>
      </c>
      <c r="F4869" s="133">
        <v>0</v>
      </c>
      <c r="G4869" s="132">
        <v>325.95</v>
      </c>
      <c r="H4869" s="133">
        <v>0</v>
      </c>
    </row>
    <row r="4870" spans="1:8" x14ac:dyDescent="0.25">
      <c r="A4870" s="130" t="s">
        <v>8922</v>
      </c>
      <c r="B4870" s="131">
        <v>94755</v>
      </c>
      <c r="C4870" s="123" t="s">
        <v>8927</v>
      </c>
      <c r="D4870" s="131" t="s">
        <v>38</v>
      </c>
      <c r="E4870" s="132">
        <v>0</v>
      </c>
      <c r="F4870" s="133"/>
      <c r="G4870" s="132">
        <v>0</v>
      </c>
      <c r="H4870" s="133"/>
    </row>
    <row r="4871" spans="1:8" x14ac:dyDescent="0.25">
      <c r="A4871" s="130" t="s">
        <v>8922</v>
      </c>
      <c r="B4871" s="131">
        <v>94741</v>
      </c>
      <c r="C4871" s="123" t="s">
        <v>6914</v>
      </c>
      <c r="D4871" s="131" t="s">
        <v>38</v>
      </c>
      <c r="E4871" s="132">
        <v>13.56</v>
      </c>
      <c r="F4871" s="133">
        <v>0</v>
      </c>
      <c r="G4871" s="132">
        <v>13.45</v>
      </c>
      <c r="H4871" s="133">
        <v>0</v>
      </c>
    </row>
    <row r="4872" spans="1:8" x14ac:dyDescent="0.25">
      <c r="A4872" s="130" t="s">
        <v>8922</v>
      </c>
      <c r="B4872" s="131">
        <v>94743</v>
      </c>
      <c r="C4872" s="123" t="s">
        <v>6916</v>
      </c>
      <c r="D4872" s="131" t="s">
        <v>38</v>
      </c>
      <c r="E4872" s="132">
        <v>22.36</v>
      </c>
      <c r="F4872" s="133">
        <v>0</v>
      </c>
      <c r="G4872" s="132">
        <v>21.79</v>
      </c>
      <c r="H4872" s="133">
        <v>0</v>
      </c>
    </row>
    <row r="4873" spans="1:8" x14ac:dyDescent="0.25">
      <c r="A4873" s="130" t="s">
        <v>8922</v>
      </c>
      <c r="B4873" s="131">
        <v>94745</v>
      </c>
      <c r="C4873" s="123" t="s">
        <v>8928</v>
      </c>
      <c r="D4873" s="131" t="s">
        <v>38</v>
      </c>
      <c r="E4873" s="132">
        <v>0</v>
      </c>
      <c r="F4873" s="133"/>
      <c r="G4873" s="132">
        <v>0</v>
      </c>
      <c r="H4873" s="133"/>
    </row>
    <row r="4874" spans="1:8" x14ac:dyDescent="0.25">
      <c r="A4874" s="130" t="s">
        <v>8922</v>
      </c>
      <c r="B4874" s="131">
        <v>94747</v>
      </c>
      <c r="C4874" s="123" t="s">
        <v>8929</v>
      </c>
      <c r="D4874" s="131" t="s">
        <v>38</v>
      </c>
      <c r="E4874" s="132">
        <v>0</v>
      </c>
      <c r="F4874" s="133"/>
      <c r="G4874" s="132">
        <v>0</v>
      </c>
      <c r="H4874" s="133"/>
    </row>
    <row r="4875" spans="1:8" x14ac:dyDescent="0.25">
      <c r="A4875" s="130" t="s">
        <v>8922</v>
      </c>
      <c r="B4875" s="131">
        <v>94749</v>
      </c>
      <c r="C4875" s="123" t="s">
        <v>8930</v>
      </c>
      <c r="D4875" s="131" t="s">
        <v>38</v>
      </c>
      <c r="E4875" s="132">
        <v>0</v>
      </c>
      <c r="F4875" s="133"/>
      <c r="G4875" s="132">
        <v>0</v>
      </c>
      <c r="H4875" s="133"/>
    </row>
    <row r="4876" spans="1:8" x14ac:dyDescent="0.25">
      <c r="A4876" s="130" t="s">
        <v>8922</v>
      </c>
      <c r="B4876" s="131">
        <v>94751</v>
      </c>
      <c r="C4876" s="123" t="s">
        <v>8931</v>
      </c>
      <c r="D4876" s="131" t="s">
        <v>38</v>
      </c>
      <c r="E4876" s="132">
        <v>0</v>
      </c>
      <c r="F4876" s="133"/>
      <c r="G4876" s="132">
        <v>0</v>
      </c>
      <c r="H4876" s="133"/>
    </row>
    <row r="4877" spans="1:8" x14ac:dyDescent="0.25">
      <c r="A4877" s="130" t="s">
        <v>8922</v>
      </c>
      <c r="B4877" s="131">
        <v>94753</v>
      </c>
      <c r="C4877" s="123" t="s">
        <v>8932</v>
      </c>
      <c r="D4877" s="131" t="s">
        <v>38</v>
      </c>
      <c r="E4877" s="132">
        <v>0</v>
      </c>
      <c r="F4877" s="133"/>
      <c r="G4877" s="132">
        <v>0</v>
      </c>
      <c r="H4877" s="133"/>
    </row>
    <row r="4878" spans="1:8" x14ac:dyDescent="0.25">
      <c r="A4878" s="130" t="s">
        <v>8922</v>
      </c>
      <c r="B4878" s="131">
        <v>105209</v>
      </c>
      <c r="C4878" s="123" t="s">
        <v>7052</v>
      </c>
      <c r="D4878" s="131" t="s">
        <v>38</v>
      </c>
      <c r="E4878" s="132">
        <v>128.57</v>
      </c>
      <c r="F4878" s="133">
        <v>0</v>
      </c>
      <c r="G4878" s="132">
        <v>175.96</v>
      </c>
      <c r="H4878" s="133">
        <v>0</v>
      </c>
    </row>
    <row r="4879" spans="1:8" x14ac:dyDescent="0.25">
      <c r="A4879" s="130" t="s">
        <v>8922</v>
      </c>
      <c r="B4879" s="131">
        <v>105208</v>
      </c>
      <c r="C4879" s="123" t="s">
        <v>7051</v>
      </c>
      <c r="D4879" s="131" t="s">
        <v>38</v>
      </c>
      <c r="E4879" s="132">
        <v>263.8</v>
      </c>
      <c r="F4879" s="133">
        <v>0</v>
      </c>
      <c r="G4879" s="132">
        <v>357.86</v>
      </c>
      <c r="H4879" s="133">
        <v>0</v>
      </c>
    </row>
    <row r="4880" spans="1:8" x14ac:dyDescent="0.25">
      <c r="A4880" s="130" t="s">
        <v>8922</v>
      </c>
      <c r="B4880" s="131">
        <v>105210</v>
      </c>
      <c r="C4880" s="123" t="s">
        <v>7053</v>
      </c>
      <c r="D4880" s="131" t="s">
        <v>38</v>
      </c>
      <c r="E4880" s="132">
        <v>340.4</v>
      </c>
      <c r="F4880" s="133">
        <v>0</v>
      </c>
      <c r="G4880" s="132">
        <v>461.32</v>
      </c>
      <c r="H4880" s="133">
        <v>0</v>
      </c>
    </row>
    <row r="4881" spans="1:8" x14ac:dyDescent="0.25">
      <c r="A4881" s="130" t="s">
        <v>8922</v>
      </c>
      <c r="B4881" s="131">
        <v>105203</v>
      </c>
      <c r="C4881" s="123" t="s">
        <v>7046</v>
      </c>
      <c r="D4881" s="131" t="s">
        <v>38</v>
      </c>
      <c r="E4881" s="132">
        <v>132.16</v>
      </c>
      <c r="F4881" s="133">
        <v>0</v>
      </c>
      <c r="G4881" s="132">
        <v>180.78</v>
      </c>
      <c r="H4881" s="133">
        <v>0</v>
      </c>
    </row>
    <row r="4882" spans="1:8" x14ac:dyDescent="0.25">
      <c r="A4882" s="130" t="s">
        <v>8922</v>
      </c>
      <c r="B4882" s="131">
        <v>105202</v>
      </c>
      <c r="C4882" s="123" t="s">
        <v>7045</v>
      </c>
      <c r="D4882" s="131" t="s">
        <v>38</v>
      </c>
      <c r="E4882" s="132">
        <v>216.87</v>
      </c>
      <c r="F4882" s="133">
        <v>0</v>
      </c>
      <c r="G4882" s="132">
        <v>294.94</v>
      </c>
      <c r="H4882" s="133">
        <v>0</v>
      </c>
    </row>
    <row r="4883" spans="1:8" x14ac:dyDescent="0.25">
      <c r="A4883" s="130" t="s">
        <v>8922</v>
      </c>
      <c r="B4883" s="131">
        <v>105204</v>
      </c>
      <c r="C4883" s="123" t="s">
        <v>7047</v>
      </c>
      <c r="D4883" s="131" t="s">
        <v>38</v>
      </c>
      <c r="E4883" s="132">
        <v>288.33999999999997</v>
      </c>
      <c r="F4883" s="133">
        <v>0</v>
      </c>
      <c r="G4883" s="132">
        <v>391.52</v>
      </c>
      <c r="H4883" s="133">
        <v>0</v>
      </c>
    </row>
    <row r="4884" spans="1:8" x14ac:dyDescent="0.25">
      <c r="A4884" s="130" t="s">
        <v>8922</v>
      </c>
      <c r="B4884" s="131">
        <v>105206</v>
      </c>
      <c r="C4884" s="123" t="s">
        <v>7049</v>
      </c>
      <c r="D4884" s="131" t="s">
        <v>38</v>
      </c>
      <c r="E4884" s="132">
        <v>125.97</v>
      </c>
      <c r="F4884" s="133">
        <v>0</v>
      </c>
      <c r="G4884" s="132">
        <v>172.48</v>
      </c>
      <c r="H4884" s="133">
        <v>0</v>
      </c>
    </row>
    <row r="4885" spans="1:8" x14ac:dyDescent="0.25">
      <c r="A4885" s="130" t="s">
        <v>8922</v>
      </c>
      <c r="B4885" s="131">
        <v>105205</v>
      </c>
      <c r="C4885" s="123" t="s">
        <v>7048</v>
      </c>
      <c r="D4885" s="131" t="s">
        <v>38</v>
      </c>
      <c r="E4885" s="132">
        <v>200.38</v>
      </c>
      <c r="F4885" s="133">
        <v>0</v>
      </c>
      <c r="G4885" s="132">
        <v>272.83</v>
      </c>
      <c r="H4885" s="133">
        <v>0</v>
      </c>
    </row>
    <row r="4886" spans="1:8" x14ac:dyDescent="0.25">
      <c r="A4886" s="130" t="s">
        <v>8922</v>
      </c>
      <c r="B4886" s="131">
        <v>105207</v>
      </c>
      <c r="C4886" s="123" t="s">
        <v>7050</v>
      </c>
      <c r="D4886" s="131" t="s">
        <v>38</v>
      </c>
      <c r="E4886" s="132">
        <v>280.10000000000002</v>
      </c>
      <c r="F4886" s="133">
        <v>0</v>
      </c>
      <c r="G4886" s="132">
        <v>380.46</v>
      </c>
      <c r="H4886" s="133">
        <v>0</v>
      </c>
    </row>
    <row r="4887" spans="1:8" x14ac:dyDescent="0.25">
      <c r="A4887" s="130" t="s">
        <v>8922</v>
      </c>
      <c r="B4887" s="131">
        <v>94673</v>
      </c>
      <c r="C4887" s="123" t="s">
        <v>6860</v>
      </c>
      <c r="D4887" s="131" t="s">
        <v>38</v>
      </c>
      <c r="E4887" s="132">
        <v>6.94</v>
      </c>
      <c r="F4887" s="133">
        <v>0</v>
      </c>
      <c r="G4887" s="132">
        <v>8.06</v>
      </c>
      <c r="H4887" s="133">
        <v>0</v>
      </c>
    </row>
    <row r="4888" spans="1:8" x14ac:dyDescent="0.25">
      <c r="A4888" s="130" t="s">
        <v>8922</v>
      </c>
      <c r="B4888" s="131">
        <v>94687</v>
      </c>
      <c r="C4888" s="123" t="s">
        <v>6874</v>
      </c>
      <c r="D4888" s="131" t="s">
        <v>38</v>
      </c>
      <c r="E4888" s="132">
        <v>226.65</v>
      </c>
      <c r="F4888" s="133">
        <v>0</v>
      </c>
      <c r="G4888" s="132">
        <v>239.18</v>
      </c>
      <c r="H4888" s="133">
        <v>0</v>
      </c>
    </row>
    <row r="4889" spans="1:8" x14ac:dyDescent="0.25">
      <c r="A4889" s="130" t="s">
        <v>8922</v>
      </c>
      <c r="B4889" s="131">
        <v>94675</v>
      </c>
      <c r="C4889" s="123" t="s">
        <v>6862</v>
      </c>
      <c r="D4889" s="131" t="s">
        <v>38</v>
      </c>
      <c r="E4889" s="132">
        <v>11.77</v>
      </c>
      <c r="F4889" s="133">
        <v>0</v>
      </c>
      <c r="G4889" s="132">
        <v>13.25</v>
      </c>
      <c r="H4889" s="133">
        <v>0</v>
      </c>
    </row>
    <row r="4890" spans="1:8" x14ac:dyDescent="0.25">
      <c r="A4890" s="130" t="s">
        <v>8922</v>
      </c>
      <c r="B4890" s="131">
        <v>94677</v>
      </c>
      <c r="C4890" s="123" t="s">
        <v>6864</v>
      </c>
      <c r="D4890" s="131" t="s">
        <v>38</v>
      </c>
      <c r="E4890" s="132">
        <v>19.14</v>
      </c>
      <c r="F4890" s="133">
        <v>0</v>
      </c>
      <c r="G4890" s="132">
        <v>21.17</v>
      </c>
      <c r="H4890" s="133">
        <v>0</v>
      </c>
    </row>
    <row r="4891" spans="1:8" x14ac:dyDescent="0.25">
      <c r="A4891" s="130" t="s">
        <v>8922</v>
      </c>
      <c r="B4891" s="131">
        <v>94679</v>
      </c>
      <c r="C4891" s="123" t="s">
        <v>6866</v>
      </c>
      <c r="D4891" s="131" t="s">
        <v>38</v>
      </c>
      <c r="E4891" s="132">
        <v>23.04</v>
      </c>
      <c r="F4891" s="133">
        <v>0</v>
      </c>
      <c r="G4891" s="132">
        <v>25.82</v>
      </c>
      <c r="H4891" s="133">
        <v>0</v>
      </c>
    </row>
    <row r="4892" spans="1:8" x14ac:dyDescent="0.25">
      <c r="A4892" s="130" t="s">
        <v>8922</v>
      </c>
      <c r="B4892" s="131">
        <v>94681</v>
      </c>
      <c r="C4892" s="123" t="s">
        <v>6868</v>
      </c>
      <c r="D4892" s="131" t="s">
        <v>38</v>
      </c>
      <c r="E4892" s="132">
        <v>48.13</v>
      </c>
      <c r="F4892" s="133">
        <v>0</v>
      </c>
      <c r="G4892" s="132">
        <v>51.99</v>
      </c>
      <c r="H4892" s="133">
        <v>0</v>
      </c>
    </row>
    <row r="4893" spans="1:8" x14ac:dyDescent="0.25">
      <c r="A4893" s="130" t="s">
        <v>8922</v>
      </c>
      <c r="B4893" s="131">
        <v>94683</v>
      </c>
      <c r="C4893" s="123" t="s">
        <v>6870</v>
      </c>
      <c r="D4893" s="131" t="s">
        <v>38</v>
      </c>
      <c r="E4893" s="132">
        <v>73.23</v>
      </c>
      <c r="F4893" s="133">
        <v>0</v>
      </c>
      <c r="G4893" s="132">
        <v>78.900000000000006</v>
      </c>
      <c r="H4893" s="133">
        <v>0</v>
      </c>
    </row>
    <row r="4894" spans="1:8" x14ac:dyDescent="0.25">
      <c r="A4894" s="130" t="s">
        <v>8922</v>
      </c>
      <c r="B4894" s="131">
        <v>94685</v>
      </c>
      <c r="C4894" s="123" t="s">
        <v>6872</v>
      </c>
      <c r="D4894" s="131" t="s">
        <v>38</v>
      </c>
      <c r="E4894" s="132">
        <v>93.28</v>
      </c>
      <c r="F4894" s="133">
        <v>0</v>
      </c>
      <c r="G4894" s="132">
        <v>100.4</v>
      </c>
      <c r="H4894" s="133">
        <v>0</v>
      </c>
    </row>
    <row r="4895" spans="1:8" x14ac:dyDescent="0.25">
      <c r="A4895" s="130" t="s">
        <v>8922</v>
      </c>
      <c r="B4895" s="131">
        <v>94621</v>
      </c>
      <c r="C4895" s="123" t="s">
        <v>8933</v>
      </c>
      <c r="D4895" s="131" t="s">
        <v>38</v>
      </c>
      <c r="E4895" s="132">
        <v>0</v>
      </c>
      <c r="F4895" s="133"/>
      <c r="G4895" s="132">
        <v>0</v>
      </c>
      <c r="H4895" s="133"/>
    </row>
    <row r="4896" spans="1:8" x14ac:dyDescent="0.25">
      <c r="A4896" s="130" t="s">
        <v>8922</v>
      </c>
      <c r="B4896" s="131">
        <v>94615</v>
      </c>
      <c r="C4896" s="123" t="s">
        <v>6834</v>
      </c>
      <c r="D4896" s="131" t="s">
        <v>38</v>
      </c>
      <c r="E4896" s="132">
        <v>157.03</v>
      </c>
      <c r="F4896" s="133">
        <v>0.81979999999999997</v>
      </c>
      <c r="G4896" s="132">
        <v>171.62</v>
      </c>
      <c r="H4896" s="133">
        <v>0</v>
      </c>
    </row>
    <row r="4897" spans="1:8" x14ac:dyDescent="0.25">
      <c r="A4897" s="130" t="s">
        <v>8922</v>
      </c>
      <c r="B4897" s="131">
        <v>94617</v>
      </c>
      <c r="C4897" s="123" t="s">
        <v>6836</v>
      </c>
      <c r="D4897" s="131" t="s">
        <v>38</v>
      </c>
      <c r="E4897" s="132">
        <v>326.74</v>
      </c>
      <c r="F4897" s="133">
        <v>0.90959999999999996</v>
      </c>
      <c r="G4897" s="132">
        <v>341.96</v>
      </c>
      <c r="H4897" s="133">
        <v>0</v>
      </c>
    </row>
    <row r="4898" spans="1:8" x14ac:dyDescent="0.25">
      <c r="A4898" s="130" t="s">
        <v>8922</v>
      </c>
      <c r="B4898" s="131">
        <v>94619</v>
      </c>
      <c r="C4898" s="123" t="s">
        <v>8934</v>
      </c>
      <c r="D4898" s="131" t="s">
        <v>38</v>
      </c>
      <c r="E4898" s="132">
        <v>0</v>
      </c>
      <c r="F4898" s="133"/>
      <c r="G4898" s="132">
        <v>0</v>
      </c>
      <c r="H4898" s="133"/>
    </row>
    <row r="4899" spans="1:8" x14ac:dyDescent="0.25">
      <c r="A4899" s="130" t="s">
        <v>8922</v>
      </c>
      <c r="B4899" s="131">
        <v>105147</v>
      </c>
      <c r="C4899" s="123" t="s">
        <v>6999</v>
      </c>
      <c r="D4899" s="131" t="s">
        <v>38</v>
      </c>
      <c r="E4899" s="132">
        <v>14.12</v>
      </c>
      <c r="F4899" s="133">
        <v>0.67</v>
      </c>
      <c r="G4899" s="132">
        <v>16.53</v>
      </c>
      <c r="H4899" s="133">
        <v>0</v>
      </c>
    </row>
    <row r="4900" spans="1:8" x14ac:dyDescent="0.25">
      <c r="A4900" s="130" t="s">
        <v>8922</v>
      </c>
      <c r="B4900" s="131">
        <v>105148</v>
      </c>
      <c r="C4900" s="123" t="s">
        <v>7000</v>
      </c>
      <c r="D4900" s="131" t="s">
        <v>38</v>
      </c>
      <c r="E4900" s="132">
        <v>20.34</v>
      </c>
      <c r="F4900" s="133">
        <v>0.74829999999999997</v>
      </c>
      <c r="G4900" s="132">
        <v>22.99</v>
      </c>
      <c r="H4900" s="133">
        <v>0</v>
      </c>
    </row>
    <row r="4901" spans="1:8" x14ac:dyDescent="0.25">
      <c r="A4901" s="130" t="s">
        <v>8922</v>
      </c>
      <c r="B4901" s="131">
        <v>105154</v>
      </c>
      <c r="C4901" s="123" t="s">
        <v>7005</v>
      </c>
      <c r="D4901" s="131" t="s">
        <v>38</v>
      </c>
      <c r="E4901" s="132">
        <v>6.38</v>
      </c>
      <c r="F4901" s="133">
        <v>0</v>
      </c>
      <c r="G4901" s="132">
        <v>7.5</v>
      </c>
      <c r="H4901" s="133">
        <v>0</v>
      </c>
    </row>
    <row r="4902" spans="1:8" x14ac:dyDescent="0.25">
      <c r="A4902" s="130" t="s">
        <v>8922</v>
      </c>
      <c r="B4902" s="131">
        <v>105155</v>
      </c>
      <c r="C4902" s="123" t="s">
        <v>7006</v>
      </c>
      <c r="D4902" s="131" t="s">
        <v>38</v>
      </c>
      <c r="E4902" s="132">
        <v>9.7100000000000009</v>
      </c>
      <c r="F4902" s="133">
        <v>0</v>
      </c>
      <c r="G4902" s="132">
        <v>11.17</v>
      </c>
      <c r="H4902" s="133">
        <v>0</v>
      </c>
    </row>
    <row r="4903" spans="1:8" x14ac:dyDescent="0.25">
      <c r="A4903" s="130" t="s">
        <v>8922</v>
      </c>
      <c r="B4903" s="131">
        <v>105156</v>
      </c>
      <c r="C4903" s="123" t="s">
        <v>7007</v>
      </c>
      <c r="D4903" s="131" t="s">
        <v>38</v>
      </c>
      <c r="E4903" s="132">
        <v>12.28</v>
      </c>
      <c r="F4903" s="133">
        <v>0</v>
      </c>
      <c r="G4903" s="132">
        <v>14.27</v>
      </c>
      <c r="H4903" s="133">
        <v>0</v>
      </c>
    </row>
    <row r="4904" spans="1:8" x14ac:dyDescent="0.25">
      <c r="A4904" s="130" t="s">
        <v>8922</v>
      </c>
      <c r="B4904" s="131">
        <v>105157</v>
      </c>
      <c r="C4904" s="123" t="s">
        <v>7008</v>
      </c>
      <c r="D4904" s="131" t="s">
        <v>38</v>
      </c>
      <c r="E4904" s="132">
        <v>19.12</v>
      </c>
      <c r="F4904" s="133">
        <v>0</v>
      </c>
      <c r="G4904" s="132">
        <v>21.88</v>
      </c>
      <c r="H4904" s="133">
        <v>0</v>
      </c>
    </row>
    <row r="4905" spans="1:8" x14ac:dyDescent="0.25">
      <c r="A4905" s="130" t="s">
        <v>8922</v>
      </c>
      <c r="B4905" s="131">
        <v>105158</v>
      </c>
      <c r="C4905" s="123" t="s">
        <v>7009</v>
      </c>
      <c r="D4905" s="131" t="s">
        <v>38</v>
      </c>
      <c r="E4905" s="132">
        <v>28.28</v>
      </c>
      <c r="F4905" s="133">
        <v>0</v>
      </c>
      <c r="G4905" s="132">
        <v>32</v>
      </c>
      <c r="H4905" s="133">
        <v>0</v>
      </c>
    </row>
    <row r="4906" spans="1:8" x14ac:dyDescent="0.25">
      <c r="A4906" s="130" t="s">
        <v>8922</v>
      </c>
      <c r="B4906" s="131">
        <v>105159</v>
      </c>
      <c r="C4906" s="123" t="s">
        <v>7010</v>
      </c>
      <c r="D4906" s="131" t="s">
        <v>38</v>
      </c>
      <c r="E4906" s="132">
        <v>51.02</v>
      </c>
      <c r="F4906" s="133">
        <v>0</v>
      </c>
      <c r="G4906" s="132">
        <v>56.54</v>
      </c>
      <c r="H4906" s="133">
        <v>0</v>
      </c>
    </row>
    <row r="4907" spans="1:8" x14ac:dyDescent="0.25">
      <c r="A4907" s="130" t="s">
        <v>8922</v>
      </c>
      <c r="B4907" s="131">
        <v>105160</v>
      </c>
      <c r="C4907" s="123" t="s">
        <v>7011</v>
      </c>
      <c r="D4907" s="131" t="s">
        <v>38</v>
      </c>
      <c r="E4907" s="132">
        <v>62.9</v>
      </c>
      <c r="F4907" s="133">
        <v>0</v>
      </c>
      <c r="G4907" s="132">
        <v>69.8</v>
      </c>
      <c r="H4907" s="133">
        <v>0</v>
      </c>
    </row>
    <row r="4908" spans="1:8" x14ac:dyDescent="0.25">
      <c r="A4908" s="130" t="s">
        <v>8922</v>
      </c>
      <c r="B4908" s="131">
        <v>94634</v>
      </c>
      <c r="C4908" s="123" t="s">
        <v>8935</v>
      </c>
      <c r="D4908" s="131" t="s">
        <v>38</v>
      </c>
      <c r="E4908" s="132">
        <v>0</v>
      </c>
      <c r="F4908" s="133"/>
      <c r="G4908" s="132">
        <v>0</v>
      </c>
      <c r="H4908" s="133"/>
    </row>
    <row r="4909" spans="1:8" x14ac:dyDescent="0.25">
      <c r="A4909" s="130" t="s">
        <v>8922</v>
      </c>
      <c r="B4909" s="131">
        <v>94631</v>
      </c>
      <c r="C4909" s="123" t="s">
        <v>8936</v>
      </c>
      <c r="D4909" s="131" t="s">
        <v>38</v>
      </c>
      <c r="E4909" s="132">
        <v>0</v>
      </c>
      <c r="F4909" s="133"/>
      <c r="G4909" s="132">
        <v>0</v>
      </c>
      <c r="H4909" s="133"/>
    </row>
    <row r="4910" spans="1:8" x14ac:dyDescent="0.25">
      <c r="A4910" s="130" t="s">
        <v>8922</v>
      </c>
      <c r="B4910" s="131">
        <v>94632</v>
      </c>
      <c r="C4910" s="123" t="s">
        <v>8937</v>
      </c>
      <c r="D4910" s="131" t="s">
        <v>38</v>
      </c>
      <c r="E4910" s="132">
        <v>0</v>
      </c>
      <c r="F4910" s="133"/>
      <c r="G4910" s="132">
        <v>0</v>
      </c>
      <c r="H4910" s="133"/>
    </row>
    <row r="4911" spans="1:8" x14ac:dyDescent="0.25">
      <c r="A4911" s="130" t="s">
        <v>8922</v>
      </c>
      <c r="B4911" s="131">
        <v>94633</v>
      </c>
      <c r="C4911" s="123" t="s">
        <v>8938</v>
      </c>
      <c r="D4911" s="131" t="s">
        <v>38</v>
      </c>
      <c r="E4911" s="132">
        <v>0</v>
      </c>
      <c r="F4911" s="133"/>
      <c r="G4911" s="132">
        <v>0</v>
      </c>
      <c r="H4911" s="133"/>
    </row>
    <row r="4912" spans="1:8" x14ac:dyDescent="0.25">
      <c r="A4912" s="130" t="s">
        <v>8922</v>
      </c>
      <c r="B4912" s="131">
        <v>94672</v>
      </c>
      <c r="C4912" s="123" t="s">
        <v>6859</v>
      </c>
      <c r="D4912" s="131" t="s">
        <v>38</v>
      </c>
      <c r="E4912" s="132">
        <v>5.82</v>
      </c>
      <c r="F4912" s="133">
        <v>0</v>
      </c>
      <c r="G4912" s="132">
        <v>7.05</v>
      </c>
      <c r="H4912" s="133">
        <v>0</v>
      </c>
    </row>
    <row r="4913" spans="1:8" x14ac:dyDescent="0.25">
      <c r="A4913" s="130" t="s">
        <v>8922</v>
      </c>
      <c r="B4913" s="131">
        <v>94754</v>
      </c>
      <c r="C4913" s="123" t="s">
        <v>6922</v>
      </c>
      <c r="D4913" s="131" t="s">
        <v>38</v>
      </c>
      <c r="E4913" s="132">
        <v>309.99</v>
      </c>
      <c r="F4913" s="133">
        <v>0</v>
      </c>
      <c r="G4913" s="132">
        <v>298.02999999999997</v>
      </c>
      <c r="H4913" s="133">
        <v>0</v>
      </c>
    </row>
    <row r="4914" spans="1:8" x14ac:dyDescent="0.25">
      <c r="A4914" s="130" t="s">
        <v>8922</v>
      </c>
      <c r="B4914" s="131">
        <v>94740</v>
      </c>
      <c r="C4914" s="123" t="s">
        <v>6913</v>
      </c>
      <c r="D4914" s="131" t="s">
        <v>38</v>
      </c>
      <c r="E4914" s="132">
        <v>10.29</v>
      </c>
      <c r="F4914" s="133">
        <v>0</v>
      </c>
      <c r="G4914" s="132">
        <v>10.45</v>
      </c>
      <c r="H4914" s="133">
        <v>0</v>
      </c>
    </row>
    <row r="4915" spans="1:8" x14ac:dyDescent="0.25">
      <c r="A4915" s="130" t="s">
        <v>8922</v>
      </c>
      <c r="B4915" s="131">
        <v>94742</v>
      </c>
      <c r="C4915" s="123" t="s">
        <v>6915</v>
      </c>
      <c r="D4915" s="131" t="s">
        <v>38</v>
      </c>
      <c r="E4915" s="132">
        <v>17.45</v>
      </c>
      <c r="F4915" s="133">
        <v>0</v>
      </c>
      <c r="G4915" s="132">
        <v>17.27</v>
      </c>
      <c r="H4915" s="133">
        <v>0</v>
      </c>
    </row>
    <row r="4916" spans="1:8" x14ac:dyDescent="0.25">
      <c r="A4916" s="130" t="s">
        <v>8922</v>
      </c>
      <c r="B4916" s="131">
        <v>94744</v>
      </c>
      <c r="C4916" s="123" t="s">
        <v>6917</v>
      </c>
      <c r="D4916" s="131" t="s">
        <v>38</v>
      </c>
      <c r="E4916" s="132">
        <v>27.81</v>
      </c>
      <c r="F4916" s="133">
        <v>0</v>
      </c>
      <c r="G4916" s="132">
        <v>27.18</v>
      </c>
      <c r="H4916" s="133">
        <v>0</v>
      </c>
    </row>
    <row r="4917" spans="1:8" x14ac:dyDescent="0.25">
      <c r="A4917" s="130" t="s">
        <v>8922</v>
      </c>
      <c r="B4917" s="131">
        <v>94746</v>
      </c>
      <c r="C4917" s="123" t="s">
        <v>6918</v>
      </c>
      <c r="D4917" s="131" t="s">
        <v>38</v>
      </c>
      <c r="E4917" s="132">
        <v>40.119999999999997</v>
      </c>
      <c r="F4917" s="133">
        <v>0</v>
      </c>
      <c r="G4917" s="132">
        <v>39.01</v>
      </c>
      <c r="H4917" s="133">
        <v>0</v>
      </c>
    </row>
    <row r="4918" spans="1:8" x14ac:dyDescent="0.25">
      <c r="A4918" s="130" t="s">
        <v>8922</v>
      </c>
      <c r="B4918" s="131">
        <v>94748</v>
      </c>
      <c r="C4918" s="123" t="s">
        <v>6919</v>
      </c>
      <c r="D4918" s="131" t="s">
        <v>38</v>
      </c>
      <c r="E4918" s="132">
        <v>89.28</v>
      </c>
      <c r="F4918" s="133">
        <v>0</v>
      </c>
      <c r="G4918" s="132">
        <v>85.39</v>
      </c>
      <c r="H4918" s="133">
        <v>0</v>
      </c>
    </row>
    <row r="4919" spans="1:8" x14ac:dyDescent="0.25">
      <c r="A4919" s="130" t="s">
        <v>8922</v>
      </c>
      <c r="B4919" s="131">
        <v>94750</v>
      </c>
      <c r="C4919" s="123" t="s">
        <v>6920</v>
      </c>
      <c r="D4919" s="131" t="s">
        <v>38</v>
      </c>
      <c r="E4919" s="132">
        <v>181.21</v>
      </c>
      <c r="F4919" s="133">
        <v>0</v>
      </c>
      <c r="G4919" s="132">
        <v>172.6</v>
      </c>
      <c r="H4919" s="133">
        <v>0</v>
      </c>
    </row>
    <row r="4920" spans="1:8" x14ac:dyDescent="0.25">
      <c r="A4920" s="130" t="s">
        <v>8922</v>
      </c>
      <c r="B4920" s="131">
        <v>94752</v>
      </c>
      <c r="C4920" s="123" t="s">
        <v>6921</v>
      </c>
      <c r="D4920" s="131" t="s">
        <v>38</v>
      </c>
      <c r="E4920" s="132">
        <v>216.97</v>
      </c>
      <c r="F4920" s="133">
        <v>0</v>
      </c>
      <c r="G4920" s="132">
        <v>207.77</v>
      </c>
      <c r="H4920" s="133">
        <v>0</v>
      </c>
    </row>
    <row r="4921" spans="1:8" x14ac:dyDescent="0.25">
      <c r="A4921" s="130" t="s">
        <v>8922</v>
      </c>
      <c r="B4921" s="131">
        <v>96755</v>
      </c>
      <c r="C4921" s="123" t="s">
        <v>6962</v>
      </c>
      <c r="D4921" s="131" t="s">
        <v>38</v>
      </c>
      <c r="E4921" s="132">
        <v>307.58999999999997</v>
      </c>
      <c r="F4921" s="133">
        <v>0.90669999999999995</v>
      </c>
      <c r="G4921" s="132">
        <v>322.25</v>
      </c>
      <c r="H4921" s="133">
        <v>0</v>
      </c>
    </row>
    <row r="4922" spans="1:8" x14ac:dyDescent="0.25">
      <c r="A4922" s="130" t="s">
        <v>8922</v>
      </c>
      <c r="B4922" s="131">
        <v>96747</v>
      </c>
      <c r="C4922" s="123" t="s">
        <v>6954</v>
      </c>
      <c r="D4922" s="131" t="s">
        <v>38</v>
      </c>
      <c r="E4922" s="132">
        <v>6.4</v>
      </c>
      <c r="F4922" s="133">
        <v>0.27189999999999998</v>
      </c>
      <c r="G4922" s="132">
        <v>8.81</v>
      </c>
      <c r="H4922" s="133">
        <v>0</v>
      </c>
    </row>
    <row r="4923" spans="1:8" x14ac:dyDescent="0.25">
      <c r="A4923" s="130" t="s">
        <v>8922</v>
      </c>
      <c r="B4923" s="131">
        <v>96748</v>
      </c>
      <c r="C4923" s="123" t="s">
        <v>6955</v>
      </c>
      <c r="D4923" s="131" t="s">
        <v>38</v>
      </c>
      <c r="E4923" s="132">
        <v>7.46</v>
      </c>
      <c r="F4923" s="133">
        <v>0.31369999999999998</v>
      </c>
      <c r="G4923" s="132">
        <v>10.11</v>
      </c>
      <c r="H4923" s="133">
        <v>0</v>
      </c>
    </row>
    <row r="4924" spans="1:8" x14ac:dyDescent="0.25">
      <c r="A4924" s="130" t="s">
        <v>8922</v>
      </c>
      <c r="B4924" s="131">
        <v>96749</v>
      </c>
      <c r="C4924" s="123" t="s">
        <v>6956</v>
      </c>
      <c r="D4924" s="131" t="s">
        <v>38</v>
      </c>
      <c r="E4924" s="132">
        <v>9.49</v>
      </c>
      <c r="F4924" s="133">
        <v>0.37509999999999999</v>
      </c>
      <c r="G4924" s="132">
        <v>12.55</v>
      </c>
      <c r="H4924" s="133">
        <v>0</v>
      </c>
    </row>
    <row r="4925" spans="1:8" x14ac:dyDescent="0.25">
      <c r="A4925" s="130" t="s">
        <v>8922</v>
      </c>
      <c r="B4925" s="131">
        <v>96750</v>
      </c>
      <c r="C4925" s="123" t="s">
        <v>6957</v>
      </c>
      <c r="D4925" s="131" t="s">
        <v>38</v>
      </c>
      <c r="E4925" s="132">
        <v>15.12</v>
      </c>
      <c r="F4925" s="133">
        <v>0.53039999999999998</v>
      </c>
      <c r="G4925" s="132">
        <v>18.809999999999999</v>
      </c>
      <c r="H4925" s="133">
        <v>0</v>
      </c>
    </row>
    <row r="4926" spans="1:8" x14ac:dyDescent="0.25">
      <c r="A4926" s="130" t="s">
        <v>8922</v>
      </c>
      <c r="B4926" s="131">
        <v>96751</v>
      </c>
      <c r="C4926" s="123" t="s">
        <v>6958</v>
      </c>
      <c r="D4926" s="131" t="s">
        <v>38</v>
      </c>
      <c r="E4926" s="132">
        <v>22.25</v>
      </c>
      <c r="F4926" s="133">
        <v>0.5978</v>
      </c>
      <c r="G4926" s="132">
        <v>26.86</v>
      </c>
      <c r="H4926" s="133">
        <v>0</v>
      </c>
    </row>
    <row r="4927" spans="1:8" x14ac:dyDescent="0.25">
      <c r="A4927" s="130" t="s">
        <v>8922</v>
      </c>
      <c r="B4927" s="131">
        <v>96752</v>
      </c>
      <c r="C4927" s="123" t="s">
        <v>6959</v>
      </c>
      <c r="D4927" s="131" t="s">
        <v>38</v>
      </c>
      <c r="E4927" s="132">
        <v>33.51</v>
      </c>
      <c r="F4927" s="133">
        <v>0.64370000000000005</v>
      </c>
      <c r="G4927" s="132">
        <v>39.659999999999997</v>
      </c>
      <c r="H4927" s="133">
        <v>0</v>
      </c>
    </row>
    <row r="4928" spans="1:8" x14ac:dyDescent="0.25">
      <c r="A4928" s="130" t="s">
        <v>8922</v>
      </c>
      <c r="B4928" s="131">
        <v>96753</v>
      </c>
      <c r="C4928" s="123" t="s">
        <v>6960</v>
      </c>
      <c r="D4928" s="131" t="s">
        <v>38</v>
      </c>
      <c r="E4928" s="132">
        <v>77.98</v>
      </c>
      <c r="F4928" s="133">
        <v>0.8024</v>
      </c>
      <c r="G4928" s="132">
        <v>85.86</v>
      </c>
      <c r="H4928" s="133">
        <v>0</v>
      </c>
    </row>
    <row r="4929" spans="1:8" x14ac:dyDescent="0.25">
      <c r="A4929" s="130" t="s">
        <v>8922</v>
      </c>
      <c r="B4929" s="131">
        <v>96754</v>
      </c>
      <c r="C4929" s="123" t="s">
        <v>6961</v>
      </c>
      <c r="D4929" s="131" t="s">
        <v>38</v>
      </c>
      <c r="E4929" s="132">
        <v>99.99</v>
      </c>
      <c r="F4929" s="133">
        <v>0.79510000000000003</v>
      </c>
      <c r="G4929" s="132">
        <v>110.46</v>
      </c>
      <c r="H4929" s="133">
        <v>0</v>
      </c>
    </row>
    <row r="4930" spans="1:8" x14ac:dyDescent="0.25">
      <c r="A4930" s="130" t="s">
        <v>8922</v>
      </c>
      <c r="B4930" s="131">
        <v>94686</v>
      </c>
      <c r="C4930" s="123" t="s">
        <v>6873</v>
      </c>
      <c r="D4930" s="131" t="s">
        <v>38</v>
      </c>
      <c r="E4930" s="132">
        <v>250.75</v>
      </c>
      <c r="F4930" s="133">
        <v>0</v>
      </c>
      <c r="G4930" s="132">
        <v>263.45999999999998</v>
      </c>
      <c r="H4930" s="133">
        <v>0</v>
      </c>
    </row>
    <row r="4931" spans="1:8" x14ac:dyDescent="0.25">
      <c r="A4931" s="130" t="s">
        <v>8922</v>
      </c>
      <c r="B4931" s="131">
        <v>94674</v>
      </c>
      <c r="C4931" s="123" t="s">
        <v>6861</v>
      </c>
      <c r="D4931" s="131" t="s">
        <v>38</v>
      </c>
      <c r="E4931" s="132">
        <v>7.58</v>
      </c>
      <c r="F4931" s="133">
        <v>0</v>
      </c>
      <c r="G4931" s="132">
        <v>9.0299999999999994</v>
      </c>
      <c r="H4931" s="133">
        <v>0</v>
      </c>
    </row>
    <row r="4932" spans="1:8" x14ac:dyDescent="0.25">
      <c r="A4932" s="130" t="s">
        <v>8922</v>
      </c>
      <c r="B4932" s="131">
        <v>94676</v>
      </c>
      <c r="C4932" s="123" t="s">
        <v>6863</v>
      </c>
      <c r="D4932" s="131" t="s">
        <v>38</v>
      </c>
      <c r="E4932" s="132">
        <v>12.78</v>
      </c>
      <c r="F4932" s="133">
        <v>0</v>
      </c>
      <c r="G4932" s="132">
        <v>14.78</v>
      </c>
      <c r="H4932" s="133">
        <v>0</v>
      </c>
    </row>
    <row r="4933" spans="1:8" x14ac:dyDescent="0.25">
      <c r="A4933" s="130" t="s">
        <v>8922</v>
      </c>
      <c r="B4933" s="131">
        <v>94678</v>
      </c>
      <c r="C4933" s="123" t="s">
        <v>6865</v>
      </c>
      <c r="D4933" s="131" t="s">
        <v>38</v>
      </c>
      <c r="E4933" s="132">
        <v>14.68</v>
      </c>
      <c r="F4933" s="133">
        <v>0</v>
      </c>
      <c r="G4933" s="132">
        <v>17.41</v>
      </c>
      <c r="H4933" s="133">
        <v>0</v>
      </c>
    </row>
    <row r="4934" spans="1:8" x14ac:dyDescent="0.25">
      <c r="A4934" s="130" t="s">
        <v>8922</v>
      </c>
      <c r="B4934" s="131">
        <v>94680</v>
      </c>
      <c r="C4934" s="123" t="s">
        <v>6867</v>
      </c>
      <c r="D4934" s="131" t="s">
        <v>38</v>
      </c>
      <c r="E4934" s="132">
        <v>42.79</v>
      </c>
      <c r="F4934" s="133">
        <v>0</v>
      </c>
      <c r="G4934" s="132">
        <v>46.61</v>
      </c>
      <c r="H4934" s="133">
        <v>0</v>
      </c>
    </row>
    <row r="4935" spans="1:8" x14ac:dyDescent="0.25">
      <c r="A4935" s="130" t="s">
        <v>8922</v>
      </c>
      <c r="B4935" s="131">
        <v>94682</v>
      </c>
      <c r="C4935" s="123" t="s">
        <v>6869</v>
      </c>
      <c r="D4935" s="131" t="s">
        <v>38</v>
      </c>
      <c r="E4935" s="132">
        <v>107.5</v>
      </c>
      <c r="F4935" s="133">
        <v>0</v>
      </c>
      <c r="G4935" s="132">
        <v>113.4</v>
      </c>
      <c r="H4935" s="133">
        <v>0</v>
      </c>
    </row>
    <row r="4936" spans="1:8" x14ac:dyDescent="0.25">
      <c r="A4936" s="130" t="s">
        <v>8922</v>
      </c>
      <c r="B4936" s="131">
        <v>94684</v>
      </c>
      <c r="C4936" s="123" t="s">
        <v>6871</v>
      </c>
      <c r="D4936" s="131" t="s">
        <v>38</v>
      </c>
      <c r="E4936" s="132">
        <v>129.61000000000001</v>
      </c>
      <c r="F4936" s="133">
        <v>0</v>
      </c>
      <c r="G4936" s="132">
        <v>136.97</v>
      </c>
      <c r="H4936" s="133">
        <v>0</v>
      </c>
    </row>
    <row r="4937" spans="1:8" x14ac:dyDescent="0.25">
      <c r="A4937" s="130" t="s">
        <v>8922</v>
      </c>
      <c r="B4937" s="131">
        <v>105219</v>
      </c>
      <c r="C4937" s="123" t="s">
        <v>7062</v>
      </c>
      <c r="D4937" s="131" t="s">
        <v>38</v>
      </c>
      <c r="E4937" s="132">
        <v>12.11</v>
      </c>
      <c r="F4937" s="133">
        <v>0</v>
      </c>
      <c r="G4937" s="132">
        <v>12.12</v>
      </c>
      <c r="H4937" s="133">
        <v>0</v>
      </c>
    </row>
    <row r="4938" spans="1:8" x14ac:dyDescent="0.25">
      <c r="A4938" s="130" t="s">
        <v>8922</v>
      </c>
      <c r="B4938" s="131">
        <v>105220</v>
      </c>
      <c r="C4938" s="123" t="s">
        <v>7063</v>
      </c>
      <c r="D4938" s="131" t="s">
        <v>38</v>
      </c>
      <c r="E4938" s="132">
        <v>16.7</v>
      </c>
      <c r="F4938" s="133">
        <v>0</v>
      </c>
      <c r="G4938" s="132">
        <v>16.579999999999998</v>
      </c>
      <c r="H4938" s="133">
        <v>0</v>
      </c>
    </row>
    <row r="4939" spans="1:8" x14ac:dyDescent="0.25">
      <c r="A4939" s="130" t="s">
        <v>8922</v>
      </c>
      <c r="B4939" s="131">
        <v>105221</v>
      </c>
      <c r="C4939" s="123" t="s">
        <v>7064</v>
      </c>
      <c r="D4939" s="131" t="s">
        <v>38</v>
      </c>
      <c r="E4939" s="132">
        <v>25.95</v>
      </c>
      <c r="F4939" s="133">
        <v>0</v>
      </c>
      <c r="G4939" s="132">
        <v>25.47</v>
      </c>
      <c r="H4939" s="133">
        <v>0</v>
      </c>
    </row>
    <row r="4940" spans="1:8" x14ac:dyDescent="0.25">
      <c r="A4940" s="130" t="s">
        <v>8922</v>
      </c>
      <c r="B4940" s="131">
        <v>105166</v>
      </c>
      <c r="C4940" s="123" t="s">
        <v>7017</v>
      </c>
      <c r="D4940" s="131" t="s">
        <v>38</v>
      </c>
      <c r="E4940" s="132">
        <v>39.659999999999997</v>
      </c>
      <c r="F4940" s="133">
        <v>0</v>
      </c>
      <c r="G4940" s="132">
        <v>38.590000000000003</v>
      </c>
      <c r="H4940" s="133">
        <v>0</v>
      </c>
    </row>
    <row r="4941" spans="1:8" x14ac:dyDescent="0.25">
      <c r="A4941" s="130" t="s">
        <v>8922</v>
      </c>
      <c r="B4941" s="131">
        <v>105222</v>
      </c>
      <c r="C4941" s="123" t="s">
        <v>7065</v>
      </c>
      <c r="D4941" s="131" t="s">
        <v>38</v>
      </c>
      <c r="E4941" s="132">
        <v>75.72</v>
      </c>
      <c r="F4941" s="133">
        <v>0</v>
      </c>
      <c r="G4941" s="132">
        <v>72.930000000000007</v>
      </c>
      <c r="H4941" s="133">
        <v>0</v>
      </c>
    </row>
    <row r="4942" spans="1:8" x14ac:dyDescent="0.25">
      <c r="A4942" s="130" t="s">
        <v>8922</v>
      </c>
      <c r="B4942" s="131">
        <v>105223</v>
      </c>
      <c r="C4942" s="123" t="s">
        <v>7066</v>
      </c>
      <c r="D4942" s="131" t="s">
        <v>38</v>
      </c>
      <c r="E4942" s="132">
        <v>175.07</v>
      </c>
      <c r="F4942" s="133">
        <v>0</v>
      </c>
      <c r="G4942" s="132">
        <v>166.96</v>
      </c>
      <c r="H4942" s="133">
        <v>0</v>
      </c>
    </row>
    <row r="4943" spans="1:8" x14ac:dyDescent="0.25">
      <c r="A4943" s="130" t="s">
        <v>8922</v>
      </c>
      <c r="B4943" s="131">
        <v>105224</v>
      </c>
      <c r="C4943" s="123" t="s">
        <v>7067</v>
      </c>
      <c r="D4943" s="131" t="s">
        <v>38</v>
      </c>
      <c r="E4943" s="132">
        <v>255.13</v>
      </c>
      <c r="F4943" s="133">
        <v>0</v>
      </c>
      <c r="G4943" s="132">
        <v>242.84</v>
      </c>
      <c r="H4943" s="133">
        <v>0</v>
      </c>
    </row>
    <row r="4944" spans="1:8" x14ac:dyDescent="0.25">
      <c r="A4944" s="130" t="s">
        <v>8922</v>
      </c>
      <c r="B4944" s="131">
        <v>105149</v>
      </c>
      <c r="C4944" s="123" t="s">
        <v>7001</v>
      </c>
      <c r="D4944" s="131" t="s">
        <v>38</v>
      </c>
      <c r="E4944" s="132">
        <v>6.62</v>
      </c>
      <c r="F4944" s="133">
        <v>0.29609999999999997</v>
      </c>
      <c r="G4944" s="132">
        <v>9.0299999999999994</v>
      </c>
      <c r="H4944" s="133">
        <v>0</v>
      </c>
    </row>
    <row r="4945" spans="1:8" x14ac:dyDescent="0.25">
      <c r="A4945" s="130" t="s">
        <v>8922</v>
      </c>
      <c r="B4945" s="131">
        <v>105150</v>
      </c>
      <c r="C4945" s="123" t="s">
        <v>7002</v>
      </c>
      <c r="D4945" s="131" t="s">
        <v>38</v>
      </c>
      <c r="E4945" s="132">
        <v>7.82</v>
      </c>
      <c r="F4945" s="133">
        <v>0.3453</v>
      </c>
      <c r="G4945" s="132">
        <v>10.47</v>
      </c>
      <c r="H4945" s="133">
        <v>0</v>
      </c>
    </row>
    <row r="4946" spans="1:8" x14ac:dyDescent="0.25">
      <c r="A4946" s="130" t="s">
        <v>8922</v>
      </c>
      <c r="B4946" s="131">
        <v>105151</v>
      </c>
      <c r="C4946" s="123" t="s">
        <v>7003</v>
      </c>
      <c r="D4946" s="131" t="s">
        <v>38</v>
      </c>
      <c r="E4946" s="132">
        <v>20.079999999999998</v>
      </c>
      <c r="F4946" s="133">
        <v>0.64639999999999997</v>
      </c>
      <c r="G4946" s="132">
        <v>23.77</v>
      </c>
      <c r="H4946" s="133">
        <v>0</v>
      </c>
    </row>
    <row r="4947" spans="1:8" x14ac:dyDescent="0.25">
      <c r="A4947" s="130" t="s">
        <v>8922</v>
      </c>
      <c r="B4947" s="131">
        <v>105152</v>
      </c>
      <c r="C4947" s="123" t="s">
        <v>7004</v>
      </c>
      <c r="D4947" s="131" t="s">
        <v>38</v>
      </c>
      <c r="E4947" s="132">
        <v>30.1</v>
      </c>
      <c r="F4947" s="133">
        <v>0.70269999999999999</v>
      </c>
      <c r="G4947" s="132">
        <v>34.71</v>
      </c>
      <c r="H4947" s="133">
        <v>0</v>
      </c>
    </row>
    <row r="4948" spans="1:8" x14ac:dyDescent="0.25">
      <c r="A4948" s="130" t="s">
        <v>8922</v>
      </c>
      <c r="B4948" s="131">
        <v>105153</v>
      </c>
      <c r="C4948" s="123" t="s">
        <v>6806</v>
      </c>
      <c r="D4948" s="131" t="s">
        <v>38</v>
      </c>
      <c r="E4948" s="132">
        <v>47.53</v>
      </c>
      <c r="F4948" s="133">
        <v>0.74880000000000002</v>
      </c>
      <c r="G4948" s="132">
        <v>53.68</v>
      </c>
      <c r="H4948" s="133">
        <v>0</v>
      </c>
    </row>
    <row r="4949" spans="1:8" x14ac:dyDescent="0.25">
      <c r="A4949" s="130" t="s">
        <v>8922</v>
      </c>
      <c r="B4949" s="131">
        <v>105161</v>
      </c>
      <c r="C4949" s="123" t="s">
        <v>7012</v>
      </c>
      <c r="D4949" s="131" t="s">
        <v>38</v>
      </c>
      <c r="E4949" s="132">
        <v>86.53</v>
      </c>
      <c r="F4949" s="133">
        <v>0.82189999999999996</v>
      </c>
      <c r="G4949" s="132">
        <v>94.41</v>
      </c>
      <c r="H4949" s="133">
        <v>0</v>
      </c>
    </row>
    <row r="4950" spans="1:8" x14ac:dyDescent="0.25">
      <c r="A4950" s="130" t="s">
        <v>8922</v>
      </c>
      <c r="B4950" s="131">
        <v>105162</v>
      </c>
      <c r="C4950" s="123" t="s">
        <v>7013</v>
      </c>
      <c r="D4950" s="131" t="s">
        <v>38</v>
      </c>
      <c r="E4950" s="132">
        <v>148.46</v>
      </c>
      <c r="F4950" s="133">
        <v>0.86199999999999999</v>
      </c>
      <c r="G4950" s="132">
        <v>158.93</v>
      </c>
      <c r="H4950" s="133">
        <v>0</v>
      </c>
    </row>
    <row r="4951" spans="1:8" x14ac:dyDescent="0.25">
      <c r="A4951" s="130" t="s">
        <v>8922</v>
      </c>
      <c r="B4951" s="131">
        <v>105163</v>
      </c>
      <c r="C4951" s="123" t="s">
        <v>7014</v>
      </c>
      <c r="D4951" s="131" t="s">
        <v>38</v>
      </c>
      <c r="E4951" s="132">
        <v>12.54</v>
      </c>
      <c r="F4951" s="133">
        <v>0.52710000000000001</v>
      </c>
      <c r="G4951" s="132">
        <v>15.6</v>
      </c>
      <c r="H4951" s="133">
        <v>0</v>
      </c>
    </row>
    <row r="4952" spans="1:8" x14ac:dyDescent="0.25">
      <c r="A4952" s="130" t="s">
        <v>8922</v>
      </c>
      <c r="B4952" s="131">
        <v>105170</v>
      </c>
      <c r="C4952" s="123" t="s">
        <v>7020</v>
      </c>
      <c r="D4952" s="131" t="s">
        <v>38</v>
      </c>
      <c r="E4952" s="132">
        <v>5.4</v>
      </c>
      <c r="F4952" s="133">
        <v>0</v>
      </c>
      <c r="G4952" s="132">
        <v>6.51</v>
      </c>
      <c r="H4952" s="133">
        <v>0</v>
      </c>
    </row>
    <row r="4953" spans="1:8" x14ac:dyDescent="0.25">
      <c r="A4953" s="130" t="s">
        <v>8922</v>
      </c>
      <c r="B4953" s="131">
        <v>105179</v>
      </c>
      <c r="C4953" s="123" t="s">
        <v>7028</v>
      </c>
      <c r="D4953" s="131" t="s">
        <v>38</v>
      </c>
      <c r="E4953" s="132">
        <v>9.3699999999999992</v>
      </c>
      <c r="F4953" s="133">
        <v>0</v>
      </c>
      <c r="G4953" s="132">
        <v>10.83</v>
      </c>
      <c r="H4953" s="133">
        <v>0</v>
      </c>
    </row>
    <row r="4954" spans="1:8" x14ac:dyDescent="0.25">
      <c r="A4954" s="130" t="s">
        <v>8922</v>
      </c>
      <c r="B4954" s="131">
        <v>105180</v>
      </c>
      <c r="C4954" s="123" t="s">
        <v>7029</v>
      </c>
      <c r="D4954" s="131" t="s">
        <v>38</v>
      </c>
      <c r="E4954" s="132">
        <v>12.84</v>
      </c>
      <c r="F4954" s="133">
        <v>0</v>
      </c>
      <c r="G4954" s="132">
        <v>14.84</v>
      </c>
      <c r="H4954" s="133">
        <v>0</v>
      </c>
    </row>
    <row r="4955" spans="1:8" x14ac:dyDescent="0.25">
      <c r="A4955" s="130" t="s">
        <v>8922</v>
      </c>
      <c r="B4955" s="131">
        <v>105181</v>
      </c>
      <c r="C4955" s="123" t="s">
        <v>7030</v>
      </c>
      <c r="D4955" s="131" t="s">
        <v>38</v>
      </c>
      <c r="E4955" s="132">
        <v>17.27</v>
      </c>
      <c r="F4955" s="133">
        <v>0</v>
      </c>
      <c r="G4955" s="132">
        <v>20.010000000000002</v>
      </c>
      <c r="H4955" s="133">
        <v>0</v>
      </c>
    </row>
    <row r="4956" spans="1:8" x14ac:dyDescent="0.25">
      <c r="A4956" s="130" t="s">
        <v>8922</v>
      </c>
      <c r="B4956" s="131">
        <v>105182</v>
      </c>
      <c r="C4956" s="123" t="s">
        <v>7031</v>
      </c>
      <c r="D4956" s="131" t="s">
        <v>38</v>
      </c>
      <c r="E4956" s="132">
        <v>40.98</v>
      </c>
      <c r="F4956" s="133">
        <v>0</v>
      </c>
      <c r="G4956" s="132">
        <v>44.78</v>
      </c>
      <c r="H4956" s="133">
        <v>0</v>
      </c>
    </row>
    <row r="4957" spans="1:8" x14ac:dyDescent="0.25">
      <c r="A4957" s="130" t="s">
        <v>8922</v>
      </c>
      <c r="B4957" s="131">
        <v>105183</v>
      </c>
      <c r="C4957" s="123" t="s">
        <v>7032</v>
      </c>
      <c r="D4957" s="131" t="s">
        <v>38</v>
      </c>
      <c r="E4957" s="132">
        <v>86.58</v>
      </c>
      <c r="F4957" s="133">
        <v>0</v>
      </c>
      <c r="G4957" s="132">
        <v>92.34</v>
      </c>
      <c r="H4957" s="133">
        <v>0</v>
      </c>
    </row>
    <row r="4958" spans="1:8" x14ac:dyDescent="0.25">
      <c r="A4958" s="130" t="s">
        <v>8922</v>
      </c>
      <c r="B4958" s="131">
        <v>105184</v>
      </c>
      <c r="C4958" s="123" t="s">
        <v>7033</v>
      </c>
      <c r="D4958" s="131" t="s">
        <v>38</v>
      </c>
      <c r="E4958" s="132">
        <v>107.21</v>
      </c>
      <c r="F4958" s="133">
        <v>0</v>
      </c>
      <c r="G4958" s="132">
        <v>114.42</v>
      </c>
      <c r="H4958" s="133">
        <v>0</v>
      </c>
    </row>
    <row r="4959" spans="1:8" x14ac:dyDescent="0.25">
      <c r="A4959" s="130" t="s">
        <v>8922</v>
      </c>
      <c r="B4959" s="131">
        <v>94612</v>
      </c>
      <c r="C4959" s="123" t="s">
        <v>6832</v>
      </c>
      <c r="D4959" s="131" t="s">
        <v>38</v>
      </c>
      <c r="E4959" s="132">
        <v>430.22</v>
      </c>
      <c r="F4959" s="133">
        <v>0.94789999999999996</v>
      </c>
      <c r="G4959" s="132">
        <v>441.66</v>
      </c>
      <c r="H4959" s="133">
        <v>0</v>
      </c>
    </row>
    <row r="4960" spans="1:8" x14ac:dyDescent="0.25">
      <c r="A4960" s="130" t="s">
        <v>8922</v>
      </c>
      <c r="B4960" s="131">
        <v>105142</v>
      </c>
      <c r="C4960" s="123" t="s">
        <v>6802</v>
      </c>
      <c r="D4960" s="131" t="s">
        <v>38</v>
      </c>
      <c r="E4960" s="132">
        <v>6.65</v>
      </c>
      <c r="F4960" s="133">
        <v>0</v>
      </c>
      <c r="G4960" s="132">
        <v>7.42</v>
      </c>
      <c r="H4960" s="133">
        <v>0</v>
      </c>
    </row>
    <row r="4961" spans="1:8" x14ac:dyDescent="0.25">
      <c r="A4961" s="130" t="s">
        <v>8922</v>
      </c>
      <c r="B4961" s="131">
        <v>105143</v>
      </c>
      <c r="C4961" s="123" t="s">
        <v>6803</v>
      </c>
      <c r="D4961" s="131" t="s">
        <v>38</v>
      </c>
      <c r="E4961" s="132">
        <v>10.02</v>
      </c>
      <c r="F4961" s="133">
        <v>0</v>
      </c>
      <c r="G4961" s="132">
        <v>11.06</v>
      </c>
      <c r="H4961" s="133">
        <v>0</v>
      </c>
    </row>
    <row r="4962" spans="1:8" x14ac:dyDescent="0.25">
      <c r="A4962" s="130" t="s">
        <v>8922</v>
      </c>
      <c r="B4962" s="131">
        <v>105144</v>
      </c>
      <c r="C4962" s="123" t="s">
        <v>6804</v>
      </c>
      <c r="D4962" s="131" t="s">
        <v>38</v>
      </c>
      <c r="E4962" s="132">
        <v>21.32</v>
      </c>
      <c r="F4962" s="133">
        <v>0</v>
      </c>
      <c r="G4962" s="132">
        <v>23.22</v>
      </c>
      <c r="H4962" s="133">
        <v>0</v>
      </c>
    </row>
    <row r="4963" spans="1:8" x14ac:dyDescent="0.25">
      <c r="A4963" s="130" t="s">
        <v>8922</v>
      </c>
      <c r="B4963" s="131">
        <v>105173</v>
      </c>
      <c r="C4963" s="123" t="s">
        <v>7022</v>
      </c>
      <c r="D4963" s="131" t="s">
        <v>38</v>
      </c>
      <c r="E4963" s="132">
        <v>73.23</v>
      </c>
      <c r="F4963" s="133">
        <v>0</v>
      </c>
      <c r="G4963" s="132">
        <v>100.61</v>
      </c>
      <c r="H4963" s="133">
        <v>0</v>
      </c>
    </row>
    <row r="4964" spans="1:8" x14ac:dyDescent="0.25">
      <c r="A4964" s="130" t="s">
        <v>8922</v>
      </c>
      <c r="B4964" s="131">
        <v>105175</v>
      </c>
      <c r="C4964" s="123" t="s">
        <v>7024</v>
      </c>
      <c r="D4964" s="131" t="s">
        <v>38</v>
      </c>
      <c r="E4964" s="132">
        <v>104.62</v>
      </c>
      <c r="F4964" s="133">
        <v>0</v>
      </c>
      <c r="G4964" s="132">
        <v>142.94999999999999</v>
      </c>
      <c r="H4964" s="133">
        <v>0</v>
      </c>
    </row>
    <row r="4965" spans="1:8" x14ac:dyDescent="0.25">
      <c r="A4965" s="130" t="s">
        <v>8922</v>
      </c>
      <c r="B4965" s="131">
        <v>105174</v>
      </c>
      <c r="C4965" s="123" t="s">
        <v>7023</v>
      </c>
      <c r="D4965" s="131" t="s">
        <v>38</v>
      </c>
      <c r="E4965" s="132">
        <v>105.91</v>
      </c>
      <c r="F4965" s="133">
        <v>0</v>
      </c>
      <c r="G4965" s="132">
        <v>144.85</v>
      </c>
      <c r="H4965" s="133">
        <v>0</v>
      </c>
    </row>
    <row r="4966" spans="1:8" x14ac:dyDescent="0.25">
      <c r="A4966" s="130" t="s">
        <v>8922</v>
      </c>
      <c r="B4966" s="131">
        <v>105145</v>
      </c>
      <c r="C4966" s="123" t="s">
        <v>6805</v>
      </c>
      <c r="D4966" s="131" t="s">
        <v>38</v>
      </c>
      <c r="E4966" s="132">
        <v>11.63</v>
      </c>
      <c r="F4966" s="133">
        <v>0</v>
      </c>
      <c r="G4966" s="132">
        <v>12.76</v>
      </c>
      <c r="H4966" s="133">
        <v>0</v>
      </c>
    </row>
    <row r="4967" spans="1:8" x14ac:dyDescent="0.25">
      <c r="A4967" s="130" t="s">
        <v>8922</v>
      </c>
      <c r="B4967" s="131">
        <v>94606</v>
      </c>
      <c r="C4967" s="123" t="s">
        <v>6829</v>
      </c>
      <c r="D4967" s="131" t="s">
        <v>38</v>
      </c>
      <c r="E4967" s="132">
        <v>80.48</v>
      </c>
      <c r="F4967" s="133">
        <v>0.76400000000000001</v>
      </c>
      <c r="G4967" s="132">
        <v>90.18</v>
      </c>
      <c r="H4967" s="133">
        <v>0</v>
      </c>
    </row>
    <row r="4968" spans="1:8" x14ac:dyDescent="0.25">
      <c r="A4968" s="130" t="s">
        <v>8922</v>
      </c>
      <c r="B4968" s="131">
        <v>94608</v>
      </c>
      <c r="C4968" s="123" t="s">
        <v>6830</v>
      </c>
      <c r="D4968" s="131" t="s">
        <v>38</v>
      </c>
      <c r="E4968" s="132">
        <v>205.66</v>
      </c>
      <c r="F4968" s="133">
        <v>0.90359999999999996</v>
      </c>
      <c r="G4968" s="132">
        <v>215.76</v>
      </c>
      <c r="H4968" s="133">
        <v>0</v>
      </c>
    </row>
    <row r="4969" spans="1:8" x14ac:dyDescent="0.25">
      <c r="A4969" s="130" t="s">
        <v>8922</v>
      </c>
      <c r="B4969" s="131">
        <v>94610</v>
      </c>
      <c r="C4969" s="123" t="s">
        <v>6831</v>
      </c>
      <c r="D4969" s="131" t="s">
        <v>38</v>
      </c>
      <c r="E4969" s="132">
        <v>302.01</v>
      </c>
      <c r="F4969" s="133">
        <v>0.93140000000000001</v>
      </c>
      <c r="G4969" s="132">
        <v>312.57</v>
      </c>
      <c r="H4969" s="133">
        <v>0</v>
      </c>
    </row>
    <row r="4970" spans="1:8" x14ac:dyDescent="0.25">
      <c r="A4970" s="130" t="s">
        <v>8922</v>
      </c>
      <c r="B4970" s="131">
        <v>94657</v>
      </c>
      <c r="C4970" s="123" t="s">
        <v>6844</v>
      </c>
      <c r="D4970" s="131" t="s">
        <v>38</v>
      </c>
      <c r="E4970" s="132">
        <v>3.81</v>
      </c>
      <c r="F4970" s="133">
        <v>0</v>
      </c>
      <c r="G4970" s="132">
        <v>4.45</v>
      </c>
      <c r="H4970" s="133">
        <v>0</v>
      </c>
    </row>
    <row r="4971" spans="1:8" x14ac:dyDescent="0.25">
      <c r="A4971" s="130" t="s">
        <v>8922</v>
      </c>
      <c r="B4971" s="131">
        <v>94659</v>
      </c>
      <c r="C4971" s="123" t="s">
        <v>6846</v>
      </c>
      <c r="D4971" s="131" t="s">
        <v>38</v>
      </c>
      <c r="E4971" s="132">
        <v>5.99</v>
      </c>
      <c r="F4971" s="133">
        <v>0</v>
      </c>
      <c r="G4971" s="132">
        <v>6.84</v>
      </c>
      <c r="H4971" s="133">
        <v>0</v>
      </c>
    </row>
    <row r="4972" spans="1:8" x14ac:dyDescent="0.25">
      <c r="A4972" s="130" t="s">
        <v>8922</v>
      </c>
      <c r="B4972" s="131">
        <v>94739</v>
      </c>
      <c r="C4972" s="123" t="s">
        <v>6912</v>
      </c>
      <c r="D4972" s="131" t="s">
        <v>38</v>
      </c>
      <c r="E4972" s="132">
        <v>254.11</v>
      </c>
      <c r="F4972" s="133">
        <v>0</v>
      </c>
      <c r="G4972" s="132">
        <v>241.12</v>
      </c>
      <c r="H4972" s="133">
        <v>0</v>
      </c>
    </row>
    <row r="4973" spans="1:8" x14ac:dyDescent="0.25">
      <c r="A4973" s="130" t="s">
        <v>8922</v>
      </c>
      <c r="B4973" s="131">
        <v>94725</v>
      </c>
      <c r="C4973" s="123" t="s">
        <v>6899</v>
      </c>
      <c r="D4973" s="131" t="s">
        <v>38</v>
      </c>
      <c r="E4973" s="132">
        <v>7.31</v>
      </c>
      <c r="F4973" s="133">
        <v>0</v>
      </c>
      <c r="G4973" s="132">
        <v>7.24</v>
      </c>
      <c r="H4973" s="133">
        <v>0</v>
      </c>
    </row>
    <row r="4974" spans="1:8" x14ac:dyDescent="0.25">
      <c r="A4974" s="130" t="s">
        <v>8922</v>
      </c>
      <c r="B4974" s="131">
        <v>94727</v>
      </c>
      <c r="C4974" s="123" t="s">
        <v>6901</v>
      </c>
      <c r="D4974" s="131" t="s">
        <v>38</v>
      </c>
      <c r="E4974" s="132">
        <v>12.07</v>
      </c>
      <c r="F4974" s="133">
        <v>0</v>
      </c>
      <c r="G4974" s="132">
        <v>11.72</v>
      </c>
      <c r="H4974" s="133">
        <v>0</v>
      </c>
    </row>
    <row r="4975" spans="1:8" x14ac:dyDescent="0.25">
      <c r="A4975" s="130" t="s">
        <v>8922</v>
      </c>
      <c r="B4975" s="131">
        <v>94729</v>
      </c>
      <c r="C4975" s="123" t="s">
        <v>6903</v>
      </c>
      <c r="D4975" s="131" t="s">
        <v>38</v>
      </c>
      <c r="E4975" s="132">
        <v>21.13</v>
      </c>
      <c r="F4975" s="133">
        <v>0</v>
      </c>
      <c r="G4975" s="132">
        <v>20.27</v>
      </c>
      <c r="H4975" s="133">
        <v>0</v>
      </c>
    </row>
    <row r="4976" spans="1:8" x14ac:dyDescent="0.25">
      <c r="A4976" s="130" t="s">
        <v>8922</v>
      </c>
      <c r="B4976" s="131">
        <v>94731</v>
      </c>
      <c r="C4976" s="123" t="s">
        <v>6905</v>
      </c>
      <c r="D4976" s="131" t="s">
        <v>38</v>
      </c>
      <c r="E4976" s="132">
        <v>28.06</v>
      </c>
      <c r="F4976" s="133">
        <v>0</v>
      </c>
      <c r="G4976" s="132">
        <v>26.93</v>
      </c>
      <c r="H4976" s="133">
        <v>0</v>
      </c>
    </row>
    <row r="4977" spans="1:8" x14ac:dyDescent="0.25">
      <c r="A4977" s="130" t="s">
        <v>8922</v>
      </c>
      <c r="B4977" s="131">
        <v>94733</v>
      </c>
      <c r="C4977" s="123" t="s">
        <v>6907</v>
      </c>
      <c r="D4977" s="131" t="s">
        <v>38</v>
      </c>
      <c r="E4977" s="132">
        <v>49.54</v>
      </c>
      <c r="F4977" s="133">
        <v>0</v>
      </c>
      <c r="G4977" s="132">
        <v>47.39</v>
      </c>
      <c r="H4977" s="133">
        <v>0</v>
      </c>
    </row>
    <row r="4978" spans="1:8" x14ac:dyDescent="0.25">
      <c r="A4978" s="130" t="s">
        <v>8922</v>
      </c>
      <c r="B4978" s="131">
        <v>94863</v>
      </c>
      <c r="C4978" s="123" t="s">
        <v>6938</v>
      </c>
      <c r="D4978" s="131" t="s">
        <v>38</v>
      </c>
      <c r="E4978" s="132">
        <v>174.72</v>
      </c>
      <c r="F4978" s="133">
        <v>0</v>
      </c>
      <c r="G4978" s="132">
        <v>164.19</v>
      </c>
      <c r="H4978" s="133">
        <v>0</v>
      </c>
    </row>
    <row r="4979" spans="1:8" x14ac:dyDescent="0.25">
      <c r="A4979" s="130" t="s">
        <v>8922</v>
      </c>
      <c r="B4979" s="131">
        <v>94737</v>
      </c>
      <c r="C4979" s="123" t="s">
        <v>6910</v>
      </c>
      <c r="D4979" s="131" t="s">
        <v>38</v>
      </c>
      <c r="E4979" s="132">
        <v>207.71</v>
      </c>
      <c r="F4979" s="133">
        <v>0</v>
      </c>
      <c r="G4979" s="132">
        <v>195.76</v>
      </c>
      <c r="H4979" s="133">
        <v>0</v>
      </c>
    </row>
    <row r="4980" spans="1:8" x14ac:dyDescent="0.25">
      <c r="A4980" s="130" t="s">
        <v>8922</v>
      </c>
      <c r="B4980" s="131">
        <v>94465</v>
      </c>
      <c r="C4980" s="123" t="s">
        <v>6814</v>
      </c>
      <c r="D4980" s="131" t="s">
        <v>38</v>
      </c>
      <c r="E4980" s="132">
        <v>44.21</v>
      </c>
      <c r="F4980" s="133">
        <v>0</v>
      </c>
      <c r="G4980" s="132">
        <v>61.52</v>
      </c>
      <c r="H4980" s="133">
        <v>0</v>
      </c>
    </row>
    <row r="4981" spans="1:8" x14ac:dyDescent="0.25">
      <c r="A4981" s="130" t="s">
        <v>8922</v>
      </c>
      <c r="B4981" s="131">
        <v>94467</v>
      </c>
      <c r="C4981" s="123" t="s">
        <v>6816</v>
      </c>
      <c r="D4981" s="131" t="s">
        <v>38</v>
      </c>
      <c r="E4981" s="132">
        <v>70.900000000000006</v>
      </c>
      <c r="F4981" s="133">
        <v>0</v>
      </c>
      <c r="G4981" s="132">
        <v>97.65</v>
      </c>
      <c r="H4981" s="133">
        <v>0</v>
      </c>
    </row>
    <row r="4982" spans="1:8" x14ac:dyDescent="0.25">
      <c r="A4982" s="130" t="s">
        <v>8922</v>
      </c>
      <c r="B4982" s="131">
        <v>94469</v>
      </c>
      <c r="C4982" s="123" t="s">
        <v>6818</v>
      </c>
      <c r="D4982" s="131" t="s">
        <v>38</v>
      </c>
      <c r="E4982" s="132">
        <v>101.2</v>
      </c>
      <c r="F4982" s="133">
        <v>0</v>
      </c>
      <c r="G4982" s="132">
        <v>138.74</v>
      </c>
      <c r="H4982" s="133">
        <v>0</v>
      </c>
    </row>
    <row r="4983" spans="1:8" x14ac:dyDescent="0.25">
      <c r="A4983" s="130" t="s">
        <v>8922</v>
      </c>
      <c r="B4983" s="131">
        <v>96746</v>
      </c>
      <c r="C4983" s="123" t="s">
        <v>6953</v>
      </c>
      <c r="D4983" s="131" t="s">
        <v>38</v>
      </c>
      <c r="E4983" s="132">
        <v>100.76</v>
      </c>
      <c r="F4983" s="133">
        <v>0.81030000000000002</v>
      </c>
      <c r="G4983" s="132">
        <v>110.55</v>
      </c>
      <c r="H4983" s="133">
        <v>0</v>
      </c>
    </row>
    <row r="4984" spans="1:8" x14ac:dyDescent="0.25">
      <c r="A4984" s="130" t="s">
        <v>8922</v>
      </c>
      <c r="B4984" s="131">
        <v>96736</v>
      </c>
      <c r="C4984" s="123" t="s">
        <v>6943</v>
      </c>
      <c r="D4984" s="131" t="s">
        <v>38</v>
      </c>
      <c r="E4984" s="132">
        <v>5.29</v>
      </c>
      <c r="F4984" s="133">
        <v>0.41399999999999998</v>
      </c>
      <c r="G4984" s="132">
        <v>6.9</v>
      </c>
      <c r="H4984" s="133">
        <v>0</v>
      </c>
    </row>
    <row r="4985" spans="1:8" x14ac:dyDescent="0.25">
      <c r="A4985" s="130" t="s">
        <v>8922</v>
      </c>
      <c r="B4985" s="131">
        <v>96737</v>
      </c>
      <c r="C4985" s="123" t="s">
        <v>6944</v>
      </c>
      <c r="D4985" s="131" t="s">
        <v>38</v>
      </c>
      <c r="E4985" s="132">
        <v>5.4</v>
      </c>
      <c r="F4985" s="133">
        <v>0.37040000000000001</v>
      </c>
      <c r="G4985" s="132">
        <v>7.17</v>
      </c>
      <c r="H4985" s="133">
        <v>0</v>
      </c>
    </row>
    <row r="4986" spans="1:8" x14ac:dyDescent="0.25">
      <c r="A4986" s="130" t="s">
        <v>8922</v>
      </c>
      <c r="B4986" s="131">
        <v>96739</v>
      </c>
      <c r="C4986" s="123" t="s">
        <v>6946</v>
      </c>
      <c r="D4986" s="131" t="s">
        <v>38</v>
      </c>
      <c r="E4986" s="132">
        <v>7.54</v>
      </c>
      <c r="F4986" s="133">
        <v>0.47610000000000002</v>
      </c>
      <c r="G4986" s="132">
        <v>9.58</v>
      </c>
      <c r="H4986" s="133">
        <v>0</v>
      </c>
    </row>
    <row r="4987" spans="1:8" x14ac:dyDescent="0.25">
      <c r="A4987" s="130" t="s">
        <v>8922</v>
      </c>
      <c r="B4987" s="131">
        <v>96741</v>
      </c>
      <c r="C4987" s="123" t="s">
        <v>6948</v>
      </c>
      <c r="D4987" s="131" t="s">
        <v>38</v>
      </c>
      <c r="E4987" s="132">
        <v>14.93</v>
      </c>
      <c r="F4987" s="133">
        <v>0.68320000000000003</v>
      </c>
      <c r="G4987" s="132">
        <v>17.37</v>
      </c>
      <c r="H4987" s="133">
        <v>0</v>
      </c>
    </row>
    <row r="4988" spans="1:8" x14ac:dyDescent="0.25">
      <c r="A4988" s="130" t="s">
        <v>8922</v>
      </c>
      <c r="B4988" s="131">
        <v>96742</v>
      </c>
      <c r="C4988" s="123" t="s">
        <v>6949</v>
      </c>
      <c r="D4988" s="131" t="s">
        <v>38</v>
      </c>
      <c r="E4988" s="132">
        <v>18.34</v>
      </c>
      <c r="F4988" s="133">
        <v>0.67500000000000004</v>
      </c>
      <c r="G4988" s="132">
        <v>21.4</v>
      </c>
      <c r="H4988" s="133">
        <v>0</v>
      </c>
    </row>
    <row r="4989" spans="1:8" x14ac:dyDescent="0.25">
      <c r="A4989" s="130" t="s">
        <v>8922</v>
      </c>
      <c r="B4989" s="131">
        <v>96743</v>
      </c>
      <c r="C4989" s="123" t="s">
        <v>6950</v>
      </c>
      <c r="D4989" s="131" t="s">
        <v>38</v>
      </c>
      <c r="E4989" s="132">
        <v>28.74</v>
      </c>
      <c r="F4989" s="133">
        <v>0.72340000000000004</v>
      </c>
      <c r="G4989" s="132">
        <v>32.840000000000003</v>
      </c>
      <c r="H4989" s="133">
        <v>0</v>
      </c>
    </row>
    <row r="4990" spans="1:8" x14ac:dyDescent="0.25">
      <c r="A4990" s="130" t="s">
        <v>8922</v>
      </c>
      <c r="B4990" s="131">
        <v>96744</v>
      </c>
      <c r="C4990" s="123" t="s">
        <v>6951</v>
      </c>
      <c r="D4990" s="131" t="s">
        <v>38</v>
      </c>
      <c r="E4990" s="132">
        <v>48.8</v>
      </c>
      <c r="F4990" s="133">
        <v>0.78979999999999995</v>
      </c>
      <c r="G4990" s="132">
        <v>54.05</v>
      </c>
      <c r="H4990" s="133">
        <v>0</v>
      </c>
    </row>
    <row r="4991" spans="1:8" x14ac:dyDescent="0.25">
      <c r="A4991" s="130" t="s">
        <v>8922</v>
      </c>
      <c r="B4991" s="131">
        <v>96745</v>
      </c>
      <c r="C4991" s="123" t="s">
        <v>6952</v>
      </c>
      <c r="D4991" s="131" t="s">
        <v>38</v>
      </c>
      <c r="E4991" s="132">
        <v>76.73</v>
      </c>
      <c r="F4991" s="133">
        <v>0.82210000000000005</v>
      </c>
      <c r="G4991" s="132">
        <v>83.7</v>
      </c>
      <c r="H4991" s="133">
        <v>0</v>
      </c>
    </row>
    <row r="4992" spans="1:8" x14ac:dyDescent="0.25">
      <c r="A4992" s="130" t="s">
        <v>8922</v>
      </c>
      <c r="B4992" s="131">
        <v>94671</v>
      </c>
      <c r="C4992" s="123" t="s">
        <v>6858</v>
      </c>
      <c r="D4992" s="131" t="s">
        <v>38</v>
      </c>
      <c r="E4992" s="132">
        <v>104.83</v>
      </c>
      <c r="F4992" s="133">
        <v>0</v>
      </c>
      <c r="G4992" s="132">
        <v>112.06</v>
      </c>
      <c r="H4992" s="133">
        <v>0</v>
      </c>
    </row>
    <row r="4993" spans="1:8" x14ac:dyDescent="0.25">
      <c r="A4993" s="130" t="s">
        <v>8922</v>
      </c>
      <c r="B4993" s="131">
        <v>94661</v>
      </c>
      <c r="C4993" s="123" t="s">
        <v>6848</v>
      </c>
      <c r="D4993" s="131" t="s">
        <v>38</v>
      </c>
      <c r="E4993" s="132">
        <v>9.5500000000000007</v>
      </c>
      <c r="F4993" s="133">
        <v>0</v>
      </c>
      <c r="G4993" s="132">
        <v>10.73</v>
      </c>
      <c r="H4993" s="133">
        <v>0</v>
      </c>
    </row>
    <row r="4994" spans="1:8" x14ac:dyDescent="0.25">
      <c r="A4994" s="130" t="s">
        <v>8922</v>
      </c>
      <c r="B4994" s="131">
        <v>94663</v>
      </c>
      <c r="C4994" s="123" t="s">
        <v>6850</v>
      </c>
      <c r="D4994" s="131" t="s">
        <v>38</v>
      </c>
      <c r="E4994" s="132">
        <v>11.9</v>
      </c>
      <c r="F4994" s="133">
        <v>0</v>
      </c>
      <c r="G4994" s="132">
        <v>13.49</v>
      </c>
      <c r="H4994" s="133">
        <v>0</v>
      </c>
    </row>
    <row r="4995" spans="1:8" x14ac:dyDescent="0.25">
      <c r="A4995" s="130" t="s">
        <v>8922</v>
      </c>
      <c r="B4995" s="131">
        <v>94665</v>
      </c>
      <c r="C4995" s="123" t="s">
        <v>6852</v>
      </c>
      <c r="D4995" s="131" t="s">
        <v>38</v>
      </c>
      <c r="E4995" s="132">
        <v>23.73</v>
      </c>
      <c r="F4995" s="133">
        <v>0</v>
      </c>
      <c r="G4995" s="132">
        <v>25.93</v>
      </c>
      <c r="H4995" s="133">
        <v>0</v>
      </c>
    </row>
    <row r="4996" spans="1:8" x14ac:dyDescent="0.25">
      <c r="A4996" s="130" t="s">
        <v>8922</v>
      </c>
      <c r="B4996" s="131">
        <v>94667</v>
      </c>
      <c r="C4996" s="123" t="s">
        <v>6854</v>
      </c>
      <c r="D4996" s="131" t="s">
        <v>38</v>
      </c>
      <c r="E4996" s="132">
        <v>34.93</v>
      </c>
      <c r="F4996" s="133">
        <v>0</v>
      </c>
      <c r="G4996" s="132">
        <v>38.130000000000003</v>
      </c>
      <c r="H4996" s="133">
        <v>0</v>
      </c>
    </row>
    <row r="4997" spans="1:8" x14ac:dyDescent="0.25">
      <c r="A4997" s="130" t="s">
        <v>8922</v>
      </c>
      <c r="B4997" s="131">
        <v>94669</v>
      </c>
      <c r="C4997" s="123" t="s">
        <v>6856</v>
      </c>
      <c r="D4997" s="131" t="s">
        <v>38</v>
      </c>
      <c r="E4997" s="132">
        <v>63.88</v>
      </c>
      <c r="F4997" s="133">
        <v>0</v>
      </c>
      <c r="G4997" s="132">
        <v>68.05</v>
      </c>
      <c r="H4997" s="133">
        <v>0</v>
      </c>
    </row>
    <row r="4998" spans="1:8" x14ac:dyDescent="0.25">
      <c r="A4998" s="130" t="s">
        <v>8922</v>
      </c>
      <c r="B4998" s="131">
        <v>105177</v>
      </c>
      <c r="C4998" s="123" t="s">
        <v>7026</v>
      </c>
      <c r="D4998" s="131" t="s">
        <v>38</v>
      </c>
      <c r="E4998" s="132">
        <v>117.9</v>
      </c>
      <c r="F4998" s="133">
        <v>0</v>
      </c>
      <c r="G4998" s="132">
        <v>160.76</v>
      </c>
      <c r="H4998" s="133">
        <v>0</v>
      </c>
    </row>
    <row r="4999" spans="1:8" x14ac:dyDescent="0.25">
      <c r="A4999" s="130" t="s">
        <v>8922</v>
      </c>
      <c r="B4999" s="131">
        <v>105176</v>
      </c>
      <c r="C4999" s="123" t="s">
        <v>7025</v>
      </c>
      <c r="D4999" s="131" t="s">
        <v>38</v>
      </c>
      <c r="E4999" s="132">
        <v>132.43</v>
      </c>
      <c r="F4999" s="133">
        <v>0</v>
      </c>
      <c r="G4999" s="132">
        <v>180.41</v>
      </c>
      <c r="H4999" s="133">
        <v>0</v>
      </c>
    </row>
    <row r="5000" spans="1:8" x14ac:dyDescent="0.25">
      <c r="A5000" s="130" t="s">
        <v>8922</v>
      </c>
      <c r="B5000" s="131">
        <v>94466</v>
      </c>
      <c r="C5000" s="123" t="s">
        <v>6815</v>
      </c>
      <c r="D5000" s="131" t="s">
        <v>38</v>
      </c>
      <c r="E5000" s="132">
        <v>44.23</v>
      </c>
      <c r="F5000" s="133">
        <v>0</v>
      </c>
      <c r="G5000" s="132">
        <v>61.55</v>
      </c>
      <c r="H5000" s="133">
        <v>0</v>
      </c>
    </row>
    <row r="5001" spans="1:8" x14ac:dyDescent="0.25">
      <c r="A5001" s="130" t="s">
        <v>8922</v>
      </c>
      <c r="B5001" s="131">
        <v>94468</v>
      </c>
      <c r="C5001" s="123" t="s">
        <v>6817</v>
      </c>
      <c r="D5001" s="131" t="s">
        <v>38</v>
      </c>
      <c r="E5001" s="132">
        <v>62.35</v>
      </c>
      <c r="F5001" s="133">
        <v>0</v>
      </c>
      <c r="G5001" s="132">
        <v>86.18</v>
      </c>
      <c r="H5001" s="133">
        <v>0</v>
      </c>
    </row>
    <row r="5002" spans="1:8" x14ac:dyDescent="0.25">
      <c r="A5002" s="130" t="s">
        <v>8922</v>
      </c>
      <c r="B5002" s="131">
        <v>94470</v>
      </c>
      <c r="C5002" s="123" t="s">
        <v>6819</v>
      </c>
      <c r="D5002" s="131" t="s">
        <v>38</v>
      </c>
      <c r="E5002" s="132">
        <v>93.59</v>
      </c>
      <c r="F5002" s="133">
        <v>0</v>
      </c>
      <c r="G5002" s="132">
        <v>128.53</v>
      </c>
      <c r="H5002" s="133">
        <v>0</v>
      </c>
    </row>
    <row r="5003" spans="1:8" x14ac:dyDescent="0.25">
      <c r="A5003" s="130" t="s">
        <v>8922</v>
      </c>
      <c r="B5003" s="131">
        <v>105225</v>
      </c>
      <c r="C5003" s="123" t="s">
        <v>7068</v>
      </c>
      <c r="D5003" s="131" t="s">
        <v>38</v>
      </c>
      <c r="E5003" s="132">
        <v>17.96</v>
      </c>
      <c r="F5003" s="133">
        <v>0</v>
      </c>
      <c r="G5003" s="132">
        <v>17.95</v>
      </c>
      <c r="H5003" s="133">
        <v>0</v>
      </c>
    </row>
    <row r="5004" spans="1:8" x14ac:dyDescent="0.25">
      <c r="A5004" s="130" t="s">
        <v>8922</v>
      </c>
      <c r="B5004" s="131">
        <v>105226</v>
      </c>
      <c r="C5004" s="123" t="s">
        <v>7069</v>
      </c>
      <c r="D5004" s="131" t="s">
        <v>38</v>
      </c>
      <c r="E5004" s="132">
        <v>43.18</v>
      </c>
      <c r="F5004" s="133">
        <v>0</v>
      </c>
      <c r="G5004" s="132">
        <v>41.55</v>
      </c>
      <c r="H5004" s="133">
        <v>0</v>
      </c>
    </row>
    <row r="5005" spans="1:8" x14ac:dyDescent="0.25">
      <c r="A5005" s="130" t="s">
        <v>8922</v>
      </c>
      <c r="B5005" s="131">
        <v>105227</v>
      </c>
      <c r="C5005" s="123" t="s">
        <v>7070</v>
      </c>
      <c r="D5005" s="131" t="s">
        <v>38</v>
      </c>
      <c r="E5005" s="132">
        <v>62.03</v>
      </c>
      <c r="F5005" s="133">
        <v>0</v>
      </c>
      <c r="G5005" s="132">
        <v>59.48</v>
      </c>
      <c r="H5005" s="133">
        <v>0</v>
      </c>
    </row>
    <row r="5006" spans="1:8" x14ac:dyDescent="0.25">
      <c r="A5006" s="130" t="s">
        <v>8922</v>
      </c>
      <c r="B5006" s="131">
        <v>105212</v>
      </c>
      <c r="C5006" s="123" t="s">
        <v>7055</v>
      </c>
      <c r="D5006" s="131" t="s">
        <v>38</v>
      </c>
      <c r="E5006" s="132">
        <v>200.21</v>
      </c>
      <c r="F5006" s="133">
        <v>0</v>
      </c>
      <c r="G5006" s="132">
        <v>274.3</v>
      </c>
      <c r="H5006" s="133">
        <v>0</v>
      </c>
    </row>
    <row r="5007" spans="1:8" x14ac:dyDescent="0.25">
      <c r="A5007" s="130" t="s">
        <v>8922</v>
      </c>
      <c r="B5007" s="131">
        <v>105211</v>
      </c>
      <c r="C5007" s="123" t="s">
        <v>7054</v>
      </c>
      <c r="D5007" s="131" t="s">
        <v>38</v>
      </c>
      <c r="E5007" s="132">
        <v>201.91</v>
      </c>
      <c r="F5007" s="133">
        <v>0</v>
      </c>
      <c r="G5007" s="132">
        <v>276.83</v>
      </c>
      <c r="H5007" s="133">
        <v>0</v>
      </c>
    </row>
    <row r="5008" spans="1:8" x14ac:dyDescent="0.25">
      <c r="A5008" s="130" t="s">
        <v>8922</v>
      </c>
      <c r="B5008" s="131">
        <v>105189</v>
      </c>
      <c r="C5008" s="123" t="s">
        <v>7034</v>
      </c>
      <c r="D5008" s="131" t="s">
        <v>38</v>
      </c>
      <c r="E5008" s="132">
        <v>21.13</v>
      </c>
      <c r="F5008" s="133">
        <v>0</v>
      </c>
      <c r="G5008" s="132">
        <v>23.97</v>
      </c>
      <c r="H5008" s="133">
        <v>0</v>
      </c>
    </row>
    <row r="5009" spans="1:8" x14ac:dyDescent="0.25">
      <c r="A5009" s="130" t="s">
        <v>8922</v>
      </c>
      <c r="B5009" s="131">
        <v>105190</v>
      </c>
      <c r="C5009" s="123" t="s">
        <v>7035</v>
      </c>
      <c r="D5009" s="131" t="s">
        <v>38</v>
      </c>
      <c r="E5009" s="132">
        <v>26.49</v>
      </c>
      <c r="F5009" s="133">
        <v>0</v>
      </c>
      <c r="G5009" s="132">
        <v>29.53</v>
      </c>
      <c r="H5009" s="133">
        <v>0</v>
      </c>
    </row>
    <row r="5010" spans="1:8" x14ac:dyDescent="0.25">
      <c r="A5010" s="130" t="s">
        <v>8922</v>
      </c>
      <c r="B5010" s="131">
        <v>94625</v>
      </c>
      <c r="C5010" s="123" t="s">
        <v>6842</v>
      </c>
      <c r="D5010" s="131" t="s">
        <v>38</v>
      </c>
      <c r="E5010" s="132">
        <v>1548.06</v>
      </c>
      <c r="F5010" s="133">
        <v>0.97119999999999995</v>
      </c>
      <c r="G5010" s="132">
        <v>1571</v>
      </c>
      <c r="H5010" s="133">
        <v>0</v>
      </c>
    </row>
    <row r="5011" spans="1:8" x14ac:dyDescent="0.25">
      <c r="A5011" s="130" t="s">
        <v>8922</v>
      </c>
      <c r="B5011" s="131">
        <v>94622</v>
      </c>
      <c r="C5011" s="123" t="s">
        <v>6839</v>
      </c>
      <c r="D5011" s="131" t="s">
        <v>38</v>
      </c>
      <c r="E5011" s="132">
        <v>201.58</v>
      </c>
      <c r="F5011" s="133">
        <v>0.81240000000000001</v>
      </c>
      <c r="G5011" s="132">
        <v>221.01</v>
      </c>
      <c r="H5011" s="133">
        <v>0</v>
      </c>
    </row>
    <row r="5012" spans="1:8" x14ac:dyDescent="0.25">
      <c r="A5012" s="130" t="s">
        <v>8922</v>
      </c>
      <c r="B5012" s="131">
        <v>94623</v>
      </c>
      <c r="C5012" s="123" t="s">
        <v>6840</v>
      </c>
      <c r="D5012" s="131" t="s">
        <v>38</v>
      </c>
      <c r="E5012" s="132">
        <v>487.07</v>
      </c>
      <c r="F5012" s="133">
        <v>0.91900000000000004</v>
      </c>
      <c r="G5012" s="132">
        <v>507.33</v>
      </c>
      <c r="H5012" s="133">
        <v>0</v>
      </c>
    </row>
    <row r="5013" spans="1:8" x14ac:dyDescent="0.25">
      <c r="A5013" s="130" t="s">
        <v>8922</v>
      </c>
      <c r="B5013" s="131">
        <v>94624</v>
      </c>
      <c r="C5013" s="123" t="s">
        <v>6841</v>
      </c>
      <c r="D5013" s="131" t="s">
        <v>38</v>
      </c>
      <c r="E5013" s="132">
        <v>736.24</v>
      </c>
      <c r="F5013" s="133">
        <v>0.94399999999999995</v>
      </c>
      <c r="G5013" s="132">
        <v>757.42</v>
      </c>
      <c r="H5013" s="133">
        <v>0</v>
      </c>
    </row>
    <row r="5014" spans="1:8" x14ac:dyDescent="0.25">
      <c r="A5014" s="130" t="s">
        <v>8922</v>
      </c>
      <c r="B5014" s="131">
        <v>94763</v>
      </c>
      <c r="C5014" s="123" t="s">
        <v>6930</v>
      </c>
      <c r="D5014" s="131" t="s">
        <v>38</v>
      </c>
      <c r="E5014" s="132">
        <v>385.54</v>
      </c>
      <c r="F5014" s="133">
        <v>0</v>
      </c>
      <c r="G5014" s="132">
        <v>371.27</v>
      </c>
      <c r="H5014" s="133">
        <v>0</v>
      </c>
    </row>
    <row r="5015" spans="1:8" x14ac:dyDescent="0.25">
      <c r="A5015" s="130" t="s">
        <v>8922</v>
      </c>
      <c r="B5015" s="131">
        <v>94756</v>
      </c>
      <c r="C5015" s="123" t="s">
        <v>6923</v>
      </c>
      <c r="D5015" s="131" t="s">
        <v>38</v>
      </c>
      <c r="E5015" s="132">
        <v>13.22</v>
      </c>
      <c r="F5015" s="133">
        <v>0</v>
      </c>
      <c r="G5015" s="132">
        <v>13.41</v>
      </c>
      <c r="H5015" s="133">
        <v>0</v>
      </c>
    </row>
    <row r="5016" spans="1:8" x14ac:dyDescent="0.25">
      <c r="A5016" s="130" t="s">
        <v>8922</v>
      </c>
      <c r="B5016" s="131">
        <v>94757</v>
      </c>
      <c r="C5016" s="123" t="s">
        <v>6924</v>
      </c>
      <c r="D5016" s="131" t="s">
        <v>38</v>
      </c>
      <c r="E5016" s="132">
        <v>21.13</v>
      </c>
      <c r="F5016" s="133">
        <v>0</v>
      </c>
      <c r="G5016" s="132">
        <v>20.95</v>
      </c>
      <c r="H5016" s="133">
        <v>0</v>
      </c>
    </row>
    <row r="5017" spans="1:8" x14ac:dyDescent="0.25">
      <c r="A5017" s="130" t="s">
        <v>8922</v>
      </c>
      <c r="B5017" s="131">
        <v>94758</v>
      </c>
      <c r="C5017" s="123" t="s">
        <v>6925</v>
      </c>
      <c r="D5017" s="131" t="s">
        <v>38</v>
      </c>
      <c r="E5017" s="132">
        <v>55.14</v>
      </c>
      <c r="F5017" s="133">
        <v>0</v>
      </c>
      <c r="G5017" s="132">
        <v>52.71</v>
      </c>
      <c r="H5017" s="133">
        <v>0</v>
      </c>
    </row>
    <row r="5018" spans="1:8" x14ac:dyDescent="0.25">
      <c r="A5018" s="130" t="s">
        <v>8922</v>
      </c>
      <c r="B5018" s="131">
        <v>94759</v>
      </c>
      <c r="C5018" s="123" t="s">
        <v>6926</v>
      </c>
      <c r="D5018" s="131" t="s">
        <v>38</v>
      </c>
      <c r="E5018" s="132">
        <v>70.17</v>
      </c>
      <c r="F5018" s="133">
        <v>0</v>
      </c>
      <c r="G5018" s="132">
        <v>67.209999999999994</v>
      </c>
      <c r="H5018" s="133">
        <v>0</v>
      </c>
    </row>
    <row r="5019" spans="1:8" x14ac:dyDescent="0.25">
      <c r="A5019" s="130" t="s">
        <v>8922</v>
      </c>
      <c r="B5019" s="131">
        <v>94760</v>
      </c>
      <c r="C5019" s="123" t="s">
        <v>6927</v>
      </c>
      <c r="D5019" s="131" t="s">
        <v>38</v>
      </c>
      <c r="E5019" s="132">
        <v>112.07</v>
      </c>
      <c r="F5019" s="133">
        <v>0</v>
      </c>
      <c r="G5019" s="132">
        <v>107.27</v>
      </c>
      <c r="H5019" s="133">
        <v>0</v>
      </c>
    </row>
    <row r="5020" spans="1:8" x14ac:dyDescent="0.25">
      <c r="A5020" s="130" t="s">
        <v>8922</v>
      </c>
      <c r="B5020" s="131">
        <v>94761</v>
      </c>
      <c r="C5020" s="123" t="s">
        <v>6928</v>
      </c>
      <c r="D5020" s="131" t="s">
        <v>38</v>
      </c>
      <c r="E5020" s="132">
        <v>243.84</v>
      </c>
      <c r="F5020" s="133">
        <v>0</v>
      </c>
      <c r="G5020" s="132">
        <v>231.96</v>
      </c>
      <c r="H5020" s="133">
        <v>0</v>
      </c>
    </row>
    <row r="5021" spans="1:8" x14ac:dyDescent="0.25">
      <c r="A5021" s="130" t="s">
        <v>8922</v>
      </c>
      <c r="B5021" s="131">
        <v>94762</v>
      </c>
      <c r="C5021" s="123" t="s">
        <v>6929</v>
      </c>
      <c r="D5021" s="131" t="s">
        <v>38</v>
      </c>
      <c r="E5021" s="132">
        <v>294.77</v>
      </c>
      <c r="F5021" s="133">
        <v>0</v>
      </c>
      <c r="G5021" s="132">
        <v>281.70999999999998</v>
      </c>
      <c r="H5021" s="133">
        <v>0</v>
      </c>
    </row>
    <row r="5022" spans="1:8" x14ac:dyDescent="0.25">
      <c r="A5022" s="130" t="s">
        <v>8922</v>
      </c>
      <c r="B5022" s="131">
        <v>94462</v>
      </c>
      <c r="C5022" s="123" t="s">
        <v>6745</v>
      </c>
      <c r="D5022" s="131" t="s">
        <v>22</v>
      </c>
      <c r="E5022" s="132">
        <v>100.14</v>
      </c>
      <c r="F5022" s="133">
        <v>0.82730000000000004</v>
      </c>
      <c r="G5022" s="132">
        <v>109.22</v>
      </c>
      <c r="H5022" s="133">
        <v>0</v>
      </c>
    </row>
    <row r="5023" spans="1:8" x14ac:dyDescent="0.25">
      <c r="A5023" s="130" t="s">
        <v>8922</v>
      </c>
      <c r="B5023" s="131">
        <v>94463</v>
      </c>
      <c r="C5023" s="123" t="s">
        <v>6746</v>
      </c>
      <c r="D5023" s="131" t="s">
        <v>22</v>
      </c>
      <c r="E5023" s="132">
        <v>123.01</v>
      </c>
      <c r="F5023" s="133">
        <v>0.83589999999999998</v>
      </c>
      <c r="G5023" s="132">
        <v>133.63999999999999</v>
      </c>
      <c r="H5023" s="133">
        <v>0</v>
      </c>
    </row>
    <row r="5024" spans="1:8" x14ac:dyDescent="0.25">
      <c r="A5024" s="130" t="s">
        <v>8922</v>
      </c>
      <c r="B5024" s="131">
        <v>94464</v>
      </c>
      <c r="C5024" s="123" t="s">
        <v>6747</v>
      </c>
      <c r="D5024" s="131" t="s">
        <v>22</v>
      </c>
      <c r="E5024" s="132">
        <v>162.19999999999999</v>
      </c>
      <c r="F5024" s="133">
        <v>0.85309999999999997</v>
      </c>
      <c r="G5024" s="132">
        <v>174.75</v>
      </c>
      <c r="H5024" s="133">
        <v>0</v>
      </c>
    </row>
    <row r="5025" spans="1:8" x14ac:dyDescent="0.25">
      <c r="A5025" s="130" t="s">
        <v>8922</v>
      </c>
      <c r="B5025" s="131">
        <v>94605</v>
      </c>
      <c r="C5025" s="123" t="s">
        <v>6751</v>
      </c>
      <c r="D5025" s="131" t="s">
        <v>22</v>
      </c>
      <c r="E5025" s="132">
        <v>656.16</v>
      </c>
      <c r="F5025" s="133">
        <v>0.95899999999999996</v>
      </c>
      <c r="G5025" s="132">
        <v>670.02</v>
      </c>
      <c r="H5025" s="133">
        <v>0</v>
      </c>
    </row>
    <row r="5026" spans="1:8" x14ac:dyDescent="0.25">
      <c r="A5026" s="130" t="s">
        <v>8922</v>
      </c>
      <c r="B5026" s="131">
        <v>94602</v>
      </c>
      <c r="C5026" s="123" t="s">
        <v>6748</v>
      </c>
      <c r="D5026" s="131" t="s">
        <v>22</v>
      </c>
      <c r="E5026" s="132">
        <v>229.99</v>
      </c>
      <c r="F5026" s="133">
        <v>0.90100000000000002</v>
      </c>
      <c r="G5026" s="132">
        <v>241.74</v>
      </c>
      <c r="H5026" s="133">
        <v>0</v>
      </c>
    </row>
    <row r="5027" spans="1:8" x14ac:dyDescent="0.25">
      <c r="A5027" s="130" t="s">
        <v>8922</v>
      </c>
      <c r="B5027" s="131">
        <v>94603</v>
      </c>
      <c r="C5027" s="123" t="s">
        <v>6749</v>
      </c>
      <c r="D5027" s="131" t="s">
        <v>22</v>
      </c>
      <c r="E5027" s="132">
        <v>315.69</v>
      </c>
      <c r="F5027" s="133">
        <v>0.92469999999999997</v>
      </c>
      <c r="G5027" s="132">
        <v>327.94</v>
      </c>
      <c r="H5027" s="133">
        <v>0</v>
      </c>
    </row>
    <row r="5028" spans="1:8" x14ac:dyDescent="0.25">
      <c r="A5028" s="130" t="s">
        <v>8922</v>
      </c>
      <c r="B5028" s="131">
        <v>94604</v>
      </c>
      <c r="C5028" s="123" t="s">
        <v>6750</v>
      </c>
      <c r="D5028" s="131" t="s">
        <v>22</v>
      </c>
      <c r="E5028" s="132">
        <v>451.59</v>
      </c>
      <c r="F5028" s="133">
        <v>0.94499999999999995</v>
      </c>
      <c r="G5028" s="132">
        <v>464.38</v>
      </c>
      <c r="H5028" s="133">
        <v>0</v>
      </c>
    </row>
    <row r="5029" spans="1:8" x14ac:dyDescent="0.25">
      <c r="A5029" s="130" t="s">
        <v>8922</v>
      </c>
      <c r="B5029" s="131">
        <v>94723</v>
      </c>
      <c r="C5029" s="123" t="s">
        <v>6767</v>
      </c>
      <c r="D5029" s="131" t="s">
        <v>22</v>
      </c>
      <c r="E5029" s="132">
        <v>502.49</v>
      </c>
      <c r="F5029" s="133">
        <v>0</v>
      </c>
      <c r="G5029" s="132">
        <v>475.25</v>
      </c>
      <c r="H5029" s="133">
        <v>0</v>
      </c>
    </row>
    <row r="5030" spans="1:8" x14ac:dyDescent="0.25">
      <c r="A5030" s="130" t="s">
        <v>8922</v>
      </c>
      <c r="B5030" s="131">
        <v>94716</v>
      </c>
      <c r="C5030" s="123" t="s">
        <v>6760</v>
      </c>
      <c r="D5030" s="131" t="s">
        <v>22</v>
      </c>
      <c r="E5030" s="132">
        <v>24.43</v>
      </c>
      <c r="F5030" s="133">
        <v>0</v>
      </c>
      <c r="G5030" s="132">
        <v>23.61</v>
      </c>
      <c r="H5030" s="133">
        <v>0</v>
      </c>
    </row>
    <row r="5031" spans="1:8" x14ac:dyDescent="0.25">
      <c r="A5031" s="130" t="s">
        <v>8922</v>
      </c>
      <c r="B5031" s="131">
        <v>94717</v>
      </c>
      <c r="C5031" s="123" t="s">
        <v>6761</v>
      </c>
      <c r="D5031" s="131" t="s">
        <v>22</v>
      </c>
      <c r="E5031" s="132">
        <v>41.22</v>
      </c>
      <c r="F5031" s="133">
        <v>0</v>
      </c>
      <c r="G5031" s="132">
        <v>39.31</v>
      </c>
      <c r="H5031" s="133">
        <v>0</v>
      </c>
    </row>
    <row r="5032" spans="1:8" x14ac:dyDescent="0.25">
      <c r="A5032" s="130" t="s">
        <v>8922</v>
      </c>
      <c r="B5032" s="131">
        <v>94718</v>
      </c>
      <c r="C5032" s="123" t="s">
        <v>6762</v>
      </c>
      <c r="D5032" s="131" t="s">
        <v>22</v>
      </c>
      <c r="E5032" s="132">
        <v>53.83</v>
      </c>
      <c r="F5032" s="133">
        <v>0</v>
      </c>
      <c r="G5032" s="132">
        <v>51.35</v>
      </c>
      <c r="H5032" s="133">
        <v>0</v>
      </c>
    </row>
    <row r="5033" spans="1:8" x14ac:dyDescent="0.25">
      <c r="A5033" s="130" t="s">
        <v>8922</v>
      </c>
      <c r="B5033" s="131">
        <v>94719</v>
      </c>
      <c r="C5033" s="123" t="s">
        <v>6763</v>
      </c>
      <c r="D5033" s="131" t="s">
        <v>22</v>
      </c>
      <c r="E5033" s="132">
        <v>71.900000000000006</v>
      </c>
      <c r="F5033" s="133">
        <v>0</v>
      </c>
      <c r="G5033" s="132">
        <v>68.48</v>
      </c>
      <c r="H5033" s="133">
        <v>0</v>
      </c>
    </row>
    <row r="5034" spans="1:8" x14ac:dyDescent="0.25">
      <c r="A5034" s="130" t="s">
        <v>8922</v>
      </c>
      <c r="B5034" s="131">
        <v>94720</v>
      </c>
      <c r="C5034" s="123" t="s">
        <v>6764</v>
      </c>
      <c r="D5034" s="131" t="s">
        <v>22</v>
      </c>
      <c r="E5034" s="132">
        <v>105.26</v>
      </c>
      <c r="F5034" s="133">
        <v>0</v>
      </c>
      <c r="G5034" s="132">
        <v>100.27</v>
      </c>
      <c r="H5034" s="133">
        <v>0</v>
      </c>
    </row>
    <row r="5035" spans="1:8" x14ac:dyDescent="0.25">
      <c r="A5035" s="130" t="s">
        <v>8922</v>
      </c>
      <c r="B5035" s="131">
        <v>94721</v>
      </c>
      <c r="C5035" s="123" t="s">
        <v>6765</v>
      </c>
      <c r="D5035" s="131" t="s">
        <v>22</v>
      </c>
      <c r="E5035" s="132">
        <v>170.53</v>
      </c>
      <c r="F5035" s="133">
        <v>0</v>
      </c>
      <c r="G5035" s="132">
        <v>162.63</v>
      </c>
      <c r="H5035" s="133">
        <v>0</v>
      </c>
    </row>
    <row r="5036" spans="1:8" x14ac:dyDescent="0.25">
      <c r="A5036" s="130" t="s">
        <v>8922</v>
      </c>
      <c r="B5036" s="131">
        <v>94722</v>
      </c>
      <c r="C5036" s="123" t="s">
        <v>6766</v>
      </c>
      <c r="D5036" s="131" t="s">
        <v>22</v>
      </c>
      <c r="E5036" s="132">
        <v>266.32</v>
      </c>
      <c r="F5036" s="133">
        <v>0</v>
      </c>
      <c r="G5036" s="132">
        <v>253.21</v>
      </c>
      <c r="H5036" s="133">
        <v>0</v>
      </c>
    </row>
    <row r="5037" spans="1:8" x14ac:dyDescent="0.25">
      <c r="A5037" s="130" t="s">
        <v>8922</v>
      </c>
      <c r="B5037" s="131">
        <v>96726</v>
      </c>
      <c r="C5037" s="123" t="s">
        <v>6776</v>
      </c>
      <c r="D5037" s="131" t="s">
        <v>22</v>
      </c>
      <c r="E5037" s="132">
        <v>149.61000000000001</v>
      </c>
      <c r="F5037" s="133">
        <v>0.84560000000000002</v>
      </c>
      <c r="G5037" s="132">
        <v>161.4</v>
      </c>
      <c r="H5037" s="133">
        <v>0</v>
      </c>
    </row>
    <row r="5038" spans="1:8" x14ac:dyDescent="0.25">
      <c r="A5038" s="130" t="s">
        <v>8922</v>
      </c>
      <c r="B5038" s="131">
        <v>96735</v>
      </c>
      <c r="C5038" s="123" t="s">
        <v>6785</v>
      </c>
      <c r="D5038" s="131" t="s">
        <v>22</v>
      </c>
      <c r="E5038" s="132">
        <v>283.98</v>
      </c>
      <c r="F5038" s="133">
        <v>0.90010000000000001</v>
      </c>
      <c r="G5038" s="132">
        <v>298.49</v>
      </c>
      <c r="H5038" s="133">
        <v>0</v>
      </c>
    </row>
    <row r="5039" spans="1:8" x14ac:dyDescent="0.25">
      <c r="A5039" s="130" t="s">
        <v>8922</v>
      </c>
      <c r="B5039" s="131">
        <v>96718</v>
      </c>
      <c r="C5039" s="123" t="s">
        <v>6768</v>
      </c>
      <c r="D5039" s="131" t="s">
        <v>22</v>
      </c>
      <c r="E5039" s="132">
        <v>13.28</v>
      </c>
      <c r="F5039" s="133">
        <v>0.71760000000000002</v>
      </c>
      <c r="G5039" s="132">
        <v>15.21</v>
      </c>
      <c r="H5039" s="133">
        <v>0</v>
      </c>
    </row>
    <row r="5040" spans="1:8" x14ac:dyDescent="0.25">
      <c r="A5040" s="130" t="s">
        <v>8922</v>
      </c>
      <c r="B5040" s="131">
        <v>96727</v>
      </c>
      <c r="C5040" s="123" t="s">
        <v>6777</v>
      </c>
      <c r="D5040" s="131" t="s">
        <v>22</v>
      </c>
      <c r="E5040" s="132">
        <v>15.09</v>
      </c>
      <c r="F5040" s="133">
        <v>0.69450000000000001</v>
      </c>
      <c r="G5040" s="132">
        <v>17.47</v>
      </c>
      <c r="H5040" s="133">
        <v>0</v>
      </c>
    </row>
    <row r="5041" spans="1:8" x14ac:dyDescent="0.25">
      <c r="A5041" s="130" t="s">
        <v>8922</v>
      </c>
      <c r="B5041" s="131">
        <v>96719</v>
      </c>
      <c r="C5041" s="123" t="s">
        <v>6769</v>
      </c>
      <c r="D5041" s="131" t="s">
        <v>22</v>
      </c>
      <c r="E5041" s="132">
        <v>17.04</v>
      </c>
      <c r="F5041" s="133">
        <v>0.75819999999999999</v>
      </c>
      <c r="G5041" s="132">
        <v>19.18</v>
      </c>
      <c r="H5041" s="133">
        <v>0</v>
      </c>
    </row>
    <row r="5042" spans="1:8" x14ac:dyDescent="0.25">
      <c r="A5042" s="130" t="s">
        <v>8922</v>
      </c>
      <c r="B5042" s="131">
        <v>96728</v>
      </c>
      <c r="C5042" s="123" t="s">
        <v>6778</v>
      </c>
      <c r="D5042" s="131" t="s">
        <v>22</v>
      </c>
      <c r="E5042" s="132">
        <v>19.55</v>
      </c>
      <c r="F5042" s="133">
        <v>0.74119999999999997</v>
      </c>
      <c r="G5042" s="132">
        <v>22.18</v>
      </c>
      <c r="H5042" s="133">
        <v>0</v>
      </c>
    </row>
    <row r="5043" spans="1:8" x14ac:dyDescent="0.25">
      <c r="A5043" s="130" t="s">
        <v>8922</v>
      </c>
      <c r="B5043" s="131">
        <v>96720</v>
      </c>
      <c r="C5043" s="123" t="s">
        <v>6770</v>
      </c>
      <c r="D5043" s="131" t="s">
        <v>22</v>
      </c>
      <c r="E5043" s="132">
        <v>15.38</v>
      </c>
      <c r="F5043" s="133">
        <v>0.68989999999999996</v>
      </c>
      <c r="G5043" s="132">
        <v>17.850000000000001</v>
      </c>
      <c r="H5043" s="133">
        <v>0</v>
      </c>
    </row>
    <row r="5044" spans="1:8" x14ac:dyDescent="0.25">
      <c r="A5044" s="130" t="s">
        <v>8922</v>
      </c>
      <c r="B5044" s="131">
        <v>96729</v>
      </c>
      <c r="C5044" s="123" t="s">
        <v>6779</v>
      </c>
      <c r="D5044" s="131" t="s">
        <v>22</v>
      </c>
      <c r="E5044" s="132">
        <v>25.27</v>
      </c>
      <c r="F5044" s="133">
        <v>0.76770000000000005</v>
      </c>
      <c r="G5044" s="132">
        <v>28.3</v>
      </c>
      <c r="H5044" s="133">
        <v>0</v>
      </c>
    </row>
    <row r="5045" spans="1:8" x14ac:dyDescent="0.25">
      <c r="A5045" s="130" t="s">
        <v>8922</v>
      </c>
      <c r="B5045" s="131">
        <v>96721</v>
      </c>
      <c r="C5045" s="123" t="s">
        <v>6771</v>
      </c>
      <c r="D5045" s="131" t="s">
        <v>22</v>
      </c>
      <c r="E5045" s="132">
        <v>20.02</v>
      </c>
      <c r="F5045" s="133">
        <v>0.71479999999999999</v>
      </c>
      <c r="G5045" s="132">
        <v>22.98</v>
      </c>
      <c r="H5045" s="133">
        <v>0</v>
      </c>
    </row>
    <row r="5046" spans="1:8" x14ac:dyDescent="0.25">
      <c r="A5046" s="130" t="s">
        <v>8922</v>
      </c>
      <c r="B5046" s="131">
        <v>96730</v>
      </c>
      <c r="C5046" s="123" t="s">
        <v>6780</v>
      </c>
      <c r="D5046" s="131" t="s">
        <v>22</v>
      </c>
      <c r="E5046" s="132">
        <v>35.020000000000003</v>
      </c>
      <c r="F5046" s="133">
        <v>0.79930000000000001</v>
      </c>
      <c r="G5046" s="132">
        <v>38.64</v>
      </c>
      <c r="H5046" s="133">
        <v>0</v>
      </c>
    </row>
    <row r="5047" spans="1:8" x14ac:dyDescent="0.25">
      <c r="A5047" s="130" t="s">
        <v>8922</v>
      </c>
      <c r="B5047" s="131">
        <v>96722</v>
      </c>
      <c r="C5047" s="123" t="s">
        <v>6772</v>
      </c>
      <c r="D5047" s="131" t="s">
        <v>22</v>
      </c>
      <c r="E5047" s="132">
        <v>30.83</v>
      </c>
      <c r="F5047" s="133">
        <v>0.76680000000000004</v>
      </c>
      <c r="G5047" s="132">
        <v>34.56</v>
      </c>
      <c r="H5047" s="133">
        <v>0</v>
      </c>
    </row>
    <row r="5048" spans="1:8" x14ac:dyDescent="0.25">
      <c r="A5048" s="130" t="s">
        <v>8922</v>
      </c>
      <c r="B5048" s="131">
        <v>96731</v>
      </c>
      <c r="C5048" s="123" t="s">
        <v>6781</v>
      </c>
      <c r="D5048" s="131" t="s">
        <v>22</v>
      </c>
      <c r="E5048" s="132">
        <v>53.06</v>
      </c>
      <c r="F5048" s="133">
        <v>0.83340000000000003</v>
      </c>
      <c r="G5048" s="132">
        <v>57.63</v>
      </c>
      <c r="H5048" s="133">
        <v>0</v>
      </c>
    </row>
    <row r="5049" spans="1:8" x14ac:dyDescent="0.25">
      <c r="A5049" s="130" t="s">
        <v>8922</v>
      </c>
      <c r="B5049" s="131">
        <v>96723</v>
      </c>
      <c r="C5049" s="123" t="s">
        <v>6773</v>
      </c>
      <c r="D5049" s="131" t="s">
        <v>22</v>
      </c>
      <c r="E5049" s="132">
        <v>48.01</v>
      </c>
      <c r="F5049" s="133">
        <v>0.8</v>
      </c>
      <c r="G5049" s="132">
        <v>52.98</v>
      </c>
      <c r="H5049" s="133">
        <v>0</v>
      </c>
    </row>
    <row r="5050" spans="1:8" x14ac:dyDescent="0.25">
      <c r="A5050" s="130" t="s">
        <v>8922</v>
      </c>
      <c r="B5050" s="131">
        <v>96732</v>
      </c>
      <c r="C5050" s="123" t="s">
        <v>6782</v>
      </c>
      <c r="D5050" s="131" t="s">
        <v>22</v>
      </c>
      <c r="E5050" s="132">
        <v>89.63</v>
      </c>
      <c r="F5050" s="133">
        <v>0.86819999999999997</v>
      </c>
      <c r="G5050" s="132">
        <v>95.73</v>
      </c>
      <c r="H5050" s="133">
        <v>0</v>
      </c>
    </row>
    <row r="5051" spans="1:8" x14ac:dyDescent="0.25">
      <c r="A5051" s="130" t="s">
        <v>8922</v>
      </c>
      <c r="B5051" s="131">
        <v>96724</v>
      </c>
      <c r="C5051" s="123" t="s">
        <v>6774</v>
      </c>
      <c r="D5051" s="131" t="s">
        <v>22</v>
      </c>
      <c r="E5051" s="132">
        <v>61.64</v>
      </c>
      <c r="F5051" s="133">
        <v>0.79879999999999995</v>
      </c>
      <c r="G5051" s="132">
        <v>67.98</v>
      </c>
      <c r="H5051" s="133">
        <v>0</v>
      </c>
    </row>
    <row r="5052" spans="1:8" x14ac:dyDescent="0.25">
      <c r="A5052" s="130" t="s">
        <v>8922</v>
      </c>
      <c r="B5052" s="131">
        <v>96733</v>
      </c>
      <c r="C5052" s="123" t="s">
        <v>6783</v>
      </c>
      <c r="D5052" s="131" t="s">
        <v>22</v>
      </c>
      <c r="E5052" s="132">
        <v>122.23</v>
      </c>
      <c r="F5052" s="133">
        <v>0.87529999999999997</v>
      </c>
      <c r="G5052" s="132">
        <v>130.04</v>
      </c>
      <c r="H5052" s="133">
        <v>0</v>
      </c>
    </row>
    <row r="5053" spans="1:8" x14ac:dyDescent="0.25">
      <c r="A5053" s="130" t="s">
        <v>8922</v>
      </c>
      <c r="B5053" s="131">
        <v>96725</v>
      </c>
      <c r="C5053" s="123" t="s">
        <v>6775</v>
      </c>
      <c r="D5053" s="131" t="s">
        <v>22</v>
      </c>
      <c r="E5053" s="132">
        <v>101.16</v>
      </c>
      <c r="F5053" s="133">
        <v>0.83699999999999997</v>
      </c>
      <c r="G5053" s="132">
        <v>109.59</v>
      </c>
      <c r="H5053" s="133">
        <v>0</v>
      </c>
    </row>
    <row r="5054" spans="1:8" x14ac:dyDescent="0.25">
      <c r="A5054" s="130" t="s">
        <v>8922</v>
      </c>
      <c r="B5054" s="131">
        <v>96734</v>
      </c>
      <c r="C5054" s="123" t="s">
        <v>6784</v>
      </c>
      <c r="D5054" s="131" t="s">
        <v>22</v>
      </c>
      <c r="E5054" s="132">
        <v>204.2</v>
      </c>
      <c r="F5054" s="133">
        <v>0.90080000000000005</v>
      </c>
      <c r="G5054" s="132">
        <v>214.58</v>
      </c>
      <c r="H5054" s="133">
        <v>0</v>
      </c>
    </row>
    <row r="5055" spans="1:8" x14ac:dyDescent="0.25">
      <c r="A5055" s="130" t="s">
        <v>8922</v>
      </c>
      <c r="B5055" s="131">
        <v>94648</v>
      </c>
      <c r="C5055" s="123" t="s">
        <v>6752</v>
      </c>
      <c r="D5055" s="131" t="s">
        <v>22</v>
      </c>
      <c r="E5055" s="132">
        <v>6.63</v>
      </c>
      <c r="F5055" s="133">
        <v>0</v>
      </c>
      <c r="G5055" s="132">
        <v>7.78</v>
      </c>
      <c r="H5055" s="133">
        <v>0</v>
      </c>
    </row>
    <row r="5056" spans="1:8" x14ac:dyDescent="0.25">
      <c r="A5056" s="130" t="s">
        <v>8922</v>
      </c>
      <c r="B5056" s="131">
        <v>94655</v>
      </c>
      <c r="C5056" s="123" t="s">
        <v>6759</v>
      </c>
      <c r="D5056" s="131" t="s">
        <v>22</v>
      </c>
      <c r="E5056" s="132">
        <v>120.63</v>
      </c>
      <c r="F5056" s="133">
        <v>0</v>
      </c>
      <c r="G5056" s="132">
        <v>132.16</v>
      </c>
      <c r="H5056" s="133">
        <v>0</v>
      </c>
    </row>
    <row r="5057" spans="1:8" x14ac:dyDescent="0.25">
      <c r="A5057" s="130" t="s">
        <v>8922</v>
      </c>
      <c r="B5057" s="131">
        <v>94649</v>
      </c>
      <c r="C5057" s="123" t="s">
        <v>6753</v>
      </c>
      <c r="D5057" s="131" t="s">
        <v>22</v>
      </c>
      <c r="E5057" s="132">
        <v>12.53</v>
      </c>
      <c r="F5057" s="133">
        <v>0</v>
      </c>
      <c r="G5057" s="132">
        <v>14.04</v>
      </c>
      <c r="H5057" s="133">
        <v>0</v>
      </c>
    </row>
    <row r="5058" spans="1:8" x14ac:dyDescent="0.25">
      <c r="A5058" s="130" t="s">
        <v>8922</v>
      </c>
      <c r="B5058" s="131">
        <v>94650</v>
      </c>
      <c r="C5058" s="123" t="s">
        <v>6754</v>
      </c>
      <c r="D5058" s="131" t="s">
        <v>22</v>
      </c>
      <c r="E5058" s="132">
        <v>19.03</v>
      </c>
      <c r="F5058" s="133">
        <v>0</v>
      </c>
      <c r="G5058" s="132">
        <v>21.08</v>
      </c>
      <c r="H5058" s="133">
        <v>0</v>
      </c>
    </row>
    <row r="5059" spans="1:8" x14ac:dyDescent="0.25">
      <c r="A5059" s="130" t="s">
        <v>8922</v>
      </c>
      <c r="B5059" s="131">
        <v>94651</v>
      </c>
      <c r="C5059" s="123" t="s">
        <v>6755</v>
      </c>
      <c r="D5059" s="131" t="s">
        <v>22</v>
      </c>
      <c r="E5059" s="132">
        <v>21.99</v>
      </c>
      <c r="F5059" s="133">
        <v>0</v>
      </c>
      <c r="G5059" s="132">
        <v>24.81</v>
      </c>
      <c r="H5059" s="133">
        <v>0</v>
      </c>
    </row>
    <row r="5060" spans="1:8" x14ac:dyDescent="0.25">
      <c r="A5060" s="130" t="s">
        <v>8922</v>
      </c>
      <c r="B5060" s="131">
        <v>94652</v>
      </c>
      <c r="C5060" s="123" t="s">
        <v>6756</v>
      </c>
      <c r="D5060" s="131" t="s">
        <v>22</v>
      </c>
      <c r="E5060" s="132">
        <v>34.630000000000003</v>
      </c>
      <c r="F5060" s="133">
        <v>0</v>
      </c>
      <c r="G5060" s="132">
        <v>38.46</v>
      </c>
      <c r="H5060" s="133">
        <v>0</v>
      </c>
    </row>
    <row r="5061" spans="1:8" x14ac:dyDescent="0.25">
      <c r="A5061" s="130" t="s">
        <v>8922</v>
      </c>
      <c r="B5061" s="131">
        <v>94653</v>
      </c>
      <c r="C5061" s="123" t="s">
        <v>6757</v>
      </c>
      <c r="D5061" s="131" t="s">
        <v>22</v>
      </c>
      <c r="E5061" s="132">
        <v>56.12</v>
      </c>
      <c r="F5061" s="133">
        <v>0</v>
      </c>
      <c r="G5061" s="132">
        <v>61.79</v>
      </c>
      <c r="H5061" s="133">
        <v>0</v>
      </c>
    </row>
    <row r="5062" spans="1:8" x14ac:dyDescent="0.25">
      <c r="A5062" s="130" t="s">
        <v>8922</v>
      </c>
      <c r="B5062" s="131">
        <v>94654</v>
      </c>
      <c r="C5062" s="123" t="s">
        <v>6758</v>
      </c>
      <c r="D5062" s="131" t="s">
        <v>22</v>
      </c>
      <c r="E5062" s="132">
        <v>76.66</v>
      </c>
      <c r="F5062" s="133">
        <v>0</v>
      </c>
      <c r="G5062" s="132">
        <v>83.8</v>
      </c>
      <c r="H5062" s="133">
        <v>0</v>
      </c>
    </row>
    <row r="5063" spans="1:8" x14ac:dyDescent="0.25">
      <c r="A5063" s="130" t="s">
        <v>8922</v>
      </c>
      <c r="B5063" s="131">
        <v>94689</v>
      </c>
      <c r="C5063" s="123" t="s">
        <v>6876</v>
      </c>
      <c r="D5063" s="131" t="s">
        <v>38</v>
      </c>
      <c r="E5063" s="132">
        <v>9.19</v>
      </c>
      <c r="F5063" s="133">
        <v>0</v>
      </c>
      <c r="G5063" s="132">
        <v>10.73</v>
      </c>
      <c r="H5063" s="133">
        <v>0</v>
      </c>
    </row>
    <row r="5064" spans="1:8" x14ac:dyDescent="0.25">
      <c r="A5064" s="130" t="s">
        <v>8922</v>
      </c>
      <c r="B5064" s="131">
        <v>94702</v>
      </c>
      <c r="C5064" s="123" t="s">
        <v>6889</v>
      </c>
      <c r="D5064" s="131" t="s">
        <v>38</v>
      </c>
      <c r="E5064" s="132">
        <v>186.95</v>
      </c>
      <c r="F5064" s="133">
        <v>0</v>
      </c>
      <c r="G5064" s="132">
        <v>199.23</v>
      </c>
      <c r="H5064" s="133">
        <v>0</v>
      </c>
    </row>
    <row r="5065" spans="1:8" x14ac:dyDescent="0.25">
      <c r="A5065" s="130" t="s">
        <v>8922</v>
      </c>
      <c r="B5065" s="131">
        <v>94691</v>
      </c>
      <c r="C5065" s="123" t="s">
        <v>6878</v>
      </c>
      <c r="D5065" s="131" t="s">
        <v>38</v>
      </c>
      <c r="E5065" s="132">
        <v>13.3</v>
      </c>
      <c r="F5065" s="133">
        <v>0</v>
      </c>
      <c r="G5065" s="132">
        <v>15.09</v>
      </c>
      <c r="H5065" s="133">
        <v>0</v>
      </c>
    </row>
    <row r="5066" spans="1:8" x14ac:dyDescent="0.25">
      <c r="A5066" s="130" t="s">
        <v>8922</v>
      </c>
      <c r="B5066" s="131">
        <v>94693</v>
      </c>
      <c r="C5066" s="123" t="s">
        <v>6880</v>
      </c>
      <c r="D5066" s="131" t="s">
        <v>38</v>
      </c>
      <c r="E5066" s="132">
        <v>17.39</v>
      </c>
      <c r="F5066" s="133">
        <v>0</v>
      </c>
      <c r="G5066" s="132">
        <v>19.78</v>
      </c>
      <c r="H5066" s="133">
        <v>0</v>
      </c>
    </row>
    <row r="5067" spans="1:8" x14ac:dyDescent="0.25">
      <c r="A5067" s="130" t="s">
        <v>8922</v>
      </c>
      <c r="B5067" s="131">
        <v>94695</v>
      </c>
      <c r="C5067" s="123" t="s">
        <v>6882</v>
      </c>
      <c r="D5067" s="131" t="s">
        <v>38</v>
      </c>
      <c r="E5067" s="132">
        <v>30.64</v>
      </c>
      <c r="F5067" s="133">
        <v>0</v>
      </c>
      <c r="G5067" s="132">
        <v>33.9</v>
      </c>
      <c r="H5067" s="133">
        <v>0</v>
      </c>
    </row>
    <row r="5068" spans="1:8" x14ac:dyDescent="0.25">
      <c r="A5068" s="130" t="s">
        <v>8922</v>
      </c>
      <c r="B5068" s="131">
        <v>94698</v>
      </c>
      <c r="C5068" s="123" t="s">
        <v>6885</v>
      </c>
      <c r="D5068" s="131" t="s">
        <v>38</v>
      </c>
      <c r="E5068" s="132">
        <v>66.09</v>
      </c>
      <c r="F5068" s="133">
        <v>0</v>
      </c>
      <c r="G5068" s="132">
        <v>72.099999999999994</v>
      </c>
      <c r="H5068" s="133">
        <v>0</v>
      </c>
    </row>
    <row r="5069" spans="1:8" x14ac:dyDescent="0.25">
      <c r="A5069" s="130" t="s">
        <v>8922</v>
      </c>
      <c r="B5069" s="131">
        <v>94700</v>
      </c>
      <c r="C5069" s="123" t="s">
        <v>6887</v>
      </c>
      <c r="D5069" s="131" t="s">
        <v>38</v>
      </c>
      <c r="E5069" s="132">
        <v>129.94999999999999</v>
      </c>
      <c r="F5069" s="133">
        <v>0</v>
      </c>
      <c r="G5069" s="132">
        <v>137.91999999999999</v>
      </c>
      <c r="H5069" s="133">
        <v>0</v>
      </c>
    </row>
    <row r="5070" spans="1:8" x14ac:dyDescent="0.25">
      <c r="A5070" s="130" t="s">
        <v>8922</v>
      </c>
      <c r="B5070" s="131">
        <v>94477</v>
      </c>
      <c r="C5070" s="123" t="s">
        <v>6826</v>
      </c>
      <c r="D5070" s="131" t="s">
        <v>38</v>
      </c>
      <c r="E5070" s="132">
        <v>84.86</v>
      </c>
      <c r="F5070" s="133">
        <v>0</v>
      </c>
      <c r="G5070" s="132">
        <v>118.47</v>
      </c>
      <c r="H5070" s="133">
        <v>0</v>
      </c>
    </row>
    <row r="5071" spans="1:8" x14ac:dyDescent="0.25">
      <c r="A5071" s="130" t="s">
        <v>8922</v>
      </c>
      <c r="B5071" s="131">
        <v>94478</v>
      </c>
      <c r="C5071" s="123" t="s">
        <v>6827</v>
      </c>
      <c r="D5071" s="131" t="s">
        <v>38</v>
      </c>
      <c r="E5071" s="132">
        <v>139.58000000000001</v>
      </c>
      <c r="F5071" s="133">
        <v>0</v>
      </c>
      <c r="G5071" s="132">
        <v>192.59</v>
      </c>
      <c r="H5071" s="133">
        <v>0</v>
      </c>
    </row>
    <row r="5072" spans="1:8" x14ac:dyDescent="0.25">
      <c r="A5072" s="130" t="s">
        <v>8922</v>
      </c>
      <c r="B5072" s="131">
        <v>94479</v>
      </c>
      <c r="C5072" s="123" t="s">
        <v>6828</v>
      </c>
      <c r="D5072" s="131" t="s">
        <v>38</v>
      </c>
      <c r="E5072" s="132">
        <v>181.41</v>
      </c>
      <c r="F5072" s="133">
        <v>0</v>
      </c>
      <c r="G5072" s="132">
        <v>249.66</v>
      </c>
      <c r="H5072" s="133">
        <v>0</v>
      </c>
    </row>
    <row r="5073" spans="1:8" x14ac:dyDescent="0.25">
      <c r="A5073" s="130" t="s">
        <v>8922</v>
      </c>
      <c r="B5073" s="131">
        <v>96764</v>
      </c>
      <c r="C5073" s="123" t="s">
        <v>6969</v>
      </c>
      <c r="D5073" s="131" t="s">
        <v>38</v>
      </c>
      <c r="E5073" s="132">
        <v>279.33999999999997</v>
      </c>
      <c r="F5073" s="133">
        <v>0.86299999999999999</v>
      </c>
      <c r="G5073" s="132">
        <v>298.88</v>
      </c>
      <c r="H5073" s="133">
        <v>0</v>
      </c>
    </row>
    <row r="5074" spans="1:8" x14ac:dyDescent="0.25">
      <c r="A5074" s="130" t="s">
        <v>8922</v>
      </c>
      <c r="B5074" s="131">
        <v>105164</v>
      </c>
      <c r="C5074" s="123" t="s">
        <v>7015</v>
      </c>
      <c r="D5074" s="131" t="s">
        <v>38</v>
      </c>
      <c r="E5074" s="132">
        <v>9.5500000000000007</v>
      </c>
      <c r="F5074" s="133">
        <v>0.34870000000000001</v>
      </c>
      <c r="G5074" s="132">
        <v>12.76</v>
      </c>
      <c r="H5074" s="133">
        <v>0</v>
      </c>
    </row>
    <row r="5075" spans="1:8" x14ac:dyDescent="0.25">
      <c r="A5075" s="130" t="s">
        <v>8922</v>
      </c>
      <c r="B5075" s="131">
        <v>105165</v>
      </c>
      <c r="C5075" s="123" t="s">
        <v>7016</v>
      </c>
      <c r="D5075" s="131" t="s">
        <v>38</v>
      </c>
      <c r="E5075" s="132">
        <v>9.69</v>
      </c>
      <c r="F5075" s="133">
        <v>0.29509999999999997</v>
      </c>
      <c r="G5075" s="132">
        <v>13.22</v>
      </c>
      <c r="H5075" s="133">
        <v>0</v>
      </c>
    </row>
    <row r="5076" spans="1:8" x14ac:dyDescent="0.25">
      <c r="A5076" s="130" t="s">
        <v>8922</v>
      </c>
      <c r="B5076" s="131">
        <v>96758</v>
      </c>
      <c r="C5076" s="123" t="s">
        <v>6963</v>
      </c>
      <c r="D5076" s="131" t="s">
        <v>38</v>
      </c>
      <c r="E5076" s="132">
        <v>15.04</v>
      </c>
      <c r="F5076" s="133">
        <v>0.47410000000000002</v>
      </c>
      <c r="G5076" s="132">
        <v>19.13</v>
      </c>
      <c r="H5076" s="133">
        <v>0</v>
      </c>
    </row>
    <row r="5077" spans="1:8" x14ac:dyDescent="0.25">
      <c r="A5077" s="130" t="s">
        <v>8922</v>
      </c>
      <c r="B5077" s="131">
        <v>96759</v>
      </c>
      <c r="C5077" s="123" t="s">
        <v>6964</v>
      </c>
      <c r="D5077" s="131" t="s">
        <v>38</v>
      </c>
      <c r="E5077" s="132">
        <v>22.47</v>
      </c>
      <c r="F5077" s="133">
        <v>0.57809999999999995</v>
      </c>
      <c r="G5077" s="132">
        <v>27.36</v>
      </c>
      <c r="H5077" s="133">
        <v>0</v>
      </c>
    </row>
    <row r="5078" spans="1:8" x14ac:dyDescent="0.25">
      <c r="A5078" s="130" t="s">
        <v>8922</v>
      </c>
      <c r="B5078" s="131">
        <v>96760</v>
      </c>
      <c r="C5078" s="123" t="s">
        <v>6965</v>
      </c>
      <c r="D5078" s="131" t="s">
        <v>38</v>
      </c>
      <c r="E5078" s="132">
        <v>36.950000000000003</v>
      </c>
      <c r="F5078" s="133">
        <v>0.67710000000000004</v>
      </c>
      <c r="G5078" s="132">
        <v>43.1</v>
      </c>
      <c r="H5078" s="133">
        <v>0</v>
      </c>
    </row>
    <row r="5079" spans="1:8" x14ac:dyDescent="0.25">
      <c r="A5079" s="130" t="s">
        <v>8922</v>
      </c>
      <c r="B5079" s="131">
        <v>96761</v>
      </c>
      <c r="C5079" s="123" t="s">
        <v>6966</v>
      </c>
      <c r="D5079" s="131" t="s">
        <v>38</v>
      </c>
      <c r="E5079" s="132">
        <v>55.27</v>
      </c>
      <c r="F5079" s="133">
        <v>0.71179999999999999</v>
      </c>
      <c r="G5079" s="132">
        <v>63.47</v>
      </c>
      <c r="H5079" s="133">
        <v>0</v>
      </c>
    </row>
    <row r="5080" spans="1:8" x14ac:dyDescent="0.25">
      <c r="A5080" s="130" t="s">
        <v>8922</v>
      </c>
      <c r="B5080" s="131">
        <v>96762</v>
      </c>
      <c r="C5080" s="123" t="s">
        <v>6967</v>
      </c>
      <c r="D5080" s="131" t="s">
        <v>38</v>
      </c>
      <c r="E5080" s="132">
        <v>104.93</v>
      </c>
      <c r="F5080" s="133">
        <v>0.80430000000000001</v>
      </c>
      <c r="G5080" s="132">
        <v>115.44</v>
      </c>
      <c r="H5080" s="133">
        <v>0</v>
      </c>
    </row>
    <row r="5081" spans="1:8" x14ac:dyDescent="0.25">
      <c r="A5081" s="130" t="s">
        <v>8922</v>
      </c>
      <c r="B5081" s="131">
        <v>96763</v>
      </c>
      <c r="C5081" s="123" t="s">
        <v>6968</v>
      </c>
      <c r="D5081" s="131" t="s">
        <v>38</v>
      </c>
      <c r="E5081" s="132">
        <v>140.56</v>
      </c>
      <c r="F5081" s="133">
        <v>0.80569999999999997</v>
      </c>
      <c r="G5081" s="132">
        <v>154.52000000000001</v>
      </c>
      <c r="H5081" s="133">
        <v>0</v>
      </c>
    </row>
    <row r="5082" spans="1:8" x14ac:dyDescent="0.25">
      <c r="A5082" s="130" t="s">
        <v>8922</v>
      </c>
      <c r="B5082" s="131">
        <v>94688</v>
      </c>
      <c r="C5082" s="123" t="s">
        <v>6875</v>
      </c>
      <c r="D5082" s="131" t="s">
        <v>38</v>
      </c>
      <c r="E5082" s="132">
        <v>6.56</v>
      </c>
      <c r="F5082" s="133">
        <v>0</v>
      </c>
      <c r="G5082" s="132">
        <v>8.01</v>
      </c>
      <c r="H5082" s="133">
        <v>0</v>
      </c>
    </row>
    <row r="5083" spans="1:8" x14ac:dyDescent="0.25">
      <c r="A5083" s="130" t="s">
        <v>8922</v>
      </c>
      <c r="B5083" s="131">
        <v>94701</v>
      </c>
      <c r="C5083" s="123" t="s">
        <v>6888</v>
      </c>
      <c r="D5083" s="131" t="s">
        <v>38</v>
      </c>
      <c r="E5083" s="132">
        <v>223.92</v>
      </c>
      <c r="F5083" s="133">
        <v>0</v>
      </c>
      <c r="G5083" s="132">
        <v>239.67</v>
      </c>
      <c r="H5083" s="133">
        <v>0</v>
      </c>
    </row>
    <row r="5084" spans="1:8" x14ac:dyDescent="0.25">
      <c r="A5084" s="130" t="s">
        <v>8922</v>
      </c>
      <c r="B5084" s="131">
        <v>94690</v>
      </c>
      <c r="C5084" s="123" t="s">
        <v>6877</v>
      </c>
      <c r="D5084" s="131" t="s">
        <v>38</v>
      </c>
      <c r="E5084" s="132">
        <v>10.94</v>
      </c>
      <c r="F5084" s="133">
        <v>0</v>
      </c>
      <c r="G5084" s="132">
        <v>12.83</v>
      </c>
      <c r="H5084" s="133">
        <v>0</v>
      </c>
    </row>
    <row r="5085" spans="1:8" x14ac:dyDescent="0.25">
      <c r="A5085" s="130" t="s">
        <v>8922</v>
      </c>
      <c r="B5085" s="131">
        <v>94692</v>
      </c>
      <c r="C5085" s="123" t="s">
        <v>6879</v>
      </c>
      <c r="D5085" s="131" t="s">
        <v>38</v>
      </c>
      <c r="E5085" s="132">
        <v>18.8</v>
      </c>
      <c r="F5085" s="133">
        <v>0</v>
      </c>
      <c r="G5085" s="132">
        <v>21.39</v>
      </c>
      <c r="H5085" s="133">
        <v>0</v>
      </c>
    </row>
    <row r="5086" spans="1:8" x14ac:dyDescent="0.25">
      <c r="A5086" s="130" t="s">
        <v>8922</v>
      </c>
      <c r="B5086" s="131">
        <v>94694</v>
      </c>
      <c r="C5086" s="123" t="s">
        <v>6881</v>
      </c>
      <c r="D5086" s="131" t="s">
        <v>38</v>
      </c>
      <c r="E5086" s="132">
        <v>23.2</v>
      </c>
      <c r="F5086" s="133">
        <v>0</v>
      </c>
      <c r="G5086" s="132">
        <v>26.73</v>
      </c>
      <c r="H5086" s="133">
        <v>0</v>
      </c>
    </row>
    <row r="5087" spans="1:8" x14ac:dyDescent="0.25">
      <c r="A5087" s="130" t="s">
        <v>8922</v>
      </c>
      <c r="B5087" s="131">
        <v>94696</v>
      </c>
      <c r="C5087" s="123" t="s">
        <v>6883</v>
      </c>
      <c r="D5087" s="131" t="s">
        <v>38</v>
      </c>
      <c r="E5087" s="132">
        <v>49.83</v>
      </c>
      <c r="F5087" s="133">
        <v>0</v>
      </c>
      <c r="G5087" s="132">
        <v>54.71</v>
      </c>
      <c r="H5087" s="133">
        <v>0</v>
      </c>
    </row>
    <row r="5088" spans="1:8" x14ac:dyDescent="0.25">
      <c r="A5088" s="130" t="s">
        <v>8922</v>
      </c>
      <c r="B5088" s="131">
        <v>94697</v>
      </c>
      <c r="C5088" s="123" t="s">
        <v>6884</v>
      </c>
      <c r="D5088" s="131" t="s">
        <v>38</v>
      </c>
      <c r="E5088" s="132">
        <v>85.83</v>
      </c>
      <c r="F5088" s="133">
        <v>0</v>
      </c>
      <c r="G5088" s="132">
        <v>93.07</v>
      </c>
      <c r="H5088" s="133">
        <v>0</v>
      </c>
    </row>
    <row r="5089" spans="1:8" x14ac:dyDescent="0.25">
      <c r="A5089" s="130" t="s">
        <v>8922</v>
      </c>
      <c r="B5089" s="131">
        <v>94699</v>
      </c>
      <c r="C5089" s="123" t="s">
        <v>6886</v>
      </c>
      <c r="D5089" s="131" t="s">
        <v>38</v>
      </c>
      <c r="E5089" s="132">
        <v>113.9</v>
      </c>
      <c r="F5089" s="133">
        <v>0</v>
      </c>
      <c r="G5089" s="132">
        <v>123.03</v>
      </c>
      <c r="H5089" s="133">
        <v>0</v>
      </c>
    </row>
    <row r="5090" spans="1:8" x14ac:dyDescent="0.25">
      <c r="A5090" s="130" t="s">
        <v>8922</v>
      </c>
      <c r="B5090" s="131">
        <v>105167</v>
      </c>
      <c r="C5090" s="123" t="s">
        <v>7018</v>
      </c>
      <c r="D5090" s="131" t="s">
        <v>38</v>
      </c>
      <c r="E5090" s="132">
        <v>194.15</v>
      </c>
      <c r="F5090" s="133">
        <v>0.68159999999999998</v>
      </c>
      <c r="G5090" s="132">
        <v>226.64</v>
      </c>
      <c r="H5090" s="133">
        <v>0</v>
      </c>
    </row>
    <row r="5091" spans="1:8" x14ac:dyDescent="0.25">
      <c r="A5091" s="130" t="s">
        <v>8922</v>
      </c>
      <c r="B5091" s="131">
        <v>105168</v>
      </c>
      <c r="C5091" s="123" t="s">
        <v>8939</v>
      </c>
      <c r="D5091" s="131" t="s">
        <v>38</v>
      </c>
      <c r="E5091" s="132">
        <v>0</v>
      </c>
      <c r="F5091" s="133"/>
      <c r="G5091" s="132">
        <v>0</v>
      </c>
      <c r="H5091" s="133"/>
    </row>
    <row r="5092" spans="1:8" x14ac:dyDescent="0.25">
      <c r="A5092" s="130" t="s">
        <v>8922</v>
      </c>
      <c r="B5092" s="131">
        <v>105171</v>
      </c>
      <c r="C5092" s="123" t="s">
        <v>8940</v>
      </c>
      <c r="D5092" s="131" t="s">
        <v>38</v>
      </c>
      <c r="E5092" s="132">
        <v>0</v>
      </c>
      <c r="F5092" s="133"/>
      <c r="G5092" s="132">
        <v>0</v>
      </c>
      <c r="H5092" s="133"/>
    </row>
    <row r="5093" spans="1:8" x14ac:dyDescent="0.25">
      <c r="A5093" s="130" t="s">
        <v>8922</v>
      </c>
      <c r="B5093" s="131">
        <v>105191</v>
      </c>
      <c r="C5093" s="123" t="s">
        <v>8941</v>
      </c>
      <c r="D5093" s="131" t="s">
        <v>38</v>
      </c>
      <c r="E5093" s="132">
        <v>0</v>
      </c>
      <c r="F5093" s="133"/>
      <c r="G5093" s="132">
        <v>0</v>
      </c>
      <c r="H5093" s="133"/>
    </row>
    <row r="5094" spans="1:8" x14ac:dyDescent="0.25">
      <c r="A5094" s="130" t="s">
        <v>8922</v>
      </c>
      <c r="B5094" s="131">
        <v>105192</v>
      </c>
      <c r="C5094" s="123" t="s">
        <v>8942</v>
      </c>
      <c r="D5094" s="131" t="s">
        <v>38</v>
      </c>
      <c r="E5094" s="132">
        <v>0</v>
      </c>
      <c r="F5094" s="133"/>
      <c r="G5094" s="132">
        <v>0</v>
      </c>
      <c r="H5094" s="133"/>
    </row>
    <row r="5095" spans="1:8" x14ac:dyDescent="0.25">
      <c r="A5095" s="130" t="s">
        <v>8943</v>
      </c>
      <c r="B5095" s="131">
        <v>96809</v>
      </c>
      <c r="C5095" s="123" t="s">
        <v>5595</v>
      </c>
      <c r="D5095" s="131" t="s">
        <v>38</v>
      </c>
      <c r="E5095" s="132">
        <v>17.739999999999998</v>
      </c>
      <c r="F5095" s="133">
        <v>0.5524</v>
      </c>
      <c r="G5095" s="132">
        <v>21.88</v>
      </c>
      <c r="H5095" s="133">
        <v>0</v>
      </c>
    </row>
    <row r="5096" spans="1:8" x14ac:dyDescent="0.25">
      <c r="A5096" s="130" t="s">
        <v>8943</v>
      </c>
      <c r="B5096" s="131">
        <v>96812</v>
      </c>
      <c r="C5096" s="123" t="s">
        <v>5598</v>
      </c>
      <c r="D5096" s="131" t="s">
        <v>38</v>
      </c>
      <c r="E5096" s="132">
        <v>18.45</v>
      </c>
      <c r="F5096" s="133">
        <v>0.54039999999999999</v>
      </c>
      <c r="G5096" s="132">
        <v>22.88</v>
      </c>
      <c r="H5096" s="133">
        <v>0</v>
      </c>
    </row>
    <row r="5097" spans="1:8" x14ac:dyDescent="0.25">
      <c r="A5097" s="130" t="s">
        <v>8943</v>
      </c>
      <c r="B5097" s="131">
        <v>96813</v>
      </c>
      <c r="C5097" s="123" t="s">
        <v>5599</v>
      </c>
      <c r="D5097" s="131" t="s">
        <v>38</v>
      </c>
      <c r="E5097" s="132">
        <v>21.08</v>
      </c>
      <c r="F5097" s="133">
        <v>0.55410000000000004</v>
      </c>
      <c r="G5097" s="132">
        <v>26</v>
      </c>
      <c r="H5097" s="133">
        <v>0</v>
      </c>
    </row>
    <row r="5098" spans="1:8" x14ac:dyDescent="0.25">
      <c r="A5098" s="130" t="s">
        <v>8943</v>
      </c>
      <c r="B5098" s="131">
        <v>96817</v>
      </c>
      <c r="C5098" s="123" t="s">
        <v>5603</v>
      </c>
      <c r="D5098" s="131" t="s">
        <v>38</v>
      </c>
      <c r="E5098" s="132">
        <v>32.35</v>
      </c>
      <c r="F5098" s="133">
        <v>0.65190000000000003</v>
      </c>
      <c r="G5098" s="132">
        <v>38.21</v>
      </c>
      <c r="H5098" s="133">
        <v>0</v>
      </c>
    </row>
    <row r="5099" spans="1:8" x14ac:dyDescent="0.25">
      <c r="A5099" s="130" t="s">
        <v>8943</v>
      </c>
      <c r="B5099" s="131">
        <v>96816</v>
      </c>
      <c r="C5099" s="123" t="s">
        <v>5602</v>
      </c>
      <c r="D5099" s="131" t="s">
        <v>38</v>
      </c>
      <c r="E5099" s="132">
        <v>23.92</v>
      </c>
      <c r="F5099" s="133">
        <v>0.57820000000000005</v>
      </c>
      <c r="G5099" s="132">
        <v>29.2</v>
      </c>
      <c r="H5099" s="133">
        <v>0</v>
      </c>
    </row>
    <row r="5100" spans="1:8" x14ac:dyDescent="0.25">
      <c r="A5100" s="130" t="s">
        <v>8943</v>
      </c>
      <c r="B5100" s="131">
        <v>96821</v>
      </c>
      <c r="C5100" s="123" t="s">
        <v>5607</v>
      </c>
      <c r="D5100" s="131" t="s">
        <v>38</v>
      </c>
      <c r="E5100" s="132">
        <v>36.07</v>
      </c>
      <c r="F5100" s="133">
        <v>0.66120000000000001</v>
      </c>
      <c r="G5100" s="132">
        <v>42.44</v>
      </c>
      <c r="H5100" s="133">
        <v>0</v>
      </c>
    </row>
    <row r="5101" spans="1:8" x14ac:dyDescent="0.25">
      <c r="A5101" s="130" t="s">
        <v>8943</v>
      </c>
      <c r="B5101" s="131">
        <v>96824</v>
      </c>
      <c r="C5101" s="123" t="s">
        <v>5610</v>
      </c>
      <c r="D5101" s="131" t="s">
        <v>38</v>
      </c>
      <c r="E5101" s="132">
        <v>16.7</v>
      </c>
      <c r="F5101" s="133">
        <v>0.57840000000000003</v>
      </c>
      <c r="G5101" s="132">
        <v>20.37</v>
      </c>
      <c r="H5101" s="133">
        <v>0</v>
      </c>
    </row>
    <row r="5102" spans="1:8" x14ac:dyDescent="0.25">
      <c r="A5102" s="130" t="s">
        <v>8943</v>
      </c>
      <c r="B5102" s="131">
        <v>96827</v>
      </c>
      <c r="C5102" s="123" t="s">
        <v>5612</v>
      </c>
      <c r="D5102" s="131" t="s">
        <v>38</v>
      </c>
      <c r="E5102" s="132">
        <v>18.25</v>
      </c>
      <c r="F5102" s="133">
        <v>0.59340000000000004</v>
      </c>
      <c r="G5102" s="132">
        <v>22.13</v>
      </c>
      <c r="H5102" s="133">
        <v>0</v>
      </c>
    </row>
    <row r="5103" spans="1:8" x14ac:dyDescent="0.25">
      <c r="A5103" s="130" t="s">
        <v>8943</v>
      </c>
      <c r="B5103" s="131">
        <v>96828</v>
      </c>
      <c r="C5103" s="123" t="s">
        <v>5613</v>
      </c>
      <c r="D5103" s="131" t="s">
        <v>38</v>
      </c>
      <c r="E5103" s="132">
        <v>22.66</v>
      </c>
      <c r="F5103" s="133">
        <v>0.63149999999999995</v>
      </c>
      <c r="G5103" s="132">
        <v>27.02</v>
      </c>
      <c r="H5103" s="133">
        <v>0</v>
      </c>
    </row>
    <row r="5104" spans="1:8" x14ac:dyDescent="0.25">
      <c r="A5104" s="130" t="s">
        <v>8943</v>
      </c>
      <c r="B5104" s="131">
        <v>96832</v>
      </c>
      <c r="C5104" s="123" t="s">
        <v>5616</v>
      </c>
      <c r="D5104" s="131" t="s">
        <v>38</v>
      </c>
      <c r="E5104" s="132">
        <v>28.81</v>
      </c>
      <c r="F5104" s="133">
        <v>0.69350000000000001</v>
      </c>
      <c r="G5104" s="132">
        <v>33.42</v>
      </c>
      <c r="H5104" s="133">
        <v>0</v>
      </c>
    </row>
    <row r="5105" spans="1:8" x14ac:dyDescent="0.25">
      <c r="A5105" s="130" t="s">
        <v>8943</v>
      </c>
      <c r="B5105" s="131">
        <v>104525</v>
      </c>
      <c r="C5105" s="123" t="s">
        <v>8944</v>
      </c>
      <c r="D5105" s="131" t="s">
        <v>38</v>
      </c>
      <c r="E5105" s="132">
        <v>0</v>
      </c>
      <c r="F5105" s="133"/>
      <c r="G5105" s="132">
        <v>0</v>
      </c>
      <c r="H5105" s="133"/>
    </row>
    <row r="5106" spans="1:8" x14ac:dyDescent="0.25">
      <c r="A5106" s="130" t="s">
        <v>8943</v>
      </c>
      <c r="B5106" s="131">
        <v>104563</v>
      </c>
      <c r="C5106" s="123" t="s">
        <v>8945</v>
      </c>
      <c r="D5106" s="131" t="s">
        <v>38</v>
      </c>
      <c r="E5106" s="132">
        <v>0</v>
      </c>
      <c r="F5106" s="133"/>
      <c r="G5106" s="132">
        <v>0</v>
      </c>
      <c r="H5106" s="133"/>
    </row>
    <row r="5107" spans="1:8" x14ac:dyDescent="0.25">
      <c r="A5107" s="130" t="s">
        <v>8943</v>
      </c>
      <c r="B5107" s="131">
        <v>104531</v>
      </c>
      <c r="C5107" s="123" t="s">
        <v>8946</v>
      </c>
      <c r="D5107" s="131" t="s">
        <v>38</v>
      </c>
      <c r="E5107" s="132">
        <v>0</v>
      </c>
      <c r="F5107" s="133"/>
      <c r="G5107" s="132">
        <v>0</v>
      </c>
      <c r="H5107" s="133"/>
    </row>
    <row r="5108" spans="1:8" x14ac:dyDescent="0.25">
      <c r="A5108" s="130" t="s">
        <v>8943</v>
      </c>
      <c r="B5108" s="131">
        <v>104527</v>
      </c>
      <c r="C5108" s="123" t="s">
        <v>8947</v>
      </c>
      <c r="D5108" s="131" t="s">
        <v>38</v>
      </c>
      <c r="E5108" s="132">
        <v>0</v>
      </c>
      <c r="F5108" s="133"/>
      <c r="G5108" s="132">
        <v>0</v>
      </c>
      <c r="H5108" s="133"/>
    </row>
    <row r="5109" spans="1:8" x14ac:dyDescent="0.25">
      <c r="A5109" s="130" t="s">
        <v>8943</v>
      </c>
      <c r="B5109" s="131">
        <v>104529</v>
      </c>
      <c r="C5109" s="123" t="s">
        <v>8948</v>
      </c>
      <c r="D5109" s="131" t="s">
        <v>38</v>
      </c>
      <c r="E5109" s="132">
        <v>0</v>
      </c>
      <c r="F5109" s="133"/>
      <c r="G5109" s="132">
        <v>0</v>
      </c>
      <c r="H5109" s="133"/>
    </row>
    <row r="5110" spans="1:8" x14ac:dyDescent="0.25">
      <c r="A5110" s="130" t="s">
        <v>8943</v>
      </c>
      <c r="B5110" s="131">
        <v>104564</v>
      </c>
      <c r="C5110" s="123" t="s">
        <v>8949</v>
      </c>
      <c r="D5110" s="131" t="s">
        <v>38</v>
      </c>
      <c r="E5110" s="132">
        <v>0</v>
      </c>
      <c r="F5110" s="133"/>
      <c r="G5110" s="132">
        <v>0</v>
      </c>
      <c r="H5110" s="133"/>
    </row>
    <row r="5111" spans="1:8" x14ac:dyDescent="0.25">
      <c r="A5111" s="130" t="s">
        <v>8943</v>
      </c>
      <c r="B5111" s="131">
        <v>104533</v>
      </c>
      <c r="C5111" s="123" t="s">
        <v>8950</v>
      </c>
      <c r="D5111" s="131" t="s">
        <v>38</v>
      </c>
      <c r="E5111" s="132">
        <v>0</v>
      </c>
      <c r="F5111" s="133"/>
      <c r="G5111" s="132">
        <v>0</v>
      </c>
      <c r="H5111" s="133"/>
    </row>
    <row r="5112" spans="1:8" x14ac:dyDescent="0.25">
      <c r="A5112" s="130" t="s">
        <v>8943</v>
      </c>
      <c r="B5112" s="131">
        <v>104535</v>
      </c>
      <c r="C5112" s="123" t="s">
        <v>8951</v>
      </c>
      <c r="D5112" s="131" t="s">
        <v>38</v>
      </c>
      <c r="E5112" s="132">
        <v>0</v>
      </c>
      <c r="F5112" s="133"/>
      <c r="G5112" s="132">
        <v>0</v>
      </c>
      <c r="H5112" s="133"/>
    </row>
    <row r="5113" spans="1:8" x14ac:dyDescent="0.25">
      <c r="A5113" s="130" t="s">
        <v>8943</v>
      </c>
      <c r="B5113" s="131">
        <v>96810</v>
      </c>
      <c r="C5113" s="123" t="s">
        <v>5596</v>
      </c>
      <c r="D5113" s="131" t="s">
        <v>38</v>
      </c>
      <c r="E5113" s="132">
        <v>19.22</v>
      </c>
      <c r="F5113" s="133">
        <v>0.53900000000000003</v>
      </c>
      <c r="G5113" s="132">
        <v>23.85</v>
      </c>
      <c r="H5113" s="133">
        <v>0</v>
      </c>
    </row>
    <row r="5114" spans="1:8" x14ac:dyDescent="0.25">
      <c r="A5114" s="130" t="s">
        <v>8943</v>
      </c>
      <c r="B5114" s="131">
        <v>104524</v>
      </c>
      <c r="C5114" s="123" t="s">
        <v>8952</v>
      </c>
      <c r="D5114" s="131" t="s">
        <v>38</v>
      </c>
      <c r="E5114" s="132">
        <v>0</v>
      </c>
      <c r="F5114" s="133"/>
      <c r="G5114" s="132">
        <v>0</v>
      </c>
      <c r="H5114" s="133"/>
    </row>
    <row r="5115" spans="1:8" x14ac:dyDescent="0.25">
      <c r="A5115" s="130" t="s">
        <v>8943</v>
      </c>
      <c r="B5115" s="131">
        <v>104530</v>
      </c>
      <c r="C5115" s="123" t="s">
        <v>8953</v>
      </c>
      <c r="D5115" s="131" t="s">
        <v>38</v>
      </c>
      <c r="E5115" s="132">
        <v>0</v>
      </c>
      <c r="F5115" s="133"/>
      <c r="G5115" s="132">
        <v>0</v>
      </c>
      <c r="H5115" s="133"/>
    </row>
    <row r="5116" spans="1:8" x14ac:dyDescent="0.25">
      <c r="A5116" s="130" t="s">
        <v>8943</v>
      </c>
      <c r="B5116" s="131">
        <v>104526</v>
      </c>
      <c r="C5116" s="123" t="s">
        <v>8954</v>
      </c>
      <c r="D5116" s="131" t="s">
        <v>38</v>
      </c>
      <c r="E5116" s="132">
        <v>0</v>
      </c>
      <c r="F5116" s="133"/>
      <c r="G5116" s="132">
        <v>0</v>
      </c>
      <c r="H5116" s="133"/>
    </row>
    <row r="5117" spans="1:8" x14ac:dyDescent="0.25">
      <c r="A5117" s="130" t="s">
        <v>8943</v>
      </c>
      <c r="B5117" s="131">
        <v>104528</v>
      </c>
      <c r="C5117" s="123" t="s">
        <v>8955</v>
      </c>
      <c r="D5117" s="131" t="s">
        <v>38</v>
      </c>
      <c r="E5117" s="132">
        <v>0</v>
      </c>
      <c r="F5117" s="133"/>
      <c r="G5117" s="132">
        <v>0</v>
      </c>
      <c r="H5117" s="133"/>
    </row>
    <row r="5118" spans="1:8" x14ac:dyDescent="0.25">
      <c r="A5118" s="130" t="s">
        <v>8943</v>
      </c>
      <c r="B5118" s="131">
        <v>104532</v>
      </c>
      <c r="C5118" s="123" t="s">
        <v>8956</v>
      </c>
      <c r="D5118" s="131" t="s">
        <v>38</v>
      </c>
      <c r="E5118" s="132">
        <v>0</v>
      </c>
      <c r="F5118" s="133"/>
      <c r="G5118" s="132">
        <v>0</v>
      </c>
      <c r="H5118" s="133"/>
    </row>
    <row r="5119" spans="1:8" x14ac:dyDescent="0.25">
      <c r="A5119" s="130" t="s">
        <v>8943</v>
      </c>
      <c r="B5119" s="131">
        <v>104534</v>
      </c>
      <c r="C5119" s="123" t="s">
        <v>8957</v>
      </c>
      <c r="D5119" s="131" t="s">
        <v>38</v>
      </c>
      <c r="E5119" s="132">
        <v>0</v>
      </c>
      <c r="F5119" s="133"/>
      <c r="G5119" s="132">
        <v>0</v>
      </c>
      <c r="H5119" s="133"/>
    </row>
    <row r="5120" spans="1:8" x14ac:dyDescent="0.25">
      <c r="A5120" s="130" t="s">
        <v>8943</v>
      </c>
      <c r="B5120" s="131">
        <v>96873</v>
      </c>
      <c r="C5120" s="123" t="s">
        <v>5650</v>
      </c>
      <c r="D5120" s="131" t="s">
        <v>38</v>
      </c>
      <c r="E5120" s="132">
        <v>61.52</v>
      </c>
      <c r="F5120" s="133">
        <v>0.69669999999999999</v>
      </c>
      <c r="G5120" s="132">
        <v>71.16</v>
      </c>
      <c r="H5120" s="133">
        <v>0</v>
      </c>
    </row>
    <row r="5121" spans="1:8" x14ac:dyDescent="0.25">
      <c r="A5121" s="130" t="s">
        <v>8943</v>
      </c>
      <c r="B5121" s="131">
        <v>96872</v>
      </c>
      <c r="C5121" s="123" t="s">
        <v>5649</v>
      </c>
      <c r="D5121" s="131" t="s">
        <v>38</v>
      </c>
      <c r="E5121" s="132">
        <v>45.7</v>
      </c>
      <c r="F5121" s="133">
        <v>0.63739999999999997</v>
      </c>
      <c r="G5121" s="132">
        <v>54.29</v>
      </c>
      <c r="H5121" s="133">
        <v>0</v>
      </c>
    </row>
    <row r="5122" spans="1:8" x14ac:dyDescent="0.25">
      <c r="A5122" s="130" t="s">
        <v>8943</v>
      </c>
      <c r="B5122" s="131">
        <v>96876</v>
      </c>
      <c r="C5122" s="123" t="s">
        <v>5653</v>
      </c>
      <c r="D5122" s="131" t="s">
        <v>38</v>
      </c>
      <c r="E5122" s="132">
        <v>173.63</v>
      </c>
      <c r="F5122" s="133">
        <v>0.81140000000000001</v>
      </c>
      <c r="G5122" s="132">
        <v>188.25</v>
      </c>
      <c r="H5122" s="133">
        <v>0</v>
      </c>
    </row>
    <row r="5123" spans="1:8" x14ac:dyDescent="0.25">
      <c r="A5123" s="130" t="s">
        <v>8943</v>
      </c>
      <c r="B5123" s="131">
        <v>96878</v>
      </c>
      <c r="C5123" s="123" t="s">
        <v>5654</v>
      </c>
      <c r="D5123" s="131" t="s">
        <v>38</v>
      </c>
      <c r="E5123" s="132">
        <v>195.47</v>
      </c>
      <c r="F5123" s="133">
        <v>0.82369999999999999</v>
      </c>
      <c r="G5123" s="132">
        <v>211</v>
      </c>
      <c r="H5123" s="133">
        <v>0</v>
      </c>
    </row>
    <row r="5124" spans="1:8" x14ac:dyDescent="0.25">
      <c r="A5124" s="130" t="s">
        <v>8943</v>
      </c>
      <c r="B5124" s="131">
        <v>96875</v>
      </c>
      <c r="C5124" s="123" t="s">
        <v>5652</v>
      </c>
      <c r="D5124" s="131" t="s">
        <v>38</v>
      </c>
      <c r="E5124" s="132">
        <v>73.84</v>
      </c>
      <c r="F5124" s="133">
        <v>0.70720000000000005</v>
      </c>
      <c r="G5124" s="132">
        <v>85.03</v>
      </c>
      <c r="H5124" s="133">
        <v>0</v>
      </c>
    </row>
    <row r="5125" spans="1:8" x14ac:dyDescent="0.25">
      <c r="A5125" s="130" t="s">
        <v>8943</v>
      </c>
      <c r="B5125" s="131">
        <v>96874</v>
      </c>
      <c r="C5125" s="123" t="s">
        <v>5651</v>
      </c>
      <c r="D5125" s="131" t="s">
        <v>38</v>
      </c>
      <c r="E5125" s="132">
        <v>55.68</v>
      </c>
      <c r="F5125" s="133">
        <v>0.64939999999999998</v>
      </c>
      <c r="G5125" s="132">
        <v>65.83</v>
      </c>
      <c r="H5125" s="133">
        <v>0</v>
      </c>
    </row>
    <row r="5126" spans="1:8" x14ac:dyDescent="0.25">
      <c r="A5126" s="130" t="s">
        <v>8943</v>
      </c>
      <c r="B5126" s="131">
        <v>96879</v>
      </c>
      <c r="C5126" s="123" t="s">
        <v>5655</v>
      </c>
      <c r="D5126" s="131" t="s">
        <v>38</v>
      </c>
      <c r="E5126" s="132">
        <v>189.13</v>
      </c>
      <c r="F5126" s="133">
        <v>0.81589999999999996</v>
      </c>
      <c r="G5126" s="132">
        <v>204.83</v>
      </c>
      <c r="H5126" s="133">
        <v>0</v>
      </c>
    </row>
    <row r="5127" spans="1:8" x14ac:dyDescent="0.25">
      <c r="A5127" s="130" t="s">
        <v>8943</v>
      </c>
      <c r="B5127" s="131">
        <v>96881</v>
      </c>
      <c r="C5127" s="123" t="s">
        <v>5656</v>
      </c>
      <c r="D5127" s="131" t="s">
        <v>38</v>
      </c>
      <c r="E5127" s="132">
        <v>225.22</v>
      </c>
      <c r="F5127" s="133">
        <v>0.83399999999999996</v>
      </c>
      <c r="G5127" s="132">
        <v>242.28</v>
      </c>
      <c r="H5127" s="133">
        <v>0</v>
      </c>
    </row>
    <row r="5128" spans="1:8" x14ac:dyDescent="0.25">
      <c r="A5128" s="130" t="s">
        <v>8943</v>
      </c>
      <c r="B5128" s="131">
        <v>96837</v>
      </c>
      <c r="C5128" s="123" t="s">
        <v>5620</v>
      </c>
      <c r="D5128" s="131" t="s">
        <v>38</v>
      </c>
      <c r="E5128" s="132">
        <v>19.75</v>
      </c>
      <c r="F5128" s="133">
        <v>0.55189999999999995</v>
      </c>
      <c r="G5128" s="132">
        <v>24.42</v>
      </c>
      <c r="H5128" s="133">
        <v>0</v>
      </c>
    </row>
    <row r="5129" spans="1:8" x14ac:dyDescent="0.25">
      <c r="A5129" s="130" t="s">
        <v>8943</v>
      </c>
      <c r="B5129" s="131">
        <v>96840</v>
      </c>
      <c r="C5129" s="123" t="s">
        <v>5623</v>
      </c>
      <c r="D5129" s="131" t="s">
        <v>38</v>
      </c>
      <c r="E5129" s="132">
        <v>23.88</v>
      </c>
      <c r="F5129" s="133">
        <v>0.56030000000000002</v>
      </c>
      <c r="G5129" s="132">
        <v>29.41</v>
      </c>
      <c r="H5129" s="133">
        <v>0</v>
      </c>
    </row>
    <row r="5130" spans="1:8" x14ac:dyDescent="0.25">
      <c r="A5130" s="130" t="s">
        <v>8943</v>
      </c>
      <c r="B5130" s="131">
        <v>96845</v>
      </c>
      <c r="C5130" s="123" t="s">
        <v>5628</v>
      </c>
      <c r="D5130" s="131" t="s">
        <v>38</v>
      </c>
      <c r="E5130" s="132">
        <v>38.33</v>
      </c>
      <c r="F5130" s="133">
        <v>0.67279999999999995</v>
      </c>
      <c r="G5130" s="132">
        <v>44.95</v>
      </c>
      <c r="H5130" s="133">
        <v>0</v>
      </c>
    </row>
    <row r="5131" spans="1:8" x14ac:dyDescent="0.25">
      <c r="A5131" s="130" t="s">
        <v>8943</v>
      </c>
      <c r="B5131" s="131">
        <v>96848</v>
      </c>
      <c r="C5131" s="123" t="s">
        <v>5631</v>
      </c>
      <c r="D5131" s="131" t="s">
        <v>38</v>
      </c>
      <c r="E5131" s="132">
        <v>51.13</v>
      </c>
      <c r="F5131" s="133">
        <v>0.69820000000000004</v>
      </c>
      <c r="G5131" s="132">
        <v>59.25</v>
      </c>
      <c r="H5131" s="133">
        <v>0</v>
      </c>
    </row>
    <row r="5132" spans="1:8" x14ac:dyDescent="0.25">
      <c r="A5132" s="130" t="s">
        <v>8943</v>
      </c>
      <c r="B5132" s="131">
        <v>96849</v>
      </c>
      <c r="C5132" s="123" t="s">
        <v>5632</v>
      </c>
      <c r="D5132" s="131" t="s">
        <v>38</v>
      </c>
      <c r="E5132" s="132">
        <v>15.91</v>
      </c>
      <c r="F5132" s="133">
        <v>0.61160000000000003</v>
      </c>
      <c r="G5132" s="132">
        <v>19.16</v>
      </c>
      <c r="H5132" s="133">
        <v>0</v>
      </c>
    </row>
    <row r="5133" spans="1:8" x14ac:dyDescent="0.25">
      <c r="A5133" s="130" t="s">
        <v>8943</v>
      </c>
      <c r="B5133" s="131">
        <v>96852</v>
      </c>
      <c r="C5133" s="123" t="s">
        <v>5634</v>
      </c>
      <c r="D5133" s="131" t="s">
        <v>38</v>
      </c>
      <c r="E5133" s="132">
        <v>20.36</v>
      </c>
      <c r="F5133" s="133">
        <v>0.64</v>
      </c>
      <c r="G5133" s="132">
        <v>24.21</v>
      </c>
      <c r="H5133" s="133">
        <v>0</v>
      </c>
    </row>
    <row r="5134" spans="1:8" x14ac:dyDescent="0.25">
      <c r="A5134" s="130" t="s">
        <v>8943</v>
      </c>
      <c r="B5134" s="131">
        <v>96855</v>
      </c>
      <c r="C5134" s="123" t="s">
        <v>5637</v>
      </c>
      <c r="D5134" s="131" t="s">
        <v>38</v>
      </c>
      <c r="E5134" s="132">
        <v>32.450000000000003</v>
      </c>
      <c r="F5134" s="133">
        <v>0.73</v>
      </c>
      <c r="G5134" s="132">
        <v>37.06</v>
      </c>
      <c r="H5134" s="133">
        <v>0</v>
      </c>
    </row>
    <row r="5135" spans="1:8" x14ac:dyDescent="0.25">
      <c r="A5135" s="130" t="s">
        <v>8943</v>
      </c>
      <c r="B5135" s="131">
        <v>96838</v>
      </c>
      <c r="C5135" s="123" t="s">
        <v>5621</v>
      </c>
      <c r="D5135" s="131" t="s">
        <v>38</v>
      </c>
      <c r="E5135" s="132">
        <v>23.56</v>
      </c>
      <c r="F5135" s="133">
        <v>0.49530000000000002</v>
      </c>
      <c r="G5135" s="132">
        <v>29.79</v>
      </c>
      <c r="H5135" s="133">
        <v>0</v>
      </c>
    </row>
    <row r="5136" spans="1:8" x14ac:dyDescent="0.25">
      <c r="A5136" s="130" t="s">
        <v>8943</v>
      </c>
      <c r="B5136" s="131">
        <v>96841</v>
      </c>
      <c r="C5136" s="123" t="s">
        <v>5624</v>
      </c>
      <c r="D5136" s="131" t="s">
        <v>38</v>
      </c>
      <c r="E5136" s="132">
        <v>26.25</v>
      </c>
      <c r="F5136" s="133">
        <v>0.51580000000000004</v>
      </c>
      <c r="G5136" s="132">
        <v>32.909999999999997</v>
      </c>
      <c r="H5136" s="133">
        <v>0</v>
      </c>
    </row>
    <row r="5137" spans="1:8" x14ac:dyDescent="0.25">
      <c r="A5137" s="130" t="s">
        <v>8943</v>
      </c>
      <c r="B5137" s="131">
        <v>96842</v>
      </c>
      <c r="C5137" s="123" t="s">
        <v>5625</v>
      </c>
      <c r="D5137" s="131" t="s">
        <v>38</v>
      </c>
      <c r="E5137" s="132">
        <v>30.15</v>
      </c>
      <c r="F5137" s="133">
        <v>0.5323</v>
      </c>
      <c r="G5137" s="132">
        <v>37.53</v>
      </c>
      <c r="H5137" s="133">
        <v>0</v>
      </c>
    </row>
    <row r="5138" spans="1:8" x14ac:dyDescent="0.25">
      <c r="A5138" s="130" t="s">
        <v>8943</v>
      </c>
      <c r="B5138" s="131">
        <v>96846</v>
      </c>
      <c r="C5138" s="123" t="s">
        <v>5629</v>
      </c>
      <c r="D5138" s="131" t="s">
        <v>38</v>
      </c>
      <c r="E5138" s="132">
        <v>35.39</v>
      </c>
      <c r="F5138" s="133">
        <v>0.57279999999999998</v>
      </c>
      <c r="G5138" s="132">
        <v>43.32</v>
      </c>
      <c r="H5138" s="133">
        <v>0</v>
      </c>
    </row>
    <row r="5139" spans="1:8" x14ac:dyDescent="0.25">
      <c r="A5139" s="130" t="s">
        <v>8943</v>
      </c>
      <c r="B5139" s="131">
        <v>96850</v>
      </c>
      <c r="C5139" s="123" t="s">
        <v>5633</v>
      </c>
      <c r="D5139" s="131" t="s">
        <v>38</v>
      </c>
      <c r="E5139" s="132">
        <v>22.07</v>
      </c>
      <c r="F5139" s="133">
        <v>0.52200000000000002</v>
      </c>
      <c r="G5139" s="132">
        <v>27.59</v>
      </c>
      <c r="H5139" s="133">
        <v>0</v>
      </c>
    </row>
    <row r="5140" spans="1:8" x14ac:dyDescent="0.25">
      <c r="A5140" s="130" t="s">
        <v>8943</v>
      </c>
      <c r="B5140" s="131">
        <v>96853</v>
      </c>
      <c r="C5140" s="123" t="s">
        <v>5635</v>
      </c>
      <c r="D5140" s="131" t="s">
        <v>38</v>
      </c>
      <c r="E5140" s="132">
        <v>23.76</v>
      </c>
      <c r="F5140" s="133">
        <v>0.53159999999999996</v>
      </c>
      <c r="G5140" s="132">
        <v>29.58</v>
      </c>
      <c r="H5140" s="133">
        <v>0</v>
      </c>
    </row>
    <row r="5141" spans="1:8" x14ac:dyDescent="0.25">
      <c r="A5141" s="130" t="s">
        <v>8943</v>
      </c>
      <c r="B5141" s="131">
        <v>96854</v>
      </c>
      <c r="C5141" s="123" t="s">
        <v>5636</v>
      </c>
      <c r="D5141" s="131" t="s">
        <v>38</v>
      </c>
      <c r="E5141" s="132">
        <v>29.49</v>
      </c>
      <c r="F5141" s="133">
        <v>0.57579999999999998</v>
      </c>
      <c r="G5141" s="132">
        <v>36.04</v>
      </c>
      <c r="H5141" s="133">
        <v>0</v>
      </c>
    </row>
    <row r="5142" spans="1:8" x14ac:dyDescent="0.25">
      <c r="A5142" s="130" t="s">
        <v>8943</v>
      </c>
      <c r="B5142" s="131">
        <v>104571</v>
      </c>
      <c r="C5142" s="123" t="s">
        <v>8958</v>
      </c>
      <c r="D5142" s="131" t="s">
        <v>38</v>
      </c>
      <c r="E5142" s="132">
        <v>0</v>
      </c>
      <c r="F5142" s="133"/>
      <c r="G5142" s="132">
        <v>0</v>
      </c>
      <c r="H5142" s="133"/>
    </row>
    <row r="5143" spans="1:8" x14ac:dyDescent="0.25">
      <c r="A5143" s="130" t="s">
        <v>8943</v>
      </c>
      <c r="B5143" s="131">
        <v>96856</v>
      </c>
      <c r="C5143" s="123" t="s">
        <v>5638</v>
      </c>
      <c r="D5143" s="131" t="s">
        <v>38</v>
      </c>
      <c r="E5143" s="132">
        <v>34.28</v>
      </c>
      <c r="F5143" s="133">
        <v>0.65459999999999996</v>
      </c>
      <c r="G5143" s="132">
        <v>40.479999999999997</v>
      </c>
      <c r="H5143" s="133">
        <v>0</v>
      </c>
    </row>
    <row r="5144" spans="1:8" x14ac:dyDescent="0.25">
      <c r="A5144" s="130" t="s">
        <v>8943</v>
      </c>
      <c r="B5144" s="131">
        <v>104566</v>
      </c>
      <c r="C5144" s="123" t="s">
        <v>8959</v>
      </c>
      <c r="D5144" s="131" t="s">
        <v>38</v>
      </c>
      <c r="E5144" s="132">
        <v>0</v>
      </c>
      <c r="F5144" s="133"/>
      <c r="G5144" s="132">
        <v>0</v>
      </c>
      <c r="H5144" s="133"/>
    </row>
    <row r="5145" spans="1:8" x14ac:dyDescent="0.25">
      <c r="A5145" s="130" t="s">
        <v>8943</v>
      </c>
      <c r="B5145" s="131">
        <v>104536</v>
      </c>
      <c r="C5145" s="123" t="s">
        <v>8960</v>
      </c>
      <c r="D5145" s="131" t="s">
        <v>38</v>
      </c>
      <c r="E5145" s="132">
        <v>0</v>
      </c>
      <c r="F5145" s="133"/>
      <c r="G5145" s="132">
        <v>0</v>
      </c>
      <c r="H5145" s="133"/>
    </row>
    <row r="5146" spans="1:8" x14ac:dyDescent="0.25">
      <c r="A5146" s="130" t="s">
        <v>8943</v>
      </c>
      <c r="B5146" s="131">
        <v>104537</v>
      </c>
      <c r="C5146" s="123" t="s">
        <v>8961</v>
      </c>
      <c r="D5146" s="131" t="s">
        <v>38</v>
      </c>
      <c r="E5146" s="132">
        <v>0</v>
      </c>
      <c r="F5146" s="133"/>
      <c r="G5146" s="132">
        <v>0</v>
      </c>
      <c r="H5146" s="133"/>
    </row>
    <row r="5147" spans="1:8" x14ac:dyDescent="0.25">
      <c r="A5147" s="130" t="s">
        <v>8943</v>
      </c>
      <c r="B5147" s="131">
        <v>104572</v>
      </c>
      <c r="C5147" s="123" t="s">
        <v>8962</v>
      </c>
      <c r="D5147" s="131" t="s">
        <v>38</v>
      </c>
      <c r="E5147" s="132">
        <v>0</v>
      </c>
      <c r="F5147" s="133"/>
      <c r="G5147" s="132">
        <v>0</v>
      </c>
      <c r="H5147" s="133"/>
    </row>
    <row r="5148" spans="1:8" x14ac:dyDescent="0.25">
      <c r="A5148" s="130" t="s">
        <v>8943</v>
      </c>
      <c r="B5148" s="131">
        <v>104568</v>
      </c>
      <c r="C5148" s="123" t="s">
        <v>8963</v>
      </c>
      <c r="D5148" s="131" t="s">
        <v>38</v>
      </c>
      <c r="E5148" s="132">
        <v>0</v>
      </c>
      <c r="F5148" s="133"/>
      <c r="G5148" s="132">
        <v>0</v>
      </c>
      <c r="H5148" s="133"/>
    </row>
    <row r="5149" spans="1:8" x14ac:dyDescent="0.25">
      <c r="A5149" s="130" t="s">
        <v>8943</v>
      </c>
      <c r="B5149" s="131">
        <v>104538</v>
      </c>
      <c r="C5149" s="123" t="s">
        <v>8964</v>
      </c>
      <c r="D5149" s="131" t="s">
        <v>38</v>
      </c>
      <c r="E5149" s="132">
        <v>0</v>
      </c>
      <c r="F5149" s="133"/>
      <c r="G5149" s="132">
        <v>0</v>
      </c>
      <c r="H5149" s="133"/>
    </row>
    <row r="5150" spans="1:8" x14ac:dyDescent="0.25">
      <c r="A5150" s="130" t="s">
        <v>8943</v>
      </c>
      <c r="B5150" s="131">
        <v>104570</v>
      </c>
      <c r="C5150" s="123" t="s">
        <v>8965</v>
      </c>
      <c r="D5150" s="131" t="s">
        <v>38</v>
      </c>
      <c r="E5150" s="132">
        <v>0</v>
      </c>
      <c r="F5150" s="133"/>
      <c r="G5150" s="132">
        <v>0</v>
      </c>
      <c r="H5150" s="133"/>
    </row>
    <row r="5151" spans="1:8" x14ac:dyDescent="0.25">
      <c r="A5151" s="130" t="s">
        <v>8943</v>
      </c>
      <c r="B5151" s="131">
        <v>104565</v>
      </c>
      <c r="C5151" s="123" t="s">
        <v>8966</v>
      </c>
      <c r="D5151" s="131" t="s">
        <v>38</v>
      </c>
      <c r="E5151" s="132">
        <v>0</v>
      </c>
      <c r="F5151" s="133"/>
      <c r="G5151" s="132">
        <v>0</v>
      </c>
      <c r="H5151" s="133"/>
    </row>
    <row r="5152" spans="1:8" x14ac:dyDescent="0.25">
      <c r="A5152" s="130" t="s">
        <v>8943</v>
      </c>
      <c r="B5152" s="131">
        <v>104567</v>
      </c>
      <c r="C5152" s="123" t="s">
        <v>8967</v>
      </c>
      <c r="D5152" s="131" t="s">
        <v>38</v>
      </c>
      <c r="E5152" s="132">
        <v>0</v>
      </c>
      <c r="F5152" s="133"/>
      <c r="G5152" s="132">
        <v>0</v>
      </c>
      <c r="H5152" s="133"/>
    </row>
    <row r="5153" spans="1:8" x14ac:dyDescent="0.25">
      <c r="A5153" s="130" t="s">
        <v>8943</v>
      </c>
      <c r="B5153" s="131">
        <v>104569</v>
      </c>
      <c r="C5153" s="123" t="s">
        <v>8968</v>
      </c>
      <c r="D5153" s="131" t="s">
        <v>38</v>
      </c>
      <c r="E5153" s="132">
        <v>0</v>
      </c>
      <c r="F5153" s="133"/>
      <c r="G5153" s="132">
        <v>0</v>
      </c>
      <c r="H5153" s="133"/>
    </row>
    <row r="5154" spans="1:8" x14ac:dyDescent="0.25">
      <c r="A5154" s="130" t="s">
        <v>8943</v>
      </c>
      <c r="B5154" s="131">
        <v>96843</v>
      </c>
      <c r="C5154" s="123" t="s">
        <v>5626</v>
      </c>
      <c r="D5154" s="131" t="s">
        <v>38</v>
      </c>
      <c r="E5154" s="132">
        <v>27.43</v>
      </c>
      <c r="F5154" s="133">
        <v>0.53659999999999997</v>
      </c>
      <c r="G5154" s="132">
        <v>34.090000000000003</v>
      </c>
      <c r="H5154" s="133">
        <v>0</v>
      </c>
    </row>
    <row r="5155" spans="1:8" x14ac:dyDescent="0.25">
      <c r="A5155" s="130" t="s">
        <v>8943</v>
      </c>
      <c r="B5155" s="131">
        <v>96847</v>
      </c>
      <c r="C5155" s="123" t="s">
        <v>5630</v>
      </c>
      <c r="D5155" s="131" t="s">
        <v>38</v>
      </c>
      <c r="E5155" s="132">
        <v>34.869999999999997</v>
      </c>
      <c r="F5155" s="133">
        <v>0.56640000000000001</v>
      </c>
      <c r="G5155" s="132">
        <v>42.8</v>
      </c>
      <c r="H5155" s="133">
        <v>0</v>
      </c>
    </row>
    <row r="5156" spans="1:8" x14ac:dyDescent="0.25">
      <c r="A5156" s="130" t="s">
        <v>8943</v>
      </c>
      <c r="B5156" s="131">
        <v>96844</v>
      </c>
      <c r="C5156" s="123" t="s">
        <v>5627</v>
      </c>
      <c r="D5156" s="131" t="s">
        <v>38</v>
      </c>
      <c r="E5156" s="132">
        <v>31.69</v>
      </c>
      <c r="F5156" s="133">
        <v>0.55510000000000004</v>
      </c>
      <c r="G5156" s="132">
        <v>39.07</v>
      </c>
      <c r="H5156" s="133">
        <v>0</v>
      </c>
    </row>
    <row r="5157" spans="1:8" x14ac:dyDescent="0.25">
      <c r="A5157" s="130" t="s">
        <v>8943</v>
      </c>
      <c r="B5157" s="131">
        <v>96839</v>
      </c>
      <c r="C5157" s="123" t="s">
        <v>5622</v>
      </c>
      <c r="D5157" s="131" t="s">
        <v>38</v>
      </c>
      <c r="E5157" s="132">
        <v>24.43</v>
      </c>
      <c r="F5157" s="133">
        <v>0.51329999999999998</v>
      </c>
      <c r="G5157" s="132">
        <v>30.66</v>
      </c>
      <c r="H5157" s="133">
        <v>0</v>
      </c>
    </row>
    <row r="5158" spans="1:8" x14ac:dyDescent="0.25">
      <c r="A5158" s="130" t="s">
        <v>8943</v>
      </c>
      <c r="B5158" s="131">
        <v>104574</v>
      </c>
      <c r="C5158" s="123" t="s">
        <v>8969</v>
      </c>
      <c r="D5158" s="131" t="s">
        <v>38</v>
      </c>
      <c r="E5158" s="132">
        <v>0</v>
      </c>
      <c r="F5158" s="133"/>
      <c r="G5158" s="132">
        <v>0</v>
      </c>
      <c r="H5158" s="133"/>
    </row>
    <row r="5159" spans="1:8" x14ac:dyDescent="0.25">
      <c r="A5159" s="130" t="s">
        <v>8943</v>
      </c>
      <c r="B5159" s="131">
        <v>104575</v>
      </c>
      <c r="C5159" s="123" t="s">
        <v>8970</v>
      </c>
      <c r="D5159" s="131" t="s">
        <v>38</v>
      </c>
      <c r="E5159" s="132">
        <v>0</v>
      </c>
      <c r="F5159" s="133"/>
      <c r="G5159" s="132">
        <v>0</v>
      </c>
      <c r="H5159" s="133"/>
    </row>
    <row r="5160" spans="1:8" x14ac:dyDescent="0.25">
      <c r="A5160" s="130" t="s">
        <v>8943</v>
      </c>
      <c r="B5160" s="131">
        <v>104573</v>
      </c>
      <c r="C5160" s="123" t="s">
        <v>8971</v>
      </c>
      <c r="D5160" s="131" t="s">
        <v>38</v>
      </c>
      <c r="E5160" s="132">
        <v>0</v>
      </c>
      <c r="F5160" s="133"/>
      <c r="G5160" s="132">
        <v>0</v>
      </c>
      <c r="H5160" s="133"/>
    </row>
    <row r="5161" spans="1:8" x14ac:dyDescent="0.25">
      <c r="A5161" s="130" t="s">
        <v>8943</v>
      </c>
      <c r="B5161" s="131">
        <v>96805</v>
      </c>
      <c r="C5161" s="123" t="s">
        <v>5591</v>
      </c>
      <c r="D5161" s="131" t="s">
        <v>38</v>
      </c>
      <c r="E5161" s="132">
        <v>216.66</v>
      </c>
      <c r="F5161" s="133">
        <v>0.89</v>
      </c>
      <c r="G5161" s="132">
        <v>229.22</v>
      </c>
      <c r="H5161" s="133">
        <v>0</v>
      </c>
    </row>
    <row r="5162" spans="1:8" x14ac:dyDescent="0.25">
      <c r="A5162" s="130" t="s">
        <v>8943</v>
      </c>
      <c r="B5162" s="131">
        <v>96802</v>
      </c>
      <c r="C5162" s="123" t="s">
        <v>5588</v>
      </c>
      <c r="D5162" s="131" t="s">
        <v>38</v>
      </c>
      <c r="E5162" s="132">
        <v>424.64</v>
      </c>
      <c r="F5162" s="133">
        <v>0.95809999999999995</v>
      </c>
      <c r="G5162" s="132">
        <v>434.01</v>
      </c>
      <c r="H5162" s="133">
        <v>0</v>
      </c>
    </row>
    <row r="5163" spans="1:8" x14ac:dyDescent="0.25">
      <c r="A5163" s="130" t="s">
        <v>8943</v>
      </c>
      <c r="B5163" s="131">
        <v>96806</v>
      </c>
      <c r="C5163" s="123" t="s">
        <v>5592</v>
      </c>
      <c r="D5163" s="131" t="s">
        <v>38</v>
      </c>
      <c r="E5163" s="132">
        <v>81.17</v>
      </c>
      <c r="F5163" s="133">
        <v>0.74419999999999997</v>
      </c>
      <c r="G5163" s="132">
        <v>92.11</v>
      </c>
      <c r="H5163" s="133">
        <v>0</v>
      </c>
    </row>
    <row r="5164" spans="1:8" x14ac:dyDescent="0.25">
      <c r="A5164" s="130" t="s">
        <v>8943</v>
      </c>
      <c r="B5164" s="131">
        <v>96803</v>
      </c>
      <c r="C5164" s="123" t="s">
        <v>5589</v>
      </c>
      <c r="D5164" s="131" t="s">
        <v>38</v>
      </c>
      <c r="E5164" s="132">
        <v>75.14</v>
      </c>
      <c r="F5164" s="133">
        <v>0.80400000000000005</v>
      </c>
      <c r="G5164" s="132">
        <v>82.9</v>
      </c>
      <c r="H5164" s="133">
        <v>0</v>
      </c>
    </row>
    <row r="5165" spans="1:8" x14ac:dyDescent="0.25">
      <c r="A5165" s="130" t="s">
        <v>8943</v>
      </c>
      <c r="B5165" s="131">
        <v>96807</v>
      </c>
      <c r="C5165" s="123" t="s">
        <v>5593</v>
      </c>
      <c r="D5165" s="131" t="s">
        <v>38</v>
      </c>
      <c r="E5165" s="132">
        <v>128.9</v>
      </c>
      <c r="F5165" s="133">
        <v>0.68289999999999995</v>
      </c>
      <c r="G5165" s="132">
        <v>150.43</v>
      </c>
      <c r="H5165" s="133">
        <v>0</v>
      </c>
    </row>
    <row r="5166" spans="1:8" x14ac:dyDescent="0.25">
      <c r="A5166" s="130" t="s">
        <v>8943</v>
      </c>
      <c r="B5166" s="131">
        <v>96804</v>
      </c>
      <c r="C5166" s="123" t="s">
        <v>5590</v>
      </c>
      <c r="D5166" s="131" t="s">
        <v>38</v>
      </c>
      <c r="E5166" s="132">
        <v>118.85</v>
      </c>
      <c r="F5166" s="133">
        <v>0.70679999999999998</v>
      </c>
      <c r="G5166" s="132">
        <v>137.19</v>
      </c>
      <c r="H5166" s="133">
        <v>0</v>
      </c>
    </row>
    <row r="5167" spans="1:8" x14ac:dyDescent="0.25">
      <c r="A5167" s="130" t="s">
        <v>8943</v>
      </c>
      <c r="B5167" s="131">
        <v>104581</v>
      </c>
      <c r="C5167" s="123" t="s">
        <v>5843</v>
      </c>
      <c r="D5167" s="131" t="s">
        <v>38</v>
      </c>
      <c r="E5167" s="132">
        <v>13.9</v>
      </c>
      <c r="F5167" s="133">
        <v>0.57550000000000001</v>
      </c>
      <c r="G5167" s="132">
        <v>17.010000000000002</v>
      </c>
      <c r="H5167" s="133">
        <v>0</v>
      </c>
    </row>
    <row r="5168" spans="1:8" x14ac:dyDescent="0.25">
      <c r="A5168" s="130" t="s">
        <v>8943</v>
      </c>
      <c r="B5168" s="131">
        <v>104582</v>
      </c>
      <c r="C5168" s="123" t="s">
        <v>5844</v>
      </c>
      <c r="D5168" s="131" t="s">
        <v>38</v>
      </c>
      <c r="E5168" s="132">
        <v>17.829999999999998</v>
      </c>
      <c r="F5168" s="133">
        <v>0.60799999999999998</v>
      </c>
      <c r="G5168" s="132">
        <v>21.53</v>
      </c>
      <c r="H5168" s="133">
        <v>0</v>
      </c>
    </row>
    <row r="5169" spans="1:8" x14ac:dyDescent="0.25">
      <c r="A5169" s="130" t="s">
        <v>8943</v>
      </c>
      <c r="B5169" s="131">
        <v>104583</v>
      </c>
      <c r="C5169" s="123" t="s">
        <v>5845</v>
      </c>
      <c r="D5169" s="131" t="s">
        <v>38</v>
      </c>
      <c r="E5169" s="132">
        <v>29.18</v>
      </c>
      <c r="F5169" s="133">
        <v>0.71350000000000002</v>
      </c>
      <c r="G5169" s="132">
        <v>33.58</v>
      </c>
      <c r="H5169" s="133">
        <v>0</v>
      </c>
    </row>
    <row r="5170" spans="1:8" x14ac:dyDescent="0.25">
      <c r="A5170" s="130" t="s">
        <v>8943</v>
      </c>
      <c r="B5170" s="131">
        <v>104584</v>
      </c>
      <c r="C5170" s="123" t="s">
        <v>5846</v>
      </c>
      <c r="D5170" s="131" t="s">
        <v>38</v>
      </c>
      <c r="E5170" s="132">
        <v>34.950000000000003</v>
      </c>
      <c r="F5170" s="133">
        <v>0.70589999999999997</v>
      </c>
      <c r="G5170" s="132">
        <v>40.36</v>
      </c>
      <c r="H5170" s="133">
        <v>0</v>
      </c>
    </row>
    <row r="5171" spans="1:8" x14ac:dyDescent="0.25">
      <c r="A5171" s="130" t="s">
        <v>8943</v>
      </c>
      <c r="B5171" s="131">
        <v>96829</v>
      </c>
      <c r="C5171" s="123" t="s">
        <v>5614</v>
      </c>
      <c r="D5171" s="131" t="s">
        <v>38</v>
      </c>
      <c r="E5171" s="132">
        <v>17.95</v>
      </c>
      <c r="F5171" s="133">
        <v>0.74929999999999997</v>
      </c>
      <c r="G5171" s="132">
        <v>20.32</v>
      </c>
      <c r="H5171" s="133">
        <v>0</v>
      </c>
    </row>
    <row r="5172" spans="1:8" x14ac:dyDescent="0.25">
      <c r="A5172" s="130" t="s">
        <v>8943</v>
      </c>
      <c r="B5172" s="131">
        <v>96833</v>
      </c>
      <c r="C5172" s="123" t="s">
        <v>5617</v>
      </c>
      <c r="D5172" s="131" t="s">
        <v>38</v>
      </c>
      <c r="E5172" s="132">
        <v>23.04</v>
      </c>
      <c r="F5172" s="133">
        <v>0.78390000000000004</v>
      </c>
      <c r="G5172" s="132">
        <v>25.66</v>
      </c>
      <c r="H5172" s="133">
        <v>0</v>
      </c>
    </row>
    <row r="5173" spans="1:8" x14ac:dyDescent="0.25">
      <c r="A5173" s="130" t="s">
        <v>8943</v>
      </c>
      <c r="B5173" s="131">
        <v>96836</v>
      </c>
      <c r="C5173" s="123" t="s">
        <v>5619</v>
      </c>
      <c r="D5173" s="131" t="s">
        <v>38</v>
      </c>
      <c r="E5173" s="132">
        <v>33.090000000000003</v>
      </c>
      <c r="F5173" s="133">
        <v>0.80330000000000001</v>
      </c>
      <c r="G5173" s="132">
        <v>36.520000000000003</v>
      </c>
      <c r="H5173" s="133">
        <v>0</v>
      </c>
    </row>
    <row r="5174" spans="1:8" x14ac:dyDescent="0.25">
      <c r="A5174" s="130" t="s">
        <v>8943</v>
      </c>
      <c r="B5174" s="131">
        <v>104576</v>
      </c>
      <c r="C5174" s="123" t="s">
        <v>5839</v>
      </c>
      <c r="D5174" s="131" t="s">
        <v>38</v>
      </c>
      <c r="E5174" s="132">
        <v>15.22</v>
      </c>
      <c r="F5174" s="133">
        <v>0.57620000000000005</v>
      </c>
      <c r="G5174" s="132">
        <v>18.62</v>
      </c>
      <c r="H5174" s="133">
        <v>0</v>
      </c>
    </row>
    <row r="5175" spans="1:8" x14ac:dyDescent="0.25">
      <c r="A5175" s="130" t="s">
        <v>8943</v>
      </c>
      <c r="B5175" s="131">
        <v>104577</v>
      </c>
      <c r="C5175" s="123" t="s">
        <v>5840</v>
      </c>
      <c r="D5175" s="131" t="s">
        <v>38</v>
      </c>
      <c r="E5175" s="132">
        <v>20.76</v>
      </c>
      <c r="F5175" s="133">
        <v>0.65659999999999996</v>
      </c>
      <c r="G5175" s="132">
        <v>24.52</v>
      </c>
      <c r="H5175" s="133">
        <v>0</v>
      </c>
    </row>
    <row r="5176" spans="1:8" x14ac:dyDescent="0.25">
      <c r="A5176" s="130" t="s">
        <v>8943</v>
      </c>
      <c r="B5176" s="131">
        <v>104578</v>
      </c>
      <c r="C5176" s="123" t="s">
        <v>5841</v>
      </c>
      <c r="D5176" s="131" t="s">
        <v>38</v>
      </c>
      <c r="E5176" s="132">
        <v>22.24</v>
      </c>
      <c r="F5176" s="133">
        <v>0.65510000000000002</v>
      </c>
      <c r="G5176" s="132">
        <v>26.29</v>
      </c>
      <c r="H5176" s="133">
        <v>0</v>
      </c>
    </row>
    <row r="5177" spans="1:8" x14ac:dyDescent="0.25">
      <c r="A5177" s="130" t="s">
        <v>8943</v>
      </c>
      <c r="B5177" s="131">
        <v>104580</v>
      </c>
      <c r="C5177" s="123" t="s">
        <v>8972</v>
      </c>
      <c r="D5177" s="131" t="s">
        <v>38</v>
      </c>
      <c r="E5177" s="132">
        <v>0</v>
      </c>
      <c r="F5177" s="133"/>
      <c r="G5177" s="132">
        <v>0</v>
      </c>
      <c r="H5177" s="133"/>
    </row>
    <row r="5178" spans="1:8" x14ac:dyDescent="0.25">
      <c r="A5178" s="130" t="s">
        <v>8943</v>
      </c>
      <c r="B5178" s="131">
        <v>104579</v>
      </c>
      <c r="C5178" s="123" t="s">
        <v>5842</v>
      </c>
      <c r="D5178" s="131" t="s">
        <v>38</v>
      </c>
      <c r="E5178" s="132">
        <v>29.36</v>
      </c>
      <c r="F5178" s="133">
        <v>0.68259999999999998</v>
      </c>
      <c r="G5178" s="132">
        <v>34.270000000000003</v>
      </c>
      <c r="H5178" s="133">
        <v>0</v>
      </c>
    </row>
    <row r="5179" spans="1:8" x14ac:dyDescent="0.25">
      <c r="A5179" s="130" t="s">
        <v>8943</v>
      </c>
      <c r="B5179" s="131">
        <v>96823</v>
      </c>
      <c r="C5179" s="123" t="s">
        <v>5609</v>
      </c>
      <c r="D5179" s="131" t="s">
        <v>38</v>
      </c>
      <c r="E5179" s="132">
        <v>10.78</v>
      </c>
      <c r="F5179" s="133">
        <v>0.61870000000000003</v>
      </c>
      <c r="G5179" s="132">
        <v>12.96</v>
      </c>
      <c r="H5179" s="133">
        <v>0</v>
      </c>
    </row>
    <row r="5180" spans="1:8" x14ac:dyDescent="0.25">
      <c r="A5180" s="130" t="s">
        <v>8943</v>
      </c>
      <c r="B5180" s="131">
        <v>96826</v>
      </c>
      <c r="C5180" s="123" t="s">
        <v>5611</v>
      </c>
      <c r="D5180" s="131" t="s">
        <v>38</v>
      </c>
      <c r="E5180" s="132">
        <v>12.49</v>
      </c>
      <c r="F5180" s="133">
        <v>0.60929999999999995</v>
      </c>
      <c r="G5180" s="132">
        <v>15.06</v>
      </c>
      <c r="H5180" s="133">
        <v>0</v>
      </c>
    </row>
    <row r="5181" spans="1:8" x14ac:dyDescent="0.25">
      <c r="A5181" s="130" t="s">
        <v>8943</v>
      </c>
      <c r="B5181" s="131">
        <v>96830</v>
      </c>
      <c r="C5181" s="123" t="s">
        <v>5615</v>
      </c>
      <c r="D5181" s="131" t="s">
        <v>38</v>
      </c>
      <c r="E5181" s="132">
        <v>20.03</v>
      </c>
      <c r="F5181" s="133">
        <v>0.70889999999999997</v>
      </c>
      <c r="G5181" s="132">
        <v>23.11</v>
      </c>
      <c r="H5181" s="133">
        <v>0</v>
      </c>
    </row>
    <row r="5182" spans="1:8" x14ac:dyDescent="0.25">
      <c r="A5182" s="130" t="s">
        <v>8943</v>
      </c>
      <c r="B5182" s="131">
        <v>96834</v>
      </c>
      <c r="C5182" s="123" t="s">
        <v>5618</v>
      </c>
      <c r="D5182" s="131" t="s">
        <v>38</v>
      </c>
      <c r="E5182" s="132">
        <v>27.27</v>
      </c>
      <c r="F5182" s="133">
        <v>0.73709999999999998</v>
      </c>
      <c r="G5182" s="132">
        <v>31.05</v>
      </c>
      <c r="H5182" s="133">
        <v>0</v>
      </c>
    </row>
    <row r="5183" spans="1:8" x14ac:dyDescent="0.25">
      <c r="A5183" s="130" t="s">
        <v>8943</v>
      </c>
      <c r="B5183" s="131">
        <v>104585</v>
      </c>
      <c r="C5183" s="123" t="s">
        <v>8973</v>
      </c>
      <c r="D5183" s="131" t="s">
        <v>38</v>
      </c>
      <c r="E5183" s="132">
        <v>0</v>
      </c>
      <c r="F5183" s="133"/>
      <c r="G5183" s="132">
        <v>0</v>
      </c>
      <c r="H5183" s="133"/>
    </row>
    <row r="5184" spans="1:8" x14ac:dyDescent="0.25">
      <c r="A5184" s="130" t="s">
        <v>8943</v>
      </c>
      <c r="B5184" s="131">
        <v>104587</v>
      </c>
      <c r="C5184" s="123" t="s">
        <v>8974</v>
      </c>
      <c r="D5184" s="131" t="s">
        <v>38</v>
      </c>
      <c r="E5184" s="132">
        <v>0</v>
      </c>
      <c r="F5184" s="133"/>
      <c r="G5184" s="132">
        <v>0</v>
      </c>
      <c r="H5184" s="133"/>
    </row>
    <row r="5185" spans="1:8" x14ac:dyDescent="0.25">
      <c r="A5185" s="130" t="s">
        <v>8943</v>
      </c>
      <c r="B5185" s="131">
        <v>104586</v>
      </c>
      <c r="C5185" s="123" t="s">
        <v>8975</v>
      </c>
      <c r="D5185" s="131" t="s">
        <v>38</v>
      </c>
      <c r="E5185" s="132">
        <v>0</v>
      </c>
      <c r="F5185" s="133"/>
      <c r="G5185" s="132">
        <v>0</v>
      </c>
      <c r="H5185" s="133"/>
    </row>
    <row r="5186" spans="1:8" x14ac:dyDescent="0.25">
      <c r="A5186" s="130" t="s">
        <v>8943</v>
      </c>
      <c r="B5186" s="131">
        <v>96798</v>
      </c>
      <c r="C5186" s="123" t="s">
        <v>5584</v>
      </c>
      <c r="D5186" s="131" t="s">
        <v>22</v>
      </c>
      <c r="E5186" s="132">
        <v>7.47</v>
      </c>
      <c r="F5186" s="133">
        <v>0.63990000000000002</v>
      </c>
      <c r="G5186" s="132">
        <v>8.8800000000000008</v>
      </c>
      <c r="H5186" s="133">
        <v>0</v>
      </c>
    </row>
    <row r="5187" spans="1:8" x14ac:dyDescent="0.25">
      <c r="A5187" s="130" t="s">
        <v>8943</v>
      </c>
      <c r="B5187" s="131">
        <v>96799</v>
      </c>
      <c r="C5187" s="123" t="s">
        <v>5585</v>
      </c>
      <c r="D5187" s="131" t="s">
        <v>22</v>
      </c>
      <c r="E5187" s="132">
        <v>9.57</v>
      </c>
      <c r="F5187" s="133">
        <v>0.64580000000000004</v>
      </c>
      <c r="G5187" s="132">
        <v>11.37</v>
      </c>
      <c r="H5187" s="133">
        <v>0</v>
      </c>
    </row>
    <row r="5188" spans="1:8" x14ac:dyDescent="0.25">
      <c r="A5188" s="130" t="s">
        <v>8943</v>
      </c>
      <c r="B5188" s="131">
        <v>96800</v>
      </c>
      <c r="C5188" s="123" t="s">
        <v>5586</v>
      </c>
      <c r="D5188" s="131" t="s">
        <v>22</v>
      </c>
      <c r="E5188" s="132">
        <v>13.05</v>
      </c>
      <c r="F5188" s="133">
        <v>0.67359999999999998</v>
      </c>
      <c r="G5188" s="132">
        <v>15.31</v>
      </c>
      <c r="H5188" s="133">
        <v>0</v>
      </c>
    </row>
    <row r="5189" spans="1:8" x14ac:dyDescent="0.25">
      <c r="A5189" s="130" t="s">
        <v>8943</v>
      </c>
      <c r="B5189" s="131">
        <v>96801</v>
      </c>
      <c r="C5189" s="123" t="s">
        <v>5587</v>
      </c>
      <c r="D5189" s="131" t="s">
        <v>22</v>
      </c>
      <c r="E5189" s="132">
        <v>19.87</v>
      </c>
      <c r="F5189" s="133">
        <v>0.72319999999999995</v>
      </c>
      <c r="G5189" s="132">
        <v>22.77</v>
      </c>
      <c r="H5189" s="133">
        <v>0</v>
      </c>
    </row>
    <row r="5190" spans="1:8" x14ac:dyDescent="0.25">
      <c r="A5190" s="130" t="s">
        <v>8943</v>
      </c>
      <c r="B5190" s="131">
        <v>104539</v>
      </c>
      <c r="C5190" s="123" t="s">
        <v>8976</v>
      </c>
      <c r="D5190" s="131" t="s">
        <v>38</v>
      </c>
      <c r="E5190" s="132">
        <v>0</v>
      </c>
      <c r="F5190" s="133"/>
      <c r="G5190" s="132">
        <v>0</v>
      </c>
      <c r="H5190" s="133"/>
    </row>
    <row r="5191" spans="1:8" x14ac:dyDescent="0.25">
      <c r="A5191" s="130" t="s">
        <v>8943</v>
      </c>
      <c r="B5191" s="131">
        <v>104541</v>
      </c>
      <c r="C5191" s="123" t="s">
        <v>8977</v>
      </c>
      <c r="D5191" s="131" t="s">
        <v>38</v>
      </c>
      <c r="E5191" s="132">
        <v>0</v>
      </c>
      <c r="F5191" s="133"/>
      <c r="G5191" s="132">
        <v>0</v>
      </c>
      <c r="H5191" s="133"/>
    </row>
    <row r="5192" spans="1:8" x14ac:dyDescent="0.25">
      <c r="A5192" s="130" t="s">
        <v>8943</v>
      </c>
      <c r="B5192" s="131">
        <v>104540</v>
      </c>
      <c r="C5192" s="123" t="s">
        <v>8978</v>
      </c>
      <c r="D5192" s="131" t="s">
        <v>38</v>
      </c>
      <c r="E5192" s="132">
        <v>0</v>
      </c>
      <c r="F5192" s="133"/>
      <c r="G5192" s="132">
        <v>0</v>
      </c>
      <c r="H5192" s="133"/>
    </row>
    <row r="5193" spans="1:8" x14ac:dyDescent="0.25">
      <c r="A5193" s="130" t="s">
        <v>8943</v>
      </c>
      <c r="B5193" s="131">
        <v>104543</v>
      </c>
      <c r="C5193" s="123" t="s">
        <v>8979</v>
      </c>
      <c r="D5193" s="131" t="s">
        <v>38</v>
      </c>
      <c r="E5193" s="132">
        <v>0</v>
      </c>
      <c r="F5193" s="133"/>
      <c r="G5193" s="132">
        <v>0</v>
      </c>
      <c r="H5193" s="133"/>
    </row>
    <row r="5194" spans="1:8" x14ac:dyDescent="0.25">
      <c r="A5194" s="130" t="s">
        <v>8943</v>
      </c>
      <c r="B5194" s="131">
        <v>104544</v>
      </c>
      <c r="C5194" s="123" t="s">
        <v>8980</v>
      </c>
      <c r="D5194" s="131" t="s">
        <v>38</v>
      </c>
      <c r="E5194" s="132">
        <v>0</v>
      </c>
      <c r="F5194" s="133"/>
      <c r="G5194" s="132">
        <v>0</v>
      </c>
      <c r="H5194" s="133"/>
    </row>
    <row r="5195" spans="1:8" x14ac:dyDescent="0.25">
      <c r="A5195" s="130" t="s">
        <v>8943</v>
      </c>
      <c r="B5195" s="131">
        <v>104545</v>
      </c>
      <c r="C5195" s="123" t="s">
        <v>8981</v>
      </c>
      <c r="D5195" s="131" t="s">
        <v>38</v>
      </c>
      <c r="E5195" s="132">
        <v>0</v>
      </c>
      <c r="F5195" s="133"/>
      <c r="G5195" s="132">
        <v>0</v>
      </c>
      <c r="H5195" s="133"/>
    </row>
    <row r="5196" spans="1:8" x14ac:dyDescent="0.25">
      <c r="A5196" s="130" t="s">
        <v>8943</v>
      </c>
      <c r="B5196" s="131">
        <v>104542</v>
      </c>
      <c r="C5196" s="123" t="s">
        <v>8982</v>
      </c>
      <c r="D5196" s="131" t="s">
        <v>38</v>
      </c>
      <c r="E5196" s="132">
        <v>0</v>
      </c>
      <c r="F5196" s="133"/>
      <c r="G5196" s="132">
        <v>0</v>
      </c>
      <c r="H5196" s="133"/>
    </row>
    <row r="5197" spans="1:8" x14ac:dyDescent="0.25">
      <c r="A5197" s="130" t="s">
        <v>8943</v>
      </c>
      <c r="B5197" s="131">
        <v>104592</v>
      </c>
      <c r="C5197" s="123" t="s">
        <v>8983</v>
      </c>
      <c r="D5197" s="131" t="s">
        <v>38</v>
      </c>
      <c r="E5197" s="132">
        <v>0</v>
      </c>
      <c r="F5197" s="133"/>
      <c r="G5197" s="132">
        <v>0</v>
      </c>
      <c r="H5197" s="133"/>
    </row>
    <row r="5198" spans="1:8" x14ac:dyDescent="0.25">
      <c r="A5198" s="130" t="s">
        <v>8943</v>
      </c>
      <c r="B5198" s="131">
        <v>104548</v>
      </c>
      <c r="C5198" s="123" t="s">
        <v>8984</v>
      </c>
      <c r="D5198" s="131" t="s">
        <v>38</v>
      </c>
      <c r="E5198" s="132">
        <v>0</v>
      </c>
      <c r="F5198" s="133"/>
      <c r="G5198" s="132">
        <v>0</v>
      </c>
      <c r="H5198" s="133"/>
    </row>
    <row r="5199" spans="1:8" x14ac:dyDescent="0.25">
      <c r="A5199" s="130" t="s">
        <v>8943</v>
      </c>
      <c r="B5199" s="131">
        <v>104546</v>
      </c>
      <c r="C5199" s="123" t="s">
        <v>8985</v>
      </c>
      <c r="D5199" s="131" t="s">
        <v>38</v>
      </c>
      <c r="E5199" s="132">
        <v>0</v>
      </c>
      <c r="F5199" s="133"/>
      <c r="G5199" s="132">
        <v>0</v>
      </c>
      <c r="H5199" s="133"/>
    </row>
    <row r="5200" spans="1:8" x14ac:dyDescent="0.25">
      <c r="A5200" s="130" t="s">
        <v>8943</v>
      </c>
      <c r="B5200" s="131">
        <v>104549</v>
      </c>
      <c r="C5200" s="123" t="s">
        <v>8986</v>
      </c>
      <c r="D5200" s="131" t="s">
        <v>38</v>
      </c>
      <c r="E5200" s="132">
        <v>0</v>
      </c>
      <c r="F5200" s="133"/>
      <c r="G5200" s="132">
        <v>0</v>
      </c>
      <c r="H5200" s="133"/>
    </row>
    <row r="5201" spans="1:8" x14ac:dyDescent="0.25">
      <c r="A5201" s="130" t="s">
        <v>8943</v>
      </c>
      <c r="B5201" s="131">
        <v>104550</v>
      </c>
      <c r="C5201" s="123" t="s">
        <v>8987</v>
      </c>
      <c r="D5201" s="131" t="s">
        <v>38</v>
      </c>
      <c r="E5201" s="132">
        <v>0</v>
      </c>
      <c r="F5201" s="133"/>
      <c r="G5201" s="132">
        <v>0</v>
      </c>
      <c r="H5201" s="133"/>
    </row>
    <row r="5202" spans="1:8" x14ac:dyDescent="0.25">
      <c r="A5202" s="130" t="s">
        <v>8943</v>
      </c>
      <c r="B5202" s="131">
        <v>104552</v>
      </c>
      <c r="C5202" s="123" t="s">
        <v>8988</v>
      </c>
      <c r="D5202" s="131" t="s">
        <v>38</v>
      </c>
      <c r="E5202" s="132">
        <v>0</v>
      </c>
      <c r="F5202" s="133"/>
      <c r="G5202" s="132">
        <v>0</v>
      </c>
      <c r="H5202" s="133"/>
    </row>
    <row r="5203" spans="1:8" x14ac:dyDescent="0.25">
      <c r="A5203" s="130" t="s">
        <v>8943</v>
      </c>
      <c r="B5203" s="131">
        <v>104551</v>
      </c>
      <c r="C5203" s="123" t="s">
        <v>8989</v>
      </c>
      <c r="D5203" s="131" t="s">
        <v>38</v>
      </c>
      <c r="E5203" s="132">
        <v>0</v>
      </c>
      <c r="F5203" s="133"/>
      <c r="G5203" s="132">
        <v>0</v>
      </c>
      <c r="H5203" s="133"/>
    </row>
    <row r="5204" spans="1:8" x14ac:dyDescent="0.25">
      <c r="A5204" s="130" t="s">
        <v>8943</v>
      </c>
      <c r="B5204" s="131">
        <v>104553</v>
      </c>
      <c r="C5204" s="123" t="s">
        <v>8990</v>
      </c>
      <c r="D5204" s="131" t="s">
        <v>38</v>
      </c>
      <c r="E5204" s="132">
        <v>0</v>
      </c>
      <c r="F5204" s="133"/>
      <c r="G5204" s="132">
        <v>0</v>
      </c>
      <c r="H5204" s="133"/>
    </row>
    <row r="5205" spans="1:8" x14ac:dyDescent="0.25">
      <c r="A5205" s="130" t="s">
        <v>8943</v>
      </c>
      <c r="B5205" s="131">
        <v>104554</v>
      </c>
      <c r="C5205" s="123" t="s">
        <v>8991</v>
      </c>
      <c r="D5205" s="131" t="s">
        <v>38</v>
      </c>
      <c r="E5205" s="132">
        <v>0</v>
      </c>
      <c r="F5205" s="133"/>
      <c r="G5205" s="132">
        <v>0</v>
      </c>
      <c r="H5205" s="133"/>
    </row>
    <row r="5206" spans="1:8" x14ac:dyDescent="0.25">
      <c r="A5206" s="130" t="s">
        <v>8943</v>
      </c>
      <c r="B5206" s="131">
        <v>104555</v>
      </c>
      <c r="C5206" s="123" t="s">
        <v>8992</v>
      </c>
      <c r="D5206" s="131" t="s">
        <v>38</v>
      </c>
      <c r="E5206" s="132">
        <v>0</v>
      </c>
      <c r="F5206" s="133"/>
      <c r="G5206" s="132">
        <v>0</v>
      </c>
      <c r="H5206" s="133"/>
    </row>
    <row r="5207" spans="1:8" x14ac:dyDescent="0.25">
      <c r="A5207" s="130" t="s">
        <v>8943</v>
      </c>
      <c r="B5207" s="131">
        <v>104556</v>
      </c>
      <c r="C5207" s="123" t="s">
        <v>8993</v>
      </c>
      <c r="D5207" s="131" t="s">
        <v>38</v>
      </c>
      <c r="E5207" s="132">
        <v>0</v>
      </c>
      <c r="F5207" s="133"/>
      <c r="G5207" s="132">
        <v>0</v>
      </c>
      <c r="H5207" s="133"/>
    </row>
    <row r="5208" spans="1:8" x14ac:dyDescent="0.25">
      <c r="A5208" s="130" t="s">
        <v>8943</v>
      </c>
      <c r="B5208" s="131">
        <v>104558</v>
      </c>
      <c r="C5208" s="123" t="s">
        <v>8994</v>
      </c>
      <c r="D5208" s="131" t="s">
        <v>38</v>
      </c>
      <c r="E5208" s="132">
        <v>0</v>
      </c>
      <c r="F5208" s="133"/>
      <c r="G5208" s="132">
        <v>0</v>
      </c>
      <c r="H5208" s="133"/>
    </row>
    <row r="5209" spans="1:8" x14ac:dyDescent="0.25">
      <c r="A5209" s="130" t="s">
        <v>8943</v>
      </c>
      <c r="B5209" s="131">
        <v>104559</v>
      </c>
      <c r="C5209" s="123" t="s">
        <v>8995</v>
      </c>
      <c r="D5209" s="131" t="s">
        <v>38</v>
      </c>
      <c r="E5209" s="132">
        <v>0</v>
      </c>
      <c r="F5209" s="133"/>
      <c r="G5209" s="132">
        <v>0</v>
      </c>
      <c r="H5209" s="133"/>
    </row>
    <row r="5210" spans="1:8" x14ac:dyDescent="0.25">
      <c r="A5210" s="130" t="s">
        <v>8943</v>
      </c>
      <c r="B5210" s="131">
        <v>104560</v>
      </c>
      <c r="C5210" s="123" t="s">
        <v>8996</v>
      </c>
      <c r="D5210" s="131" t="s">
        <v>38</v>
      </c>
      <c r="E5210" s="132">
        <v>0</v>
      </c>
      <c r="F5210" s="133"/>
      <c r="G5210" s="132">
        <v>0</v>
      </c>
      <c r="H5210" s="133"/>
    </row>
    <row r="5211" spans="1:8" x14ac:dyDescent="0.25">
      <c r="A5211" s="130" t="s">
        <v>8943</v>
      </c>
      <c r="B5211" s="131">
        <v>104557</v>
      </c>
      <c r="C5211" s="123" t="s">
        <v>8997</v>
      </c>
      <c r="D5211" s="131" t="s">
        <v>38</v>
      </c>
      <c r="E5211" s="132">
        <v>0</v>
      </c>
      <c r="F5211" s="133"/>
      <c r="G5211" s="132">
        <v>0</v>
      </c>
      <c r="H5211" s="133"/>
    </row>
    <row r="5212" spans="1:8" x14ac:dyDescent="0.25">
      <c r="A5212" s="130" t="s">
        <v>8943</v>
      </c>
      <c r="B5212" s="131">
        <v>104561</v>
      </c>
      <c r="C5212" s="123" t="s">
        <v>8998</v>
      </c>
      <c r="D5212" s="131" t="s">
        <v>38</v>
      </c>
      <c r="E5212" s="132">
        <v>0</v>
      </c>
      <c r="F5212" s="133"/>
      <c r="G5212" s="132">
        <v>0</v>
      </c>
      <c r="H5212" s="133"/>
    </row>
    <row r="5213" spans="1:8" x14ac:dyDescent="0.25">
      <c r="A5213" s="130" t="s">
        <v>8943</v>
      </c>
      <c r="B5213" s="131">
        <v>104562</v>
      </c>
      <c r="C5213" s="123" t="s">
        <v>8999</v>
      </c>
      <c r="D5213" s="131" t="s">
        <v>38</v>
      </c>
      <c r="E5213" s="132">
        <v>0</v>
      </c>
      <c r="F5213" s="133"/>
      <c r="G5213" s="132">
        <v>0</v>
      </c>
      <c r="H5213" s="133"/>
    </row>
    <row r="5214" spans="1:8" x14ac:dyDescent="0.25">
      <c r="A5214" s="130" t="s">
        <v>8943</v>
      </c>
      <c r="B5214" s="131">
        <v>96860</v>
      </c>
      <c r="C5214" s="123" t="s">
        <v>5639</v>
      </c>
      <c r="D5214" s="131" t="s">
        <v>38</v>
      </c>
      <c r="E5214" s="132">
        <v>28.41</v>
      </c>
      <c r="F5214" s="133">
        <v>0.58430000000000004</v>
      </c>
      <c r="G5214" s="132">
        <v>34.630000000000003</v>
      </c>
      <c r="H5214" s="133">
        <v>0</v>
      </c>
    </row>
    <row r="5215" spans="1:8" x14ac:dyDescent="0.25">
      <c r="A5215" s="130" t="s">
        <v>8943</v>
      </c>
      <c r="B5215" s="131">
        <v>96862</v>
      </c>
      <c r="C5215" s="123" t="s">
        <v>5640</v>
      </c>
      <c r="D5215" s="131" t="s">
        <v>38</v>
      </c>
      <c r="E5215" s="132">
        <v>35.020000000000003</v>
      </c>
      <c r="F5215" s="133">
        <v>0.60019999999999996</v>
      </c>
      <c r="G5215" s="132">
        <v>42.39</v>
      </c>
      <c r="H5215" s="133">
        <v>0</v>
      </c>
    </row>
    <row r="5216" spans="1:8" x14ac:dyDescent="0.25">
      <c r="A5216" s="130" t="s">
        <v>8943</v>
      </c>
      <c r="B5216" s="131">
        <v>96864</v>
      </c>
      <c r="C5216" s="123" t="s">
        <v>5642</v>
      </c>
      <c r="D5216" s="131" t="s">
        <v>38</v>
      </c>
      <c r="E5216" s="132">
        <v>50.05</v>
      </c>
      <c r="F5216" s="133">
        <v>0.66569999999999996</v>
      </c>
      <c r="G5216" s="132">
        <v>58.86</v>
      </c>
      <c r="H5216" s="133">
        <v>0</v>
      </c>
    </row>
    <row r="5217" spans="1:8" x14ac:dyDescent="0.25">
      <c r="A5217" s="130" t="s">
        <v>8943</v>
      </c>
      <c r="B5217" s="131">
        <v>96866</v>
      </c>
      <c r="C5217" s="123" t="s">
        <v>5644</v>
      </c>
      <c r="D5217" s="131" t="s">
        <v>38</v>
      </c>
      <c r="E5217" s="132">
        <v>65.34</v>
      </c>
      <c r="F5217" s="133">
        <v>0.68520000000000003</v>
      </c>
      <c r="G5217" s="132">
        <v>76.17</v>
      </c>
      <c r="H5217" s="133">
        <v>0</v>
      </c>
    </row>
    <row r="5218" spans="1:8" x14ac:dyDescent="0.25">
      <c r="A5218" s="130" t="s">
        <v>8943</v>
      </c>
      <c r="B5218" s="131">
        <v>96868</v>
      </c>
      <c r="C5218" s="123" t="s">
        <v>5645</v>
      </c>
      <c r="D5218" s="131" t="s">
        <v>38</v>
      </c>
      <c r="E5218" s="132">
        <v>18.47</v>
      </c>
      <c r="F5218" s="133">
        <v>0.55330000000000001</v>
      </c>
      <c r="G5218" s="132">
        <v>22.81</v>
      </c>
      <c r="H5218" s="133">
        <v>0</v>
      </c>
    </row>
    <row r="5219" spans="1:8" x14ac:dyDescent="0.25">
      <c r="A5219" s="130" t="s">
        <v>8943</v>
      </c>
      <c r="B5219" s="131">
        <v>96869</v>
      </c>
      <c r="C5219" s="123" t="s">
        <v>5646</v>
      </c>
      <c r="D5219" s="131" t="s">
        <v>38</v>
      </c>
      <c r="E5219" s="132">
        <v>28.82</v>
      </c>
      <c r="F5219" s="133">
        <v>0.66100000000000003</v>
      </c>
      <c r="G5219" s="132">
        <v>33.97</v>
      </c>
      <c r="H5219" s="133">
        <v>0</v>
      </c>
    </row>
    <row r="5220" spans="1:8" x14ac:dyDescent="0.25">
      <c r="A5220" s="130" t="s">
        <v>8943</v>
      </c>
      <c r="B5220" s="131">
        <v>96870</v>
      </c>
      <c r="C5220" s="123" t="s">
        <v>5647</v>
      </c>
      <c r="D5220" s="131" t="s">
        <v>38</v>
      </c>
      <c r="E5220" s="132">
        <v>43.84</v>
      </c>
      <c r="F5220" s="133">
        <v>0.73360000000000003</v>
      </c>
      <c r="G5220" s="132">
        <v>49.99</v>
      </c>
      <c r="H5220" s="133">
        <v>0</v>
      </c>
    </row>
    <row r="5221" spans="1:8" x14ac:dyDescent="0.25">
      <c r="A5221" s="130" t="s">
        <v>8943</v>
      </c>
      <c r="B5221" s="131">
        <v>96871</v>
      </c>
      <c r="C5221" s="123" t="s">
        <v>5648</v>
      </c>
      <c r="D5221" s="131" t="s">
        <v>38</v>
      </c>
      <c r="E5221" s="132">
        <v>49.93</v>
      </c>
      <c r="F5221" s="133">
        <v>0.71240000000000003</v>
      </c>
      <c r="G5221" s="132">
        <v>57.49</v>
      </c>
      <c r="H5221" s="133">
        <v>0</v>
      </c>
    </row>
    <row r="5222" spans="1:8" x14ac:dyDescent="0.25">
      <c r="A5222" s="130" t="s">
        <v>8943</v>
      </c>
      <c r="B5222" s="131">
        <v>96861</v>
      </c>
      <c r="C5222" s="123" t="s">
        <v>6970</v>
      </c>
      <c r="D5222" s="131" t="s">
        <v>38</v>
      </c>
      <c r="E5222" s="132">
        <v>35.99</v>
      </c>
      <c r="F5222" s="133">
        <v>0.5968</v>
      </c>
      <c r="G5222" s="132">
        <v>43.59</v>
      </c>
      <c r="H5222" s="133">
        <v>0</v>
      </c>
    </row>
    <row r="5223" spans="1:8" x14ac:dyDescent="0.25">
      <c r="A5223" s="130" t="s">
        <v>8943</v>
      </c>
      <c r="B5223" s="131">
        <v>96863</v>
      </c>
      <c r="C5223" s="123" t="s">
        <v>5641</v>
      </c>
      <c r="D5223" s="131" t="s">
        <v>38</v>
      </c>
      <c r="E5223" s="132">
        <v>36.68</v>
      </c>
      <c r="F5223" s="133">
        <v>0.56459999999999999</v>
      </c>
      <c r="G5223" s="132">
        <v>45.05</v>
      </c>
      <c r="H5223" s="133">
        <v>0</v>
      </c>
    </row>
    <row r="5224" spans="1:8" x14ac:dyDescent="0.25">
      <c r="A5224" s="130" t="s">
        <v>8943</v>
      </c>
      <c r="B5224" s="131">
        <v>96865</v>
      </c>
      <c r="C5224" s="123" t="s">
        <v>5643</v>
      </c>
      <c r="D5224" s="131" t="s">
        <v>38</v>
      </c>
      <c r="E5224" s="132">
        <v>43.24</v>
      </c>
      <c r="F5224" s="133">
        <v>0.56010000000000004</v>
      </c>
      <c r="G5224" s="132">
        <v>53.22</v>
      </c>
      <c r="H5224" s="133">
        <v>0</v>
      </c>
    </row>
    <row r="5225" spans="1:8" x14ac:dyDescent="0.25">
      <c r="A5225" s="130" t="s">
        <v>8943</v>
      </c>
      <c r="B5225" s="131">
        <v>96814</v>
      </c>
      <c r="C5225" s="123" t="s">
        <v>5600</v>
      </c>
      <c r="D5225" s="131" t="s">
        <v>38</v>
      </c>
      <c r="E5225" s="132">
        <v>15.22</v>
      </c>
      <c r="F5225" s="133">
        <v>0.57620000000000005</v>
      </c>
      <c r="G5225" s="132">
        <v>18.62</v>
      </c>
      <c r="H5225" s="133">
        <v>0</v>
      </c>
    </row>
    <row r="5226" spans="1:8" x14ac:dyDescent="0.25">
      <c r="A5226" s="130" t="s">
        <v>8943</v>
      </c>
      <c r="B5226" s="131">
        <v>96818</v>
      </c>
      <c r="C5226" s="123" t="s">
        <v>5604</v>
      </c>
      <c r="D5226" s="131" t="s">
        <v>38</v>
      </c>
      <c r="E5226" s="132">
        <v>20.76</v>
      </c>
      <c r="F5226" s="133">
        <v>0.65659999999999996</v>
      </c>
      <c r="G5226" s="132">
        <v>24.52</v>
      </c>
      <c r="H5226" s="133">
        <v>0</v>
      </c>
    </row>
    <row r="5227" spans="1:8" x14ac:dyDescent="0.25">
      <c r="A5227" s="130" t="s">
        <v>8943</v>
      </c>
      <c r="B5227" s="131">
        <v>96819</v>
      </c>
      <c r="C5227" s="123" t="s">
        <v>5605</v>
      </c>
      <c r="D5227" s="131" t="s">
        <v>38</v>
      </c>
      <c r="E5227" s="132">
        <v>22.24</v>
      </c>
      <c r="F5227" s="133">
        <v>0.65510000000000002</v>
      </c>
      <c r="G5227" s="132">
        <v>26.29</v>
      </c>
      <c r="H5227" s="133">
        <v>0</v>
      </c>
    </row>
    <row r="5228" spans="1:8" x14ac:dyDescent="0.25">
      <c r="A5228" s="130" t="s">
        <v>8943</v>
      </c>
      <c r="B5228" s="131">
        <v>96822</v>
      </c>
      <c r="C5228" s="123" t="s">
        <v>5608</v>
      </c>
      <c r="D5228" s="131" t="s">
        <v>38</v>
      </c>
      <c r="E5228" s="132">
        <v>29.36</v>
      </c>
      <c r="F5228" s="133">
        <v>0.68259999999999998</v>
      </c>
      <c r="G5228" s="132">
        <v>34.270000000000003</v>
      </c>
      <c r="H5228" s="133">
        <v>0</v>
      </c>
    </row>
    <row r="5229" spans="1:8" x14ac:dyDescent="0.25">
      <c r="A5229" s="130" t="s">
        <v>8943</v>
      </c>
      <c r="B5229" s="131">
        <v>96808</v>
      </c>
      <c r="C5229" s="123" t="s">
        <v>5594</v>
      </c>
      <c r="D5229" s="131" t="s">
        <v>38</v>
      </c>
      <c r="E5229" s="132">
        <v>15.94</v>
      </c>
      <c r="F5229" s="133">
        <v>0.50190000000000001</v>
      </c>
      <c r="G5229" s="132">
        <v>20.079999999999998</v>
      </c>
      <c r="H5229" s="133">
        <v>0</v>
      </c>
    </row>
    <row r="5230" spans="1:8" x14ac:dyDescent="0.25">
      <c r="A5230" s="130" t="s">
        <v>8943</v>
      </c>
      <c r="B5230" s="131">
        <v>96811</v>
      </c>
      <c r="C5230" s="123" t="s">
        <v>5597</v>
      </c>
      <c r="D5230" s="131" t="s">
        <v>38</v>
      </c>
      <c r="E5230" s="132">
        <v>20.239999999999998</v>
      </c>
      <c r="F5230" s="133">
        <v>0.53559999999999997</v>
      </c>
      <c r="G5230" s="132">
        <v>25.16</v>
      </c>
      <c r="H5230" s="133">
        <v>0</v>
      </c>
    </row>
    <row r="5231" spans="1:8" x14ac:dyDescent="0.25">
      <c r="A5231" s="130" t="s">
        <v>8943</v>
      </c>
      <c r="B5231" s="131">
        <v>96815</v>
      </c>
      <c r="C5231" s="123" t="s">
        <v>5601</v>
      </c>
      <c r="D5231" s="131" t="s">
        <v>38</v>
      </c>
      <c r="E5231" s="132">
        <v>32.08</v>
      </c>
      <c r="F5231" s="133">
        <v>0.64900000000000002</v>
      </c>
      <c r="G5231" s="132">
        <v>37.94</v>
      </c>
      <c r="H5231" s="133">
        <v>0</v>
      </c>
    </row>
    <row r="5232" spans="1:8" x14ac:dyDescent="0.25">
      <c r="A5232" s="130" t="s">
        <v>8943</v>
      </c>
      <c r="B5232" s="131">
        <v>96820</v>
      </c>
      <c r="C5232" s="123" t="s">
        <v>5606</v>
      </c>
      <c r="D5232" s="131" t="s">
        <v>38</v>
      </c>
      <c r="E5232" s="132">
        <v>38.51</v>
      </c>
      <c r="F5232" s="133">
        <v>0.64059999999999995</v>
      </c>
      <c r="G5232" s="132">
        <v>45.72</v>
      </c>
      <c r="H5232" s="133">
        <v>0</v>
      </c>
    </row>
    <row r="5233" spans="1:8" x14ac:dyDescent="0.25">
      <c r="A5233" s="130" t="s">
        <v>9000</v>
      </c>
      <c r="B5233" s="131">
        <v>96702</v>
      </c>
      <c r="C5233" s="123" t="s">
        <v>3090</v>
      </c>
      <c r="D5233" s="131" t="s">
        <v>38</v>
      </c>
      <c r="E5233" s="132">
        <v>10.49</v>
      </c>
      <c r="F5233" s="133">
        <v>0.43469999999999998</v>
      </c>
      <c r="G5233" s="132">
        <v>13.54</v>
      </c>
      <c r="H5233" s="133">
        <v>0</v>
      </c>
    </row>
    <row r="5234" spans="1:8" x14ac:dyDescent="0.25">
      <c r="A5234" s="130" t="s">
        <v>9000</v>
      </c>
      <c r="B5234" s="131">
        <v>96662</v>
      </c>
      <c r="C5234" s="123" t="s">
        <v>3068</v>
      </c>
      <c r="D5234" s="131" t="s">
        <v>38</v>
      </c>
      <c r="E5234" s="132">
        <v>8.48</v>
      </c>
      <c r="F5234" s="133">
        <v>0.53769999999999996</v>
      </c>
      <c r="G5234" s="132">
        <v>10.5</v>
      </c>
      <c r="H5234" s="133">
        <v>0</v>
      </c>
    </row>
    <row r="5235" spans="1:8" x14ac:dyDescent="0.25">
      <c r="A5235" s="130" t="s">
        <v>9000</v>
      </c>
      <c r="B5235" s="131">
        <v>96704</v>
      </c>
      <c r="C5235" s="123" t="s">
        <v>3092</v>
      </c>
      <c r="D5235" s="131" t="s">
        <v>38</v>
      </c>
      <c r="E5235" s="132">
        <v>18.440000000000001</v>
      </c>
      <c r="F5235" s="133">
        <v>0.64259999999999995</v>
      </c>
      <c r="G5235" s="132">
        <v>21.85</v>
      </c>
      <c r="H5235" s="133">
        <v>0</v>
      </c>
    </row>
    <row r="5236" spans="1:8" x14ac:dyDescent="0.25">
      <c r="A5236" s="130" t="s">
        <v>9000</v>
      </c>
      <c r="B5236" s="131">
        <v>96664</v>
      </c>
      <c r="C5236" s="123" t="s">
        <v>3070</v>
      </c>
      <c r="D5236" s="131" t="s">
        <v>38</v>
      </c>
      <c r="E5236" s="132">
        <v>15.88</v>
      </c>
      <c r="F5236" s="133">
        <v>0.74619999999999997</v>
      </c>
      <c r="G5236" s="132">
        <v>17.98</v>
      </c>
      <c r="H5236" s="133">
        <v>0</v>
      </c>
    </row>
    <row r="5237" spans="1:8" x14ac:dyDescent="0.25">
      <c r="A5237" s="130" t="s">
        <v>9000</v>
      </c>
      <c r="B5237" s="131">
        <v>104191</v>
      </c>
      <c r="C5237" s="123" t="s">
        <v>3356</v>
      </c>
      <c r="D5237" s="131" t="s">
        <v>38</v>
      </c>
      <c r="E5237" s="132">
        <v>9.44</v>
      </c>
      <c r="F5237" s="133">
        <v>0.3972</v>
      </c>
      <c r="G5237" s="132">
        <v>12.39</v>
      </c>
      <c r="H5237" s="133">
        <v>0</v>
      </c>
    </row>
    <row r="5238" spans="1:8" x14ac:dyDescent="0.25">
      <c r="A5238" s="130" t="s">
        <v>9000</v>
      </c>
      <c r="B5238" s="131">
        <v>96658</v>
      </c>
      <c r="C5238" s="123" t="s">
        <v>3066</v>
      </c>
      <c r="D5238" s="131" t="s">
        <v>38</v>
      </c>
      <c r="E5238" s="132">
        <v>13.8</v>
      </c>
      <c r="F5238" s="133">
        <v>0.72250000000000003</v>
      </c>
      <c r="G5238" s="132">
        <v>15.76</v>
      </c>
      <c r="H5238" s="133">
        <v>0</v>
      </c>
    </row>
    <row r="5239" spans="1:8" x14ac:dyDescent="0.25">
      <c r="A5239" s="130" t="s">
        <v>9000</v>
      </c>
      <c r="B5239" s="131">
        <v>96641</v>
      </c>
      <c r="C5239" s="123" t="s">
        <v>3055</v>
      </c>
      <c r="D5239" s="131" t="s">
        <v>38</v>
      </c>
      <c r="E5239" s="132">
        <v>15.66</v>
      </c>
      <c r="F5239" s="133">
        <v>0.63670000000000004</v>
      </c>
      <c r="G5239" s="132">
        <v>18.61</v>
      </c>
      <c r="H5239" s="133">
        <v>0</v>
      </c>
    </row>
    <row r="5240" spans="1:8" x14ac:dyDescent="0.25">
      <c r="A5240" s="130" t="s">
        <v>9000</v>
      </c>
      <c r="B5240" s="131">
        <v>96700</v>
      </c>
      <c r="C5240" s="123" t="s">
        <v>6942</v>
      </c>
      <c r="D5240" s="131" t="s">
        <v>38</v>
      </c>
      <c r="E5240" s="132">
        <v>15.31</v>
      </c>
      <c r="F5240" s="133">
        <v>0.6512</v>
      </c>
      <c r="G5240" s="132">
        <v>18.059999999999999</v>
      </c>
      <c r="H5240" s="133">
        <v>0</v>
      </c>
    </row>
    <row r="5241" spans="1:8" x14ac:dyDescent="0.25">
      <c r="A5241" s="130" t="s">
        <v>9000</v>
      </c>
      <c r="B5241" s="131">
        <v>96661</v>
      </c>
      <c r="C5241" s="123" t="s">
        <v>6940</v>
      </c>
      <c r="D5241" s="131" t="s">
        <v>38</v>
      </c>
      <c r="E5241" s="132">
        <v>29.12</v>
      </c>
      <c r="F5241" s="133">
        <v>0.86539999999999995</v>
      </c>
      <c r="G5241" s="132">
        <v>31.14</v>
      </c>
      <c r="H5241" s="133">
        <v>0</v>
      </c>
    </row>
    <row r="5242" spans="1:8" x14ac:dyDescent="0.25">
      <c r="A5242" s="130" t="s">
        <v>9000</v>
      </c>
      <c r="B5242" s="131">
        <v>96640</v>
      </c>
      <c r="C5242" s="123" t="s">
        <v>3054</v>
      </c>
      <c r="D5242" s="131" t="s">
        <v>38</v>
      </c>
      <c r="E5242" s="132">
        <v>23.5</v>
      </c>
      <c r="F5242" s="133">
        <v>0.75790000000000002</v>
      </c>
      <c r="G5242" s="132">
        <v>26.45</v>
      </c>
      <c r="H5242" s="133">
        <v>0</v>
      </c>
    </row>
    <row r="5243" spans="1:8" x14ac:dyDescent="0.25">
      <c r="A5243" s="130" t="s">
        <v>9000</v>
      </c>
      <c r="B5243" s="131">
        <v>96699</v>
      </c>
      <c r="C5243" s="123" t="s">
        <v>6941</v>
      </c>
      <c r="D5243" s="131" t="s">
        <v>38</v>
      </c>
      <c r="E5243" s="132">
        <v>23.15</v>
      </c>
      <c r="F5243" s="133">
        <v>0.76929999999999998</v>
      </c>
      <c r="G5243" s="132">
        <v>25.9</v>
      </c>
      <c r="H5243" s="133">
        <v>0</v>
      </c>
    </row>
    <row r="5244" spans="1:8" x14ac:dyDescent="0.25">
      <c r="A5244" s="130" t="s">
        <v>9000</v>
      </c>
      <c r="B5244" s="131">
        <v>96657</v>
      </c>
      <c r="C5244" s="123" t="s">
        <v>3065</v>
      </c>
      <c r="D5244" s="131" t="s">
        <v>38</v>
      </c>
      <c r="E5244" s="132">
        <v>21.64</v>
      </c>
      <c r="F5244" s="133">
        <v>0.82299999999999995</v>
      </c>
      <c r="G5244" s="132">
        <v>23.6</v>
      </c>
      <c r="H5244" s="133">
        <v>0</v>
      </c>
    </row>
    <row r="5245" spans="1:8" x14ac:dyDescent="0.25">
      <c r="A5245" s="130" t="s">
        <v>9000</v>
      </c>
      <c r="B5245" s="131">
        <v>96660</v>
      </c>
      <c r="C5245" s="123" t="s">
        <v>6939</v>
      </c>
      <c r="D5245" s="131" t="s">
        <v>38</v>
      </c>
      <c r="E5245" s="132">
        <v>29.4</v>
      </c>
      <c r="F5245" s="133">
        <v>0.86670000000000003</v>
      </c>
      <c r="G5245" s="132">
        <v>31.42</v>
      </c>
      <c r="H5245" s="133">
        <v>0</v>
      </c>
    </row>
    <row r="5246" spans="1:8" x14ac:dyDescent="0.25">
      <c r="A5246" s="130" t="s">
        <v>9000</v>
      </c>
      <c r="B5246" s="131">
        <v>104196</v>
      </c>
      <c r="C5246" s="123" t="s">
        <v>3359</v>
      </c>
      <c r="D5246" s="131" t="s">
        <v>38</v>
      </c>
      <c r="E5246" s="132">
        <v>14.51</v>
      </c>
      <c r="F5246" s="133">
        <v>0.65200000000000002</v>
      </c>
      <c r="G5246" s="132">
        <v>17.13</v>
      </c>
      <c r="H5246" s="133">
        <v>0</v>
      </c>
    </row>
    <row r="5247" spans="1:8" x14ac:dyDescent="0.25">
      <c r="A5247" s="130" t="s">
        <v>9000</v>
      </c>
      <c r="B5247" s="131">
        <v>104197</v>
      </c>
      <c r="C5247" s="123" t="s">
        <v>3360</v>
      </c>
      <c r="D5247" s="131" t="s">
        <v>38</v>
      </c>
      <c r="E5247" s="132">
        <v>27.27</v>
      </c>
      <c r="F5247" s="133">
        <v>0.55810000000000004</v>
      </c>
      <c r="G5247" s="132">
        <v>33.479999999999997</v>
      </c>
      <c r="H5247" s="133">
        <v>0</v>
      </c>
    </row>
    <row r="5248" spans="1:8" x14ac:dyDescent="0.25">
      <c r="A5248" s="130" t="s">
        <v>9000</v>
      </c>
      <c r="B5248" s="131">
        <v>104198</v>
      </c>
      <c r="C5248" s="123" t="s">
        <v>3361</v>
      </c>
      <c r="D5248" s="131" t="s">
        <v>38</v>
      </c>
      <c r="E5248" s="132">
        <v>7.01</v>
      </c>
      <c r="F5248" s="133">
        <v>0.27960000000000002</v>
      </c>
      <c r="G5248" s="132">
        <v>9.6300000000000008</v>
      </c>
      <c r="H5248" s="133">
        <v>0</v>
      </c>
    </row>
    <row r="5249" spans="1:8" x14ac:dyDescent="0.25">
      <c r="A5249" s="130" t="s">
        <v>9000</v>
      </c>
      <c r="B5249" s="131">
        <v>96685</v>
      </c>
      <c r="C5249" s="123" t="s">
        <v>3075</v>
      </c>
      <c r="D5249" s="131" t="s">
        <v>38</v>
      </c>
      <c r="E5249" s="132">
        <v>10.71</v>
      </c>
      <c r="F5249" s="133">
        <v>0.25209999999999999</v>
      </c>
      <c r="G5249" s="132">
        <v>14.84</v>
      </c>
      <c r="H5249" s="133">
        <v>0</v>
      </c>
    </row>
    <row r="5250" spans="1:8" x14ac:dyDescent="0.25">
      <c r="A5250" s="130" t="s">
        <v>9000</v>
      </c>
      <c r="B5250" s="131">
        <v>96651</v>
      </c>
      <c r="C5250" s="123" t="s">
        <v>3059</v>
      </c>
      <c r="D5250" s="131" t="s">
        <v>38</v>
      </c>
      <c r="E5250" s="132">
        <v>8.43</v>
      </c>
      <c r="F5250" s="133">
        <v>0.32029999999999997</v>
      </c>
      <c r="G5250" s="132">
        <v>11.4</v>
      </c>
      <c r="H5250" s="133">
        <v>0</v>
      </c>
    </row>
    <row r="5251" spans="1:8" x14ac:dyDescent="0.25">
      <c r="A5251" s="130" t="s">
        <v>9000</v>
      </c>
      <c r="B5251" s="131">
        <v>96638</v>
      </c>
      <c r="C5251" s="123" t="s">
        <v>3052</v>
      </c>
      <c r="D5251" s="131" t="s">
        <v>38</v>
      </c>
      <c r="E5251" s="132">
        <v>14.75</v>
      </c>
      <c r="F5251" s="133">
        <v>0.18310000000000001</v>
      </c>
      <c r="G5251" s="132">
        <v>20.96</v>
      </c>
      <c r="H5251" s="133">
        <v>0</v>
      </c>
    </row>
    <row r="5252" spans="1:8" x14ac:dyDescent="0.25">
      <c r="A5252" s="130" t="s">
        <v>9000</v>
      </c>
      <c r="B5252" s="131">
        <v>96687</v>
      </c>
      <c r="C5252" s="123" t="s">
        <v>3077</v>
      </c>
      <c r="D5252" s="131" t="s">
        <v>38</v>
      </c>
      <c r="E5252" s="132">
        <v>16.38</v>
      </c>
      <c r="F5252" s="133">
        <v>0.40350000000000003</v>
      </c>
      <c r="G5252" s="132">
        <v>21.43</v>
      </c>
      <c r="H5252" s="133">
        <v>0</v>
      </c>
    </row>
    <row r="5253" spans="1:8" x14ac:dyDescent="0.25">
      <c r="A5253" s="130" t="s">
        <v>9000</v>
      </c>
      <c r="B5253" s="131">
        <v>96653</v>
      </c>
      <c r="C5253" s="123" t="s">
        <v>3061</v>
      </c>
      <c r="D5253" s="131" t="s">
        <v>38</v>
      </c>
      <c r="E5253" s="132">
        <v>12.64</v>
      </c>
      <c r="F5253" s="133">
        <v>0.52290000000000003</v>
      </c>
      <c r="G5253" s="132">
        <v>15.76</v>
      </c>
      <c r="H5253" s="133">
        <v>0</v>
      </c>
    </row>
    <row r="5254" spans="1:8" x14ac:dyDescent="0.25">
      <c r="A5254" s="130" t="s">
        <v>9000</v>
      </c>
      <c r="B5254" s="131">
        <v>96689</v>
      </c>
      <c r="C5254" s="123" t="s">
        <v>3079</v>
      </c>
      <c r="D5254" s="131" t="s">
        <v>38</v>
      </c>
      <c r="E5254" s="132">
        <v>24.76</v>
      </c>
      <c r="F5254" s="133">
        <v>0.5242</v>
      </c>
      <c r="G5254" s="132">
        <v>30.85</v>
      </c>
      <c r="H5254" s="133">
        <v>0</v>
      </c>
    </row>
    <row r="5255" spans="1:8" x14ac:dyDescent="0.25">
      <c r="A5255" s="130" t="s">
        <v>9000</v>
      </c>
      <c r="B5255" s="131">
        <v>96655</v>
      </c>
      <c r="C5255" s="123" t="s">
        <v>3063</v>
      </c>
      <c r="D5255" s="131" t="s">
        <v>38</v>
      </c>
      <c r="E5255" s="132">
        <v>19.36</v>
      </c>
      <c r="F5255" s="133">
        <v>0.67049999999999998</v>
      </c>
      <c r="G5255" s="132">
        <v>22.65</v>
      </c>
      <c r="H5255" s="133">
        <v>0</v>
      </c>
    </row>
    <row r="5256" spans="1:8" x14ac:dyDescent="0.25">
      <c r="A5256" s="130" t="s">
        <v>9000</v>
      </c>
      <c r="B5256" s="131">
        <v>96691</v>
      </c>
      <c r="C5256" s="123" t="s">
        <v>3081</v>
      </c>
      <c r="D5256" s="131" t="s">
        <v>38</v>
      </c>
      <c r="E5256" s="132">
        <v>35.450000000000003</v>
      </c>
      <c r="F5256" s="133">
        <v>0.59660000000000002</v>
      </c>
      <c r="G5256" s="132">
        <v>42.83</v>
      </c>
      <c r="H5256" s="133">
        <v>0</v>
      </c>
    </row>
    <row r="5257" spans="1:8" x14ac:dyDescent="0.25">
      <c r="A5257" s="130" t="s">
        <v>9000</v>
      </c>
      <c r="B5257" s="131">
        <v>96693</v>
      </c>
      <c r="C5257" s="123" t="s">
        <v>3083</v>
      </c>
      <c r="D5257" s="131" t="s">
        <v>38</v>
      </c>
      <c r="E5257" s="132">
        <v>53.16</v>
      </c>
      <c r="F5257" s="133">
        <v>0.66949999999999998</v>
      </c>
      <c r="G5257" s="132">
        <v>62.22</v>
      </c>
      <c r="H5257" s="133">
        <v>0</v>
      </c>
    </row>
    <row r="5258" spans="1:8" x14ac:dyDescent="0.25">
      <c r="A5258" s="130" t="s">
        <v>9000</v>
      </c>
      <c r="B5258" s="131">
        <v>96695</v>
      </c>
      <c r="C5258" s="123" t="s">
        <v>3085</v>
      </c>
      <c r="D5258" s="131" t="s">
        <v>38</v>
      </c>
      <c r="E5258" s="132">
        <v>91.83</v>
      </c>
      <c r="F5258" s="133">
        <v>0.77449999999999997</v>
      </c>
      <c r="G5258" s="132">
        <v>102.41</v>
      </c>
      <c r="H5258" s="133">
        <v>0</v>
      </c>
    </row>
    <row r="5259" spans="1:8" x14ac:dyDescent="0.25">
      <c r="A5259" s="130" t="s">
        <v>9000</v>
      </c>
      <c r="B5259" s="131">
        <v>104193</v>
      </c>
      <c r="C5259" s="123" t="s">
        <v>3358</v>
      </c>
      <c r="D5259" s="131" t="s">
        <v>38</v>
      </c>
      <c r="E5259" s="132">
        <v>152.46</v>
      </c>
      <c r="F5259" s="133">
        <v>0.83940000000000003</v>
      </c>
      <c r="G5259" s="132">
        <v>165</v>
      </c>
      <c r="H5259" s="133">
        <v>0</v>
      </c>
    </row>
    <row r="5260" spans="1:8" x14ac:dyDescent="0.25">
      <c r="A5260" s="130" t="s">
        <v>9000</v>
      </c>
      <c r="B5260" s="131">
        <v>96697</v>
      </c>
      <c r="C5260" s="123" t="s">
        <v>3087</v>
      </c>
      <c r="D5260" s="131" t="s">
        <v>38</v>
      </c>
      <c r="E5260" s="132">
        <v>308.47000000000003</v>
      </c>
      <c r="F5260" s="133">
        <v>0.90410000000000001</v>
      </c>
      <c r="G5260" s="132">
        <v>323.58</v>
      </c>
      <c r="H5260" s="133">
        <v>0</v>
      </c>
    </row>
    <row r="5261" spans="1:8" x14ac:dyDescent="0.25">
      <c r="A5261" s="130" t="s">
        <v>9000</v>
      </c>
      <c r="B5261" s="131">
        <v>104199</v>
      </c>
      <c r="C5261" s="123" t="s">
        <v>3362</v>
      </c>
      <c r="D5261" s="131" t="s">
        <v>38</v>
      </c>
      <c r="E5261" s="132">
        <v>6.79</v>
      </c>
      <c r="F5261" s="133">
        <v>0.25629999999999997</v>
      </c>
      <c r="G5261" s="132">
        <v>9.41</v>
      </c>
      <c r="H5261" s="133">
        <v>0</v>
      </c>
    </row>
    <row r="5262" spans="1:8" x14ac:dyDescent="0.25">
      <c r="A5262" s="130" t="s">
        <v>9000</v>
      </c>
      <c r="B5262" s="131">
        <v>96684</v>
      </c>
      <c r="C5262" s="123" t="s">
        <v>3074</v>
      </c>
      <c r="D5262" s="131" t="s">
        <v>38</v>
      </c>
      <c r="E5262" s="132">
        <v>10.35</v>
      </c>
      <c r="F5262" s="133">
        <v>0.2261</v>
      </c>
      <c r="G5262" s="132">
        <v>14.48</v>
      </c>
      <c r="H5262" s="133">
        <v>0</v>
      </c>
    </row>
    <row r="5263" spans="1:8" x14ac:dyDescent="0.25">
      <c r="A5263" s="130" t="s">
        <v>9000</v>
      </c>
      <c r="B5263" s="131">
        <v>96650</v>
      </c>
      <c r="C5263" s="123" t="s">
        <v>3058</v>
      </c>
      <c r="D5263" s="131" t="s">
        <v>38</v>
      </c>
      <c r="E5263" s="132">
        <v>8.07</v>
      </c>
      <c r="F5263" s="133">
        <v>0.28999999999999998</v>
      </c>
      <c r="G5263" s="132">
        <v>11.04</v>
      </c>
      <c r="H5263" s="133">
        <v>0</v>
      </c>
    </row>
    <row r="5264" spans="1:8" x14ac:dyDescent="0.25">
      <c r="A5264" s="130" t="s">
        <v>9000</v>
      </c>
      <c r="B5264" s="131">
        <v>96637</v>
      </c>
      <c r="C5264" s="123" t="s">
        <v>3051</v>
      </c>
      <c r="D5264" s="131" t="s">
        <v>38</v>
      </c>
      <c r="E5264" s="132">
        <v>14.39</v>
      </c>
      <c r="F5264" s="133">
        <v>0.16259999999999999</v>
      </c>
      <c r="G5264" s="132">
        <v>20.6</v>
      </c>
      <c r="H5264" s="133">
        <v>0</v>
      </c>
    </row>
    <row r="5265" spans="1:8" x14ac:dyDescent="0.25">
      <c r="A5265" s="130" t="s">
        <v>9000</v>
      </c>
      <c r="B5265" s="131">
        <v>96686</v>
      </c>
      <c r="C5265" s="123" t="s">
        <v>3076</v>
      </c>
      <c r="D5265" s="131" t="s">
        <v>38</v>
      </c>
      <c r="E5265" s="132">
        <v>13.33</v>
      </c>
      <c r="F5265" s="133">
        <v>0.2671</v>
      </c>
      <c r="G5265" s="132">
        <v>18.38</v>
      </c>
      <c r="H5265" s="133">
        <v>0</v>
      </c>
    </row>
    <row r="5266" spans="1:8" x14ac:dyDescent="0.25">
      <c r="A5266" s="130" t="s">
        <v>9000</v>
      </c>
      <c r="B5266" s="131">
        <v>96652</v>
      </c>
      <c r="C5266" s="123" t="s">
        <v>3060</v>
      </c>
      <c r="D5266" s="131" t="s">
        <v>38</v>
      </c>
      <c r="E5266" s="132">
        <v>9.59</v>
      </c>
      <c r="F5266" s="133">
        <v>0.37119999999999997</v>
      </c>
      <c r="G5266" s="132">
        <v>12.71</v>
      </c>
      <c r="H5266" s="133">
        <v>0</v>
      </c>
    </row>
    <row r="5267" spans="1:8" x14ac:dyDescent="0.25">
      <c r="A5267" s="130" t="s">
        <v>9000</v>
      </c>
      <c r="B5267" s="131">
        <v>96688</v>
      </c>
      <c r="C5267" s="123" t="s">
        <v>3078</v>
      </c>
      <c r="D5267" s="131" t="s">
        <v>38</v>
      </c>
      <c r="E5267" s="132">
        <v>19.8</v>
      </c>
      <c r="F5267" s="133">
        <v>0.40510000000000002</v>
      </c>
      <c r="G5267" s="132">
        <v>25.89</v>
      </c>
      <c r="H5267" s="133">
        <v>0</v>
      </c>
    </row>
    <row r="5268" spans="1:8" x14ac:dyDescent="0.25">
      <c r="A5268" s="130" t="s">
        <v>9000</v>
      </c>
      <c r="B5268" s="131">
        <v>96654</v>
      </c>
      <c r="C5268" s="123" t="s">
        <v>3062</v>
      </c>
      <c r="D5268" s="131" t="s">
        <v>38</v>
      </c>
      <c r="E5268" s="132">
        <v>14.4</v>
      </c>
      <c r="F5268" s="133">
        <v>0.55689999999999995</v>
      </c>
      <c r="G5268" s="132">
        <v>17.690000000000001</v>
      </c>
      <c r="H5268" s="133">
        <v>0</v>
      </c>
    </row>
    <row r="5269" spans="1:8" x14ac:dyDescent="0.25">
      <c r="A5269" s="130" t="s">
        <v>9000</v>
      </c>
      <c r="B5269" s="131">
        <v>96690</v>
      </c>
      <c r="C5269" s="123" t="s">
        <v>3080</v>
      </c>
      <c r="D5269" s="131" t="s">
        <v>38</v>
      </c>
      <c r="E5269" s="132">
        <v>27.6</v>
      </c>
      <c r="F5269" s="133">
        <v>0.4819</v>
      </c>
      <c r="G5269" s="132">
        <v>34.979999999999997</v>
      </c>
      <c r="H5269" s="133">
        <v>0</v>
      </c>
    </row>
    <row r="5270" spans="1:8" x14ac:dyDescent="0.25">
      <c r="A5270" s="130" t="s">
        <v>9000</v>
      </c>
      <c r="B5270" s="131">
        <v>96692</v>
      </c>
      <c r="C5270" s="123" t="s">
        <v>3082</v>
      </c>
      <c r="D5270" s="131" t="s">
        <v>38</v>
      </c>
      <c r="E5270" s="132">
        <v>39.14</v>
      </c>
      <c r="F5270" s="133">
        <v>0.55110000000000003</v>
      </c>
      <c r="G5270" s="132">
        <v>48.2</v>
      </c>
      <c r="H5270" s="133">
        <v>0</v>
      </c>
    </row>
    <row r="5271" spans="1:8" x14ac:dyDescent="0.25">
      <c r="A5271" s="130" t="s">
        <v>9000</v>
      </c>
      <c r="B5271" s="131">
        <v>96694</v>
      </c>
      <c r="C5271" s="123" t="s">
        <v>3084</v>
      </c>
      <c r="D5271" s="131" t="s">
        <v>38</v>
      </c>
      <c r="E5271" s="132">
        <v>83.28</v>
      </c>
      <c r="F5271" s="133">
        <v>0.75129999999999997</v>
      </c>
      <c r="G5271" s="132">
        <v>93.86</v>
      </c>
      <c r="H5271" s="133">
        <v>0</v>
      </c>
    </row>
    <row r="5272" spans="1:8" x14ac:dyDescent="0.25">
      <c r="A5272" s="130" t="s">
        <v>9000</v>
      </c>
      <c r="B5272" s="131">
        <v>96696</v>
      </c>
      <c r="C5272" s="123" t="s">
        <v>3086</v>
      </c>
      <c r="D5272" s="131" t="s">
        <v>38</v>
      </c>
      <c r="E5272" s="132">
        <v>103.99</v>
      </c>
      <c r="F5272" s="133">
        <v>0.76449999999999996</v>
      </c>
      <c r="G5272" s="132">
        <v>116.53</v>
      </c>
      <c r="H5272" s="133">
        <v>0</v>
      </c>
    </row>
    <row r="5273" spans="1:8" x14ac:dyDescent="0.25">
      <c r="A5273" s="130" t="s">
        <v>9000</v>
      </c>
      <c r="B5273" s="131">
        <v>96709</v>
      </c>
      <c r="C5273" s="123" t="s">
        <v>3097</v>
      </c>
      <c r="D5273" s="131" t="s">
        <v>38</v>
      </c>
      <c r="E5273" s="132">
        <v>101.35</v>
      </c>
      <c r="F5273" s="133">
        <v>0.80559999999999998</v>
      </c>
      <c r="G5273" s="132">
        <v>111.43</v>
      </c>
      <c r="H5273" s="133">
        <v>0</v>
      </c>
    </row>
    <row r="5274" spans="1:8" x14ac:dyDescent="0.25">
      <c r="A5274" s="130" t="s">
        <v>9000</v>
      </c>
      <c r="B5274" s="131">
        <v>104200</v>
      </c>
      <c r="C5274" s="123" t="s">
        <v>3363</v>
      </c>
      <c r="D5274" s="131" t="s">
        <v>38</v>
      </c>
      <c r="E5274" s="132">
        <v>5.55</v>
      </c>
      <c r="F5274" s="133">
        <v>0.39460000000000001</v>
      </c>
      <c r="G5274" s="132">
        <v>7.29</v>
      </c>
      <c r="H5274" s="133">
        <v>0</v>
      </c>
    </row>
    <row r="5275" spans="1:8" x14ac:dyDescent="0.25">
      <c r="A5275" s="130" t="s">
        <v>9000</v>
      </c>
      <c r="B5275" s="131">
        <v>96698</v>
      </c>
      <c r="C5275" s="123" t="s">
        <v>3088</v>
      </c>
      <c r="D5275" s="131" t="s">
        <v>38</v>
      </c>
      <c r="E5275" s="132">
        <v>7.34</v>
      </c>
      <c r="F5275" s="133">
        <v>0.27250000000000002</v>
      </c>
      <c r="G5275" s="132">
        <v>10.09</v>
      </c>
      <c r="H5275" s="133">
        <v>0</v>
      </c>
    </row>
    <row r="5276" spans="1:8" x14ac:dyDescent="0.25">
      <c r="A5276" s="130" t="s">
        <v>9000</v>
      </c>
      <c r="B5276" s="131">
        <v>96656</v>
      </c>
      <c r="C5276" s="123" t="s">
        <v>3064</v>
      </c>
      <c r="D5276" s="131" t="s">
        <v>38</v>
      </c>
      <c r="E5276" s="132">
        <v>5.83</v>
      </c>
      <c r="F5276" s="133">
        <v>0.34310000000000002</v>
      </c>
      <c r="G5276" s="132">
        <v>7.79</v>
      </c>
      <c r="H5276" s="133">
        <v>0</v>
      </c>
    </row>
    <row r="5277" spans="1:8" x14ac:dyDescent="0.25">
      <c r="A5277" s="130" t="s">
        <v>9000</v>
      </c>
      <c r="B5277" s="131">
        <v>96639</v>
      </c>
      <c r="C5277" s="123" t="s">
        <v>3053</v>
      </c>
      <c r="D5277" s="131" t="s">
        <v>38</v>
      </c>
      <c r="E5277" s="132">
        <v>10.02</v>
      </c>
      <c r="F5277" s="133">
        <v>0.1996</v>
      </c>
      <c r="G5277" s="132">
        <v>14.16</v>
      </c>
      <c r="H5277" s="133">
        <v>0</v>
      </c>
    </row>
    <row r="5278" spans="1:8" x14ac:dyDescent="0.25">
      <c r="A5278" s="130" t="s">
        <v>9000</v>
      </c>
      <c r="B5278" s="131">
        <v>96701</v>
      </c>
      <c r="C5278" s="123" t="s">
        <v>3089</v>
      </c>
      <c r="D5278" s="131" t="s">
        <v>38</v>
      </c>
      <c r="E5278" s="132">
        <v>10.1</v>
      </c>
      <c r="F5278" s="133">
        <v>0.35539999999999999</v>
      </c>
      <c r="G5278" s="132">
        <v>13.46</v>
      </c>
      <c r="H5278" s="133">
        <v>0</v>
      </c>
    </row>
    <row r="5279" spans="1:8" x14ac:dyDescent="0.25">
      <c r="A5279" s="130" t="s">
        <v>9000</v>
      </c>
      <c r="B5279" s="131">
        <v>96659</v>
      </c>
      <c r="C5279" s="123" t="s">
        <v>3067</v>
      </c>
      <c r="D5279" s="131" t="s">
        <v>38</v>
      </c>
      <c r="E5279" s="132">
        <v>7.6</v>
      </c>
      <c r="F5279" s="133">
        <v>0.47239999999999999</v>
      </c>
      <c r="G5279" s="132">
        <v>9.68</v>
      </c>
      <c r="H5279" s="133">
        <v>0</v>
      </c>
    </row>
    <row r="5280" spans="1:8" x14ac:dyDescent="0.25">
      <c r="A5280" s="130" t="s">
        <v>9000</v>
      </c>
      <c r="B5280" s="131">
        <v>96703</v>
      </c>
      <c r="C5280" s="123" t="s">
        <v>3091</v>
      </c>
      <c r="D5280" s="131" t="s">
        <v>38</v>
      </c>
      <c r="E5280" s="132">
        <v>18.04</v>
      </c>
      <c r="F5280" s="133">
        <v>0.56540000000000001</v>
      </c>
      <c r="G5280" s="132">
        <v>22.1</v>
      </c>
      <c r="H5280" s="133">
        <v>0</v>
      </c>
    </row>
    <row r="5281" spans="1:8" x14ac:dyDescent="0.25">
      <c r="A5281" s="130" t="s">
        <v>9000</v>
      </c>
      <c r="B5281" s="131">
        <v>96663</v>
      </c>
      <c r="C5281" s="123" t="s">
        <v>3069</v>
      </c>
      <c r="D5281" s="131" t="s">
        <v>38</v>
      </c>
      <c r="E5281" s="132">
        <v>14.45</v>
      </c>
      <c r="F5281" s="133">
        <v>0.70589999999999997</v>
      </c>
      <c r="G5281" s="132">
        <v>16.64</v>
      </c>
      <c r="H5281" s="133">
        <v>0</v>
      </c>
    </row>
    <row r="5282" spans="1:8" x14ac:dyDescent="0.25">
      <c r="A5282" s="130" t="s">
        <v>9000</v>
      </c>
      <c r="B5282" s="131">
        <v>96705</v>
      </c>
      <c r="C5282" s="123" t="s">
        <v>3093</v>
      </c>
      <c r="D5282" s="131" t="s">
        <v>38</v>
      </c>
      <c r="E5282" s="132">
        <v>21.9</v>
      </c>
      <c r="F5282" s="133">
        <v>0.56530000000000002</v>
      </c>
      <c r="G5282" s="132">
        <v>26.82</v>
      </c>
      <c r="H5282" s="133">
        <v>0</v>
      </c>
    </row>
    <row r="5283" spans="1:8" x14ac:dyDescent="0.25">
      <c r="A5283" s="130" t="s">
        <v>9000</v>
      </c>
      <c r="B5283" s="131">
        <v>96706</v>
      </c>
      <c r="C5283" s="123" t="s">
        <v>3094</v>
      </c>
      <c r="D5283" s="131" t="s">
        <v>38</v>
      </c>
      <c r="E5283" s="132">
        <v>32.49</v>
      </c>
      <c r="F5283" s="133">
        <v>0.63990000000000002</v>
      </c>
      <c r="G5283" s="132">
        <v>38.53</v>
      </c>
      <c r="H5283" s="133">
        <v>0</v>
      </c>
    </row>
    <row r="5284" spans="1:8" x14ac:dyDescent="0.25">
      <c r="A5284" s="130" t="s">
        <v>9000</v>
      </c>
      <c r="B5284" s="131">
        <v>96707</v>
      </c>
      <c r="C5284" s="123" t="s">
        <v>3095</v>
      </c>
      <c r="D5284" s="131" t="s">
        <v>38</v>
      </c>
      <c r="E5284" s="132">
        <v>52.33</v>
      </c>
      <c r="F5284" s="133">
        <v>0.73650000000000004</v>
      </c>
      <c r="G5284" s="132">
        <v>59.39</v>
      </c>
      <c r="H5284" s="133">
        <v>0</v>
      </c>
    </row>
    <row r="5285" spans="1:8" x14ac:dyDescent="0.25">
      <c r="A5285" s="130" t="s">
        <v>9000</v>
      </c>
      <c r="B5285" s="131">
        <v>96708</v>
      </c>
      <c r="C5285" s="123" t="s">
        <v>3096</v>
      </c>
      <c r="D5285" s="131" t="s">
        <v>38</v>
      </c>
      <c r="E5285" s="132">
        <v>79.41</v>
      </c>
      <c r="F5285" s="133">
        <v>0.7944</v>
      </c>
      <c r="G5285" s="132">
        <v>87.76</v>
      </c>
      <c r="H5285" s="133">
        <v>0</v>
      </c>
    </row>
    <row r="5286" spans="1:8" x14ac:dyDescent="0.25">
      <c r="A5286" s="130" t="s">
        <v>9000</v>
      </c>
      <c r="B5286" s="131">
        <v>96675</v>
      </c>
      <c r="C5286" s="123" t="s">
        <v>2326</v>
      </c>
      <c r="D5286" s="131" t="s">
        <v>22</v>
      </c>
      <c r="E5286" s="132">
        <v>142.91999999999999</v>
      </c>
      <c r="F5286" s="133">
        <v>0.88519999999999999</v>
      </c>
      <c r="G5286" s="132">
        <v>151.32</v>
      </c>
      <c r="H5286" s="133">
        <v>0</v>
      </c>
    </row>
    <row r="5287" spans="1:8" x14ac:dyDescent="0.25">
      <c r="A5287" s="130" t="s">
        <v>9000</v>
      </c>
      <c r="B5287" s="131">
        <v>96683</v>
      </c>
      <c r="C5287" s="123" t="s">
        <v>2334</v>
      </c>
      <c r="D5287" s="131" t="s">
        <v>22</v>
      </c>
      <c r="E5287" s="132">
        <v>278</v>
      </c>
      <c r="F5287" s="133">
        <v>0.9194</v>
      </c>
      <c r="G5287" s="132">
        <v>289.45</v>
      </c>
      <c r="H5287" s="133">
        <v>0</v>
      </c>
    </row>
    <row r="5288" spans="1:8" x14ac:dyDescent="0.25">
      <c r="A5288" s="130" t="s">
        <v>9000</v>
      </c>
      <c r="B5288" s="131">
        <v>104194</v>
      </c>
      <c r="C5288" s="123" t="s">
        <v>2393</v>
      </c>
      <c r="D5288" s="131" t="s">
        <v>22</v>
      </c>
      <c r="E5288" s="132">
        <v>19.989999999999998</v>
      </c>
      <c r="F5288" s="133">
        <v>0.47670000000000001</v>
      </c>
      <c r="G5288" s="132">
        <v>25.39</v>
      </c>
      <c r="H5288" s="133">
        <v>0</v>
      </c>
    </row>
    <row r="5289" spans="1:8" x14ac:dyDescent="0.25">
      <c r="A5289" s="130" t="s">
        <v>9000</v>
      </c>
      <c r="B5289" s="131">
        <v>104195</v>
      </c>
      <c r="C5289" s="123" t="s">
        <v>2394</v>
      </c>
      <c r="D5289" s="131" t="s">
        <v>22</v>
      </c>
      <c r="E5289" s="132">
        <v>21.25</v>
      </c>
      <c r="F5289" s="133">
        <v>0.49320000000000003</v>
      </c>
      <c r="G5289" s="132">
        <v>26.79</v>
      </c>
      <c r="H5289" s="133">
        <v>0</v>
      </c>
    </row>
    <row r="5290" spans="1:8" x14ac:dyDescent="0.25">
      <c r="A5290" s="130" t="s">
        <v>9000</v>
      </c>
      <c r="B5290" s="131">
        <v>96668</v>
      </c>
      <c r="C5290" s="123" t="s">
        <v>2319</v>
      </c>
      <c r="D5290" s="131" t="s">
        <v>22</v>
      </c>
      <c r="E5290" s="132">
        <v>16.3</v>
      </c>
      <c r="F5290" s="133">
        <v>0.79259999999999997</v>
      </c>
      <c r="G5290" s="132">
        <v>18.05</v>
      </c>
      <c r="H5290" s="133">
        <v>0</v>
      </c>
    </row>
    <row r="5291" spans="1:8" x14ac:dyDescent="0.25">
      <c r="A5291" s="130" t="s">
        <v>9000</v>
      </c>
      <c r="B5291" s="131">
        <v>96644</v>
      </c>
      <c r="C5291" s="123" t="s">
        <v>2313</v>
      </c>
      <c r="D5291" s="131" t="s">
        <v>22</v>
      </c>
      <c r="E5291" s="132">
        <v>20.83</v>
      </c>
      <c r="F5291" s="133">
        <v>0.62029999999999996</v>
      </c>
      <c r="G5291" s="132">
        <v>24.91</v>
      </c>
      <c r="H5291" s="133">
        <v>0</v>
      </c>
    </row>
    <row r="5292" spans="1:8" x14ac:dyDescent="0.25">
      <c r="A5292" s="130" t="s">
        <v>9000</v>
      </c>
      <c r="B5292" s="131">
        <v>96635</v>
      </c>
      <c r="C5292" s="123" t="s">
        <v>2311</v>
      </c>
      <c r="D5292" s="131" t="s">
        <v>22</v>
      </c>
      <c r="E5292" s="132">
        <v>37.85</v>
      </c>
      <c r="F5292" s="133">
        <v>0.34129999999999999</v>
      </c>
      <c r="G5292" s="132">
        <v>50.7</v>
      </c>
      <c r="H5292" s="133">
        <v>0</v>
      </c>
    </row>
    <row r="5293" spans="1:8" x14ac:dyDescent="0.25">
      <c r="A5293" s="130" t="s">
        <v>9000</v>
      </c>
      <c r="B5293" s="131">
        <v>96636</v>
      </c>
      <c r="C5293" s="123" t="s">
        <v>2312</v>
      </c>
      <c r="D5293" s="131" t="s">
        <v>22</v>
      </c>
      <c r="E5293" s="132">
        <v>40.15</v>
      </c>
      <c r="F5293" s="133">
        <v>0.3609</v>
      </c>
      <c r="G5293" s="132">
        <v>53.39</v>
      </c>
      <c r="H5293" s="133">
        <v>0</v>
      </c>
    </row>
    <row r="5294" spans="1:8" x14ac:dyDescent="0.25">
      <c r="A5294" s="130" t="s">
        <v>9000</v>
      </c>
      <c r="B5294" s="131">
        <v>96676</v>
      </c>
      <c r="C5294" s="123" t="s">
        <v>2327</v>
      </c>
      <c r="D5294" s="131" t="s">
        <v>22</v>
      </c>
      <c r="E5294" s="132">
        <v>20.56</v>
      </c>
      <c r="F5294" s="133">
        <v>0.70479999999999998</v>
      </c>
      <c r="G5294" s="132">
        <v>23.7</v>
      </c>
      <c r="H5294" s="133">
        <v>0</v>
      </c>
    </row>
    <row r="5295" spans="1:8" x14ac:dyDescent="0.25">
      <c r="A5295" s="130" t="s">
        <v>9000</v>
      </c>
      <c r="B5295" s="131">
        <v>96647</v>
      </c>
      <c r="C5295" s="123" t="s">
        <v>2316</v>
      </c>
      <c r="D5295" s="131" t="s">
        <v>22</v>
      </c>
      <c r="E5295" s="132">
        <v>22.63</v>
      </c>
      <c r="F5295" s="133">
        <v>0.64029999999999998</v>
      </c>
      <c r="G5295" s="132">
        <v>26.84</v>
      </c>
      <c r="H5295" s="133">
        <v>0</v>
      </c>
    </row>
    <row r="5296" spans="1:8" x14ac:dyDescent="0.25">
      <c r="A5296" s="130" t="s">
        <v>9000</v>
      </c>
      <c r="B5296" s="131">
        <v>96669</v>
      </c>
      <c r="C5296" s="123" t="s">
        <v>2320</v>
      </c>
      <c r="D5296" s="131" t="s">
        <v>22</v>
      </c>
      <c r="E5296" s="132">
        <v>16.03</v>
      </c>
      <c r="F5296" s="133">
        <v>0.66190000000000004</v>
      </c>
      <c r="G5296" s="132">
        <v>18.829999999999998</v>
      </c>
      <c r="H5296" s="133">
        <v>0</v>
      </c>
    </row>
    <row r="5297" spans="1:8" x14ac:dyDescent="0.25">
      <c r="A5297" s="130" t="s">
        <v>9000</v>
      </c>
      <c r="B5297" s="131">
        <v>96645</v>
      </c>
      <c r="C5297" s="123" t="s">
        <v>2314</v>
      </c>
      <c r="D5297" s="131" t="s">
        <v>22</v>
      </c>
      <c r="E5297" s="132">
        <v>18.45</v>
      </c>
      <c r="F5297" s="133">
        <v>0.57509999999999994</v>
      </c>
      <c r="G5297" s="132">
        <v>22.49</v>
      </c>
      <c r="H5297" s="133">
        <v>0</v>
      </c>
    </row>
    <row r="5298" spans="1:8" x14ac:dyDescent="0.25">
      <c r="A5298" s="130" t="s">
        <v>9000</v>
      </c>
      <c r="B5298" s="131">
        <v>96677</v>
      </c>
      <c r="C5298" s="123" t="s">
        <v>2328</v>
      </c>
      <c r="D5298" s="131" t="s">
        <v>22</v>
      </c>
      <c r="E5298" s="132">
        <v>26.8</v>
      </c>
      <c r="F5298" s="133">
        <v>0.72389999999999999</v>
      </c>
      <c r="G5298" s="132">
        <v>30.63</v>
      </c>
      <c r="H5298" s="133">
        <v>0</v>
      </c>
    </row>
    <row r="5299" spans="1:8" x14ac:dyDescent="0.25">
      <c r="A5299" s="130" t="s">
        <v>9000</v>
      </c>
      <c r="B5299" s="131">
        <v>96648</v>
      </c>
      <c r="C5299" s="123" t="s">
        <v>2317</v>
      </c>
      <c r="D5299" s="131" t="s">
        <v>22</v>
      </c>
      <c r="E5299" s="132">
        <v>27.96</v>
      </c>
      <c r="F5299" s="133">
        <v>0.69379999999999997</v>
      </c>
      <c r="G5299" s="132">
        <v>32.39</v>
      </c>
      <c r="H5299" s="133">
        <v>0</v>
      </c>
    </row>
    <row r="5300" spans="1:8" x14ac:dyDescent="0.25">
      <c r="A5300" s="130" t="s">
        <v>9000</v>
      </c>
      <c r="B5300" s="131">
        <v>96670</v>
      </c>
      <c r="C5300" s="123" t="s">
        <v>2321</v>
      </c>
      <c r="D5300" s="131" t="s">
        <v>22</v>
      </c>
      <c r="E5300" s="132">
        <v>20.85</v>
      </c>
      <c r="F5300" s="133">
        <v>0.68630000000000002</v>
      </c>
      <c r="G5300" s="132">
        <v>24.22</v>
      </c>
      <c r="H5300" s="133">
        <v>0</v>
      </c>
    </row>
    <row r="5301" spans="1:8" x14ac:dyDescent="0.25">
      <c r="A5301" s="130" t="s">
        <v>9000</v>
      </c>
      <c r="B5301" s="131">
        <v>96646</v>
      </c>
      <c r="C5301" s="123" t="s">
        <v>2315</v>
      </c>
      <c r="D5301" s="131" t="s">
        <v>22</v>
      </c>
      <c r="E5301" s="132">
        <v>22.58</v>
      </c>
      <c r="F5301" s="133">
        <v>0.63370000000000004</v>
      </c>
      <c r="G5301" s="132">
        <v>26.86</v>
      </c>
      <c r="H5301" s="133">
        <v>0</v>
      </c>
    </row>
    <row r="5302" spans="1:8" x14ac:dyDescent="0.25">
      <c r="A5302" s="130" t="s">
        <v>9000</v>
      </c>
      <c r="B5302" s="131">
        <v>96678</v>
      </c>
      <c r="C5302" s="123" t="s">
        <v>2329</v>
      </c>
      <c r="D5302" s="131" t="s">
        <v>22</v>
      </c>
      <c r="E5302" s="132">
        <v>36.93</v>
      </c>
      <c r="F5302" s="133">
        <v>0.75790000000000002</v>
      </c>
      <c r="G5302" s="132">
        <v>41.53</v>
      </c>
      <c r="H5302" s="133">
        <v>0</v>
      </c>
    </row>
    <row r="5303" spans="1:8" x14ac:dyDescent="0.25">
      <c r="A5303" s="130" t="s">
        <v>9000</v>
      </c>
      <c r="B5303" s="131">
        <v>96649</v>
      </c>
      <c r="C5303" s="123" t="s">
        <v>2318</v>
      </c>
      <c r="D5303" s="131" t="s">
        <v>22</v>
      </c>
      <c r="E5303" s="132">
        <v>37.049999999999997</v>
      </c>
      <c r="F5303" s="133">
        <v>0.75549999999999995</v>
      </c>
      <c r="G5303" s="132">
        <v>41.71</v>
      </c>
      <c r="H5303" s="133">
        <v>0</v>
      </c>
    </row>
    <row r="5304" spans="1:8" x14ac:dyDescent="0.25">
      <c r="A5304" s="130" t="s">
        <v>9000</v>
      </c>
      <c r="B5304" s="131">
        <v>96671</v>
      </c>
      <c r="C5304" s="123" t="s">
        <v>2322</v>
      </c>
      <c r="D5304" s="131" t="s">
        <v>22</v>
      </c>
      <c r="E5304" s="132">
        <v>31.57</v>
      </c>
      <c r="F5304" s="133">
        <v>0.74880000000000002</v>
      </c>
      <c r="G5304" s="132">
        <v>35.67</v>
      </c>
      <c r="H5304" s="133">
        <v>0</v>
      </c>
    </row>
    <row r="5305" spans="1:8" x14ac:dyDescent="0.25">
      <c r="A5305" s="130" t="s">
        <v>9000</v>
      </c>
      <c r="B5305" s="131">
        <v>96679</v>
      </c>
      <c r="C5305" s="123" t="s">
        <v>2330</v>
      </c>
      <c r="D5305" s="131" t="s">
        <v>22</v>
      </c>
      <c r="E5305" s="132">
        <v>55.06</v>
      </c>
      <c r="F5305" s="133">
        <v>0.80310000000000004</v>
      </c>
      <c r="G5305" s="132">
        <v>60.64</v>
      </c>
      <c r="H5305" s="133">
        <v>0</v>
      </c>
    </row>
    <row r="5306" spans="1:8" x14ac:dyDescent="0.25">
      <c r="A5306" s="130" t="s">
        <v>9000</v>
      </c>
      <c r="B5306" s="131">
        <v>96672</v>
      </c>
      <c r="C5306" s="123" t="s">
        <v>2323</v>
      </c>
      <c r="D5306" s="131" t="s">
        <v>22</v>
      </c>
      <c r="E5306" s="132">
        <v>48.16</v>
      </c>
      <c r="F5306" s="133">
        <v>0.79749999999999999</v>
      </c>
      <c r="G5306" s="132">
        <v>53.19</v>
      </c>
      <c r="H5306" s="133">
        <v>0</v>
      </c>
    </row>
    <row r="5307" spans="1:8" x14ac:dyDescent="0.25">
      <c r="A5307" s="130" t="s">
        <v>9000</v>
      </c>
      <c r="B5307" s="131">
        <v>96680</v>
      </c>
      <c r="C5307" s="123" t="s">
        <v>2331</v>
      </c>
      <c r="D5307" s="131" t="s">
        <v>22</v>
      </c>
      <c r="E5307" s="132">
        <v>91.13</v>
      </c>
      <c r="F5307" s="133">
        <v>0.85389999999999999</v>
      </c>
      <c r="G5307" s="132">
        <v>98.01</v>
      </c>
      <c r="H5307" s="133">
        <v>0</v>
      </c>
    </row>
    <row r="5308" spans="1:8" x14ac:dyDescent="0.25">
      <c r="A5308" s="130" t="s">
        <v>9000</v>
      </c>
      <c r="B5308" s="131">
        <v>96673</v>
      </c>
      <c r="C5308" s="123" t="s">
        <v>2324</v>
      </c>
      <c r="D5308" s="131" t="s">
        <v>22</v>
      </c>
      <c r="E5308" s="132">
        <v>60.73</v>
      </c>
      <c r="F5308" s="133">
        <v>0.81079999999999997</v>
      </c>
      <c r="G5308" s="132">
        <v>66.599999999999994</v>
      </c>
      <c r="H5308" s="133">
        <v>0</v>
      </c>
    </row>
    <row r="5309" spans="1:8" x14ac:dyDescent="0.25">
      <c r="A5309" s="130" t="s">
        <v>9000</v>
      </c>
      <c r="B5309" s="131">
        <v>96681</v>
      </c>
      <c r="C5309" s="123" t="s">
        <v>2332</v>
      </c>
      <c r="D5309" s="131" t="s">
        <v>22</v>
      </c>
      <c r="E5309" s="132">
        <v>122.68</v>
      </c>
      <c r="F5309" s="133">
        <v>0.87209999999999999</v>
      </c>
      <c r="G5309" s="132">
        <v>130.69999999999999</v>
      </c>
      <c r="H5309" s="133">
        <v>0</v>
      </c>
    </row>
    <row r="5310" spans="1:8" x14ac:dyDescent="0.25">
      <c r="A5310" s="130" t="s">
        <v>9000</v>
      </c>
      <c r="B5310" s="131">
        <v>96674</v>
      </c>
      <c r="C5310" s="123" t="s">
        <v>2325</v>
      </c>
      <c r="D5310" s="131" t="s">
        <v>22</v>
      </c>
      <c r="E5310" s="132">
        <v>98.28</v>
      </c>
      <c r="F5310" s="133">
        <v>0.86150000000000004</v>
      </c>
      <c r="G5310" s="132">
        <v>105.22</v>
      </c>
      <c r="H5310" s="133">
        <v>0</v>
      </c>
    </row>
    <row r="5311" spans="1:8" x14ac:dyDescent="0.25">
      <c r="A5311" s="130" t="s">
        <v>9000</v>
      </c>
      <c r="B5311" s="131">
        <v>96682</v>
      </c>
      <c r="C5311" s="123" t="s">
        <v>2333</v>
      </c>
      <c r="D5311" s="131" t="s">
        <v>22</v>
      </c>
      <c r="E5311" s="132">
        <v>202.51</v>
      </c>
      <c r="F5311" s="133">
        <v>0.9083</v>
      </c>
      <c r="G5311" s="132">
        <v>212</v>
      </c>
      <c r="H5311" s="133">
        <v>0</v>
      </c>
    </row>
    <row r="5312" spans="1:8" x14ac:dyDescent="0.25">
      <c r="A5312" s="130" t="s">
        <v>9000</v>
      </c>
      <c r="B5312" s="131">
        <v>96643</v>
      </c>
      <c r="C5312" s="123" t="s">
        <v>3057</v>
      </c>
      <c r="D5312" s="131" t="s">
        <v>38</v>
      </c>
      <c r="E5312" s="132">
        <v>41.2</v>
      </c>
      <c r="F5312" s="133">
        <v>0.72309999999999997</v>
      </c>
      <c r="G5312" s="132">
        <v>47.09</v>
      </c>
      <c r="H5312" s="133">
        <v>0</v>
      </c>
    </row>
    <row r="5313" spans="1:8" x14ac:dyDescent="0.25">
      <c r="A5313" s="130" t="s">
        <v>9000</v>
      </c>
      <c r="B5313" s="131">
        <v>104201</v>
      </c>
      <c r="C5313" s="123" t="s">
        <v>3364</v>
      </c>
      <c r="D5313" s="131" t="s">
        <v>38</v>
      </c>
      <c r="E5313" s="132">
        <v>17.920000000000002</v>
      </c>
      <c r="F5313" s="133">
        <v>0.62329999999999997</v>
      </c>
      <c r="G5313" s="132">
        <v>21.39</v>
      </c>
      <c r="H5313" s="133">
        <v>0</v>
      </c>
    </row>
    <row r="5314" spans="1:8" x14ac:dyDescent="0.25">
      <c r="A5314" s="130" t="s">
        <v>9000</v>
      </c>
      <c r="B5314" s="131">
        <v>104192</v>
      </c>
      <c r="C5314" s="123" t="s">
        <v>3357</v>
      </c>
      <c r="D5314" s="131" t="s">
        <v>38</v>
      </c>
      <c r="E5314" s="132">
        <v>26.36</v>
      </c>
      <c r="F5314" s="133">
        <v>0.56710000000000005</v>
      </c>
      <c r="G5314" s="132">
        <v>32.25</v>
      </c>
      <c r="H5314" s="133">
        <v>0</v>
      </c>
    </row>
    <row r="5315" spans="1:8" x14ac:dyDescent="0.25">
      <c r="A5315" s="130" t="s">
        <v>9000</v>
      </c>
      <c r="B5315" s="131">
        <v>104202</v>
      </c>
      <c r="C5315" s="123" t="s">
        <v>3365</v>
      </c>
      <c r="D5315" s="131" t="s">
        <v>38</v>
      </c>
      <c r="E5315" s="132">
        <v>10.08</v>
      </c>
      <c r="F5315" s="133">
        <v>0.33040000000000003</v>
      </c>
      <c r="G5315" s="132">
        <v>13.55</v>
      </c>
      <c r="H5315" s="133">
        <v>0</v>
      </c>
    </row>
    <row r="5316" spans="1:8" x14ac:dyDescent="0.25">
      <c r="A5316" s="130" t="s">
        <v>9000</v>
      </c>
      <c r="B5316" s="131">
        <v>96717</v>
      </c>
      <c r="C5316" s="123" t="s">
        <v>3105</v>
      </c>
      <c r="D5316" s="131" t="s">
        <v>38</v>
      </c>
      <c r="E5316" s="132">
        <v>280.51</v>
      </c>
      <c r="F5316" s="133">
        <v>0.85940000000000005</v>
      </c>
      <c r="G5316" s="132">
        <v>300.64999999999998</v>
      </c>
      <c r="H5316" s="133">
        <v>0</v>
      </c>
    </row>
    <row r="5317" spans="1:8" x14ac:dyDescent="0.25">
      <c r="A5317" s="130" t="s">
        <v>9000</v>
      </c>
      <c r="B5317" s="131">
        <v>96710</v>
      </c>
      <c r="C5317" s="123" t="s">
        <v>3098</v>
      </c>
      <c r="D5317" s="131" t="s">
        <v>38</v>
      </c>
      <c r="E5317" s="132">
        <v>13.55</v>
      </c>
      <c r="F5317" s="133">
        <v>0.21110000000000001</v>
      </c>
      <c r="G5317" s="132">
        <v>19.059999999999999</v>
      </c>
      <c r="H5317" s="133">
        <v>0</v>
      </c>
    </row>
    <row r="5318" spans="1:8" x14ac:dyDescent="0.25">
      <c r="A5318" s="130" t="s">
        <v>9000</v>
      </c>
      <c r="B5318" s="131">
        <v>96665</v>
      </c>
      <c r="C5318" s="123" t="s">
        <v>3071</v>
      </c>
      <c r="D5318" s="131" t="s">
        <v>38</v>
      </c>
      <c r="E5318" s="132">
        <v>10.52</v>
      </c>
      <c r="F5318" s="133">
        <v>0.27189999999999998</v>
      </c>
      <c r="G5318" s="132">
        <v>14.46</v>
      </c>
      <c r="H5318" s="133">
        <v>0</v>
      </c>
    </row>
    <row r="5319" spans="1:8" x14ac:dyDescent="0.25">
      <c r="A5319" s="130" t="s">
        <v>9000</v>
      </c>
      <c r="B5319" s="131">
        <v>96642</v>
      </c>
      <c r="C5319" s="123" t="s">
        <v>3056</v>
      </c>
      <c r="D5319" s="131" t="s">
        <v>38</v>
      </c>
      <c r="E5319" s="132">
        <v>18.93</v>
      </c>
      <c r="F5319" s="133">
        <v>0.15110000000000001</v>
      </c>
      <c r="G5319" s="132">
        <v>27.22</v>
      </c>
      <c r="H5319" s="133">
        <v>0</v>
      </c>
    </row>
    <row r="5320" spans="1:8" x14ac:dyDescent="0.25">
      <c r="A5320" s="130" t="s">
        <v>9000</v>
      </c>
      <c r="B5320" s="131">
        <v>96711</v>
      </c>
      <c r="C5320" s="123" t="s">
        <v>3099</v>
      </c>
      <c r="D5320" s="131" t="s">
        <v>38</v>
      </c>
      <c r="E5320" s="132">
        <v>20.170000000000002</v>
      </c>
      <c r="F5320" s="133">
        <v>0.35349999999999998</v>
      </c>
      <c r="G5320" s="132">
        <v>26.89</v>
      </c>
      <c r="H5320" s="133">
        <v>0</v>
      </c>
    </row>
    <row r="5321" spans="1:8" x14ac:dyDescent="0.25">
      <c r="A5321" s="130" t="s">
        <v>9000</v>
      </c>
      <c r="B5321" s="131">
        <v>96666</v>
      </c>
      <c r="C5321" s="123" t="s">
        <v>3072</v>
      </c>
      <c r="D5321" s="131" t="s">
        <v>38</v>
      </c>
      <c r="E5321" s="132">
        <v>15.17</v>
      </c>
      <c r="F5321" s="133">
        <v>0.47</v>
      </c>
      <c r="G5321" s="132">
        <v>19.329999999999998</v>
      </c>
      <c r="H5321" s="133">
        <v>0</v>
      </c>
    </row>
    <row r="5322" spans="1:8" x14ac:dyDescent="0.25">
      <c r="A5322" s="130" t="s">
        <v>9000</v>
      </c>
      <c r="B5322" s="131">
        <v>96712</v>
      </c>
      <c r="C5322" s="123" t="s">
        <v>3100</v>
      </c>
      <c r="D5322" s="131" t="s">
        <v>38</v>
      </c>
      <c r="E5322" s="132">
        <v>28.7</v>
      </c>
      <c r="F5322" s="133">
        <v>0.4526</v>
      </c>
      <c r="G5322" s="132">
        <v>36.81</v>
      </c>
      <c r="H5322" s="133">
        <v>0</v>
      </c>
    </row>
    <row r="5323" spans="1:8" x14ac:dyDescent="0.25">
      <c r="A5323" s="130" t="s">
        <v>9000</v>
      </c>
      <c r="B5323" s="131">
        <v>96667</v>
      </c>
      <c r="C5323" s="123" t="s">
        <v>3073</v>
      </c>
      <c r="D5323" s="131" t="s">
        <v>38</v>
      </c>
      <c r="E5323" s="132">
        <v>21.5</v>
      </c>
      <c r="F5323" s="133">
        <v>0.60419999999999996</v>
      </c>
      <c r="G5323" s="132">
        <v>25.89</v>
      </c>
      <c r="H5323" s="133">
        <v>0</v>
      </c>
    </row>
    <row r="5324" spans="1:8" x14ac:dyDescent="0.25">
      <c r="A5324" s="130" t="s">
        <v>9000</v>
      </c>
      <c r="B5324" s="131">
        <v>96713</v>
      </c>
      <c r="C5324" s="123" t="s">
        <v>3101</v>
      </c>
      <c r="D5324" s="131" t="s">
        <v>38</v>
      </c>
      <c r="E5324" s="132">
        <v>44.1</v>
      </c>
      <c r="F5324" s="133">
        <v>0.56730000000000003</v>
      </c>
      <c r="G5324" s="132">
        <v>53.92</v>
      </c>
      <c r="H5324" s="133">
        <v>0</v>
      </c>
    </row>
    <row r="5325" spans="1:8" x14ac:dyDescent="0.25">
      <c r="A5325" s="130" t="s">
        <v>9000</v>
      </c>
      <c r="B5325" s="131">
        <v>96714</v>
      </c>
      <c r="C5325" s="123" t="s">
        <v>3102</v>
      </c>
      <c r="D5325" s="131" t="s">
        <v>38</v>
      </c>
      <c r="E5325" s="132">
        <v>62.78</v>
      </c>
      <c r="F5325" s="133">
        <v>0.62660000000000005</v>
      </c>
      <c r="G5325" s="132">
        <v>74.87</v>
      </c>
      <c r="H5325" s="133">
        <v>0</v>
      </c>
    </row>
    <row r="5326" spans="1:8" x14ac:dyDescent="0.25">
      <c r="A5326" s="130" t="s">
        <v>9000</v>
      </c>
      <c r="B5326" s="131">
        <v>96715</v>
      </c>
      <c r="C5326" s="123" t="s">
        <v>3103</v>
      </c>
      <c r="D5326" s="131" t="s">
        <v>38</v>
      </c>
      <c r="E5326" s="132">
        <v>112.01</v>
      </c>
      <c r="F5326" s="133">
        <v>0.75339999999999996</v>
      </c>
      <c r="G5326" s="132">
        <v>126.12</v>
      </c>
      <c r="H5326" s="133">
        <v>0</v>
      </c>
    </row>
    <row r="5327" spans="1:8" x14ac:dyDescent="0.25">
      <c r="A5327" s="130" t="s">
        <v>9000</v>
      </c>
      <c r="B5327" s="131">
        <v>96716</v>
      </c>
      <c r="C5327" s="123" t="s">
        <v>3104</v>
      </c>
      <c r="D5327" s="131" t="s">
        <v>38</v>
      </c>
      <c r="E5327" s="132">
        <v>145.91999999999999</v>
      </c>
      <c r="F5327" s="133">
        <v>0.77610000000000001</v>
      </c>
      <c r="G5327" s="132">
        <v>162.63</v>
      </c>
      <c r="H5327" s="133">
        <v>0</v>
      </c>
    </row>
    <row r="5328" spans="1:8" x14ac:dyDescent="0.25">
      <c r="A5328" s="130" t="s">
        <v>9001</v>
      </c>
      <c r="B5328" s="131">
        <v>104328</v>
      </c>
      <c r="C5328" s="123" t="s">
        <v>3457</v>
      </c>
      <c r="D5328" s="131" t="s">
        <v>38</v>
      </c>
      <c r="E5328" s="132">
        <v>69.12</v>
      </c>
      <c r="F5328" s="133">
        <v>0</v>
      </c>
      <c r="G5328" s="132">
        <v>77</v>
      </c>
      <c r="H5328" s="133">
        <v>0</v>
      </c>
    </row>
    <row r="5329" spans="1:8" x14ac:dyDescent="0.25">
      <c r="A5329" s="130" t="s">
        <v>9001</v>
      </c>
      <c r="B5329" s="131">
        <v>104329</v>
      </c>
      <c r="C5329" s="123" t="s">
        <v>3458</v>
      </c>
      <c r="D5329" s="131" t="s">
        <v>38</v>
      </c>
      <c r="E5329" s="132">
        <v>78.14</v>
      </c>
      <c r="F5329" s="133">
        <v>0</v>
      </c>
      <c r="G5329" s="132">
        <v>85.81</v>
      </c>
      <c r="H5329" s="133">
        <v>0</v>
      </c>
    </row>
    <row r="5330" spans="1:8" x14ac:dyDescent="0.25">
      <c r="A5330" s="130" t="s">
        <v>9001</v>
      </c>
      <c r="B5330" s="131">
        <v>89707</v>
      </c>
      <c r="C5330" s="123" t="s">
        <v>3451</v>
      </c>
      <c r="D5330" s="131" t="s">
        <v>38</v>
      </c>
      <c r="E5330" s="132">
        <v>47.57</v>
      </c>
      <c r="F5330" s="133">
        <v>0</v>
      </c>
      <c r="G5330" s="132">
        <v>55.33</v>
      </c>
      <c r="H5330" s="133">
        <v>0</v>
      </c>
    </row>
    <row r="5331" spans="1:8" x14ac:dyDescent="0.25">
      <c r="A5331" s="130" t="s">
        <v>9001</v>
      </c>
      <c r="B5331" s="131">
        <v>89708</v>
      </c>
      <c r="C5331" s="123" t="s">
        <v>3452</v>
      </c>
      <c r="D5331" s="131" t="s">
        <v>38</v>
      </c>
      <c r="E5331" s="132">
        <v>102.78</v>
      </c>
      <c r="F5331" s="133">
        <v>0</v>
      </c>
      <c r="G5331" s="132">
        <v>109.69</v>
      </c>
      <c r="H5331" s="133">
        <v>0</v>
      </c>
    </row>
    <row r="5332" spans="1:8" x14ac:dyDescent="0.25">
      <c r="A5332" s="130" t="s">
        <v>9001</v>
      </c>
      <c r="B5332" s="131">
        <v>104330</v>
      </c>
      <c r="C5332" s="123" t="s">
        <v>9002</v>
      </c>
      <c r="D5332" s="131" t="s">
        <v>38</v>
      </c>
      <c r="E5332" s="132">
        <v>0</v>
      </c>
      <c r="F5332" s="133"/>
      <c r="G5332" s="132">
        <v>0</v>
      </c>
      <c r="H5332" s="133"/>
    </row>
    <row r="5333" spans="1:8" x14ac:dyDescent="0.25">
      <c r="A5333" s="130" t="s">
        <v>9001</v>
      </c>
      <c r="B5333" s="131">
        <v>104326</v>
      </c>
      <c r="C5333" s="123" t="s">
        <v>3455</v>
      </c>
      <c r="D5333" s="131" t="s">
        <v>38</v>
      </c>
      <c r="E5333" s="132">
        <v>19.45</v>
      </c>
      <c r="F5333" s="133">
        <v>0</v>
      </c>
      <c r="G5333" s="132">
        <v>22.93</v>
      </c>
      <c r="H5333" s="133">
        <v>0</v>
      </c>
    </row>
    <row r="5334" spans="1:8" x14ac:dyDescent="0.25">
      <c r="A5334" s="130" t="s">
        <v>9001</v>
      </c>
      <c r="B5334" s="131">
        <v>89710</v>
      </c>
      <c r="C5334" s="123" t="s">
        <v>3454</v>
      </c>
      <c r="D5334" s="131" t="s">
        <v>38</v>
      </c>
      <c r="E5334" s="132">
        <v>17.89</v>
      </c>
      <c r="F5334" s="133">
        <v>0</v>
      </c>
      <c r="G5334" s="132">
        <v>21.4</v>
      </c>
      <c r="H5334" s="133">
        <v>0</v>
      </c>
    </row>
    <row r="5335" spans="1:8" x14ac:dyDescent="0.25">
      <c r="A5335" s="130" t="s">
        <v>9001</v>
      </c>
      <c r="B5335" s="131">
        <v>104327</v>
      </c>
      <c r="C5335" s="123" t="s">
        <v>3456</v>
      </c>
      <c r="D5335" s="131" t="s">
        <v>38</v>
      </c>
      <c r="E5335" s="132">
        <v>18.53</v>
      </c>
      <c r="F5335" s="133">
        <v>0</v>
      </c>
      <c r="G5335" s="132">
        <v>22.02</v>
      </c>
      <c r="H5335" s="133">
        <v>0</v>
      </c>
    </row>
    <row r="5336" spans="1:8" x14ac:dyDescent="0.25">
      <c r="A5336" s="130" t="s">
        <v>9001</v>
      </c>
      <c r="B5336" s="131">
        <v>89709</v>
      </c>
      <c r="C5336" s="123" t="s">
        <v>3453</v>
      </c>
      <c r="D5336" s="131" t="s">
        <v>38</v>
      </c>
      <c r="E5336" s="132">
        <v>20.420000000000002</v>
      </c>
      <c r="F5336" s="133">
        <v>0</v>
      </c>
      <c r="G5336" s="132">
        <v>23.87</v>
      </c>
      <c r="H5336" s="133">
        <v>0</v>
      </c>
    </row>
    <row r="5337" spans="1:8" x14ac:dyDescent="0.25">
      <c r="A5337" s="130" t="s">
        <v>9003</v>
      </c>
      <c r="B5337" s="131">
        <v>104341</v>
      </c>
      <c r="C5337" s="123" t="s">
        <v>3374</v>
      </c>
      <c r="D5337" s="131" t="s">
        <v>38</v>
      </c>
      <c r="E5337" s="132">
        <v>10.75</v>
      </c>
      <c r="F5337" s="133">
        <v>0</v>
      </c>
      <c r="G5337" s="132">
        <v>12.29</v>
      </c>
      <c r="H5337" s="133">
        <v>0</v>
      </c>
    </row>
    <row r="5338" spans="1:8" x14ac:dyDescent="0.25">
      <c r="A5338" s="130" t="s">
        <v>9003</v>
      </c>
      <c r="B5338" s="131">
        <v>104357</v>
      </c>
      <c r="C5338" s="123" t="s">
        <v>3388</v>
      </c>
      <c r="D5338" s="131" t="s">
        <v>38</v>
      </c>
      <c r="E5338" s="132">
        <v>19.04</v>
      </c>
      <c r="F5338" s="133">
        <v>0</v>
      </c>
      <c r="G5338" s="132">
        <v>20.8</v>
      </c>
      <c r="H5338" s="133">
        <v>0</v>
      </c>
    </row>
    <row r="5339" spans="1:8" x14ac:dyDescent="0.25">
      <c r="A5339" s="130" t="s">
        <v>9003</v>
      </c>
      <c r="B5339" s="131">
        <v>89811</v>
      </c>
      <c r="C5339" s="123" t="s">
        <v>2737</v>
      </c>
      <c r="D5339" s="131" t="s">
        <v>38</v>
      </c>
      <c r="E5339" s="132">
        <v>43.65</v>
      </c>
      <c r="F5339" s="133">
        <v>0</v>
      </c>
      <c r="G5339" s="132">
        <v>48.2</v>
      </c>
      <c r="H5339" s="133">
        <v>0</v>
      </c>
    </row>
    <row r="5340" spans="1:8" x14ac:dyDescent="0.25">
      <c r="A5340" s="130" t="s">
        <v>9003</v>
      </c>
      <c r="B5340" s="131">
        <v>89748</v>
      </c>
      <c r="C5340" s="123" t="s">
        <v>2683</v>
      </c>
      <c r="D5340" s="131" t="s">
        <v>38</v>
      </c>
      <c r="E5340" s="132">
        <v>42.53</v>
      </c>
      <c r="F5340" s="133">
        <v>0</v>
      </c>
      <c r="G5340" s="132">
        <v>46.47</v>
      </c>
      <c r="H5340" s="133">
        <v>0</v>
      </c>
    </row>
    <row r="5341" spans="1:8" x14ac:dyDescent="0.25">
      <c r="A5341" s="130" t="s">
        <v>9003</v>
      </c>
      <c r="B5341" s="131">
        <v>89852</v>
      </c>
      <c r="C5341" s="123" t="s">
        <v>2774</v>
      </c>
      <c r="D5341" s="131" t="s">
        <v>38</v>
      </c>
      <c r="E5341" s="132">
        <v>46.4</v>
      </c>
      <c r="F5341" s="133">
        <v>0</v>
      </c>
      <c r="G5341" s="132">
        <v>52.4</v>
      </c>
      <c r="H5341" s="133">
        <v>0</v>
      </c>
    </row>
    <row r="5342" spans="1:8" x14ac:dyDescent="0.25">
      <c r="A5342" s="130" t="s">
        <v>9003</v>
      </c>
      <c r="B5342" s="131">
        <v>89728</v>
      </c>
      <c r="C5342" s="123" t="s">
        <v>2664</v>
      </c>
      <c r="D5342" s="131" t="s">
        <v>38</v>
      </c>
      <c r="E5342" s="132">
        <v>12.91</v>
      </c>
      <c r="F5342" s="133">
        <v>0</v>
      </c>
      <c r="G5342" s="132">
        <v>15.82</v>
      </c>
      <c r="H5342" s="133">
        <v>0</v>
      </c>
    </row>
    <row r="5343" spans="1:8" x14ac:dyDescent="0.25">
      <c r="A5343" s="130" t="s">
        <v>9003</v>
      </c>
      <c r="B5343" s="131">
        <v>89803</v>
      </c>
      <c r="C5343" s="123" t="s">
        <v>2729</v>
      </c>
      <c r="D5343" s="131" t="s">
        <v>38</v>
      </c>
      <c r="E5343" s="132">
        <v>18.43</v>
      </c>
      <c r="F5343" s="133">
        <v>0</v>
      </c>
      <c r="G5343" s="132">
        <v>18.88</v>
      </c>
      <c r="H5343" s="133">
        <v>0</v>
      </c>
    </row>
    <row r="5344" spans="1:8" x14ac:dyDescent="0.25">
      <c r="A5344" s="130" t="s">
        <v>9003</v>
      </c>
      <c r="B5344" s="131">
        <v>89733</v>
      </c>
      <c r="C5344" s="123" t="s">
        <v>2669</v>
      </c>
      <c r="D5344" s="131" t="s">
        <v>38</v>
      </c>
      <c r="E5344" s="132">
        <v>23.18</v>
      </c>
      <c r="F5344" s="133">
        <v>0</v>
      </c>
      <c r="G5344" s="132">
        <v>26.1</v>
      </c>
      <c r="H5344" s="133">
        <v>0</v>
      </c>
    </row>
    <row r="5345" spans="1:8" x14ac:dyDescent="0.25">
      <c r="A5345" s="130" t="s">
        <v>9003</v>
      </c>
      <c r="B5345" s="131">
        <v>89807</v>
      </c>
      <c r="C5345" s="123" t="s">
        <v>2733</v>
      </c>
      <c r="D5345" s="131" t="s">
        <v>38</v>
      </c>
      <c r="E5345" s="132">
        <v>37.82</v>
      </c>
      <c r="F5345" s="133">
        <v>0</v>
      </c>
      <c r="G5345" s="132">
        <v>40.700000000000003</v>
      </c>
      <c r="H5345" s="133">
        <v>0</v>
      </c>
    </row>
    <row r="5346" spans="1:8" x14ac:dyDescent="0.25">
      <c r="A5346" s="130" t="s">
        <v>9003</v>
      </c>
      <c r="B5346" s="131">
        <v>89742</v>
      </c>
      <c r="C5346" s="123" t="s">
        <v>2678</v>
      </c>
      <c r="D5346" s="131" t="s">
        <v>38</v>
      </c>
      <c r="E5346" s="132">
        <v>39.630000000000003</v>
      </c>
      <c r="F5346" s="133">
        <v>0</v>
      </c>
      <c r="G5346" s="132">
        <v>43.46</v>
      </c>
      <c r="H5346" s="133">
        <v>0</v>
      </c>
    </row>
    <row r="5347" spans="1:8" x14ac:dyDescent="0.25">
      <c r="A5347" s="130" t="s">
        <v>9003</v>
      </c>
      <c r="B5347" s="131">
        <v>89812</v>
      </c>
      <c r="C5347" s="123" t="s">
        <v>2738</v>
      </c>
      <c r="D5347" s="131" t="s">
        <v>38</v>
      </c>
      <c r="E5347" s="132">
        <v>79.22</v>
      </c>
      <c r="F5347" s="133">
        <v>0</v>
      </c>
      <c r="G5347" s="132">
        <v>85.93</v>
      </c>
      <c r="H5347" s="133">
        <v>0</v>
      </c>
    </row>
    <row r="5348" spans="1:8" x14ac:dyDescent="0.25">
      <c r="A5348" s="130" t="s">
        <v>9003</v>
      </c>
      <c r="B5348" s="131">
        <v>89750</v>
      </c>
      <c r="C5348" s="123" t="s">
        <v>2685</v>
      </c>
      <c r="D5348" s="131" t="s">
        <v>38</v>
      </c>
      <c r="E5348" s="132">
        <v>78.099999999999994</v>
      </c>
      <c r="F5348" s="133">
        <v>0</v>
      </c>
      <c r="G5348" s="132">
        <v>84.2</v>
      </c>
      <c r="H5348" s="133">
        <v>0</v>
      </c>
    </row>
    <row r="5349" spans="1:8" x14ac:dyDescent="0.25">
      <c r="A5349" s="130" t="s">
        <v>9003</v>
      </c>
      <c r="B5349" s="131">
        <v>89853</v>
      </c>
      <c r="C5349" s="123" t="s">
        <v>2775</v>
      </c>
      <c r="D5349" s="131" t="s">
        <v>38</v>
      </c>
      <c r="E5349" s="132">
        <v>81.97</v>
      </c>
      <c r="F5349" s="133">
        <v>0</v>
      </c>
      <c r="G5349" s="132">
        <v>90.13</v>
      </c>
      <c r="H5349" s="133">
        <v>0</v>
      </c>
    </row>
    <row r="5350" spans="1:8" x14ac:dyDescent="0.25">
      <c r="A5350" s="130" t="s">
        <v>9003</v>
      </c>
      <c r="B5350" s="131">
        <v>89730</v>
      </c>
      <c r="C5350" s="123" t="s">
        <v>2666</v>
      </c>
      <c r="D5350" s="131" t="s">
        <v>38</v>
      </c>
      <c r="E5350" s="132">
        <v>14.84</v>
      </c>
      <c r="F5350" s="133">
        <v>0</v>
      </c>
      <c r="G5350" s="132">
        <v>17.87</v>
      </c>
      <c r="H5350" s="133">
        <v>0</v>
      </c>
    </row>
    <row r="5351" spans="1:8" x14ac:dyDescent="0.25">
      <c r="A5351" s="130" t="s">
        <v>9003</v>
      </c>
      <c r="B5351" s="131">
        <v>89804</v>
      </c>
      <c r="C5351" s="123" t="s">
        <v>2730</v>
      </c>
      <c r="D5351" s="131" t="s">
        <v>38</v>
      </c>
      <c r="E5351" s="132">
        <v>20.64</v>
      </c>
      <c r="F5351" s="133">
        <v>0</v>
      </c>
      <c r="G5351" s="132">
        <v>21.23</v>
      </c>
      <c r="H5351" s="133">
        <v>0</v>
      </c>
    </row>
    <row r="5352" spans="1:8" x14ac:dyDescent="0.25">
      <c r="A5352" s="130" t="s">
        <v>9003</v>
      </c>
      <c r="B5352" s="131">
        <v>89735</v>
      </c>
      <c r="C5352" s="123" t="s">
        <v>2671</v>
      </c>
      <c r="D5352" s="131" t="s">
        <v>38</v>
      </c>
      <c r="E5352" s="132">
        <v>25.39</v>
      </c>
      <c r="F5352" s="133">
        <v>0</v>
      </c>
      <c r="G5352" s="132">
        <v>28.45</v>
      </c>
      <c r="H5352" s="133">
        <v>0</v>
      </c>
    </row>
    <row r="5353" spans="1:8" x14ac:dyDescent="0.25">
      <c r="A5353" s="130" t="s">
        <v>9003</v>
      </c>
      <c r="B5353" s="131">
        <v>89808</v>
      </c>
      <c r="C5353" s="123" t="s">
        <v>2734</v>
      </c>
      <c r="D5353" s="131" t="s">
        <v>38</v>
      </c>
      <c r="E5353" s="132">
        <v>58.72</v>
      </c>
      <c r="F5353" s="133">
        <v>0</v>
      </c>
      <c r="G5353" s="132">
        <v>62.87</v>
      </c>
      <c r="H5353" s="133">
        <v>0</v>
      </c>
    </row>
    <row r="5354" spans="1:8" x14ac:dyDescent="0.25">
      <c r="A5354" s="130" t="s">
        <v>9003</v>
      </c>
      <c r="B5354" s="131">
        <v>89743</v>
      </c>
      <c r="C5354" s="123" t="s">
        <v>2679</v>
      </c>
      <c r="D5354" s="131" t="s">
        <v>38</v>
      </c>
      <c r="E5354" s="132">
        <v>60.53</v>
      </c>
      <c r="F5354" s="133">
        <v>0</v>
      </c>
      <c r="G5354" s="132">
        <v>65.63</v>
      </c>
      <c r="H5354" s="133">
        <v>0</v>
      </c>
    </row>
    <row r="5355" spans="1:8" x14ac:dyDescent="0.25">
      <c r="A5355" s="130" t="s">
        <v>9003</v>
      </c>
      <c r="B5355" s="131">
        <v>89810</v>
      </c>
      <c r="C5355" s="123" t="s">
        <v>2736</v>
      </c>
      <c r="D5355" s="131" t="s">
        <v>38</v>
      </c>
      <c r="E5355" s="132">
        <v>29.23</v>
      </c>
      <c r="F5355" s="133">
        <v>0</v>
      </c>
      <c r="G5355" s="132">
        <v>32.9</v>
      </c>
      <c r="H5355" s="133">
        <v>0</v>
      </c>
    </row>
    <row r="5356" spans="1:8" x14ac:dyDescent="0.25">
      <c r="A5356" s="130" t="s">
        <v>9003</v>
      </c>
      <c r="B5356" s="131">
        <v>89746</v>
      </c>
      <c r="C5356" s="123" t="s">
        <v>2681</v>
      </c>
      <c r="D5356" s="131" t="s">
        <v>38</v>
      </c>
      <c r="E5356" s="132">
        <v>28.11</v>
      </c>
      <c r="F5356" s="133">
        <v>0</v>
      </c>
      <c r="G5356" s="132">
        <v>31.17</v>
      </c>
      <c r="H5356" s="133">
        <v>0</v>
      </c>
    </row>
    <row r="5357" spans="1:8" x14ac:dyDescent="0.25">
      <c r="A5357" s="130" t="s">
        <v>9003</v>
      </c>
      <c r="B5357" s="131">
        <v>89851</v>
      </c>
      <c r="C5357" s="123" t="s">
        <v>2773</v>
      </c>
      <c r="D5357" s="131" t="s">
        <v>38</v>
      </c>
      <c r="E5357" s="132">
        <v>31.98</v>
      </c>
      <c r="F5357" s="133">
        <v>0</v>
      </c>
      <c r="G5357" s="132">
        <v>37.1</v>
      </c>
      <c r="H5357" s="133">
        <v>0</v>
      </c>
    </row>
    <row r="5358" spans="1:8" x14ac:dyDescent="0.25">
      <c r="A5358" s="130" t="s">
        <v>9003</v>
      </c>
      <c r="B5358" s="131">
        <v>89855</v>
      </c>
      <c r="C5358" s="123" t="s">
        <v>2777</v>
      </c>
      <c r="D5358" s="131" t="s">
        <v>38</v>
      </c>
      <c r="E5358" s="132">
        <v>111.1</v>
      </c>
      <c r="F5358" s="133">
        <v>0</v>
      </c>
      <c r="G5358" s="132">
        <v>117.97</v>
      </c>
      <c r="H5358" s="133">
        <v>0</v>
      </c>
    </row>
    <row r="5359" spans="1:8" x14ac:dyDescent="0.25">
      <c r="A5359" s="130" t="s">
        <v>9003</v>
      </c>
      <c r="B5359" s="131">
        <v>89726</v>
      </c>
      <c r="C5359" s="123" t="s">
        <v>2662</v>
      </c>
      <c r="D5359" s="131" t="s">
        <v>38</v>
      </c>
      <c r="E5359" s="132">
        <v>10.18</v>
      </c>
      <c r="F5359" s="133">
        <v>0</v>
      </c>
      <c r="G5359" s="132">
        <v>12.92</v>
      </c>
      <c r="H5359" s="133">
        <v>0</v>
      </c>
    </row>
    <row r="5360" spans="1:8" x14ac:dyDescent="0.25">
      <c r="A5360" s="130" t="s">
        <v>9003</v>
      </c>
      <c r="B5360" s="131">
        <v>89802</v>
      </c>
      <c r="C5360" s="123" t="s">
        <v>2728</v>
      </c>
      <c r="D5360" s="131" t="s">
        <v>38</v>
      </c>
      <c r="E5360" s="132">
        <v>10.58</v>
      </c>
      <c r="F5360" s="133">
        <v>0</v>
      </c>
      <c r="G5360" s="132">
        <v>10.56</v>
      </c>
      <c r="H5360" s="133">
        <v>0</v>
      </c>
    </row>
    <row r="5361" spans="1:8" x14ac:dyDescent="0.25">
      <c r="A5361" s="130" t="s">
        <v>9003</v>
      </c>
      <c r="B5361" s="131">
        <v>89732</v>
      </c>
      <c r="C5361" s="123" t="s">
        <v>2668</v>
      </c>
      <c r="D5361" s="131" t="s">
        <v>38</v>
      </c>
      <c r="E5361" s="132">
        <v>15.33</v>
      </c>
      <c r="F5361" s="133">
        <v>0</v>
      </c>
      <c r="G5361" s="132">
        <v>17.78</v>
      </c>
      <c r="H5361" s="133">
        <v>0</v>
      </c>
    </row>
    <row r="5362" spans="1:8" x14ac:dyDescent="0.25">
      <c r="A5362" s="130" t="s">
        <v>9003</v>
      </c>
      <c r="B5362" s="131">
        <v>89806</v>
      </c>
      <c r="C5362" s="123" t="s">
        <v>2732</v>
      </c>
      <c r="D5362" s="131" t="s">
        <v>38</v>
      </c>
      <c r="E5362" s="132">
        <v>21.48</v>
      </c>
      <c r="F5362" s="133">
        <v>0</v>
      </c>
      <c r="G5362" s="132">
        <v>23.37</v>
      </c>
      <c r="H5362" s="133">
        <v>0</v>
      </c>
    </row>
    <row r="5363" spans="1:8" x14ac:dyDescent="0.25">
      <c r="A5363" s="130" t="s">
        <v>9003</v>
      </c>
      <c r="B5363" s="131">
        <v>89739</v>
      </c>
      <c r="C5363" s="123" t="s">
        <v>2675</v>
      </c>
      <c r="D5363" s="131" t="s">
        <v>38</v>
      </c>
      <c r="E5363" s="132">
        <v>23.29</v>
      </c>
      <c r="F5363" s="133">
        <v>0</v>
      </c>
      <c r="G5363" s="132">
        <v>26.13</v>
      </c>
      <c r="H5363" s="133">
        <v>0</v>
      </c>
    </row>
    <row r="5364" spans="1:8" x14ac:dyDescent="0.25">
      <c r="A5364" s="130" t="s">
        <v>9003</v>
      </c>
      <c r="B5364" s="131">
        <v>89809</v>
      </c>
      <c r="C5364" s="123" t="s">
        <v>2735</v>
      </c>
      <c r="D5364" s="131" t="s">
        <v>38</v>
      </c>
      <c r="E5364" s="132">
        <v>28.38</v>
      </c>
      <c r="F5364" s="133">
        <v>0</v>
      </c>
      <c r="G5364" s="132">
        <v>32</v>
      </c>
      <c r="H5364" s="133">
        <v>0</v>
      </c>
    </row>
    <row r="5365" spans="1:8" x14ac:dyDescent="0.25">
      <c r="A5365" s="130" t="s">
        <v>9003</v>
      </c>
      <c r="B5365" s="131">
        <v>89744</v>
      </c>
      <c r="C5365" s="123" t="s">
        <v>2680</v>
      </c>
      <c r="D5365" s="131" t="s">
        <v>38</v>
      </c>
      <c r="E5365" s="132">
        <v>27.26</v>
      </c>
      <c r="F5365" s="133">
        <v>0</v>
      </c>
      <c r="G5365" s="132">
        <v>30.27</v>
      </c>
      <c r="H5365" s="133">
        <v>0</v>
      </c>
    </row>
    <row r="5366" spans="1:8" x14ac:dyDescent="0.25">
      <c r="A5366" s="130" t="s">
        <v>9003</v>
      </c>
      <c r="B5366" s="131">
        <v>89850</v>
      </c>
      <c r="C5366" s="123" t="s">
        <v>2772</v>
      </c>
      <c r="D5366" s="131" t="s">
        <v>38</v>
      </c>
      <c r="E5366" s="132">
        <v>31.13</v>
      </c>
      <c r="F5366" s="133">
        <v>0</v>
      </c>
      <c r="G5366" s="132">
        <v>36.200000000000003</v>
      </c>
      <c r="H5366" s="133">
        <v>0</v>
      </c>
    </row>
    <row r="5367" spans="1:8" x14ac:dyDescent="0.25">
      <c r="A5367" s="130" t="s">
        <v>9003</v>
      </c>
      <c r="B5367" s="131">
        <v>89854</v>
      </c>
      <c r="C5367" s="123" t="s">
        <v>2776</v>
      </c>
      <c r="D5367" s="131" t="s">
        <v>38</v>
      </c>
      <c r="E5367" s="132">
        <v>105.8</v>
      </c>
      <c r="F5367" s="133">
        <v>0</v>
      </c>
      <c r="G5367" s="132">
        <v>112.36</v>
      </c>
      <c r="H5367" s="133">
        <v>0</v>
      </c>
    </row>
    <row r="5368" spans="1:8" x14ac:dyDescent="0.25">
      <c r="A5368" s="130" t="s">
        <v>9003</v>
      </c>
      <c r="B5368" s="131">
        <v>89724</v>
      </c>
      <c r="C5368" s="123" t="s">
        <v>2660</v>
      </c>
      <c r="D5368" s="131" t="s">
        <v>38</v>
      </c>
      <c r="E5368" s="132">
        <v>9.9499999999999993</v>
      </c>
      <c r="F5368" s="133">
        <v>0</v>
      </c>
      <c r="G5368" s="132">
        <v>12.68</v>
      </c>
      <c r="H5368" s="133">
        <v>0</v>
      </c>
    </row>
    <row r="5369" spans="1:8" x14ac:dyDescent="0.25">
      <c r="A5369" s="130" t="s">
        <v>9003</v>
      </c>
      <c r="B5369" s="131">
        <v>89801</v>
      </c>
      <c r="C5369" s="123" t="s">
        <v>2727</v>
      </c>
      <c r="D5369" s="131" t="s">
        <v>38</v>
      </c>
      <c r="E5369" s="132">
        <v>9.84</v>
      </c>
      <c r="F5369" s="133">
        <v>0</v>
      </c>
      <c r="G5369" s="132">
        <v>9.77</v>
      </c>
      <c r="H5369" s="133">
        <v>0</v>
      </c>
    </row>
    <row r="5370" spans="1:8" x14ac:dyDescent="0.25">
      <c r="A5370" s="130" t="s">
        <v>9003</v>
      </c>
      <c r="B5370" s="131">
        <v>89731</v>
      </c>
      <c r="C5370" s="123" t="s">
        <v>2667</v>
      </c>
      <c r="D5370" s="131" t="s">
        <v>38</v>
      </c>
      <c r="E5370" s="132">
        <v>14.59</v>
      </c>
      <c r="F5370" s="133">
        <v>0</v>
      </c>
      <c r="G5370" s="132">
        <v>16.989999999999998</v>
      </c>
      <c r="H5370" s="133">
        <v>0</v>
      </c>
    </row>
    <row r="5371" spans="1:8" x14ac:dyDescent="0.25">
      <c r="A5371" s="130" t="s">
        <v>9003</v>
      </c>
      <c r="B5371" s="131">
        <v>89805</v>
      </c>
      <c r="C5371" s="123" t="s">
        <v>2731</v>
      </c>
      <c r="D5371" s="131" t="s">
        <v>38</v>
      </c>
      <c r="E5371" s="132">
        <v>20.49</v>
      </c>
      <c r="F5371" s="133">
        <v>0</v>
      </c>
      <c r="G5371" s="132">
        <v>22.32</v>
      </c>
      <c r="H5371" s="133">
        <v>0</v>
      </c>
    </row>
    <row r="5372" spans="1:8" x14ac:dyDescent="0.25">
      <c r="A5372" s="130" t="s">
        <v>9003</v>
      </c>
      <c r="B5372" s="131">
        <v>89737</v>
      </c>
      <c r="C5372" s="123" t="s">
        <v>2673</v>
      </c>
      <c r="D5372" s="131" t="s">
        <v>38</v>
      </c>
      <c r="E5372" s="132">
        <v>22.3</v>
      </c>
      <c r="F5372" s="133">
        <v>0</v>
      </c>
      <c r="G5372" s="132">
        <v>25.08</v>
      </c>
      <c r="H5372" s="133">
        <v>0</v>
      </c>
    </row>
    <row r="5373" spans="1:8" x14ac:dyDescent="0.25">
      <c r="A5373" s="130" t="s">
        <v>9003</v>
      </c>
      <c r="B5373" s="131">
        <v>104355</v>
      </c>
      <c r="C5373" s="123" t="s">
        <v>3386</v>
      </c>
      <c r="D5373" s="131" t="s">
        <v>38</v>
      </c>
      <c r="E5373" s="132">
        <v>47.79</v>
      </c>
      <c r="F5373" s="133">
        <v>0</v>
      </c>
      <c r="G5373" s="132">
        <v>52.22</v>
      </c>
      <c r="H5373" s="133">
        <v>0</v>
      </c>
    </row>
    <row r="5374" spans="1:8" x14ac:dyDescent="0.25">
      <c r="A5374" s="130" t="s">
        <v>9003</v>
      </c>
      <c r="B5374" s="131">
        <v>104347</v>
      </c>
      <c r="C5374" s="123" t="s">
        <v>3379</v>
      </c>
      <c r="D5374" s="131" t="s">
        <v>38</v>
      </c>
      <c r="E5374" s="132">
        <v>47.59</v>
      </c>
      <c r="F5374" s="133">
        <v>0</v>
      </c>
      <c r="G5374" s="132">
        <v>51.91</v>
      </c>
      <c r="H5374" s="133">
        <v>0</v>
      </c>
    </row>
    <row r="5375" spans="1:8" x14ac:dyDescent="0.25">
      <c r="A5375" s="130" t="s">
        <v>9003</v>
      </c>
      <c r="B5375" s="131">
        <v>104353</v>
      </c>
      <c r="C5375" s="123" t="s">
        <v>3384</v>
      </c>
      <c r="D5375" s="131" t="s">
        <v>38</v>
      </c>
      <c r="E5375" s="132">
        <v>41.51</v>
      </c>
      <c r="F5375" s="133">
        <v>0</v>
      </c>
      <c r="G5375" s="132">
        <v>45.03</v>
      </c>
      <c r="H5375" s="133">
        <v>0</v>
      </c>
    </row>
    <row r="5376" spans="1:8" x14ac:dyDescent="0.25">
      <c r="A5376" s="130" t="s">
        <v>9003</v>
      </c>
      <c r="B5376" s="131">
        <v>104345</v>
      </c>
      <c r="C5376" s="123" t="s">
        <v>3377</v>
      </c>
      <c r="D5376" s="131" t="s">
        <v>38</v>
      </c>
      <c r="E5376" s="132">
        <v>42.62</v>
      </c>
      <c r="F5376" s="133">
        <v>0</v>
      </c>
      <c r="G5376" s="132">
        <v>46.72</v>
      </c>
      <c r="H5376" s="133">
        <v>0</v>
      </c>
    </row>
    <row r="5377" spans="1:8" x14ac:dyDescent="0.25">
      <c r="A5377" s="130" t="s">
        <v>9003</v>
      </c>
      <c r="B5377" s="131">
        <v>104350</v>
      </c>
      <c r="C5377" s="123" t="s">
        <v>3381</v>
      </c>
      <c r="D5377" s="131" t="s">
        <v>38</v>
      </c>
      <c r="E5377" s="132">
        <v>29.95</v>
      </c>
      <c r="F5377" s="133">
        <v>0</v>
      </c>
      <c r="G5377" s="132">
        <v>31.66</v>
      </c>
      <c r="H5377" s="133">
        <v>0</v>
      </c>
    </row>
    <row r="5378" spans="1:8" x14ac:dyDescent="0.25">
      <c r="A5378" s="130" t="s">
        <v>9003</v>
      </c>
      <c r="B5378" s="131">
        <v>104343</v>
      </c>
      <c r="C5378" s="123" t="s">
        <v>3375</v>
      </c>
      <c r="D5378" s="131" t="s">
        <v>38</v>
      </c>
      <c r="E5378" s="132">
        <v>33.659999999999997</v>
      </c>
      <c r="F5378" s="133">
        <v>0</v>
      </c>
      <c r="G5378" s="132">
        <v>37.33</v>
      </c>
      <c r="H5378" s="133">
        <v>0</v>
      </c>
    </row>
    <row r="5379" spans="1:8" x14ac:dyDescent="0.25">
      <c r="A5379" s="130" t="s">
        <v>9003</v>
      </c>
      <c r="B5379" s="131">
        <v>89834</v>
      </c>
      <c r="C5379" s="123" t="s">
        <v>2759</v>
      </c>
      <c r="D5379" s="131" t="s">
        <v>38</v>
      </c>
      <c r="E5379" s="132">
        <v>52.67</v>
      </c>
      <c r="F5379" s="133">
        <v>0</v>
      </c>
      <c r="G5379" s="132">
        <v>57.96</v>
      </c>
      <c r="H5379" s="133">
        <v>0</v>
      </c>
    </row>
    <row r="5380" spans="1:8" x14ac:dyDescent="0.25">
      <c r="A5380" s="130" t="s">
        <v>9003</v>
      </c>
      <c r="B5380" s="131">
        <v>89797</v>
      </c>
      <c r="C5380" s="123" t="s">
        <v>2726</v>
      </c>
      <c r="D5380" s="131" t="s">
        <v>38</v>
      </c>
      <c r="E5380" s="132">
        <v>51.18</v>
      </c>
      <c r="F5380" s="133">
        <v>0</v>
      </c>
      <c r="G5380" s="132">
        <v>55.67</v>
      </c>
      <c r="H5380" s="133">
        <v>0</v>
      </c>
    </row>
    <row r="5381" spans="1:8" x14ac:dyDescent="0.25">
      <c r="A5381" s="130" t="s">
        <v>9003</v>
      </c>
      <c r="B5381" s="131">
        <v>89861</v>
      </c>
      <c r="C5381" s="123" t="s">
        <v>2781</v>
      </c>
      <c r="D5381" s="131" t="s">
        <v>38</v>
      </c>
      <c r="E5381" s="132">
        <v>56.33</v>
      </c>
      <c r="F5381" s="133">
        <v>0</v>
      </c>
      <c r="G5381" s="132">
        <v>63.55</v>
      </c>
      <c r="H5381" s="133">
        <v>0</v>
      </c>
    </row>
    <row r="5382" spans="1:8" x14ac:dyDescent="0.25">
      <c r="A5382" s="130" t="s">
        <v>9003</v>
      </c>
      <c r="B5382" s="131">
        <v>89783</v>
      </c>
      <c r="C5382" s="123" t="s">
        <v>2712</v>
      </c>
      <c r="D5382" s="131" t="s">
        <v>38</v>
      </c>
      <c r="E5382" s="132">
        <v>14.57</v>
      </c>
      <c r="F5382" s="133">
        <v>0</v>
      </c>
      <c r="G5382" s="132">
        <v>18.21</v>
      </c>
      <c r="H5382" s="133">
        <v>0</v>
      </c>
    </row>
    <row r="5383" spans="1:8" x14ac:dyDescent="0.25">
      <c r="A5383" s="130" t="s">
        <v>9003</v>
      </c>
      <c r="B5383" s="131">
        <v>89827</v>
      </c>
      <c r="C5383" s="123" t="s">
        <v>2752</v>
      </c>
      <c r="D5383" s="131" t="s">
        <v>38</v>
      </c>
      <c r="E5383" s="132">
        <v>19.89</v>
      </c>
      <c r="F5383" s="133">
        <v>0</v>
      </c>
      <c r="G5383" s="132">
        <v>19.95</v>
      </c>
      <c r="H5383" s="133">
        <v>0</v>
      </c>
    </row>
    <row r="5384" spans="1:8" x14ac:dyDescent="0.25">
      <c r="A5384" s="130" t="s">
        <v>9003</v>
      </c>
      <c r="B5384" s="131">
        <v>89785</v>
      </c>
      <c r="C5384" s="123" t="s">
        <v>2714</v>
      </c>
      <c r="D5384" s="131" t="s">
        <v>38</v>
      </c>
      <c r="E5384" s="132">
        <v>26.21</v>
      </c>
      <c r="F5384" s="133">
        <v>0</v>
      </c>
      <c r="G5384" s="132">
        <v>29.59</v>
      </c>
      <c r="H5384" s="133">
        <v>0</v>
      </c>
    </row>
    <row r="5385" spans="1:8" x14ac:dyDescent="0.25">
      <c r="A5385" s="130" t="s">
        <v>9003</v>
      </c>
      <c r="B5385" s="131">
        <v>89830</v>
      </c>
      <c r="C5385" s="123" t="s">
        <v>2755</v>
      </c>
      <c r="D5385" s="131" t="s">
        <v>38</v>
      </c>
      <c r="E5385" s="132">
        <v>38.18</v>
      </c>
      <c r="F5385" s="133">
        <v>0</v>
      </c>
      <c r="G5385" s="132">
        <v>40.93</v>
      </c>
      <c r="H5385" s="133">
        <v>0</v>
      </c>
    </row>
    <row r="5386" spans="1:8" x14ac:dyDescent="0.25">
      <c r="A5386" s="130" t="s">
        <v>9003</v>
      </c>
      <c r="B5386" s="131">
        <v>89795</v>
      </c>
      <c r="C5386" s="123" t="s">
        <v>2724</v>
      </c>
      <c r="D5386" s="131" t="s">
        <v>38</v>
      </c>
      <c r="E5386" s="132">
        <v>40.590000000000003</v>
      </c>
      <c r="F5386" s="133">
        <v>0</v>
      </c>
      <c r="G5386" s="132">
        <v>44.6</v>
      </c>
      <c r="H5386" s="133">
        <v>0</v>
      </c>
    </row>
    <row r="5387" spans="1:8" x14ac:dyDescent="0.25">
      <c r="A5387" s="130" t="s">
        <v>9003</v>
      </c>
      <c r="B5387" s="131">
        <v>89823</v>
      </c>
      <c r="C5387" s="123" t="s">
        <v>2748</v>
      </c>
      <c r="D5387" s="131" t="s">
        <v>38</v>
      </c>
      <c r="E5387" s="132">
        <v>35.39</v>
      </c>
      <c r="F5387" s="133">
        <v>0</v>
      </c>
      <c r="G5387" s="132">
        <v>37.9</v>
      </c>
      <c r="H5387" s="133">
        <v>0</v>
      </c>
    </row>
    <row r="5388" spans="1:8" x14ac:dyDescent="0.25">
      <c r="A5388" s="130" t="s">
        <v>9003</v>
      </c>
      <c r="B5388" s="131">
        <v>89779</v>
      </c>
      <c r="C5388" s="123" t="s">
        <v>2708</v>
      </c>
      <c r="D5388" s="131" t="s">
        <v>38</v>
      </c>
      <c r="E5388" s="132">
        <v>34.64</v>
      </c>
      <c r="F5388" s="133">
        <v>0</v>
      </c>
      <c r="G5388" s="132">
        <v>36.75</v>
      </c>
      <c r="H5388" s="133">
        <v>0</v>
      </c>
    </row>
    <row r="5389" spans="1:8" x14ac:dyDescent="0.25">
      <c r="A5389" s="130" t="s">
        <v>9003</v>
      </c>
      <c r="B5389" s="131">
        <v>89857</v>
      </c>
      <c r="C5389" s="123" t="s">
        <v>2779</v>
      </c>
      <c r="D5389" s="131" t="s">
        <v>38</v>
      </c>
      <c r="E5389" s="132">
        <v>37.22</v>
      </c>
      <c r="F5389" s="133">
        <v>0</v>
      </c>
      <c r="G5389" s="132">
        <v>40.69</v>
      </c>
      <c r="H5389" s="133">
        <v>0</v>
      </c>
    </row>
    <row r="5390" spans="1:8" x14ac:dyDescent="0.25">
      <c r="A5390" s="130" t="s">
        <v>9003</v>
      </c>
      <c r="B5390" s="131">
        <v>89814</v>
      </c>
      <c r="C5390" s="123" t="s">
        <v>2740</v>
      </c>
      <c r="D5390" s="131" t="s">
        <v>38</v>
      </c>
      <c r="E5390" s="132">
        <v>17.66</v>
      </c>
      <c r="F5390" s="133">
        <v>0</v>
      </c>
      <c r="G5390" s="132">
        <v>17.8</v>
      </c>
      <c r="H5390" s="133">
        <v>0</v>
      </c>
    </row>
    <row r="5391" spans="1:8" x14ac:dyDescent="0.25">
      <c r="A5391" s="130" t="s">
        <v>9003</v>
      </c>
      <c r="B5391" s="131">
        <v>89754</v>
      </c>
      <c r="C5391" s="123" t="s">
        <v>2688</v>
      </c>
      <c r="D5391" s="131" t="s">
        <v>38</v>
      </c>
      <c r="E5391" s="132">
        <v>20.82</v>
      </c>
      <c r="F5391" s="133">
        <v>0</v>
      </c>
      <c r="G5391" s="132">
        <v>22.62</v>
      </c>
      <c r="H5391" s="133">
        <v>0</v>
      </c>
    </row>
    <row r="5392" spans="1:8" x14ac:dyDescent="0.25">
      <c r="A5392" s="130" t="s">
        <v>9003</v>
      </c>
      <c r="B5392" s="131">
        <v>89819</v>
      </c>
      <c r="C5392" s="123" t="s">
        <v>2745</v>
      </c>
      <c r="D5392" s="131" t="s">
        <v>38</v>
      </c>
      <c r="E5392" s="132">
        <v>24.22</v>
      </c>
      <c r="F5392" s="133">
        <v>0</v>
      </c>
      <c r="G5392" s="132">
        <v>25.38</v>
      </c>
      <c r="H5392" s="133">
        <v>0</v>
      </c>
    </row>
    <row r="5393" spans="1:8" x14ac:dyDescent="0.25">
      <c r="A5393" s="130" t="s">
        <v>9003</v>
      </c>
      <c r="B5393" s="131">
        <v>89776</v>
      </c>
      <c r="C5393" s="123" t="s">
        <v>2705</v>
      </c>
      <c r="D5393" s="131" t="s">
        <v>38</v>
      </c>
      <c r="E5393" s="132">
        <v>25.42</v>
      </c>
      <c r="F5393" s="133">
        <v>0</v>
      </c>
      <c r="G5393" s="132">
        <v>27.22</v>
      </c>
      <c r="H5393" s="133">
        <v>0</v>
      </c>
    </row>
    <row r="5394" spans="1:8" x14ac:dyDescent="0.25">
      <c r="A5394" s="130" t="s">
        <v>9003</v>
      </c>
      <c r="B5394" s="131">
        <v>89821</v>
      </c>
      <c r="C5394" s="123" t="s">
        <v>2746</v>
      </c>
      <c r="D5394" s="131" t="s">
        <v>38</v>
      </c>
      <c r="E5394" s="132">
        <v>18.46</v>
      </c>
      <c r="F5394" s="133">
        <v>0</v>
      </c>
      <c r="G5394" s="132">
        <v>21.2</v>
      </c>
      <c r="H5394" s="133">
        <v>0</v>
      </c>
    </row>
    <row r="5395" spans="1:8" x14ac:dyDescent="0.25">
      <c r="A5395" s="130" t="s">
        <v>9003</v>
      </c>
      <c r="B5395" s="131">
        <v>89778</v>
      </c>
      <c r="C5395" s="123" t="s">
        <v>2707</v>
      </c>
      <c r="D5395" s="131" t="s">
        <v>38</v>
      </c>
      <c r="E5395" s="132">
        <v>17.71</v>
      </c>
      <c r="F5395" s="133">
        <v>0</v>
      </c>
      <c r="G5395" s="132">
        <v>20.05</v>
      </c>
      <c r="H5395" s="133">
        <v>0</v>
      </c>
    </row>
    <row r="5396" spans="1:8" x14ac:dyDescent="0.25">
      <c r="A5396" s="130" t="s">
        <v>9003</v>
      </c>
      <c r="B5396" s="131">
        <v>89856</v>
      </c>
      <c r="C5396" s="123" t="s">
        <v>2778</v>
      </c>
      <c r="D5396" s="131" t="s">
        <v>38</v>
      </c>
      <c r="E5396" s="132">
        <v>20.29</v>
      </c>
      <c r="F5396" s="133">
        <v>0</v>
      </c>
      <c r="G5396" s="132">
        <v>24</v>
      </c>
      <c r="H5396" s="133">
        <v>0</v>
      </c>
    </row>
    <row r="5397" spans="1:8" x14ac:dyDescent="0.25">
      <c r="A5397" s="130" t="s">
        <v>9003</v>
      </c>
      <c r="B5397" s="131">
        <v>89752</v>
      </c>
      <c r="C5397" s="123" t="s">
        <v>2686</v>
      </c>
      <c r="D5397" s="131" t="s">
        <v>38</v>
      </c>
      <c r="E5397" s="132">
        <v>7.48</v>
      </c>
      <c r="F5397" s="133">
        <v>0</v>
      </c>
      <c r="G5397" s="132">
        <v>9.17</v>
      </c>
      <c r="H5397" s="133">
        <v>0</v>
      </c>
    </row>
    <row r="5398" spans="1:8" x14ac:dyDescent="0.25">
      <c r="A5398" s="130" t="s">
        <v>9003</v>
      </c>
      <c r="B5398" s="131">
        <v>89813</v>
      </c>
      <c r="C5398" s="123" t="s">
        <v>2739</v>
      </c>
      <c r="D5398" s="131" t="s">
        <v>38</v>
      </c>
      <c r="E5398" s="132">
        <v>5.88</v>
      </c>
      <c r="F5398" s="133">
        <v>0</v>
      </c>
      <c r="G5398" s="132">
        <v>6.3</v>
      </c>
      <c r="H5398" s="133">
        <v>0</v>
      </c>
    </row>
    <row r="5399" spans="1:8" x14ac:dyDescent="0.25">
      <c r="A5399" s="130" t="s">
        <v>9003</v>
      </c>
      <c r="B5399" s="131">
        <v>89753</v>
      </c>
      <c r="C5399" s="123" t="s">
        <v>2687</v>
      </c>
      <c r="D5399" s="131" t="s">
        <v>38</v>
      </c>
      <c r="E5399" s="132">
        <v>9.16</v>
      </c>
      <c r="F5399" s="133">
        <v>0</v>
      </c>
      <c r="G5399" s="132">
        <v>11.2</v>
      </c>
      <c r="H5399" s="133">
        <v>0</v>
      </c>
    </row>
    <row r="5400" spans="1:8" x14ac:dyDescent="0.25">
      <c r="A5400" s="130" t="s">
        <v>9003</v>
      </c>
      <c r="B5400" s="131">
        <v>89817</v>
      </c>
      <c r="C5400" s="123" t="s">
        <v>2743</v>
      </c>
      <c r="D5400" s="131" t="s">
        <v>38</v>
      </c>
      <c r="E5400" s="132">
        <v>14.16</v>
      </c>
      <c r="F5400" s="133">
        <v>0</v>
      </c>
      <c r="G5400" s="132">
        <v>15.81</v>
      </c>
      <c r="H5400" s="133">
        <v>0</v>
      </c>
    </row>
    <row r="5401" spans="1:8" x14ac:dyDescent="0.25">
      <c r="A5401" s="130" t="s">
        <v>9003</v>
      </c>
      <c r="B5401" s="131">
        <v>89774</v>
      </c>
      <c r="C5401" s="123" t="s">
        <v>2704</v>
      </c>
      <c r="D5401" s="131" t="s">
        <v>38</v>
      </c>
      <c r="E5401" s="132">
        <v>15.42</v>
      </c>
      <c r="F5401" s="133">
        <v>0</v>
      </c>
      <c r="G5401" s="132">
        <v>17.690000000000001</v>
      </c>
      <c r="H5401" s="133">
        <v>0</v>
      </c>
    </row>
    <row r="5402" spans="1:8" x14ac:dyDescent="0.25">
      <c r="A5402" s="130" t="s">
        <v>9003</v>
      </c>
      <c r="B5402" s="131">
        <v>95693</v>
      </c>
      <c r="C5402" s="123" t="s">
        <v>3047</v>
      </c>
      <c r="D5402" s="131" t="s">
        <v>38</v>
      </c>
      <c r="E5402" s="132">
        <v>50.81</v>
      </c>
      <c r="F5402" s="133">
        <v>0</v>
      </c>
      <c r="G5402" s="132">
        <v>57.19</v>
      </c>
      <c r="H5402" s="133">
        <v>0</v>
      </c>
    </row>
    <row r="5403" spans="1:8" x14ac:dyDescent="0.25">
      <c r="A5403" s="130" t="s">
        <v>9003</v>
      </c>
      <c r="B5403" s="131">
        <v>89833</v>
      </c>
      <c r="C5403" s="123" t="s">
        <v>2758</v>
      </c>
      <c r="D5403" s="131" t="s">
        <v>38</v>
      </c>
      <c r="E5403" s="132">
        <v>44.51</v>
      </c>
      <c r="F5403" s="133">
        <v>0</v>
      </c>
      <c r="G5403" s="132">
        <v>49.3</v>
      </c>
      <c r="H5403" s="133">
        <v>0</v>
      </c>
    </row>
    <row r="5404" spans="1:8" x14ac:dyDescent="0.25">
      <c r="A5404" s="130" t="s">
        <v>9003</v>
      </c>
      <c r="B5404" s="131">
        <v>89796</v>
      </c>
      <c r="C5404" s="123" t="s">
        <v>2725</v>
      </c>
      <c r="D5404" s="131" t="s">
        <v>38</v>
      </c>
      <c r="E5404" s="132">
        <v>43.02</v>
      </c>
      <c r="F5404" s="133">
        <v>0</v>
      </c>
      <c r="G5404" s="132">
        <v>47.01</v>
      </c>
      <c r="H5404" s="133">
        <v>0</v>
      </c>
    </row>
    <row r="5405" spans="1:8" x14ac:dyDescent="0.25">
      <c r="A5405" s="130" t="s">
        <v>9003</v>
      </c>
      <c r="B5405" s="131">
        <v>89860</v>
      </c>
      <c r="C5405" s="123" t="s">
        <v>2780</v>
      </c>
      <c r="D5405" s="131" t="s">
        <v>38</v>
      </c>
      <c r="E5405" s="132">
        <v>48.17</v>
      </c>
      <c r="F5405" s="133">
        <v>0</v>
      </c>
      <c r="G5405" s="132">
        <v>54.89</v>
      </c>
      <c r="H5405" s="133">
        <v>0</v>
      </c>
    </row>
    <row r="5406" spans="1:8" x14ac:dyDescent="0.25">
      <c r="A5406" s="130" t="s">
        <v>9003</v>
      </c>
      <c r="B5406" s="131">
        <v>89782</v>
      </c>
      <c r="C5406" s="123" t="s">
        <v>2711</v>
      </c>
      <c r="D5406" s="131" t="s">
        <v>38</v>
      </c>
      <c r="E5406" s="132">
        <v>14.47</v>
      </c>
      <c r="F5406" s="133">
        <v>0</v>
      </c>
      <c r="G5406" s="132">
        <v>18.100000000000001</v>
      </c>
      <c r="H5406" s="133">
        <v>0</v>
      </c>
    </row>
    <row r="5407" spans="1:8" x14ac:dyDescent="0.25">
      <c r="A5407" s="130" t="s">
        <v>9003</v>
      </c>
      <c r="B5407" s="131">
        <v>89825</v>
      </c>
      <c r="C5407" s="123" t="s">
        <v>2750</v>
      </c>
      <c r="D5407" s="131" t="s">
        <v>38</v>
      </c>
      <c r="E5407" s="132">
        <v>17.5</v>
      </c>
      <c r="F5407" s="133">
        <v>0</v>
      </c>
      <c r="G5407" s="132">
        <v>17.420000000000002</v>
      </c>
      <c r="H5407" s="133">
        <v>0</v>
      </c>
    </row>
    <row r="5408" spans="1:8" x14ac:dyDescent="0.25">
      <c r="A5408" s="130" t="s">
        <v>9003</v>
      </c>
      <c r="B5408" s="131">
        <v>89784</v>
      </c>
      <c r="C5408" s="123" t="s">
        <v>2713</v>
      </c>
      <c r="D5408" s="131" t="s">
        <v>38</v>
      </c>
      <c r="E5408" s="132">
        <v>23.82</v>
      </c>
      <c r="F5408" s="133">
        <v>0</v>
      </c>
      <c r="G5408" s="132">
        <v>27.06</v>
      </c>
      <c r="H5408" s="133">
        <v>0</v>
      </c>
    </row>
    <row r="5409" spans="1:8" x14ac:dyDescent="0.25">
      <c r="A5409" s="130" t="s">
        <v>9003</v>
      </c>
      <c r="B5409" s="131">
        <v>89829</v>
      </c>
      <c r="C5409" s="123" t="s">
        <v>2754</v>
      </c>
      <c r="D5409" s="131" t="s">
        <v>38</v>
      </c>
      <c r="E5409" s="132">
        <v>36.07</v>
      </c>
      <c r="F5409" s="133">
        <v>0</v>
      </c>
      <c r="G5409" s="132">
        <v>38.700000000000003</v>
      </c>
      <c r="H5409" s="133">
        <v>0</v>
      </c>
    </row>
    <row r="5410" spans="1:8" x14ac:dyDescent="0.25">
      <c r="A5410" s="130" t="s">
        <v>9003</v>
      </c>
      <c r="B5410" s="131">
        <v>89786</v>
      </c>
      <c r="C5410" s="123" t="s">
        <v>2715</v>
      </c>
      <c r="D5410" s="131" t="s">
        <v>38</v>
      </c>
      <c r="E5410" s="132">
        <v>38.479999999999997</v>
      </c>
      <c r="F5410" s="133">
        <v>0</v>
      </c>
      <c r="G5410" s="132">
        <v>42.37</v>
      </c>
      <c r="H5410" s="133">
        <v>0</v>
      </c>
    </row>
    <row r="5411" spans="1:8" x14ac:dyDescent="0.25">
      <c r="A5411" s="130" t="s">
        <v>9003</v>
      </c>
      <c r="B5411" s="131">
        <v>104352</v>
      </c>
      <c r="C5411" s="123" t="s">
        <v>3383</v>
      </c>
      <c r="D5411" s="131" t="s">
        <v>38</v>
      </c>
      <c r="E5411" s="132">
        <v>39.409999999999997</v>
      </c>
      <c r="F5411" s="133">
        <v>0</v>
      </c>
      <c r="G5411" s="132">
        <v>42.8</v>
      </c>
      <c r="H5411" s="133">
        <v>0</v>
      </c>
    </row>
    <row r="5412" spans="1:8" x14ac:dyDescent="0.25">
      <c r="A5412" s="130" t="s">
        <v>9003</v>
      </c>
      <c r="B5412" s="131">
        <v>104344</v>
      </c>
      <c r="C5412" s="123" t="s">
        <v>3376</v>
      </c>
      <c r="D5412" s="131" t="s">
        <v>38</v>
      </c>
      <c r="E5412" s="132">
        <v>40.520000000000003</v>
      </c>
      <c r="F5412" s="133">
        <v>0</v>
      </c>
      <c r="G5412" s="132">
        <v>44.49</v>
      </c>
      <c r="H5412" s="133">
        <v>0</v>
      </c>
    </row>
    <row r="5413" spans="1:8" x14ac:dyDescent="0.25">
      <c r="A5413" s="130" t="s">
        <v>9003</v>
      </c>
      <c r="B5413" s="131">
        <v>104354</v>
      </c>
      <c r="C5413" s="123" t="s">
        <v>3385</v>
      </c>
      <c r="D5413" s="131" t="s">
        <v>38</v>
      </c>
      <c r="E5413" s="132">
        <v>45.08</v>
      </c>
      <c r="F5413" s="133">
        <v>0</v>
      </c>
      <c r="G5413" s="132">
        <v>49.35</v>
      </c>
      <c r="H5413" s="133">
        <v>0</v>
      </c>
    </row>
    <row r="5414" spans="1:8" x14ac:dyDescent="0.25">
      <c r="A5414" s="130" t="s">
        <v>9003</v>
      </c>
      <c r="B5414" s="131">
        <v>104346</v>
      </c>
      <c r="C5414" s="123" t="s">
        <v>3378</v>
      </c>
      <c r="D5414" s="131" t="s">
        <v>38</v>
      </c>
      <c r="E5414" s="132">
        <v>44.88</v>
      </c>
      <c r="F5414" s="133">
        <v>0</v>
      </c>
      <c r="G5414" s="132">
        <v>49.04</v>
      </c>
      <c r="H5414" s="133">
        <v>0</v>
      </c>
    </row>
    <row r="5415" spans="1:8" x14ac:dyDescent="0.25">
      <c r="A5415" s="130" t="s">
        <v>9003</v>
      </c>
      <c r="B5415" s="131">
        <v>104356</v>
      </c>
      <c r="C5415" s="123" t="s">
        <v>3387</v>
      </c>
      <c r="D5415" s="131" t="s">
        <v>38</v>
      </c>
      <c r="E5415" s="132">
        <v>30.79</v>
      </c>
      <c r="F5415" s="133">
        <v>0</v>
      </c>
      <c r="G5415" s="132">
        <v>32.74</v>
      </c>
      <c r="H5415" s="133">
        <v>0</v>
      </c>
    </row>
    <row r="5416" spans="1:8" x14ac:dyDescent="0.25">
      <c r="A5416" s="130" t="s">
        <v>9003</v>
      </c>
      <c r="B5416" s="131">
        <v>104348</v>
      </c>
      <c r="C5416" s="123" t="s">
        <v>3380</v>
      </c>
      <c r="D5416" s="131" t="s">
        <v>38</v>
      </c>
      <c r="E5416" s="132">
        <v>11.27</v>
      </c>
      <c r="F5416" s="133">
        <v>0</v>
      </c>
      <c r="G5416" s="132">
        <v>11.78</v>
      </c>
      <c r="H5416" s="133">
        <v>0</v>
      </c>
    </row>
    <row r="5417" spans="1:8" x14ac:dyDescent="0.25">
      <c r="A5417" s="130" t="s">
        <v>9003</v>
      </c>
      <c r="B5417" s="131">
        <v>104351</v>
      </c>
      <c r="C5417" s="123" t="s">
        <v>3382</v>
      </c>
      <c r="D5417" s="131" t="s">
        <v>38</v>
      </c>
      <c r="E5417" s="132">
        <v>23.27</v>
      </c>
      <c r="F5417" s="133">
        <v>0</v>
      </c>
      <c r="G5417" s="132">
        <v>24.58</v>
      </c>
      <c r="H5417" s="133">
        <v>0</v>
      </c>
    </row>
    <row r="5418" spans="1:8" x14ac:dyDescent="0.25">
      <c r="A5418" s="130" t="s">
        <v>9003</v>
      </c>
      <c r="B5418" s="131">
        <v>89800</v>
      </c>
      <c r="C5418" s="123" t="s">
        <v>2251</v>
      </c>
      <c r="D5418" s="131" t="s">
        <v>22</v>
      </c>
      <c r="E5418" s="132">
        <v>28.07</v>
      </c>
      <c r="F5418" s="133">
        <v>0</v>
      </c>
      <c r="G5418" s="132">
        <v>35.35</v>
      </c>
      <c r="H5418" s="133">
        <v>0</v>
      </c>
    </row>
    <row r="5419" spans="1:8" x14ac:dyDescent="0.25">
      <c r="A5419" s="130" t="s">
        <v>9003</v>
      </c>
      <c r="B5419" s="131">
        <v>89714</v>
      </c>
      <c r="C5419" s="123" t="s">
        <v>2242</v>
      </c>
      <c r="D5419" s="131" t="s">
        <v>22</v>
      </c>
      <c r="E5419" s="132">
        <v>36.39</v>
      </c>
      <c r="F5419" s="133">
        <v>0</v>
      </c>
      <c r="G5419" s="132">
        <v>48.02</v>
      </c>
      <c r="H5419" s="133">
        <v>0</v>
      </c>
    </row>
    <row r="5420" spans="1:8" x14ac:dyDescent="0.25">
      <c r="A5420" s="130" t="s">
        <v>9003</v>
      </c>
      <c r="B5420" s="131">
        <v>89848</v>
      </c>
      <c r="C5420" s="123" t="s">
        <v>2252</v>
      </c>
      <c r="D5420" s="131" t="s">
        <v>22</v>
      </c>
      <c r="E5420" s="132">
        <v>26.97</v>
      </c>
      <c r="F5420" s="133">
        <v>0</v>
      </c>
      <c r="G5420" s="132">
        <v>33.69</v>
      </c>
      <c r="H5420" s="133">
        <v>0</v>
      </c>
    </row>
    <row r="5421" spans="1:8" x14ac:dyDescent="0.25">
      <c r="A5421" s="130" t="s">
        <v>9003</v>
      </c>
      <c r="B5421" s="131">
        <v>89849</v>
      </c>
      <c r="C5421" s="123" t="s">
        <v>2253</v>
      </c>
      <c r="D5421" s="131" t="s">
        <v>22</v>
      </c>
      <c r="E5421" s="132">
        <v>56.08</v>
      </c>
      <c r="F5421" s="133">
        <v>0</v>
      </c>
      <c r="G5421" s="132">
        <v>66.09</v>
      </c>
      <c r="H5421" s="133">
        <v>0</v>
      </c>
    </row>
    <row r="5422" spans="1:8" x14ac:dyDescent="0.25">
      <c r="A5422" s="130" t="s">
        <v>9003</v>
      </c>
      <c r="B5422" s="131">
        <v>89711</v>
      </c>
      <c r="C5422" s="123" t="s">
        <v>2239</v>
      </c>
      <c r="D5422" s="131" t="s">
        <v>22</v>
      </c>
      <c r="E5422" s="132">
        <v>20.420000000000002</v>
      </c>
      <c r="F5422" s="133">
        <v>0</v>
      </c>
      <c r="G5422" s="132">
        <v>27.88</v>
      </c>
      <c r="H5422" s="133">
        <v>0</v>
      </c>
    </row>
    <row r="5423" spans="1:8" x14ac:dyDescent="0.25">
      <c r="A5423" s="130" t="s">
        <v>9003</v>
      </c>
      <c r="B5423" s="131">
        <v>89798</v>
      </c>
      <c r="C5423" s="123" t="s">
        <v>2249</v>
      </c>
      <c r="D5423" s="131" t="s">
        <v>22</v>
      </c>
      <c r="E5423" s="132">
        <v>13.5</v>
      </c>
      <c r="F5423" s="133">
        <v>0</v>
      </c>
      <c r="G5423" s="132">
        <v>15.17</v>
      </c>
      <c r="H5423" s="133">
        <v>0</v>
      </c>
    </row>
    <row r="5424" spans="1:8" x14ac:dyDescent="0.25">
      <c r="A5424" s="130" t="s">
        <v>9003</v>
      </c>
      <c r="B5424" s="131">
        <v>89712</v>
      </c>
      <c r="C5424" s="123" t="s">
        <v>2240</v>
      </c>
      <c r="D5424" s="131" t="s">
        <v>22</v>
      </c>
      <c r="E5424" s="132">
        <v>26.14</v>
      </c>
      <c r="F5424" s="133">
        <v>0</v>
      </c>
      <c r="G5424" s="132">
        <v>34.46</v>
      </c>
      <c r="H5424" s="133">
        <v>0</v>
      </c>
    </row>
    <row r="5425" spans="1:8" x14ac:dyDescent="0.25">
      <c r="A5425" s="130" t="s">
        <v>9003</v>
      </c>
      <c r="B5425" s="131">
        <v>89799</v>
      </c>
      <c r="C5425" s="123" t="s">
        <v>2250</v>
      </c>
      <c r="D5425" s="131" t="s">
        <v>22</v>
      </c>
      <c r="E5425" s="132">
        <v>22.12</v>
      </c>
      <c r="F5425" s="133">
        <v>0</v>
      </c>
      <c r="G5425" s="132">
        <v>26.7</v>
      </c>
      <c r="H5425" s="133">
        <v>0</v>
      </c>
    </row>
    <row r="5426" spans="1:8" x14ac:dyDescent="0.25">
      <c r="A5426" s="130" t="s">
        <v>9003</v>
      </c>
      <c r="B5426" s="131">
        <v>89713</v>
      </c>
      <c r="C5426" s="123" t="s">
        <v>2241</v>
      </c>
      <c r="D5426" s="131" t="s">
        <v>22</v>
      </c>
      <c r="E5426" s="132">
        <v>32.619999999999997</v>
      </c>
      <c r="F5426" s="133">
        <v>0</v>
      </c>
      <c r="G5426" s="132">
        <v>42.69</v>
      </c>
      <c r="H5426" s="133">
        <v>0</v>
      </c>
    </row>
    <row r="5427" spans="1:8" x14ac:dyDescent="0.25">
      <c r="A5427" s="130" t="s">
        <v>9004</v>
      </c>
      <c r="B5427" s="131">
        <v>89376</v>
      </c>
      <c r="C5427" s="123" t="s">
        <v>2413</v>
      </c>
      <c r="D5427" s="131" t="s">
        <v>38</v>
      </c>
      <c r="E5427" s="132">
        <v>5.45</v>
      </c>
      <c r="F5427" s="133">
        <v>0</v>
      </c>
      <c r="G5427" s="132">
        <v>7.18</v>
      </c>
      <c r="H5427" s="133">
        <v>0</v>
      </c>
    </row>
    <row r="5428" spans="1:8" x14ac:dyDescent="0.25">
      <c r="A5428" s="130" t="s">
        <v>9004</v>
      </c>
      <c r="B5428" s="131">
        <v>89429</v>
      </c>
      <c r="C5428" s="123" t="s">
        <v>2460</v>
      </c>
      <c r="D5428" s="131" t="s">
        <v>38</v>
      </c>
      <c r="E5428" s="132">
        <v>5.88</v>
      </c>
      <c r="F5428" s="133">
        <v>0</v>
      </c>
      <c r="G5428" s="132">
        <v>7.66</v>
      </c>
      <c r="H5428" s="133">
        <v>0</v>
      </c>
    </row>
    <row r="5429" spans="1:8" x14ac:dyDescent="0.25">
      <c r="A5429" s="130" t="s">
        <v>9004</v>
      </c>
      <c r="B5429" s="131">
        <v>89383</v>
      </c>
      <c r="C5429" s="123" t="s">
        <v>2420</v>
      </c>
      <c r="D5429" s="131" t="s">
        <v>38</v>
      </c>
      <c r="E5429" s="132">
        <v>6.35</v>
      </c>
      <c r="F5429" s="133">
        <v>0</v>
      </c>
      <c r="G5429" s="132">
        <v>8.3800000000000008</v>
      </c>
      <c r="H5429" s="133">
        <v>0</v>
      </c>
    </row>
    <row r="5430" spans="1:8" x14ac:dyDescent="0.25">
      <c r="A5430" s="130" t="s">
        <v>9004</v>
      </c>
      <c r="B5430" s="131">
        <v>89553</v>
      </c>
      <c r="C5430" s="123" t="s">
        <v>2530</v>
      </c>
      <c r="D5430" s="131" t="s">
        <v>38</v>
      </c>
      <c r="E5430" s="132">
        <v>5.68</v>
      </c>
      <c r="F5430" s="133">
        <v>0</v>
      </c>
      <c r="G5430" s="132">
        <v>6.64</v>
      </c>
      <c r="H5430" s="133">
        <v>0</v>
      </c>
    </row>
    <row r="5431" spans="1:8" x14ac:dyDescent="0.25">
      <c r="A5431" s="130" t="s">
        <v>9004</v>
      </c>
      <c r="B5431" s="131">
        <v>89436</v>
      </c>
      <c r="C5431" s="123" t="s">
        <v>2467</v>
      </c>
      <c r="D5431" s="131" t="s">
        <v>38</v>
      </c>
      <c r="E5431" s="132">
        <v>7.9</v>
      </c>
      <c r="F5431" s="133">
        <v>0</v>
      </c>
      <c r="G5431" s="132">
        <v>9.9700000000000006</v>
      </c>
      <c r="H5431" s="133">
        <v>0</v>
      </c>
    </row>
    <row r="5432" spans="1:8" x14ac:dyDescent="0.25">
      <c r="A5432" s="130" t="s">
        <v>9004</v>
      </c>
      <c r="B5432" s="131">
        <v>89391</v>
      </c>
      <c r="C5432" s="123" t="s">
        <v>2427</v>
      </c>
      <c r="D5432" s="131" t="s">
        <v>38</v>
      </c>
      <c r="E5432" s="132">
        <v>8.4499999999999993</v>
      </c>
      <c r="F5432" s="133">
        <v>0</v>
      </c>
      <c r="G5432" s="132">
        <v>10.8</v>
      </c>
      <c r="H5432" s="133">
        <v>0</v>
      </c>
    </row>
    <row r="5433" spans="1:8" x14ac:dyDescent="0.25">
      <c r="A5433" s="130" t="s">
        <v>9004</v>
      </c>
      <c r="B5433" s="131">
        <v>89570</v>
      </c>
      <c r="C5433" s="123" t="s">
        <v>2547</v>
      </c>
      <c r="D5433" s="131" t="s">
        <v>38</v>
      </c>
      <c r="E5433" s="132">
        <v>11.34</v>
      </c>
      <c r="F5433" s="133">
        <v>0</v>
      </c>
      <c r="G5433" s="132">
        <v>12.55</v>
      </c>
      <c r="H5433" s="133">
        <v>0</v>
      </c>
    </row>
    <row r="5434" spans="1:8" x14ac:dyDescent="0.25">
      <c r="A5434" s="130" t="s">
        <v>9004</v>
      </c>
      <c r="B5434" s="131">
        <v>103994</v>
      </c>
      <c r="C5434" s="123" t="s">
        <v>6985</v>
      </c>
      <c r="D5434" s="131" t="s">
        <v>38</v>
      </c>
      <c r="E5434" s="132">
        <v>13.92</v>
      </c>
      <c r="F5434" s="133">
        <v>0</v>
      </c>
      <c r="G5434" s="132">
        <v>16.239999999999998</v>
      </c>
      <c r="H5434" s="133">
        <v>0</v>
      </c>
    </row>
    <row r="5435" spans="1:8" x14ac:dyDescent="0.25">
      <c r="A5435" s="130" t="s">
        <v>9004</v>
      </c>
      <c r="B5435" s="131">
        <v>89572</v>
      </c>
      <c r="C5435" s="123" t="s">
        <v>2549</v>
      </c>
      <c r="D5435" s="131" t="s">
        <v>38</v>
      </c>
      <c r="E5435" s="132">
        <v>8.61</v>
      </c>
      <c r="F5435" s="133">
        <v>0</v>
      </c>
      <c r="G5435" s="132">
        <v>9.74</v>
      </c>
      <c r="H5435" s="133">
        <v>0</v>
      </c>
    </row>
    <row r="5436" spans="1:8" x14ac:dyDescent="0.25">
      <c r="A5436" s="130" t="s">
        <v>9004</v>
      </c>
      <c r="B5436" s="131">
        <v>103992</v>
      </c>
      <c r="C5436" s="123" t="s">
        <v>6984</v>
      </c>
      <c r="D5436" s="131" t="s">
        <v>38</v>
      </c>
      <c r="E5436" s="132">
        <v>11.19</v>
      </c>
      <c r="F5436" s="133">
        <v>0</v>
      </c>
      <c r="G5436" s="132">
        <v>13.62</v>
      </c>
      <c r="H5436" s="133">
        <v>0</v>
      </c>
    </row>
    <row r="5437" spans="1:8" x14ac:dyDescent="0.25">
      <c r="A5437" s="130" t="s">
        <v>9004</v>
      </c>
      <c r="B5437" s="131">
        <v>89596</v>
      </c>
      <c r="C5437" s="123" t="s">
        <v>2567</v>
      </c>
      <c r="D5437" s="131" t="s">
        <v>38</v>
      </c>
      <c r="E5437" s="132">
        <v>10.36</v>
      </c>
      <c r="F5437" s="133">
        <v>0</v>
      </c>
      <c r="G5437" s="132">
        <v>11.63</v>
      </c>
      <c r="H5437" s="133">
        <v>0</v>
      </c>
    </row>
    <row r="5438" spans="1:8" x14ac:dyDescent="0.25">
      <c r="A5438" s="130" t="s">
        <v>9004</v>
      </c>
      <c r="B5438" s="131">
        <v>104001</v>
      </c>
      <c r="C5438" s="123" t="s">
        <v>6987</v>
      </c>
      <c r="D5438" s="131" t="s">
        <v>38</v>
      </c>
      <c r="E5438" s="132">
        <v>13.47</v>
      </c>
      <c r="F5438" s="133">
        <v>0</v>
      </c>
      <c r="G5438" s="132">
        <v>16.12</v>
      </c>
      <c r="H5438" s="133">
        <v>0</v>
      </c>
    </row>
    <row r="5439" spans="1:8" x14ac:dyDescent="0.25">
      <c r="A5439" s="130" t="s">
        <v>9004</v>
      </c>
      <c r="B5439" s="131">
        <v>89595</v>
      </c>
      <c r="C5439" s="123" t="s">
        <v>2566</v>
      </c>
      <c r="D5439" s="131" t="s">
        <v>38</v>
      </c>
      <c r="E5439" s="132">
        <v>14.37</v>
      </c>
      <c r="F5439" s="133">
        <v>0</v>
      </c>
      <c r="G5439" s="132">
        <v>15.61</v>
      </c>
      <c r="H5439" s="133">
        <v>0</v>
      </c>
    </row>
    <row r="5440" spans="1:8" x14ac:dyDescent="0.25">
      <c r="A5440" s="130" t="s">
        <v>9004</v>
      </c>
      <c r="B5440" s="131">
        <v>104002</v>
      </c>
      <c r="C5440" s="123" t="s">
        <v>6988</v>
      </c>
      <c r="D5440" s="131" t="s">
        <v>38</v>
      </c>
      <c r="E5440" s="132">
        <v>17.2</v>
      </c>
      <c r="F5440" s="133">
        <v>0</v>
      </c>
      <c r="G5440" s="132">
        <v>19.82</v>
      </c>
      <c r="H5440" s="133">
        <v>0</v>
      </c>
    </row>
    <row r="5441" spans="1:8" x14ac:dyDescent="0.25">
      <c r="A5441" s="130" t="s">
        <v>9004</v>
      </c>
      <c r="B5441" s="131">
        <v>89610</v>
      </c>
      <c r="C5441" s="123" t="s">
        <v>2574</v>
      </c>
      <c r="D5441" s="131" t="s">
        <v>38</v>
      </c>
      <c r="E5441" s="132">
        <v>19.45</v>
      </c>
      <c r="F5441" s="133">
        <v>0</v>
      </c>
      <c r="G5441" s="132">
        <v>20.93</v>
      </c>
      <c r="H5441" s="133">
        <v>0</v>
      </c>
    </row>
    <row r="5442" spans="1:8" x14ac:dyDescent="0.25">
      <c r="A5442" s="130" t="s">
        <v>9004</v>
      </c>
      <c r="B5442" s="131">
        <v>89613</v>
      </c>
      <c r="C5442" s="123" t="s">
        <v>6807</v>
      </c>
      <c r="D5442" s="131" t="s">
        <v>38</v>
      </c>
      <c r="E5442" s="132">
        <v>30.41</v>
      </c>
      <c r="F5442" s="133">
        <v>0</v>
      </c>
      <c r="G5442" s="132">
        <v>32.090000000000003</v>
      </c>
      <c r="H5442" s="133">
        <v>0</v>
      </c>
    </row>
    <row r="5443" spans="1:8" x14ac:dyDescent="0.25">
      <c r="A5443" s="130" t="s">
        <v>9004</v>
      </c>
      <c r="B5443" s="131">
        <v>89616</v>
      </c>
      <c r="C5443" s="123" t="s">
        <v>2579</v>
      </c>
      <c r="D5443" s="131" t="s">
        <v>38</v>
      </c>
      <c r="E5443" s="132">
        <v>40.71</v>
      </c>
      <c r="F5443" s="133">
        <v>0</v>
      </c>
      <c r="G5443" s="132">
        <v>42.49</v>
      </c>
      <c r="H5443" s="133">
        <v>0</v>
      </c>
    </row>
    <row r="5444" spans="1:8" x14ac:dyDescent="0.25">
      <c r="A5444" s="130" t="s">
        <v>9004</v>
      </c>
      <c r="B5444" s="131">
        <v>103967</v>
      </c>
      <c r="C5444" s="123" t="s">
        <v>3302</v>
      </c>
      <c r="D5444" s="131" t="s">
        <v>38</v>
      </c>
      <c r="E5444" s="132">
        <v>11.56</v>
      </c>
      <c r="F5444" s="133">
        <v>0</v>
      </c>
      <c r="G5444" s="132">
        <v>12.78</v>
      </c>
      <c r="H5444" s="133">
        <v>0</v>
      </c>
    </row>
    <row r="5445" spans="1:8" x14ac:dyDescent="0.25">
      <c r="A5445" s="130" t="s">
        <v>9004</v>
      </c>
      <c r="B5445" s="131">
        <v>104003</v>
      </c>
      <c r="C5445" s="123" t="s">
        <v>3326</v>
      </c>
      <c r="D5445" s="131" t="s">
        <v>38</v>
      </c>
      <c r="E5445" s="132">
        <v>14.39</v>
      </c>
      <c r="F5445" s="133">
        <v>0</v>
      </c>
      <c r="G5445" s="132">
        <v>16.989999999999998</v>
      </c>
      <c r="H5445" s="133">
        <v>0</v>
      </c>
    </row>
    <row r="5446" spans="1:8" x14ac:dyDescent="0.25">
      <c r="A5446" s="130" t="s">
        <v>9004</v>
      </c>
      <c r="B5446" s="131">
        <v>103952</v>
      </c>
      <c r="C5446" s="123" t="s">
        <v>3291</v>
      </c>
      <c r="D5446" s="131" t="s">
        <v>38</v>
      </c>
      <c r="E5446" s="132">
        <v>5.57</v>
      </c>
      <c r="F5446" s="133">
        <v>0</v>
      </c>
      <c r="G5446" s="132">
        <v>7.35</v>
      </c>
      <c r="H5446" s="133">
        <v>0</v>
      </c>
    </row>
    <row r="5447" spans="1:8" x14ac:dyDescent="0.25">
      <c r="A5447" s="130" t="s">
        <v>9004</v>
      </c>
      <c r="B5447" s="131">
        <v>103947</v>
      </c>
      <c r="C5447" s="123" t="s">
        <v>3286</v>
      </c>
      <c r="D5447" s="131" t="s">
        <v>38</v>
      </c>
      <c r="E5447" s="132">
        <v>6.04</v>
      </c>
      <c r="F5447" s="133">
        <v>0</v>
      </c>
      <c r="G5447" s="132">
        <v>8.07</v>
      </c>
      <c r="H5447" s="133">
        <v>0</v>
      </c>
    </row>
    <row r="5448" spans="1:8" x14ac:dyDescent="0.25">
      <c r="A5448" s="130" t="s">
        <v>9004</v>
      </c>
      <c r="B5448" s="131">
        <v>103957</v>
      </c>
      <c r="C5448" s="123" t="s">
        <v>3296</v>
      </c>
      <c r="D5448" s="131" t="s">
        <v>38</v>
      </c>
      <c r="E5448" s="132">
        <v>4.8099999999999996</v>
      </c>
      <c r="F5448" s="133">
        <v>0</v>
      </c>
      <c r="G5448" s="132">
        <v>5.77</v>
      </c>
      <c r="H5448" s="133">
        <v>0</v>
      </c>
    </row>
    <row r="5449" spans="1:8" x14ac:dyDescent="0.25">
      <c r="A5449" s="130" t="s">
        <v>9004</v>
      </c>
      <c r="B5449" s="131">
        <v>103953</v>
      </c>
      <c r="C5449" s="123" t="s">
        <v>3292</v>
      </c>
      <c r="D5449" s="131" t="s">
        <v>38</v>
      </c>
      <c r="E5449" s="132">
        <v>7.03</v>
      </c>
      <c r="F5449" s="133">
        <v>0</v>
      </c>
      <c r="G5449" s="132">
        <v>9.1</v>
      </c>
      <c r="H5449" s="133">
        <v>0</v>
      </c>
    </row>
    <row r="5450" spans="1:8" x14ac:dyDescent="0.25">
      <c r="A5450" s="130" t="s">
        <v>9004</v>
      </c>
      <c r="B5450" s="131">
        <v>103948</v>
      </c>
      <c r="C5450" s="123" t="s">
        <v>3287</v>
      </c>
      <c r="D5450" s="131" t="s">
        <v>38</v>
      </c>
      <c r="E5450" s="132">
        <v>7.58</v>
      </c>
      <c r="F5450" s="133">
        <v>0</v>
      </c>
      <c r="G5450" s="132">
        <v>9.93</v>
      </c>
      <c r="H5450" s="133">
        <v>0</v>
      </c>
    </row>
    <row r="5451" spans="1:8" x14ac:dyDescent="0.25">
      <c r="A5451" s="130" t="s">
        <v>9004</v>
      </c>
      <c r="B5451" s="131">
        <v>103958</v>
      </c>
      <c r="C5451" s="123" t="s">
        <v>3297</v>
      </c>
      <c r="D5451" s="131" t="s">
        <v>38</v>
      </c>
      <c r="E5451" s="132">
        <v>9.91</v>
      </c>
      <c r="F5451" s="133">
        <v>0</v>
      </c>
      <c r="G5451" s="132">
        <v>11.2</v>
      </c>
      <c r="H5451" s="133">
        <v>0</v>
      </c>
    </row>
    <row r="5452" spans="1:8" x14ac:dyDescent="0.25">
      <c r="A5452" s="130" t="s">
        <v>9004</v>
      </c>
      <c r="B5452" s="131">
        <v>104009</v>
      </c>
      <c r="C5452" s="123" t="s">
        <v>3332</v>
      </c>
      <c r="D5452" s="131" t="s">
        <v>38</v>
      </c>
      <c r="E5452" s="132">
        <v>12.91</v>
      </c>
      <c r="F5452" s="133">
        <v>0</v>
      </c>
      <c r="G5452" s="132">
        <v>15.71</v>
      </c>
      <c r="H5452" s="133">
        <v>0</v>
      </c>
    </row>
    <row r="5453" spans="1:8" x14ac:dyDescent="0.25">
      <c r="A5453" s="130" t="s">
        <v>9004</v>
      </c>
      <c r="B5453" s="131">
        <v>103959</v>
      </c>
      <c r="C5453" s="123" t="s">
        <v>3298</v>
      </c>
      <c r="D5453" s="131" t="s">
        <v>38</v>
      </c>
      <c r="E5453" s="132">
        <v>14.94</v>
      </c>
      <c r="F5453" s="133">
        <v>0</v>
      </c>
      <c r="G5453" s="132">
        <v>16.38</v>
      </c>
      <c r="H5453" s="133">
        <v>0</v>
      </c>
    </row>
    <row r="5454" spans="1:8" x14ac:dyDescent="0.25">
      <c r="A5454" s="130" t="s">
        <v>9004</v>
      </c>
      <c r="B5454" s="131">
        <v>103962</v>
      </c>
      <c r="C5454" s="123" t="s">
        <v>3299</v>
      </c>
      <c r="D5454" s="131" t="s">
        <v>38</v>
      </c>
      <c r="E5454" s="132">
        <v>6.35</v>
      </c>
      <c r="F5454" s="133">
        <v>0</v>
      </c>
      <c r="G5454" s="132">
        <v>7.22</v>
      </c>
      <c r="H5454" s="133">
        <v>0</v>
      </c>
    </row>
    <row r="5455" spans="1:8" x14ac:dyDescent="0.25">
      <c r="A5455" s="130" t="s">
        <v>9004</v>
      </c>
      <c r="B5455" s="131">
        <v>103954</v>
      </c>
      <c r="C5455" s="123" t="s">
        <v>3293</v>
      </c>
      <c r="D5455" s="131" t="s">
        <v>38</v>
      </c>
      <c r="E5455" s="132">
        <v>8.5</v>
      </c>
      <c r="F5455" s="133">
        <v>0</v>
      </c>
      <c r="G5455" s="132">
        <v>10.45</v>
      </c>
      <c r="H5455" s="133">
        <v>0</v>
      </c>
    </row>
    <row r="5456" spans="1:8" x14ac:dyDescent="0.25">
      <c r="A5456" s="130" t="s">
        <v>9004</v>
      </c>
      <c r="B5456" s="131">
        <v>103949</v>
      </c>
      <c r="C5456" s="123" t="s">
        <v>3288</v>
      </c>
      <c r="D5456" s="131" t="s">
        <v>38</v>
      </c>
      <c r="E5456" s="132">
        <v>9.02</v>
      </c>
      <c r="F5456" s="133">
        <v>0</v>
      </c>
      <c r="G5456" s="132">
        <v>11.24</v>
      </c>
      <c r="H5456" s="133">
        <v>0</v>
      </c>
    </row>
    <row r="5457" spans="1:8" x14ac:dyDescent="0.25">
      <c r="A5457" s="130" t="s">
        <v>9004</v>
      </c>
      <c r="B5457" s="131">
        <v>103964</v>
      </c>
      <c r="C5457" s="123" t="s">
        <v>3300</v>
      </c>
      <c r="D5457" s="131" t="s">
        <v>38</v>
      </c>
      <c r="E5457" s="132">
        <v>8.08</v>
      </c>
      <c r="F5457" s="133">
        <v>0</v>
      </c>
      <c r="G5457" s="132">
        <v>9.14</v>
      </c>
      <c r="H5457" s="133">
        <v>0</v>
      </c>
    </row>
    <row r="5458" spans="1:8" x14ac:dyDescent="0.25">
      <c r="A5458" s="130" t="s">
        <v>9004</v>
      </c>
      <c r="B5458" s="131">
        <v>104014</v>
      </c>
      <c r="C5458" s="123" t="s">
        <v>3335</v>
      </c>
      <c r="D5458" s="131" t="s">
        <v>38</v>
      </c>
      <c r="E5458" s="132">
        <v>10.51</v>
      </c>
      <c r="F5458" s="133">
        <v>0</v>
      </c>
      <c r="G5458" s="132">
        <v>12.77</v>
      </c>
      <c r="H5458" s="133">
        <v>0</v>
      </c>
    </row>
    <row r="5459" spans="1:8" x14ac:dyDescent="0.25">
      <c r="A5459" s="130" t="s">
        <v>9004</v>
      </c>
      <c r="B5459" s="131">
        <v>103966</v>
      </c>
      <c r="C5459" s="123" t="s">
        <v>3301</v>
      </c>
      <c r="D5459" s="131" t="s">
        <v>38</v>
      </c>
      <c r="E5459" s="132">
        <v>9.58</v>
      </c>
      <c r="F5459" s="133">
        <v>0</v>
      </c>
      <c r="G5459" s="132">
        <v>10.7</v>
      </c>
      <c r="H5459" s="133">
        <v>0</v>
      </c>
    </row>
    <row r="5460" spans="1:8" x14ac:dyDescent="0.25">
      <c r="A5460" s="130" t="s">
        <v>9004</v>
      </c>
      <c r="B5460" s="131">
        <v>103999</v>
      </c>
      <c r="C5460" s="123" t="s">
        <v>3325</v>
      </c>
      <c r="D5460" s="131" t="s">
        <v>38</v>
      </c>
      <c r="E5460" s="132">
        <v>12.22</v>
      </c>
      <c r="F5460" s="133">
        <v>0</v>
      </c>
      <c r="G5460" s="132">
        <v>14.67</v>
      </c>
      <c r="H5460" s="133">
        <v>0</v>
      </c>
    </row>
    <row r="5461" spans="1:8" x14ac:dyDescent="0.25">
      <c r="A5461" s="130" t="s">
        <v>9004</v>
      </c>
      <c r="B5461" s="131">
        <v>103968</v>
      </c>
      <c r="C5461" s="123" t="s">
        <v>3303</v>
      </c>
      <c r="D5461" s="131" t="s">
        <v>38</v>
      </c>
      <c r="E5461" s="132">
        <v>16.600000000000001</v>
      </c>
      <c r="F5461" s="133">
        <v>0</v>
      </c>
      <c r="G5461" s="132">
        <v>17.84</v>
      </c>
      <c r="H5461" s="133">
        <v>0</v>
      </c>
    </row>
    <row r="5462" spans="1:8" x14ac:dyDescent="0.25">
      <c r="A5462" s="130" t="s">
        <v>9004</v>
      </c>
      <c r="B5462" s="131">
        <v>103969</v>
      </c>
      <c r="C5462" s="123" t="s">
        <v>3304</v>
      </c>
      <c r="D5462" s="131" t="s">
        <v>38</v>
      </c>
      <c r="E5462" s="132">
        <v>19.61</v>
      </c>
      <c r="F5462" s="133">
        <v>0</v>
      </c>
      <c r="G5462" s="132">
        <v>20.95</v>
      </c>
      <c r="H5462" s="133">
        <v>0</v>
      </c>
    </row>
    <row r="5463" spans="1:8" x14ac:dyDescent="0.25">
      <c r="A5463" s="130" t="s">
        <v>9004</v>
      </c>
      <c r="B5463" s="131">
        <v>103971</v>
      </c>
      <c r="C5463" s="123" t="s">
        <v>3305</v>
      </c>
      <c r="D5463" s="131" t="s">
        <v>38</v>
      </c>
      <c r="E5463" s="132">
        <v>24.98</v>
      </c>
      <c r="F5463" s="133">
        <v>0</v>
      </c>
      <c r="G5463" s="132">
        <v>26.5</v>
      </c>
      <c r="H5463" s="133">
        <v>0</v>
      </c>
    </row>
    <row r="5464" spans="1:8" x14ac:dyDescent="0.25">
      <c r="A5464" s="130" t="s">
        <v>9004</v>
      </c>
      <c r="B5464" s="131">
        <v>103972</v>
      </c>
      <c r="C5464" s="123" t="s">
        <v>3306</v>
      </c>
      <c r="D5464" s="131" t="s">
        <v>38</v>
      </c>
      <c r="E5464" s="132">
        <v>28.97</v>
      </c>
      <c r="F5464" s="133">
        <v>0</v>
      </c>
      <c r="G5464" s="132">
        <v>30.56</v>
      </c>
      <c r="H5464" s="133">
        <v>0</v>
      </c>
    </row>
    <row r="5465" spans="1:8" x14ac:dyDescent="0.25">
      <c r="A5465" s="130" t="s">
        <v>9004</v>
      </c>
      <c r="B5465" s="131">
        <v>103993</v>
      </c>
      <c r="C5465" s="123" t="s">
        <v>3320</v>
      </c>
      <c r="D5465" s="131" t="s">
        <v>38</v>
      </c>
      <c r="E5465" s="132">
        <v>9.5299999999999994</v>
      </c>
      <c r="F5465" s="133">
        <v>0</v>
      </c>
      <c r="G5465" s="132">
        <v>11.95</v>
      </c>
      <c r="H5465" s="133">
        <v>0</v>
      </c>
    </row>
    <row r="5466" spans="1:8" x14ac:dyDescent="0.25">
      <c r="A5466" s="130" t="s">
        <v>9004</v>
      </c>
      <c r="B5466" s="131">
        <v>89407</v>
      </c>
      <c r="C5466" s="123" t="s">
        <v>2440</v>
      </c>
      <c r="D5466" s="131" t="s">
        <v>38</v>
      </c>
      <c r="E5466" s="132">
        <v>8.5500000000000007</v>
      </c>
      <c r="F5466" s="133">
        <v>0</v>
      </c>
      <c r="G5466" s="132">
        <v>11.17</v>
      </c>
      <c r="H5466" s="133">
        <v>0</v>
      </c>
    </row>
    <row r="5467" spans="1:8" x14ac:dyDescent="0.25">
      <c r="A5467" s="130" t="s">
        <v>9004</v>
      </c>
      <c r="B5467" s="131">
        <v>89361</v>
      </c>
      <c r="C5467" s="123" t="s">
        <v>2398</v>
      </c>
      <c r="D5467" s="131" t="s">
        <v>38</v>
      </c>
      <c r="E5467" s="132">
        <v>9.1999999999999993</v>
      </c>
      <c r="F5467" s="133">
        <v>0</v>
      </c>
      <c r="G5467" s="132">
        <v>12.15</v>
      </c>
      <c r="H5467" s="133">
        <v>0</v>
      </c>
    </row>
    <row r="5468" spans="1:8" x14ac:dyDescent="0.25">
      <c r="A5468" s="130" t="s">
        <v>9004</v>
      </c>
      <c r="B5468" s="131">
        <v>89490</v>
      </c>
      <c r="C5468" s="123" t="s">
        <v>2479</v>
      </c>
      <c r="D5468" s="131" t="s">
        <v>38</v>
      </c>
      <c r="E5468" s="132">
        <v>6.99</v>
      </c>
      <c r="F5468" s="133">
        <v>0</v>
      </c>
      <c r="G5468" s="132">
        <v>8.42</v>
      </c>
      <c r="H5468" s="133">
        <v>0</v>
      </c>
    </row>
    <row r="5469" spans="1:8" x14ac:dyDescent="0.25">
      <c r="A5469" s="130" t="s">
        <v>9004</v>
      </c>
      <c r="B5469" s="131">
        <v>89411</v>
      </c>
      <c r="C5469" s="123" t="s">
        <v>2444</v>
      </c>
      <c r="D5469" s="131" t="s">
        <v>38</v>
      </c>
      <c r="E5469" s="132">
        <v>10.050000000000001</v>
      </c>
      <c r="F5469" s="133">
        <v>0</v>
      </c>
      <c r="G5469" s="132">
        <v>13.02</v>
      </c>
      <c r="H5469" s="133">
        <v>0</v>
      </c>
    </row>
    <row r="5470" spans="1:8" x14ac:dyDescent="0.25">
      <c r="A5470" s="130" t="s">
        <v>9004</v>
      </c>
      <c r="B5470" s="131">
        <v>89365</v>
      </c>
      <c r="C5470" s="123" t="s">
        <v>2402</v>
      </c>
      <c r="D5470" s="131" t="s">
        <v>38</v>
      </c>
      <c r="E5470" s="132">
        <v>10.79</v>
      </c>
      <c r="F5470" s="133">
        <v>0</v>
      </c>
      <c r="G5470" s="132">
        <v>14.15</v>
      </c>
      <c r="H5470" s="133">
        <v>0</v>
      </c>
    </row>
    <row r="5471" spans="1:8" x14ac:dyDescent="0.25">
      <c r="A5471" s="130" t="s">
        <v>9004</v>
      </c>
      <c r="B5471" s="131">
        <v>89496</v>
      </c>
      <c r="C5471" s="123" t="s">
        <v>2483</v>
      </c>
      <c r="D5471" s="131" t="s">
        <v>38</v>
      </c>
      <c r="E5471" s="132">
        <v>10.210000000000001</v>
      </c>
      <c r="F5471" s="133">
        <v>0</v>
      </c>
      <c r="G5471" s="132">
        <v>11.93</v>
      </c>
      <c r="H5471" s="133">
        <v>0</v>
      </c>
    </row>
    <row r="5472" spans="1:8" x14ac:dyDescent="0.25">
      <c r="A5472" s="130" t="s">
        <v>9004</v>
      </c>
      <c r="B5472" s="131">
        <v>89416</v>
      </c>
      <c r="C5472" s="123" t="s">
        <v>2449</v>
      </c>
      <c r="D5472" s="131" t="s">
        <v>38</v>
      </c>
      <c r="E5472" s="132">
        <v>13.78</v>
      </c>
      <c r="F5472" s="133">
        <v>0</v>
      </c>
      <c r="G5472" s="132">
        <v>17.309999999999999</v>
      </c>
      <c r="H5472" s="133">
        <v>0</v>
      </c>
    </row>
    <row r="5473" spans="1:8" x14ac:dyDescent="0.25">
      <c r="A5473" s="130" t="s">
        <v>9004</v>
      </c>
      <c r="B5473" s="131">
        <v>89370</v>
      </c>
      <c r="C5473" s="123" t="s">
        <v>2407</v>
      </c>
      <c r="D5473" s="131" t="s">
        <v>38</v>
      </c>
      <c r="E5473" s="132">
        <v>14.66</v>
      </c>
      <c r="F5473" s="133">
        <v>0</v>
      </c>
      <c r="G5473" s="132">
        <v>18.649999999999999</v>
      </c>
      <c r="H5473" s="133">
        <v>0</v>
      </c>
    </row>
    <row r="5474" spans="1:8" x14ac:dyDescent="0.25">
      <c r="A5474" s="130" t="s">
        <v>9004</v>
      </c>
      <c r="B5474" s="131">
        <v>89500</v>
      </c>
      <c r="C5474" s="123" t="s">
        <v>2487</v>
      </c>
      <c r="D5474" s="131" t="s">
        <v>38</v>
      </c>
      <c r="E5474" s="132">
        <v>12.49</v>
      </c>
      <c r="F5474" s="133">
        <v>0</v>
      </c>
      <c r="G5474" s="132">
        <v>14.58</v>
      </c>
      <c r="H5474" s="133">
        <v>0</v>
      </c>
    </row>
    <row r="5475" spans="1:8" x14ac:dyDescent="0.25">
      <c r="A5475" s="130" t="s">
        <v>9004</v>
      </c>
      <c r="B5475" s="131">
        <v>103983</v>
      </c>
      <c r="C5475" s="123" t="s">
        <v>3313</v>
      </c>
      <c r="D5475" s="131" t="s">
        <v>38</v>
      </c>
      <c r="E5475" s="132">
        <v>16.579999999999998</v>
      </c>
      <c r="F5475" s="133">
        <v>0</v>
      </c>
      <c r="G5475" s="132">
        <v>20.74</v>
      </c>
      <c r="H5475" s="133">
        <v>0</v>
      </c>
    </row>
    <row r="5476" spans="1:8" x14ac:dyDescent="0.25">
      <c r="A5476" s="130" t="s">
        <v>9004</v>
      </c>
      <c r="B5476" s="131">
        <v>89504</v>
      </c>
      <c r="C5476" s="123" t="s">
        <v>2491</v>
      </c>
      <c r="D5476" s="131" t="s">
        <v>38</v>
      </c>
      <c r="E5476" s="132">
        <v>18.55</v>
      </c>
      <c r="F5476" s="133">
        <v>0</v>
      </c>
      <c r="G5476" s="132">
        <v>20.97</v>
      </c>
      <c r="H5476" s="133">
        <v>0</v>
      </c>
    </row>
    <row r="5477" spans="1:8" x14ac:dyDescent="0.25">
      <c r="A5477" s="130" t="s">
        <v>9004</v>
      </c>
      <c r="B5477" s="131">
        <v>103987</v>
      </c>
      <c r="C5477" s="123" t="s">
        <v>3317</v>
      </c>
      <c r="D5477" s="131" t="s">
        <v>38</v>
      </c>
      <c r="E5477" s="132">
        <v>23.34</v>
      </c>
      <c r="F5477" s="133">
        <v>0</v>
      </c>
      <c r="G5477" s="132">
        <v>28.19</v>
      </c>
      <c r="H5477" s="133">
        <v>0</v>
      </c>
    </row>
    <row r="5478" spans="1:8" x14ac:dyDescent="0.25">
      <c r="A5478" s="130" t="s">
        <v>9004</v>
      </c>
      <c r="B5478" s="131">
        <v>89510</v>
      </c>
      <c r="C5478" s="123" t="s">
        <v>2495</v>
      </c>
      <c r="D5478" s="131" t="s">
        <v>38</v>
      </c>
      <c r="E5478" s="132">
        <v>26.56</v>
      </c>
      <c r="F5478" s="133">
        <v>0</v>
      </c>
      <c r="G5478" s="132">
        <v>29.36</v>
      </c>
      <c r="H5478" s="133">
        <v>0</v>
      </c>
    </row>
    <row r="5479" spans="1:8" x14ac:dyDescent="0.25">
      <c r="A5479" s="130" t="s">
        <v>9004</v>
      </c>
      <c r="B5479" s="131">
        <v>89519</v>
      </c>
      <c r="C5479" s="123" t="s">
        <v>2502</v>
      </c>
      <c r="D5479" s="131" t="s">
        <v>38</v>
      </c>
      <c r="E5479" s="132">
        <v>46.75</v>
      </c>
      <c r="F5479" s="133">
        <v>0</v>
      </c>
      <c r="G5479" s="132">
        <v>50.04</v>
      </c>
      <c r="H5479" s="133">
        <v>0</v>
      </c>
    </row>
    <row r="5480" spans="1:8" x14ac:dyDescent="0.25">
      <c r="A5480" s="130" t="s">
        <v>9004</v>
      </c>
      <c r="B5480" s="131">
        <v>89527</v>
      </c>
      <c r="C5480" s="123" t="s">
        <v>2510</v>
      </c>
      <c r="D5480" s="131" t="s">
        <v>38</v>
      </c>
      <c r="E5480" s="132">
        <v>56.43</v>
      </c>
      <c r="F5480" s="133">
        <v>0</v>
      </c>
      <c r="G5480" s="132">
        <v>59.95</v>
      </c>
      <c r="H5480" s="133">
        <v>0</v>
      </c>
    </row>
    <row r="5481" spans="1:8" x14ac:dyDescent="0.25">
      <c r="A5481" s="130" t="s">
        <v>9004</v>
      </c>
      <c r="B5481" s="131">
        <v>89406</v>
      </c>
      <c r="C5481" s="123" t="s">
        <v>2439</v>
      </c>
      <c r="D5481" s="131" t="s">
        <v>38</v>
      </c>
      <c r="E5481" s="132">
        <v>8.4700000000000006</v>
      </c>
      <c r="F5481" s="133">
        <v>0</v>
      </c>
      <c r="G5481" s="132">
        <v>11.1</v>
      </c>
      <c r="H5481" s="133">
        <v>0</v>
      </c>
    </row>
    <row r="5482" spans="1:8" x14ac:dyDescent="0.25">
      <c r="A5482" s="130" t="s">
        <v>9004</v>
      </c>
      <c r="B5482" s="131">
        <v>89360</v>
      </c>
      <c r="C5482" s="123" t="s">
        <v>2397</v>
      </c>
      <c r="D5482" s="131" t="s">
        <v>38</v>
      </c>
      <c r="E5482" s="132">
        <v>9.1199999999999992</v>
      </c>
      <c r="F5482" s="133">
        <v>0</v>
      </c>
      <c r="G5482" s="132">
        <v>12.08</v>
      </c>
      <c r="H5482" s="133">
        <v>0</v>
      </c>
    </row>
    <row r="5483" spans="1:8" x14ac:dyDescent="0.25">
      <c r="A5483" s="130" t="s">
        <v>9004</v>
      </c>
      <c r="B5483" s="131">
        <v>89489</v>
      </c>
      <c r="C5483" s="123" t="s">
        <v>2478</v>
      </c>
      <c r="D5483" s="131" t="s">
        <v>38</v>
      </c>
      <c r="E5483" s="132">
        <v>7.55</v>
      </c>
      <c r="F5483" s="133">
        <v>0</v>
      </c>
      <c r="G5483" s="132">
        <v>8.98</v>
      </c>
      <c r="H5483" s="133">
        <v>0</v>
      </c>
    </row>
    <row r="5484" spans="1:8" x14ac:dyDescent="0.25">
      <c r="A5484" s="130" t="s">
        <v>9004</v>
      </c>
      <c r="B5484" s="131">
        <v>89410</v>
      </c>
      <c r="C5484" s="123" t="s">
        <v>2443</v>
      </c>
      <c r="D5484" s="131" t="s">
        <v>38</v>
      </c>
      <c r="E5484" s="132">
        <v>10.61</v>
      </c>
      <c r="F5484" s="133">
        <v>0</v>
      </c>
      <c r="G5484" s="132">
        <v>13.58</v>
      </c>
      <c r="H5484" s="133">
        <v>0</v>
      </c>
    </row>
    <row r="5485" spans="1:8" x14ac:dyDescent="0.25">
      <c r="A5485" s="130" t="s">
        <v>9004</v>
      </c>
      <c r="B5485" s="131">
        <v>89364</v>
      </c>
      <c r="C5485" s="123" t="s">
        <v>2401</v>
      </c>
      <c r="D5485" s="131" t="s">
        <v>38</v>
      </c>
      <c r="E5485" s="132">
        <v>11.35</v>
      </c>
      <c r="F5485" s="133">
        <v>0</v>
      </c>
      <c r="G5485" s="132">
        <v>14.71</v>
      </c>
      <c r="H5485" s="133">
        <v>0</v>
      </c>
    </row>
    <row r="5486" spans="1:8" x14ac:dyDescent="0.25">
      <c r="A5486" s="130" t="s">
        <v>9004</v>
      </c>
      <c r="B5486" s="131">
        <v>89494</v>
      </c>
      <c r="C5486" s="123" t="s">
        <v>2482</v>
      </c>
      <c r="D5486" s="131" t="s">
        <v>38</v>
      </c>
      <c r="E5486" s="132">
        <v>12.27</v>
      </c>
      <c r="F5486" s="133">
        <v>0</v>
      </c>
      <c r="G5486" s="132">
        <v>14.01</v>
      </c>
      <c r="H5486" s="133">
        <v>0</v>
      </c>
    </row>
    <row r="5487" spans="1:8" x14ac:dyDescent="0.25">
      <c r="A5487" s="130" t="s">
        <v>9004</v>
      </c>
      <c r="B5487" s="131">
        <v>89415</v>
      </c>
      <c r="C5487" s="123" t="s">
        <v>2448</v>
      </c>
      <c r="D5487" s="131" t="s">
        <v>38</v>
      </c>
      <c r="E5487" s="132">
        <v>15.84</v>
      </c>
      <c r="F5487" s="133">
        <v>0</v>
      </c>
      <c r="G5487" s="132">
        <v>19.39</v>
      </c>
      <c r="H5487" s="133">
        <v>0</v>
      </c>
    </row>
    <row r="5488" spans="1:8" x14ac:dyDescent="0.25">
      <c r="A5488" s="130" t="s">
        <v>9004</v>
      </c>
      <c r="B5488" s="131">
        <v>89369</v>
      </c>
      <c r="C5488" s="123" t="s">
        <v>2406</v>
      </c>
      <c r="D5488" s="131" t="s">
        <v>38</v>
      </c>
      <c r="E5488" s="132">
        <v>16.72</v>
      </c>
      <c r="F5488" s="133">
        <v>0</v>
      </c>
      <c r="G5488" s="132">
        <v>20.73</v>
      </c>
      <c r="H5488" s="133">
        <v>0</v>
      </c>
    </row>
    <row r="5489" spans="1:8" x14ac:dyDescent="0.25">
      <c r="A5489" s="130" t="s">
        <v>9004</v>
      </c>
      <c r="B5489" s="131">
        <v>89499</v>
      </c>
      <c r="C5489" s="123" t="s">
        <v>2486</v>
      </c>
      <c r="D5489" s="131" t="s">
        <v>38</v>
      </c>
      <c r="E5489" s="132">
        <v>19.350000000000001</v>
      </c>
      <c r="F5489" s="133">
        <v>0</v>
      </c>
      <c r="G5489" s="132">
        <v>21.48</v>
      </c>
      <c r="H5489" s="133">
        <v>0</v>
      </c>
    </row>
    <row r="5490" spans="1:8" x14ac:dyDescent="0.25">
      <c r="A5490" s="130" t="s">
        <v>9004</v>
      </c>
      <c r="B5490" s="131">
        <v>103982</v>
      </c>
      <c r="C5490" s="123" t="s">
        <v>3312</v>
      </c>
      <c r="D5490" s="131" t="s">
        <v>38</v>
      </c>
      <c r="E5490" s="132">
        <v>23.44</v>
      </c>
      <c r="F5490" s="133">
        <v>0</v>
      </c>
      <c r="G5490" s="132">
        <v>27.64</v>
      </c>
      <c r="H5490" s="133">
        <v>0</v>
      </c>
    </row>
    <row r="5491" spans="1:8" x14ac:dyDescent="0.25">
      <c r="A5491" s="130" t="s">
        <v>9004</v>
      </c>
      <c r="B5491" s="131">
        <v>89503</v>
      </c>
      <c r="C5491" s="123" t="s">
        <v>2490</v>
      </c>
      <c r="D5491" s="131" t="s">
        <v>38</v>
      </c>
      <c r="E5491" s="132">
        <v>22.47</v>
      </c>
      <c r="F5491" s="133">
        <v>0</v>
      </c>
      <c r="G5491" s="132">
        <v>24.91</v>
      </c>
      <c r="H5491" s="133">
        <v>0</v>
      </c>
    </row>
    <row r="5492" spans="1:8" x14ac:dyDescent="0.25">
      <c r="A5492" s="130" t="s">
        <v>9004</v>
      </c>
      <c r="B5492" s="131">
        <v>103986</v>
      </c>
      <c r="C5492" s="123" t="s">
        <v>3316</v>
      </c>
      <c r="D5492" s="131" t="s">
        <v>38</v>
      </c>
      <c r="E5492" s="132">
        <v>27.26</v>
      </c>
      <c r="F5492" s="133">
        <v>0</v>
      </c>
      <c r="G5492" s="132">
        <v>32.130000000000003</v>
      </c>
      <c r="H5492" s="133">
        <v>0</v>
      </c>
    </row>
    <row r="5493" spans="1:8" x14ac:dyDescent="0.25">
      <c r="A5493" s="130" t="s">
        <v>9004</v>
      </c>
      <c r="B5493" s="131">
        <v>89507</v>
      </c>
      <c r="C5493" s="123" t="s">
        <v>2494</v>
      </c>
      <c r="D5493" s="131" t="s">
        <v>38</v>
      </c>
      <c r="E5493" s="132">
        <v>46.41</v>
      </c>
      <c r="F5493" s="133">
        <v>0</v>
      </c>
      <c r="G5493" s="132">
        <v>49.35</v>
      </c>
      <c r="H5493" s="133">
        <v>0</v>
      </c>
    </row>
    <row r="5494" spans="1:8" x14ac:dyDescent="0.25">
      <c r="A5494" s="130" t="s">
        <v>9004</v>
      </c>
      <c r="B5494" s="131">
        <v>89517</v>
      </c>
      <c r="C5494" s="123" t="s">
        <v>2500</v>
      </c>
      <c r="D5494" s="131" t="s">
        <v>38</v>
      </c>
      <c r="E5494" s="132">
        <v>68.959999999999994</v>
      </c>
      <c r="F5494" s="133">
        <v>0</v>
      </c>
      <c r="G5494" s="132">
        <v>72.400000000000006</v>
      </c>
      <c r="H5494" s="133">
        <v>0</v>
      </c>
    </row>
    <row r="5495" spans="1:8" x14ac:dyDescent="0.25">
      <c r="A5495" s="130" t="s">
        <v>9004</v>
      </c>
      <c r="B5495" s="131">
        <v>89525</v>
      </c>
      <c r="C5495" s="123" t="s">
        <v>2508</v>
      </c>
      <c r="D5495" s="131" t="s">
        <v>38</v>
      </c>
      <c r="E5495" s="132">
        <v>86.81</v>
      </c>
      <c r="F5495" s="133">
        <v>0</v>
      </c>
      <c r="G5495" s="132">
        <v>90.55</v>
      </c>
      <c r="H5495" s="133">
        <v>0</v>
      </c>
    </row>
    <row r="5496" spans="1:8" x14ac:dyDescent="0.25">
      <c r="A5496" s="130" t="s">
        <v>9004</v>
      </c>
      <c r="B5496" s="131">
        <v>89423</v>
      </c>
      <c r="C5496" s="123" t="s">
        <v>2454</v>
      </c>
      <c r="D5496" s="131" t="s">
        <v>38</v>
      </c>
      <c r="E5496" s="132">
        <v>9.6</v>
      </c>
      <c r="F5496" s="133">
        <v>0</v>
      </c>
      <c r="G5496" s="132">
        <v>11.3</v>
      </c>
      <c r="H5496" s="133">
        <v>0</v>
      </c>
    </row>
    <row r="5497" spans="1:8" x14ac:dyDescent="0.25">
      <c r="A5497" s="130" t="s">
        <v>9004</v>
      </c>
      <c r="B5497" s="131">
        <v>89377</v>
      </c>
      <c r="C5497" s="123" t="s">
        <v>2414</v>
      </c>
      <c r="D5497" s="131" t="s">
        <v>38</v>
      </c>
      <c r="E5497" s="132">
        <v>10.029999999999999</v>
      </c>
      <c r="F5497" s="133">
        <v>0</v>
      </c>
      <c r="G5497" s="132">
        <v>11.96</v>
      </c>
      <c r="H5497" s="133">
        <v>0</v>
      </c>
    </row>
    <row r="5498" spans="1:8" x14ac:dyDescent="0.25">
      <c r="A5498" s="130" t="s">
        <v>9004</v>
      </c>
      <c r="B5498" s="131">
        <v>89540</v>
      </c>
      <c r="C5498" s="123" t="s">
        <v>2518</v>
      </c>
      <c r="D5498" s="131" t="s">
        <v>38</v>
      </c>
      <c r="E5498" s="132">
        <v>10.31</v>
      </c>
      <c r="F5498" s="133">
        <v>0</v>
      </c>
      <c r="G5498" s="132">
        <v>11.2</v>
      </c>
      <c r="H5498" s="133">
        <v>0</v>
      </c>
    </row>
    <row r="5499" spans="1:8" x14ac:dyDescent="0.25">
      <c r="A5499" s="130" t="s">
        <v>9004</v>
      </c>
      <c r="B5499" s="131">
        <v>89430</v>
      </c>
      <c r="C5499" s="123" t="s">
        <v>2461</v>
      </c>
      <c r="D5499" s="131" t="s">
        <v>38</v>
      </c>
      <c r="E5499" s="132">
        <v>12.37</v>
      </c>
      <c r="F5499" s="133">
        <v>0</v>
      </c>
      <c r="G5499" s="132">
        <v>14.28</v>
      </c>
      <c r="H5499" s="133">
        <v>0</v>
      </c>
    </row>
    <row r="5500" spans="1:8" x14ac:dyDescent="0.25">
      <c r="A5500" s="130" t="s">
        <v>9004</v>
      </c>
      <c r="B5500" s="131">
        <v>89384</v>
      </c>
      <c r="C5500" s="123" t="s">
        <v>2421</v>
      </c>
      <c r="D5500" s="131" t="s">
        <v>38</v>
      </c>
      <c r="E5500" s="132">
        <v>12.87</v>
      </c>
      <c r="F5500" s="133">
        <v>0</v>
      </c>
      <c r="G5500" s="132">
        <v>15.04</v>
      </c>
      <c r="H5500" s="133">
        <v>0</v>
      </c>
    </row>
    <row r="5501" spans="1:8" x14ac:dyDescent="0.25">
      <c r="A5501" s="130" t="s">
        <v>9004</v>
      </c>
      <c r="B5501" s="131">
        <v>89555</v>
      </c>
      <c r="C5501" s="123" t="s">
        <v>2532</v>
      </c>
      <c r="D5501" s="131" t="s">
        <v>38</v>
      </c>
      <c r="E5501" s="132">
        <v>21.4</v>
      </c>
      <c r="F5501" s="133">
        <v>0</v>
      </c>
      <c r="G5501" s="132">
        <v>22.53</v>
      </c>
      <c r="H5501" s="133">
        <v>0</v>
      </c>
    </row>
    <row r="5502" spans="1:8" x14ac:dyDescent="0.25">
      <c r="A5502" s="130" t="s">
        <v>9004</v>
      </c>
      <c r="B5502" s="131">
        <v>89437</v>
      </c>
      <c r="C5502" s="123" t="s">
        <v>2468</v>
      </c>
      <c r="D5502" s="131" t="s">
        <v>38</v>
      </c>
      <c r="E5502" s="132">
        <v>23.79</v>
      </c>
      <c r="F5502" s="133">
        <v>0</v>
      </c>
      <c r="G5502" s="132">
        <v>26.11</v>
      </c>
      <c r="H5502" s="133">
        <v>0</v>
      </c>
    </row>
    <row r="5503" spans="1:8" x14ac:dyDescent="0.25">
      <c r="A5503" s="130" t="s">
        <v>9004</v>
      </c>
      <c r="B5503" s="131">
        <v>89392</v>
      </c>
      <c r="C5503" s="123" t="s">
        <v>2428</v>
      </c>
      <c r="D5503" s="131" t="s">
        <v>38</v>
      </c>
      <c r="E5503" s="132">
        <v>24.38</v>
      </c>
      <c r="F5503" s="133">
        <v>0</v>
      </c>
      <c r="G5503" s="132">
        <v>27.01</v>
      </c>
      <c r="H5503" s="133">
        <v>0</v>
      </c>
    </row>
    <row r="5504" spans="1:8" x14ac:dyDescent="0.25">
      <c r="A5504" s="130" t="s">
        <v>9004</v>
      </c>
      <c r="B5504" s="131">
        <v>89405</v>
      </c>
      <c r="C5504" s="123" t="s">
        <v>2438</v>
      </c>
      <c r="D5504" s="131" t="s">
        <v>38</v>
      </c>
      <c r="E5504" s="132">
        <v>7.45</v>
      </c>
      <c r="F5504" s="133">
        <v>0</v>
      </c>
      <c r="G5504" s="132">
        <v>10.07</v>
      </c>
      <c r="H5504" s="133">
        <v>0</v>
      </c>
    </row>
    <row r="5505" spans="1:8" x14ac:dyDescent="0.25">
      <c r="A5505" s="130" t="s">
        <v>9004</v>
      </c>
      <c r="B5505" s="131">
        <v>89359</v>
      </c>
      <c r="C5505" s="123" t="s">
        <v>2396</v>
      </c>
      <c r="D5505" s="131" t="s">
        <v>38</v>
      </c>
      <c r="E5505" s="132">
        <v>8.1</v>
      </c>
      <c r="F5505" s="133">
        <v>0</v>
      </c>
      <c r="G5505" s="132">
        <v>11.05</v>
      </c>
      <c r="H5505" s="133">
        <v>0</v>
      </c>
    </row>
    <row r="5506" spans="1:8" x14ac:dyDescent="0.25">
      <c r="A5506" s="130" t="s">
        <v>9004</v>
      </c>
      <c r="B5506" s="131">
        <v>89485</v>
      </c>
      <c r="C5506" s="123" t="s">
        <v>2477</v>
      </c>
      <c r="D5506" s="131" t="s">
        <v>38</v>
      </c>
      <c r="E5506" s="132">
        <v>6.01</v>
      </c>
      <c r="F5506" s="133">
        <v>0</v>
      </c>
      <c r="G5506" s="132">
        <v>7.43</v>
      </c>
      <c r="H5506" s="133">
        <v>0</v>
      </c>
    </row>
    <row r="5507" spans="1:8" x14ac:dyDescent="0.25">
      <c r="A5507" s="130" t="s">
        <v>9004</v>
      </c>
      <c r="B5507" s="131">
        <v>89409</v>
      </c>
      <c r="C5507" s="123" t="s">
        <v>2442</v>
      </c>
      <c r="D5507" s="131" t="s">
        <v>38</v>
      </c>
      <c r="E5507" s="132">
        <v>9.07</v>
      </c>
      <c r="F5507" s="133">
        <v>0</v>
      </c>
      <c r="G5507" s="132">
        <v>12.03</v>
      </c>
      <c r="H5507" s="133">
        <v>0</v>
      </c>
    </row>
    <row r="5508" spans="1:8" x14ac:dyDescent="0.25">
      <c r="A5508" s="130" t="s">
        <v>9004</v>
      </c>
      <c r="B5508" s="131">
        <v>89363</v>
      </c>
      <c r="C5508" s="123" t="s">
        <v>2400</v>
      </c>
      <c r="D5508" s="131" t="s">
        <v>38</v>
      </c>
      <c r="E5508" s="132">
        <v>9.81</v>
      </c>
      <c r="F5508" s="133">
        <v>0</v>
      </c>
      <c r="G5508" s="132">
        <v>13.16</v>
      </c>
      <c r="H5508" s="133">
        <v>0</v>
      </c>
    </row>
    <row r="5509" spans="1:8" x14ac:dyDescent="0.25">
      <c r="A5509" s="130" t="s">
        <v>9004</v>
      </c>
      <c r="B5509" s="131">
        <v>89493</v>
      </c>
      <c r="C5509" s="123" t="s">
        <v>2481</v>
      </c>
      <c r="D5509" s="131" t="s">
        <v>38</v>
      </c>
      <c r="E5509" s="132">
        <v>9.8699999999999992</v>
      </c>
      <c r="F5509" s="133">
        <v>0</v>
      </c>
      <c r="G5509" s="132">
        <v>11.59</v>
      </c>
      <c r="H5509" s="133">
        <v>0</v>
      </c>
    </row>
    <row r="5510" spans="1:8" x14ac:dyDescent="0.25">
      <c r="A5510" s="130" t="s">
        <v>9004</v>
      </c>
      <c r="B5510" s="131">
        <v>89414</v>
      </c>
      <c r="C5510" s="123" t="s">
        <v>2447</v>
      </c>
      <c r="D5510" s="131" t="s">
        <v>38</v>
      </c>
      <c r="E5510" s="132">
        <v>13.44</v>
      </c>
      <c r="F5510" s="133">
        <v>0</v>
      </c>
      <c r="G5510" s="132">
        <v>16.97</v>
      </c>
      <c r="H5510" s="133">
        <v>0</v>
      </c>
    </row>
    <row r="5511" spans="1:8" x14ac:dyDescent="0.25">
      <c r="A5511" s="130" t="s">
        <v>9004</v>
      </c>
      <c r="B5511" s="131">
        <v>89368</v>
      </c>
      <c r="C5511" s="123" t="s">
        <v>2405</v>
      </c>
      <c r="D5511" s="131" t="s">
        <v>38</v>
      </c>
      <c r="E5511" s="132">
        <v>14.32</v>
      </c>
      <c r="F5511" s="133">
        <v>0</v>
      </c>
      <c r="G5511" s="132">
        <v>18.309999999999999</v>
      </c>
      <c r="H5511" s="133">
        <v>0</v>
      </c>
    </row>
    <row r="5512" spans="1:8" x14ac:dyDescent="0.25">
      <c r="A5512" s="130" t="s">
        <v>9004</v>
      </c>
      <c r="B5512" s="131">
        <v>89498</v>
      </c>
      <c r="C5512" s="123" t="s">
        <v>2485</v>
      </c>
      <c r="D5512" s="131" t="s">
        <v>38</v>
      </c>
      <c r="E5512" s="132">
        <v>13.05</v>
      </c>
      <c r="F5512" s="133">
        <v>0</v>
      </c>
      <c r="G5512" s="132">
        <v>15.15</v>
      </c>
      <c r="H5512" s="133">
        <v>0</v>
      </c>
    </row>
    <row r="5513" spans="1:8" x14ac:dyDescent="0.25">
      <c r="A5513" s="130" t="s">
        <v>9004</v>
      </c>
      <c r="B5513" s="131">
        <v>103981</v>
      </c>
      <c r="C5513" s="123" t="s">
        <v>3311</v>
      </c>
      <c r="D5513" s="131" t="s">
        <v>38</v>
      </c>
      <c r="E5513" s="132">
        <v>17.14</v>
      </c>
      <c r="F5513" s="133">
        <v>0</v>
      </c>
      <c r="G5513" s="132">
        <v>21.31</v>
      </c>
      <c r="H5513" s="133">
        <v>0</v>
      </c>
    </row>
    <row r="5514" spans="1:8" x14ac:dyDescent="0.25">
      <c r="A5514" s="130" t="s">
        <v>9004</v>
      </c>
      <c r="B5514" s="131">
        <v>89502</v>
      </c>
      <c r="C5514" s="123" t="s">
        <v>2489</v>
      </c>
      <c r="D5514" s="131" t="s">
        <v>38</v>
      </c>
      <c r="E5514" s="132">
        <v>16.7</v>
      </c>
      <c r="F5514" s="133">
        <v>0</v>
      </c>
      <c r="G5514" s="132">
        <v>19.100000000000001</v>
      </c>
      <c r="H5514" s="133">
        <v>0</v>
      </c>
    </row>
    <row r="5515" spans="1:8" x14ac:dyDescent="0.25">
      <c r="A5515" s="130" t="s">
        <v>9004</v>
      </c>
      <c r="B5515" s="131">
        <v>103985</v>
      </c>
      <c r="C5515" s="123" t="s">
        <v>3315</v>
      </c>
      <c r="D5515" s="131" t="s">
        <v>38</v>
      </c>
      <c r="E5515" s="132">
        <v>21.49</v>
      </c>
      <c r="F5515" s="133">
        <v>0</v>
      </c>
      <c r="G5515" s="132">
        <v>26.32</v>
      </c>
      <c r="H5515" s="133">
        <v>0</v>
      </c>
    </row>
    <row r="5516" spans="1:8" x14ac:dyDescent="0.25">
      <c r="A5516" s="130" t="s">
        <v>9004</v>
      </c>
      <c r="B5516" s="131">
        <v>89506</v>
      </c>
      <c r="C5516" s="123" t="s">
        <v>2493</v>
      </c>
      <c r="D5516" s="131" t="s">
        <v>38</v>
      </c>
      <c r="E5516" s="132">
        <v>39.26</v>
      </c>
      <c r="F5516" s="133">
        <v>0</v>
      </c>
      <c r="G5516" s="132">
        <v>42.14</v>
      </c>
      <c r="H5516" s="133">
        <v>0</v>
      </c>
    </row>
    <row r="5517" spans="1:8" x14ac:dyDescent="0.25">
      <c r="A5517" s="130" t="s">
        <v>9004</v>
      </c>
      <c r="B5517" s="131">
        <v>89515</v>
      </c>
      <c r="C5517" s="123" t="s">
        <v>2498</v>
      </c>
      <c r="D5517" s="131" t="s">
        <v>38</v>
      </c>
      <c r="E5517" s="132">
        <v>82.31</v>
      </c>
      <c r="F5517" s="133">
        <v>0</v>
      </c>
      <c r="G5517" s="132">
        <v>85.84</v>
      </c>
      <c r="H5517" s="133">
        <v>0</v>
      </c>
    </row>
    <row r="5518" spans="1:8" x14ac:dyDescent="0.25">
      <c r="A5518" s="130" t="s">
        <v>9004</v>
      </c>
      <c r="B5518" s="131">
        <v>89523</v>
      </c>
      <c r="C5518" s="123" t="s">
        <v>2506</v>
      </c>
      <c r="D5518" s="131" t="s">
        <v>38</v>
      </c>
      <c r="E5518" s="132">
        <v>100.74</v>
      </c>
      <c r="F5518" s="133">
        <v>0</v>
      </c>
      <c r="G5518" s="132">
        <v>104.57</v>
      </c>
      <c r="H5518" s="133">
        <v>0</v>
      </c>
    </row>
    <row r="5519" spans="1:8" x14ac:dyDescent="0.25">
      <c r="A5519" s="130" t="s">
        <v>9004</v>
      </c>
      <c r="B5519" s="131">
        <v>90373</v>
      </c>
      <c r="C5519" s="123" t="s">
        <v>2788</v>
      </c>
      <c r="D5519" s="131" t="s">
        <v>38</v>
      </c>
      <c r="E5519" s="132">
        <v>12.67</v>
      </c>
      <c r="F5519" s="133">
        <v>0</v>
      </c>
      <c r="G5519" s="132">
        <v>15.61</v>
      </c>
      <c r="H5519" s="133">
        <v>0</v>
      </c>
    </row>
    <row r="5520" spans="1:8" x14ac:dyDescent="0.25">
      <c r="A5520" s="130" t="s">
        <v>9004</v>
      </c>
      <c r="B5520" s="131">
        <v>89366</v>
      </c>
      <c r="C5520" s="123" t="s">
        <v>2403</v>
      </c>
      <c r="D5520" s="131" t="s">
        <v>38</v>
      </c>
      <c r="E5520" s="132">
        <v>15.95</v>
      </c>
      <c r="F5520" s="133">
        <v>0</v>
      </c>
      <c r="G5520" s="132">
        <v>19.16</v>
      </c>
      <c r="H5520" s="133">
        <v>0</v>
      </c>
    </row>
    <row r="5521" spans="1:8" x14ac:dyDescent="0.25">
      <c r="A5521" s="130" t="s">
        <v>9004</v>
      </c>
      <c r="B5521" s="131">
        <v>89404</v>
      </c>
      <c r="C5521" s="123" t="s">
        <v>2437</v>
      </c>
      <c r="D5521" s="131" t="s">
        <v>38</v>
      </c>
      <c r="E5521" s="132">
        <v>6.89</v>
      </c>
      <c r="F5521" s="133">
        <v>0</v>
      </c>
      <c r="G5521" s="132">
        <v>9.51</v>
      </c>
      <c r="H5521" s="133">
        <v>0</v>
      </c>
    </row>
    <row r="5522" spans="1:8" x14ac:dyDescent="0.25">
      <c r="A5522" s="130" t="s">
        <v>9004</v>
      </c>
      <c r="B5522" s="131">
        <v>89358</v>
      </c>
      <c r="C5522" s="123" t="s">
        <v>2395</v>
      </c>
      <c r="D5522" s="131" t="s">
        <v>38</v>
      </c>
      <c r="E5522" s="132">
        <v>7.54</v>
      </c>
      <c r="F5522" s="133">
        <v>0</v>
      </c>
      <c r="G5522" s="132">
        <v>10.49</v>
      </c>
      <c r="H5522" s="133">
        <v>0</v>
      </c>
    </row>
    <row r="5523" spans="1:8" x14ac:dyDescent="0.25">
      <c r="A5523" s="130" t="s">
        <v>9004</v>
      </c>
      <c r="B5523" s="131">
        <v>89481</v>
      </c>
      <c r="C5523" s="123" t="s">
        <v>2476</v>
      </c>
      <c r="D5523" s="131" t="s">
        <v>38</v>
      </c>
      <c r="E5523" s="132">
        <v>5.2</v>
      </c>
      <c r="F5523" s="133">
        <v>0</v>
      </c>
      <c r="G5523" s="132">
        <v>6.62</v>
      </c>
      <c r="H5523" s="133">
        <v>0</v>
      </c>
    </row>
    <row r="5524" spans="1:8" x14ac:dyDescent="0.25">
      <c r="A5524" s="130" t="s">
        <v>9004</v>
      </c>
      <c r="B5524" s="131">
        <v>89408</v>
      </c>
      <c r="C5524" s="123" t="s">
        <v>2441</v>
      </c>
      <c r="D5524" s="131" t="s">
        <v>38</v>
      </c>
      <c r="E5524" s="132">
        <v>8.26</v>
      </c>
      <c r="F5524" s="133">
        <v>0</v>
      </c>
      <c r="G5524" s="132">
        <v>11.22</v>
      </c>
      <c r="H5524" s="133">
        <v>0</v>
      </c>
    </row>
    <row r="5525" spans="1:8" x14ac:dyDescent="0.25">
      <c r="A5525" s="130" t="s">
        <v>9004</v>
      </c>
      <c r="B5525" s="131">
        <v>89362</v>
      </c>
      <c r="C5525" s="123" t="s">
        <v>2399</v>
      </c>
      <c r="D5525" s="131" t="s">
        <v>38</v>
      </c>
      <c r="E5525" s="132">
        <v>9</v>
      </c>
      <c r="F5525" s="133">
        <v>0</v>
      </c>
      <c r="G5525" s="132">
        <v>12.35</v>
      </c>
      <c r="H5525" s="133">
        <v>0</v>
      </c>
    </row>
    <row r="5526" spans="1:8" x14ac:dyDescent="0.25">
      <c r="A5526" s="130" t="s">
        <v>9004</v>
      </c>
      <c r="B5526" s="131">
        <v>89412</v>
      </c>
      <c r="C5526" s="123" t="s">
        <v>2445</v>
      </c>
      <c r="D5526" s="131" t="s">
        <v>38</v>
      </c>
      <c r="E5526" s="132">
        <v>9.41</v>
      </c>
      <c r="F5526" s="133">
        <v>0</v>
      </c>
      <c r="G5526" s="132">
        <v>12.22</v>
      </c>
      <c r="H5526" s="133">
        <v>0</v>
      </c>
    </row>
    <row r="5527" spans="1:8" x14ac:dyDescent="0.25">
      <c r="A5527" s="130" t="s">
        <v>9004</v>
      </c>
      <c r="B5527" s="131">
        <v>89492</v>
      </c>
      <c r="C5527" s="123" t="s">
        <v>2480</v>
      </c>
      <c r="D5527" s="131" t="s">
        <v>38</v>
      </c>
      <c r="E5527" s="132">
        <v>8.08</v>
      </c>
      <c r="F5527" s="133">
        <v>0</v>
      </c>
      <c r="G5527" s="132">
        <v>9.7899999999999991</v>
      </c>
      <c r="H5527" s="133">
        <v>0</v>
      </c>
    </row>
    <row r="5528" spans="1:8" x14ac:dyDescent="0.25">
      <c r="A5528" s="130" t="s">
        <v>9004</v>
      </c>
      <c r="B5528" s="131">
        <v>89413</v>
      </c>
      <c r="C5528" s="123" t="s">
        <v>2446</v>
      </c>
      <c r="D5528" s="131" t="s">
        <v>38</v>
      </c>
      <c r="E5528" s="132">
        <v>11.65</v>
      </c>
      <c r="F5528" s="133">
        <v>0</v>
      </c>
      <c r="G5528" s="132">
        <v>15.17</v>
      </c>
      <c r="H5528" s="133">
        <v>0</v>
      </c>
    </row>
    <row r="5529" spans="1:8" x14ac:dyDescent="0.25">
      <c r="A5529" s="130" t="s">
        <v>9004</v>
      </c>
      <c r="B5529" s="131">
        <v>89367</v>
      </c>
      <c r="C5529" s="123" t="s">
        <v>2404</v>
      </c>
      <c r="D5529" s="131" t="s">
        <v>38</v>
      </c>
      <c r="E5529" s="132">
        <v>12.53</v>
      </c>
      <c r="F5529" s="133">
        <v>0</v>
      </c>
      <c r="G5529" s="132">
        <v>16.510000000000002</v>
      </c>
      <c r="H5529" s="133">
        <v>0</v>
      </c>
    </row>
    <row r="5530" spans="1:8" x14ac:dyDescent="0.25">
      <c r="A5530" s="130" t="s">
        <v>9004</v>
      </c>
      <c r="B5530" s="131">
        <v>89497</v>
      </c>
      <c r="C5530" s="123" t="s">
        <v>2484</v>
      </c>
      <c r="D5530" s="131" t="s">
        <v>38</v>
      </c>
      <c r="E5530" s="132">
        <v>12.99</v>
      </c>
      <c r="F5530" s="133">
        <v>0</v>
      </c>
      <c r="G5530" s="132">
        <v>15.09</v>
      </c>
      <c r="H5530" s="133">
        <v>0</v>
      </c>
    </row>
    <row r="5531" spans="1:8" x14ac:dyDescent="0.25">
      <c r="A5531" s="130" t="s">
        <v>9004</v>
      </c>
      <c r="B5531" s="131">
        <v>103980</v>
      </c>
      <c r="C5531" s="123" t="s">
        <v>3310</v>
      </c>
      <c r="D5531" s="131" t="s">
        <v>38</v>
      </c>
      <c r="E5531" s="132">
        <v>17.079999999999998</v>
      </c>
      <c r="F5531" s="133">
        <v>0</v>
      </c>
      <c r="G5531" s="132">
        <v>21.25</v>
      </c>
      <c r="H5531" s="133">
        <v>0</v>
      </c>
    </row>
    <row r="5532" spans="1:8" x14ac:dyDescent="0.25">
      <c r="A5532" s="130" t="s">
        <v>9004</v>
      </c>
      <c r="B5532" s="131">
        <v>89501</v>
      </c>
      <c r="C5532" s="123" t="s">
        <v>2488</v>
      </c>
      <c r="D5532" s="131" t="s">
        <v>38</v>
      </c>
      <c r="E5532" s="132">
        <v>14.11</v>
      </c>
      <c r="F5532" s="133">
        <v>0</v>
      </c>
      <c r="G5532" s="132">
        <v>16.5</v>
      </c>
      <c r="H5532" s="133">
        <v>0</v>
      </c>
    </row>
    <row r="5533" spans="1:8" x14ac:dyDescent="0.25">
      <c r="A5533" s="130" t="s">
        <v>9004</v>
      </c>
      <c r="B5533" s="131">
        <v>103984</v>
      </c>
      <c r="C5533" s="123" t="s">
        <v>3314</v>
      </c>
      <c r="D5533" s="131" t="s">
        <v>38</v>
      </c>
      <c r="E5533" s="132">
        <v>18.899999999999999</v>
      </c>
      <c r="F5533" s="133">
        <v>0</v>
      </c>
      <c r="G5533" s="132">
        <v>23.72</v>
      </c>
      <c r="H5533" s="133">
        <v>0</v>
      </c>
    </row>
    <row r="5534" spans="1:8" x14ac:dyDescent="0.25">
      <c r="A5534" s="130" t="s">
        <v>9004</v>
      </c>
      <c r="B5534" s="131">
        <v>89505</v>
      </c>
      <c r="C5534" s="123" t="s">
        <v>2492</v>
      </c>
      <c r="D5534" s="131" t="s">
        <v>38</v>
      </c>
      <c r="E5534" s="132">
        <v>41.07</v>
      </c>
      <c r="F5534" s="133">
        <v>0</v>
      </c>
      <c r="G5534" s="132">
        <v>43.97</v>
      </c>
      <c r="H5534" s="133">
        <v>0</v>
      </c>
    </row>
    <row r="5535" spans="1:8" x14ac:dyDescent="0.25">
      <c r="A5535" s="130" t="s">
        <v>9004</v>
      </c>
      <c r="B5535" s="131">
        <v>89513</v>
      </c>
      <c r="C5535" s="123" t="s">
        <v>2496</v>
      </c>
      <c r="D5535" s="131" t="s">
        <v>38</v>
      </c>
      <c r="E5535" s="132">
        <v>103.23</v>
      </c>
      <c r="F5535" s="133">
        <v>0</v>
      </c>
      <c r="G5535" s="132">
        <v>106.9</v>
      </c>
      <c r="H5535" s="133">
        <v>0</v>
      </c>
    </row>
    <row r="5536" spans="1:8" x14ac:dyDescent="0.25">
      <c r="A5536" s="130" t="s">
        <v>9004</v>
      </c>
      <c r="B5536" s="131">
        <v>89521</v>
      </c>
      <c r="C5536" s="123" t="s">
        <v>2504</v>
      </c>
      <c r="D5536" s="131" t="s">
        <v>38</v>
      </c>
      <c r="E5536" s="132">
        <v>123.14</v>
      </c>
      <c r="F5536" s="133">
        <v>0</v>
      </c>
      <c r="G5536" s="132">
        <v>127.12</v>
      </c>
      <c r="H5536" s="133">
        <v>0</v>
      </c>
    </row>
    <row r="5537" spans="1:8" x14ac:dyDescent="0.25">
      <c r="A5537" s="130" t="s">
        <v>9004</v>
      </c>
      <c r="B5537" s="131">
        <v>103955</v>
      </c>
      <c r="C5537" s="123" t="s">
        <v>3294</v>
      </c>
      <c r="D5537" s="131" t="s">
        <v>38</v>
      </c>
      <c r="E5537" s="132">
        <v>9.73</v>
      </c>
      <c r="F5537" s="133">
        <v>0</v>
      </c>
      <c r="G5537" s="132">
        <v>12.54</v>
      </c>
      <c r="H5537" s="133">
        <v>0</v>
      </c>
    </row>
    <row r="5538" spans="1:8" x14ac:dyDescent="0.25">
      <c r="A5538" s="130" t="s">
        <v>9004</v>
      </c>
      <c r="B5538" s="131">
        <v>103950</v>
      </c>
      <c r="C5538" s="123" t="s">
        <v>3289</v>
      </c>
      <c r="D5538" s="131" t="s">
        <v>38</v>
      </c>
      <c r="E5538" s="132">
        <v>10.42</v>
      </c>
      <c r="F5538" s="133">
        <v>0</v>
      </c>
      <c r="G5538" s="132">
        <v>13.6</v>
      </c>
      <c r="H5538" s="133">
        <v>0</v>
      </c>
    </row>
    <row r="5539" spans="1:8" x14ac:dyDescent="0.25">
      <c r="A5539" s="130" t="s">
        <v>9004</v>
      </c>
      <c r="B5539" s="131">
        <v>103974</v>
      </c>
      <c r="C5539" s="123" t="s">
        <v>3307</v>
      </c>
      <c r="D5539" s="131" t="s">
        <v>38</v>
      </c>
      <c r="E5539" s="132">
        <v>10.36</v>
      </c>
      <c r="F5539" s="133">
        <v>0</v>
      </c>
      <c r="G5539" s="132">
        <v>11.98</v>
      </c>
      <c r="H5539" s="133">
        <v>0</v>
      </c>
    </row>
    <row r="5540" spans="1:8" x14ac:dyDescent="0.25">
      <c r="A5540" s="130" t="s">
        <v>9004</v>
      </c>
      <c r="B5540" s="131">
        <v>103956</v>
      </c>
      <c r="C5540" s="123" t="s">
        <v>3295</v>
      </c>
      <c r="D5540" s="131" t="s">
        <v>38</v>
      </c>
      <c r="E5540" s="132">
        <v>13.69</v>
      </c>
      <c r="F5540" s="133">
        <v>0</v>
      </c>
      <c r="G5540" s="132">
        <v>16.97</v>
      </c>
      <c r="H5540" s="133">
        <v>0</v>
      </c>
    </row>
    <row r="5541" spans="1:8" x14ac:dyDescent="0.25">
      <c r="A5541" s="130" t="s">
        <v>9004</v>
      </c>
      <c r="B5541" s="131">
        <v>103951</v>
      </c>
      <c r="C5541" s="123" t="s">
        <v>3290</v>
      </c>
      <c r="D5541" s="131" t="s">
        <v>38</v>
      </c>
      <c r="E5541" s="132">
        <v>14.5</v>
      </c>
      <c r="F5541" s="133">
        <v>0</v>
      </c>
      <c r="G5541" s="132">
        <v>18.2</v>
      </c>
      <c r="H5541" s="133">
        <v>0</v>
      </c>
    </row>
    <row r="5542" spans="1:8" x14ac:dyDescent="0.25">
      <c r="A5542" s="130" t="s">
        <v>9004</v>
      </c>
      <c r="B5542" s="131">
        <v>89374</v>
      </c>
      <c r="C5542" s="123" t="s">
        <v>2411</v>
      </c>
      <c r="D5542" s="131" t="s">
        <v>38</v>
      </c>
      <c r="E5542" s="132">
        <v>9.9700000000000006</v>
      </c>
      <c r="F5542" s="133">
        <v>0</v>
      </c>
      <c r="G5542" s="132">
        <v>11.73</v>
      </c>
      <c r="H5542" s="133">
        <v>0</v>
      </c>
    </row>
    <row r="5543" spans="1:8" x14ac:dyDescent="0.25">
      <c r="A5543" s="130" t="s">
        <v>9004</v>
      </c>
      <c r="B5543" s="131">
        <v>89427</v>
      </c>
      <c r="C5543" s="123" t="s">
        <v>2458</v>
      </c>
      <c r="D5543" s="131" t="s">
        <v>38</v>
      </c>
      <c r="E5543" s="132">
        <v>11.77</v>
      </c>
      <c r="F5543" s="133">
        <v>0</v>
      </c>
      <c r="G5543" s="132">
        <v>13.59</v>
      </c>
      <c r="H5543" s="133">
        <v>0</v>
      </c>
    </row>
    <row r="5544" spans="1:8" x14ac:dyDescent="0.25">
      <c r="A5544" s="130" t="s">
        <v>9004</v>
      </c>
      <c r="B5544" s="131">
        <v>89381</v>
      </c>
      <c r="C5544" s="123" t="s">
        <v>2418</v>
      </c>
      <c r="D5544" s="131" t="s">
        <v>38</v>
      </c>
      <c r="E5544" s="132">
        <v>12.24</v>
      </c>
      <c r="F5544" s="133">
        <v>0</v>
      </c>
      <c r="G5544" s="132">
        <v>14.31</v>
      </c>
      <c r="H5544" s="133">
        <v>0</v>
      </c>
    </row>
    <row r="5545" spans="1:8" x14ac:dyDescent="0.25">
      <c r="A5545" s="130" t="s">
        <v>9004</v>
      </c>
      <c r="B5545" s="131">
        <v>95237</v>
      </c>
      <c r="C5545" s="123" t="s">
        <v>3046</v>
      </c>
      <c r="D5545" s="131" t="s">
        <v>38</v>
      </c>
      <c r="E5545" s="132">
        <v>24.07</v>
      </c>
      <c r="F5545" s="133">
        <v>0</v>
      </c>
      <c r="G5545" s="132">
        <v>26.26</v>
      </c>
      <c r="H5545" s="133">
        <v>0</v>
      </c>
    </row>
    <row r="5546" spans="1:8" x14ac:dyDescent="0.25">
      <c r="A5546" s="130" t="s">
        <v>9004</v>
      </c>
      <c r="B5546" s="131">
        <v>89979</v>
      </c>
      <c r="C5546" s="123" t="s">
        <v>2786</v>
      </c>
      <c r="D5546" s="131" t="s">
        <v>38</v>
      </c>
      <c r="E5546" s="132">
        <v>24.62</v>
      </c>
      <c r="F5546" s="133">
        <v>0</v>
      </c>
      <c r="G5546" s="132">
        <v>27.09</v>
      </c>
      <c r="H5546" s="133">
        <v>0</v>
      </c>
    </row>
    <row r="5547" spans="1:8" x14ac:dyDescent="0.25">
      <c r="A5547" s="130" t="s">
        <v>9004</v>
      </c>
      <c r="B5547" s="131">
        <v>89564</v>
      </c>
      <c r="C5547" s="123" t="s">
        <v>2541</v>
      </c>
      <c r="D5547" s="131" t="s">
        <v>38</v>
      </c>
      <c r="E5547" s="132">
        <v>15.48</v>
      </c>
      <c r="F5547" s="133">
        <v>0</v>
      </c>
      <c r="G5547" s="132">
        <v>16.66</v>
      </c>
      <c r="H5547" s="133">
        <v>0</v>
      </c>
    </row>
    <row r="5548" spans="1:8" x14ac:dyDescent="0.25">
      <c r="A5548" s="130" t="s">
        <v>9004</v>
      </c>
      <c r="B5548" s="131">
        <v>103991</v>
      </c>
      <c r="C5548" s="123" t="s">
        <v>6983</v>
      </c>
      <c r="D5548" s="131" t="s">
        <v>38</v>
      </c>
      <c r="E5548" s="132">
        <v>18.059999999999999</v>
      </c>
      <c r="F5548" s="133">
        <v>0</v>
      </c>
      <c r="G5548" s="132">
        <v>20.54</v>
      </c>
      <c r="H5548" s="133">
        <v>0</v>
      </c>
    </row>
    <row r="5549" spans="1:8" x14ac:dyDescent="0.25">
      <c r="A5549" s="130" t="s">
        <v>9004</v>
      </c>
      <c r="B5549" s="131">
        <v>89593</v>
      </c>
      <c r="C5549" s="123" t="s">
        <v>2564</v>
      </c>
      <c r="D5549" s="131" t="s">
        <v>38</v>
      </c>
      <c r="E5549" s="132">
        <v>24.69</v>
      </c>
      <c r="F5549" s="133">
        <v>0</v>
      </c>
      <c r="G5549" s="132">
        <v>26.06</v>
      </c>
      <c r="H5549" s="133">
        <v>0</v>
      </c>
    </row>
    <row r="5550" spans="1:8" x14ac:dyDescent="0.25">
      <c r="A5550" s="130" t="s">
        <v>9004</v>
      </c>
      <c r="B5550" s="131">
        <v>104000</v>
      </c>
      <c r="C5550" s="123" t="s">
        <v>6986</v>
      </c>
      <c r="D5550" s="131" t="s">
        <v>38</v>
      </c>
      <c r="E5550" s="132">
        <v>27.8</v>
      </c>
      <c r="F5550" s="133">
        <v>0</v>
      </c>
      <c r="G5550" s="132">
        <v>30.55</v>
      </c>
      <c r="H5550" s="133">
        <v>0</v>
      </c>
    </row>
    <row r="5551" spans="1:8" x14ac:dyDescent="0.25">
      <c r="A5551" s="130" t="s">
        <v>9004</v>
      </c>
      <c r="B5551" s="131">
        <v>89418</v>
      </c>
      <c r="C5551" s="123" t="s">
        <v>2451</v>
      </c>
      <c r="D5551" s="131" t="s">
        <v>38</v>
      </c>
      <c r="E5551" s="132">
        <v>15.49</v>
      </c>
      <c r="F5551" s="133">
        <v>0</v>
      </c>
      <c r="G5551" s="132">
        <v>17.239999999999998</v>
      </c>
      <c r="H5551" s="133">
        <v>0</v>
      </c>
    </row>
    <row r="5552" spans="1:8" x14ac:dyDescent="0.25">
      <c r="A5552" s="130" t="s">
        <v>9004</v>
      </c>
      <c r="B5552" s="131">
        <v>89372</v>
      </c>
      <c r="C5552" s="123" t="s">
        <v>2409</v>
      </c>
      <c r="D5552" s="131" t="s">
        <v>38</v>
      </c>
      <c r="E5552" s="132">
        <v>15.92</v>
      </c>
      <c r="F5552" s="133">
        <v>0</v>
      </c>
      <c r="G5552" s="132">
        <v>17.899999999999999</v>
      </c>
      <c r="H5552" s="133">
        <v>0</v>
      </c>
    </row>
    <row r="5553" spans="1:8" x14ac:dyDescent="0.25">
      <c r="A5553" s="130" t="s">
        <v>9004</v>
      </c>
      <c r="B5553" s="131">
        <v>89530</v>
      </c>
      <c r="C5553" s="123" t="s">
        <v>2513</v>
      </c>
      <c r="D5553" s="131" t="s">
        <v>38</v>
      </c>
      <c r="E5553" s="132">
        <v>16.18</v>
      </c>
      <c r="F5553" s="133">
        <v>0</v>
      </c>
      <c r="G5553" s="132">
        <v>17.12</v>
      </c>
      <c r="H5553" s="133">
        <v>0</v>
      </c>
    </row>
    <row r="5554" spans="1:8" x14ac:dyDescent="0.25">
      <c r="A5554" s="130" t="s">
        <v>9004</v>
      </c>
      <c r="B5554" s="131">
        <v>89425</v>
      </c>
      <c r="C5554" s="123" t="s">
        <v>2456</v>
      </c>
      <c r="D5554" s="131" t="s">
        <v>38</v>
      </c>
      <c r="E5554" s="132">
        <v>18.239999999999998</v>
      </c>
      <c r="F5554" s="133">
        <v>0</v>
      </c>
      <c r="G5554" s="132">
        <v>20.2</v>
      </c>
      <c r="H5554" s="133">
        <v>0</v>
      </c>
    </row>
    <row r="5555" spans="1:8" x14ac:dyDescent="0.25">
      <c r="A5555" s="130" t="s">
        <v>9004</v>
      </c>
      <c r="B5555" s="131">
        <v>89379</v>
      </c>
      <c r="C5555" s="123" t="s">
        <v>2416</v>
      </c>
      <c r="D5555" s="131" t="s">
        <v>38</v>
      </c>
      <c r="E5555" s="132">
        <v>18.739999999999998</v>
      </c>
      <c r="F5555" s="133">
        <v>0</v>
      </c>
      <c r="G5555" s="132">
        <v>20.96</v>
      </c>
      <c r="H5555" s="133">
        <v>0</v>
      </c>
    </row>
    <row r="5556" spans="1:8" x14ac:dyDescent="0.25">
      <c r="A5556" s="130" t="s">
        <v>9004</v>
      </c>
      <c r="B5556" s="131">
        <v>89542</v>
      </c>
      <c r="C5556" s="123" t="s">
        <v>2520</v>
      </c>
      <c r="D5556" s="131" t="s">
        <v>38</v>
      </c>
      <c r="E5556" s="132">
        <v>27.02</v>
      </c>
      <c r="F5556" s="133">
        <v>0</v>
      </c>
      <c r="G5556" s="132">
        <v>28.19</v>
      </c>
      <c r="H5556" s="133">
        <v>0</v>
      </c>
    </row>
    <row r="5557" spans="1:8" x14ac:dyDescent="0.25">
      <c r="A5557" s="130" t="s">
        <v>9004</v>
      </c>
      <c r="B5557" s="131">
        <v>89432</v>
      </c>
      <c r="C5557" s="123" t="s">
        <v>2463</v>
      </c>
      <c r="D5557" s="131" t="s">
        <v>38</v>
      </c>
      <c r="E5557" s="132">
        <v>29.41</v>
      </c>
      <c r="F5557" s="133">
        <v>0</v>
      </c>
      <c r="G5557" s="132">
        <v>31.77</v>
      </c>
      <c r="H5557" s="133">
        <v>0</v>
      </c>
    </row>
    <row r="5558" spans="1:8" x14ac:dyDescent="0.25">
      <c r="A5558" s="130" t="s">
        <v>9004</v>
      </c>
      <c r="B5558" s="131">
        <v>89387</v>
      </c>
      <c r="C5558" s="123" t="s">
        <v>2424</v>
      </c>
      <c r="D5558" s="131" t="s">
        <v>38</v>
      </c>
      <c r="E5558" s="132">
        <v>30</v>
      </c>
      <c r="F5558" s="133">
        <v>0</v>
      </c>
      <c r="G5558" s="132">
        <v>32.67</v>
      </c>
      <c r="H5558" s="133">
        <v>0</v>
      </c>
    </row>
    <row r="5559" spans="1:8" x14ac:dyDescent="0.25">
      <c r="A5559" s="130" t="s">
        <v>9004</v>
      </c>
      <c r="B5559" s="131">
        <v>89560</v>
      </c>
      <c r="C5559" s="123" t="s">
        <v>2537</v>
      </c>
      <c r="D5559" s="131" t="s">
        <v>38</v>
      </c>
      <c r="E5559" s="132">
        <v>34.64</v>
      </c>
      <c r="F5559" s="133">
        <v>0</v>
      </c>
      <c r="G5559" s="132">
        <v>36.06</v>
      </c>
      <c r="H5559" s="133">
        <v>0</v>
      </c>
    </row>
    <row r="5560" spans="1:8" x14ac:dyDescent="0.25">
      <c r="A5560" s="130" t="s">
        <v>9004</v>
      </c>
      <c r="B5560" s="131">
        <v>104159</v>
      </c>
      <c r="C5560" s="123" t="s">
        <v>6997</v>
      </c>
      <c r="D5560" s="131" t="s">
        <v>38</v>
      </c>
      <c r="E5560" s="132">
        <v>37.42</v>
      </c>
      <c r="F5560" s="133">
        <v>0</v>
      </c>
      <c r="G5560" s="132">
        <v>40.22</v>
      </c>
      <c r="H5560" s="133">
        <v>0</v>
      </c>
    </row>
    <row r="5561" spans="1:8" x14ac:dyDescent="0.25">
      <c r="A5561" s="130" t="s">
        <v>9004</v>
      </c>
      <c r="B5561" s="131">
        <v>89577</v>
      </c>
      <c r="C5561" s="123" t="s">
        <v>2553</v>
      </c>
      <c r="D5561" s="131" t="s">
        <v>38</v>
      </c>
      <c r="E5561" s="132">
        <v>36.64</v>
      </c>
      <c r="F5561" s="133">
        <v>0</v>
      </c>
      <c r="G5561" s="132">
        <v>38.159999999999997</v>
      </c>
      <c r="H5561" s="133">
        <v>0</v>
      </c>
    </row>
    <row r="5562" spans="1:8" x14ac:dyDescent="0.25">
      <c r="A5562" s="130" t="s">
        <v>9004</v>
      </c>
      <c r="B5562" s="131">
        <v>103996</v>
      </c>
      <c r="C5562" s="123" t="s">
        <v>3322</v>
      </c>
      <c r="D5562" s="131" t="s">
        <v>38</v>
      </c>
      <c r="E5562" s="132">
        <v>39.869999999999997</v>
      </c>
      <c r="F5562" s="133">
        <v>0</v>
      </c>
      <c r="G5562" s="132">
        <v>43.02</v>
      </c>
      <c r="H5562" s="133">
        <v>0</v>
      </c>
    </row>
    <row r="5563" spans="1:8" x14ac:dyDescent="0.25">
      <c r="A5563" s="130" t="s">
        <v>9004</v>
      </c>
      <c r="B5563" s="131">
        <v>89598</v>
      </c>
      <c r="C5563" s="123" t="s">
        <v>2569</v>
      </c>
      <c r="D5563" s="131" t="s">
        <v>38</v>
      </c>
      <c r="E5563" s="132">
        <v>49.45</v>
      </c>
      <c r="F5563" s="133">
        <v>0</v>
      </c>
      <c r="G5563" s="132">
        <v>51.21</v>
      </c>
      <c r="H5563" s="133">
        <v>0</v>
      </c>
    </row>
    <row r="5564" spans="1:8" x14ac:dyDescent="0.25">
      <c r="A5564" s="130" t="s">
        <v>9004</v>
      </c>
      <c r="B5564" s="131">
        <v>89419</v>
      </c>
      <c r="C5564" s="123" t="s">
        <v>2452</v>
      </c>
      <c r="D5564" s="131" t="s">
        <v>38</v>
      </c>
      <c r="E5564" s="132">
        <v>6.41</v>
      </c>
      <c r="F5564" s="133">
        <v>0</v>
      </c>
      <c r="G5564" s="132">
        <v>8.19</v>
      </c>
      <c r="H5564" s="133">
        <v>0</v>
      </c>
    </row>
    <row r="5565" spans="1:8" x14ac:dyDescent="0.25">
      <c r="A5565" s="130" t="s">
        <v>9004</v>
      </c>
      <c r="B5565" s="131">
        <v>89373</v>
      </c>
      <c r="C5565" s="123" t="s">
        <v>2410</v>
      </c>
      <c r="D5565" s="131" t="s">
        <v>38</v>
      </c>
      <c r="E5565" s="132">
        <v>6.88</v>
      </c>
      <c r="F5565" s="133">
        <v>0</v>
      </c>
      <c r="G5565" s="132">
        <v>8.91</v>
      </c>
      <c r="H5565" s="133">
        <v>0</v>
      </c>
    </row>
    <row r="5566" spans="1:8" x14ac:dyDescent="0.25">
      <c r="A5566" s="130" t="s">
        <v>9004</v>
      </c>
      <c r="B5566" s="131">
        <v>89532</v>
      </c>
      <c r="C5566" s="123" t="s">
        <v>2515</v>
      </c>
      <c r="D5566" s="131" t="s">
        <v>38</v>
      </c>
      <c r="E5566" s="132">
        <v>7.04</v>
      </c>
      <c r="F5566" s="133">
        <v>0</v>
      </c>
      <c r="G5566" s="132">
        <v>8.01</v>
      </c>
      <c r="H5566" s="133">
        <v>0</v>
      </c>
    </row>
    <row r="5567" spans="1:8" x14ac:dyDescent="0.25">
      <c r="A5567" s="130" t="s">
        <v>9004</v>
      </c>
      <c r="B5567" s="131">
        <v>89426</v>
      </c>
      <c r="C5567" s="123" t="s">
        <v>2457</v>
      </c>
      <c r="D5567" s="131" t="s">
        <v>38</v>
      </c>
      <c r="E5567" s="132">
        <v>9.26</v>
      </c>
      <c r="F5567" s="133">
        <v>0</v>
      </c>
      <c r="G5567" s="132">
        <v>11.34</v>
      </c>
      <c r="H5567" s="133">
        <v>0</v>
      </c>
    </row>
    <row r="5568" spans="1:8" x14ac:dyDescent="0.25">
      <c r="A5568" s="130" t="s">
        <v>9004</v>
      </c>
      <c r="B5568" s="131">
        <v>89380</v>
      </c>
      <c r="C5568" s="123" t="s">
        <v>2417</v>
      </c>
      <c r="D5568" s="131" t="s">
        <v>38</v>
      </c>
      <c r="E5568" s="132">
        <v>9.81</v>
      </c>
      <c r="F5568" s="133">
        <v>0</v>
      </c>
      <c r="G5568" s="132">
        <v>12.17</v>
      </c>
      <c r="H5568" s="133">
        <v>0</v>
      </c>
    </row>
    <row r="5569" spans="1:8" x14ac:dyDescent="0.25">
      <c r="A5569" s="130" t="s">
        <v>9004</v>
      </c>
      <c r="B5569" s="131">
        <v>89562</v>
      </c>
      <c r="C5569" s="123" t="s">
        <v>2539</v>
      </c>
      <c r="D5569" s="131" t="s">
        <v>38</v>
      </c>
      <c r="E5569" s="132">
        <v>10.27</v>
      </c>
      <c r="F5569" s="133">
        <v>0</v>
      </c>
      <c r="G5569" s="132">
        <v>11.41</v>
      </c>
      <c r="H5569" s="133">
        <v>0</v>
      </c>
    </row>
    <row r="5570" spans="1:8" x14ac:dyDescent="0.25">
      <c r="A5570" s="130" t="s">
        <v>9004</v>
      </c>
      <c r="B5570" s="131">
        <v>89433</v>
      </c>
      <c r="C5570" s="123" t="s">
        <v>2464</v>
      </c>
      <c r="D5570" s="131" t="s">
        <v>38</v>
      </c>
      <c r="E5570" s="132">
        <v>12.85</v>
      </c>
      <c r="F5570" s="133">
        <v>0</v>
      </c>
      <c r="G5570" s="132">
        <v>15.29</v>
      </c>
      <c r="H5570" s="133">
        <v>0</v>
      </c>
    </row>
    <row r="5571" spans="1:8" x14ac:dyDescent="0.25">
      <c r="A5571" s="130" t="s">
        <v>9004</v>
      </c>
      <c r="B5571" s="131">
        <v>89579</v>
      </c>
      <c r="C5571" s="123" t="s">
        <v>2554</v>
      </c>
      <c r="D5571" s="131" t="s">
        <v>38</v>
      </c>
      <c r="E5571" s="132">
        <v>11.64</v>
      </c>
      <c r="F5571" s="133">
        <v>0</v>
      </c>
      <c r="G5571" s="132">
        <v>12.77</v>
      </c>
      <c r="H5571" s="133">
        <v>0</v>
      </c>
    </row>
    <row r="5572" spans="1:8" x14ac:dyDescent="0.25">
      <c r="A5572" s="130" t="s">
        <v>9004</v>
      </c>
      <c r="B5572" s="131">
        <v>103998</v>
      </c>
      <c r="C5572" s="123" t="s">
        <v>3324</v>
      </c>
      <c r="D5572" s="131" t="s">
        <v>38</v>
      </c>
      <c r="E5572" s="132">
        <v>14.28</v>
      </c>
      <c r="F5572" s="133">
        <v>0</v>
      </c>
      <c r="G5572" s="132">
        <v>16.739999999999998</v>
      </c>
      <c r="H5572" s="133">
        <v>0</v>
      </c>
    </row>
    <row r="5573" spans="1:8" x14ac:dyDescent="0.25">
      <c r="A5573" s="130" t="s">
        <v>9004</v>
      </c>
      <c r="B5573" s="131">
        <v>89605</v>
      </c>
      <c r="C5573" s="123" t="s">
        <v>2572</v>
      </c>
      <c r="D5573" s="131" t="s">
        <v>38</v>
      </c>
      <c r="E5573" s="132">
        <v>20.55</v>
      </c>
      <c r="F5573" s="133">
        <v>0</v>
      </c>
      <c r="G5573" s="132">
        <v>22.04</v>
      </c>
      <c r="H5573" s="133">
        <v>0</v>
      </c>
    </row>
    <row r="5574" spans="1:8" x14ac:dyDescent="0.25">
      <c r="A5574" s="130" t="s">
        <v>9004</v>
      </c>
      <c r="B5574" s="131">
        <v>89981</v>
      </c>
      <c r="C5574" s="123" t="s">
        <v>2787</v>
      </c>
      <c r="D5574" s="131" t="s">
        <v>38</v>
      </c>
      <c r="E5574" s="132">
        <v>21.85</v>
      </c>
      <c r="F5574" s="133">
        <v>0</v>
      </c>
      <c r="G5574" s="132">
        <v>22.93</v>
      </c>
      <c r="H5574" s="133">
        <v>0</v>
      </c>
    </row>
    <row r="5575" spans="1:8" x14ac:dyDescent="0.25">
      <c r="A5575" s="130" t="s">
        <v>9004</v>
      </c>
      <c r="B5575" s="131">
        <v>89385</v>
      </c>
      <c r="C5575" s="123" t="s">
        <v>2422</v>
      </c>
      <c r="D5575" s="131" t="s">
        <v>38</v>
      </c>
      <c r="E5575" s="132">
        <v>7</v>
      </c>
      <c r="F5575" s="133">
        <v>0</v>
      </c>
      <c r="G5575" s="132">
        <v>9.0299999999999994</v>
      </c>
      <c r="H5575" s="133">
        <v>0</v>
      </c>
    </row>
    <row r="5576" spans="1:8" x14ac:dyDescent="0.25">
      <c r="A5576" s="130" t="s">
        <v>9004</v>
      </c>
      <c r="B5576" s="131">
        <v>89551</v>
      </c>
      <c r="C5576" s="123" t="s">
        <v>2528</v>
      </c>
      <c r="D5576" s="131" t="s">
        <v>38</v>
      </c>
      <c r="E5576" s="132">
        <v>8.49</v>
      </c>
      <c r="F5576" s="133">
        <v>0</v>
      </c>
      <c r="G5576" s="132">
        <v>9.48</v>
      </c>
      <c r="H5576" s="133">
        <v>0</v>
      </c>
    </row>
    <row r="5577" spans="1:8" x14ac:dyDescent="0.25">
      <c r="A5577" s="130" t="s">
        <v>9004</v>
      </c>
      <c r="B5577" s="131">
        <v>89434</v>
      </c>
      <c r="C5577" s="123" t="s">
        <v>2465</v>
      </c>
      <c r="D5577" s="131" t="s">
        <v>38</v>
      </c>
      <c r="E5577" s="132">
        <v>10.71</v>
      </c>
      <c r="F5577" s="133">
        <v>0</v>
      </c>
      <c r="G5577" s="132">
        <v>12.81</v>
      </c>
      <c r="H5577" s="133">
        <v>0</v>
      </c>
    </row>
    <row r="5578" spans="1:8" x14ac:dyDescent="0.25">
      <c r="A5578" s="130" t="s">
        <v>9004</v>
      </c>
      <c r="B5578" s="131">
        <v>89389</v>
      </c>
      <c r="C5578" s="123" t="s">
        <v>2425</v>
      </c>
      <c r="D5578" s="131" t="s">
        <v>38</v>
      </c>
      <c r="E5578" s="132">
        <v>11.26</v>
      </c>
      <c r="F5578" s="133">
        <v>0</v>
      </c>
      <c r="G5578" s="132">
        <v>13.64</v>
      </c>
      <c r="H5578" s="133">
        <v>0</v>
      </c>
    </row>
    <row r="5579" spans="1:8" x14ac:dyDescent="0.25">
      <c r="A5579" s="130" t="s">
        <v>9004</v>
      </c>
      <c r="B5579" s="131">
        <v>89417</v>
      </c>
      <c r="C5579" s="123" t="s">
        <v>2450</v>
      </c>
      <c r="D5579" s="131" t="s">
        <v>38</v>
      </c>
      <c r="E5579" s="132">
        <v>5.29</v>
      </c>
      <c r="F5579" s="133">
        <v>0</v>
      </c>
      <c r="G5579" s="132">
        <v>6.96</v>
      </c>
      <c r="H5579" s="133">
        <v>0</v>
      </c>
    </row>
    <row r="5580" spans="1:8" x14ac:dyDescent="0.25">
      <c r="A5580" s="130" t="s">
        <v>9004</v>
      </c>
      <c r="B5580" s="131">
        <v>89371</v>
      </c>
      <c r="C5580" s="123" t="s">
        <v>2408</v>
      </c>
      <c r="D5580" s="131" t="s">
        <v>38</v>
      </c>
      <c r="E5580" s="132">
        <v>5.72</v>
      </c>
      <c r="F5580" s="133">
        <v>0</v>
      </c>
      <c r="G5580" s="132">
        <v>7.62</v>
      </c>
      <c r="H5580" s="133">
        <v>0</v>
      </c>
    </row>
    <row r="5581" spans="1:8" x14ac:dyDescent="0.25">
      <c r="A5581" s="130" t="s">
        <v>9004</v>
      </c>
      <c r="B5581" s="131">
        <v>89528</v>
      </c>
      <c r="C5581" s="123" t="s">
        <v>2511</v>
      </c>
      <c r="D5581" s="131" t="s">
        <v>38</v>
      </c>
      <c r="E5581" s="132">
        <v>4.22</v>
      </c>
      <c r="F5581" s="133">
        <v>0</v>
      </c>
      <c r="G5581" s="132">
        <v>5.08</v>
      </c>
      <c r="H5581" s="133">
        <v>0</v>
      </c>
    </row>
    <row r="5582" spans="1:8" x14ac:dyDescent="0.25">
      <c r="A5582" s="130" t="s">
        <v>9004</v>
      </c>
      <c r="B5582" s="131">
        <v>89424</v>
      </c>
      <c r="C5582" s="123" t="s">
        <v>2455</v>
      </c>
      <c r="D5582" s="131" t="s">
        <v>38</v>
      </c>
      <c r="E5582" s="132">
        <v>6.28</v>
      </c>
      <c r="F5582" s="133">
        <v>0</v>
      </c>
      <c r="G5582" s="132">
        <v>8.16</v>
      </c>
      <c r="H5582" s="133">
        <v>0</v>
      </c>
    </row>
    <row r="5583" spans="1:8" x14ac:dyDescent="0.25">
      <c r="A5583" s="130" t="s">
        <v>9004</v>
      </c>
      <c r="B5583" s="131">
        <v>89378</v>
      </c>
      <c r="C5583" s="123" t="s">
        <v>2415</v>
      </c>
      <c r="D5583" s="131" t="s">
        <v>38</v>
      </c>
      <c r="E5583" s="132">
        <v>6.78</v>
      </c>
      <c r="F5583" s="133">
        <v>0</v>
      </c>
      <c r="G5583" s="132">
        <v>8.92</v>
      </c>
      <c r="H5583" s="133">
        <v>0</v>
      </c>
    </row>
    <row r="5584" spans="1:8" x14ac:dyDescent="0.25">
      <c r="A5584" s="130" t="s">
        <v>9004</v>
      </c>
      <c r="B5584" s="131">
        <v>89541</v>
      </c>
      <c r="C5584" s="123" t="s">
        <v>2519</v>
      </c>
      <c r="D5584" s="131" t="s">
        <v>38</v>
      </c>
      <c r="E5584" s="132">
        <v>6.35</v>
      </c>
      <c r="F5584" s="133">
        <v>0</v>
      </c>
      <c r="G5584" s="132">
        <v>7.38</v>
      </c>
      <c r="H5584" s="133">
        <v>0</v>
      </c>
    </row>
    <row r="5585" spans="1:8" x14ac:dyDescent="0.25">
      <c r="A5585" s="130" t="s">
        <v>9004</v>
      </c>
      <c r="B5585" s="131">
        <v>89431</v>
      </c>
      <c r="C5585" s="123" t="s">
        <v>2462</v>
      </c>
      <c r="D5585" s="131" t="s">
        <v>38</v>
      </c>
      <c r="E5585" s="132">
        <v>8.74</v>
      </c>
      <c r="F5585" s="133">
        <v>0</v>
      </c>
      <c r="G5585" s="132">
        <v>10.96</v>
      </c>
      <c r="H5585" s="133">
        <v>0</v>
      </c>
    </row>
    <row r="5586" spans="1:8" x14ac:dyDescent="0.25">
      <c r="A5586" s="130" t="s">
        <v>9004</v>
      </c>
      <c r="B5586" s="131">
        <v>89386</v>
      </c>
      <c r="C5586" s="123" t="s">
        <v>2423</v>
      </c>
      <c r="D5586" s="131" t="s">
        <v>38</v>
      </c>
      <c r="E5586" s="132">
        <v>9.33</v>
      </c>
      <c r="F5586" s="133">
        <v>0</v>
      </c>
      <c r="G5586" s="132">
        <v>11.86</v>
      </c>
      <c r="H5586" s="133">
        <v>0</v>
      </c>
    </row>
    <row r="5587" spans="1:8" x14ac:dyDescent="0.25">
      <c r="A5587" s="130" t="s">
        <v>9004</v>
      </c>
      <c r="B5587" s="131">
        <v>89558</v>
      </c>
      <c r="C5587" s="123" t="s">
        <v>2535</v>
      </c>
      <c r="D5587" s="131" t="s">
        <v>38</v>
      </c>
      <c r="E5587" s="132">
        <v>9.67</v>
      </c>
      <c r="F5587" s="133">
        <v>0</v>
      </c>
      <c r="G5587" s="132">
        <v>10.91</v>
      </c>
      <c r="H5587" s="133">
        <v>0</v>
      </c>
    </row>
    <row r="5588" spans="1:8" x14ac:dyDescent="0.25">
      <c r="A5588" s="130" t="s">
        <v>9004</v>
      </c>
      <c r="B5588" s="131">
        <v>103988</v>
      </c>
      <c r="C5588" s="123" t="s">
        <v>3318</v>
      </c>
      <c r="D5588" s="131" t="s">
        <v>38</v>
      </c>
      <c r="E5588" s="132">
        <v>12.45</v>
      </c>
      <c r="F5588" s="133">
        <v>0</v>
      </c>
      <c r="G5588" s="132">
        <v>15.07</v>
      </c>
      <c r="H5588" s="133">
        <v>0</v>
      </c>
    </row>
    <row r="5589" spans="1:8" x14ac:dyDescent="0.25">
      <c r="A5589" s="130" t="s">
        <v>9004</v>
      </c>
      <c r="B5589" s="131">
        <v>89575</v>
      </c>
      <c r="C5589" s="123" t="s">
        <v>2552</v>
      </c>
      <c r="D5589" s="131" t="s">
        <v>38</v>
      </c>
      <c r="E5589" s="132">
        <v>11.53</v>
      </c>
      <c r="F5589" s="133">
        <v>0</v>
      </c>
      <c r="G5589" s="132">
        <v>12.88</v>
      </c>
      <c r="H5589" s="133">
        <v>0</v>
      </c>
    </row>
    <row r="5590" spans="1:8" x14ac:dyDescent="0.25">
      <c r="A5590" s="130" t="s">
        <v>9004</v>
      </c>
      <c r="B5590" s="131">
        <v>103995</v>
      </c>
      <c r="C5590" s="123" t="s">
        <v>3321</v>
      </c>
      <c r="D5590" s="131" t="s">
        <v>38</v>
      </c>
      <c r="E5590" s="132">
        <v>14.76</v>
      </c>
      <c r="F5590" s="133">
        <v>0</v>
      </c>
      <c r="G5590" s="132">
        <v>17.739999999999998</v>
      </c>
      <c r="H5590" s="133">
        <v>0</v>
      </c>
    </row>
    <row r="5591" spans="1:8" x14ac:dyDescent="0.25">
      <c r="A5591" s="130" t="s">
        <v>9004</v>
      </c>
      <c r="B5591" s="131">
        <v>89597</v>
      </c>
      <c r="C5591" s="123" t="s">
        <v>2568</v>
      </c>
      <c r="D5591" s="131" t="s">
        <v>38</v>
      </c>
      <c r="E5591" s="132">
        <v>22.57</v>
      </c>
      <c r="F5591" s="133">
        <v>0</v>
      </c>
      <c r="G5591" s="132">
        <v>24.15</v>
      </c>
      <c r="H5591" s="133">
        <v>0</v>
      </c>
    </row>
    <row r="5592" spans="1:8" x14ac:dyDescent="0.25">
      <c r="A5592" s="130" t="s">
        <v>9004</v>
      </c>
      <c r="B5592" s="131">
        <v>89611</v>
      </c>
      <c r="C5592" s="123" t="s">
        <v>2575</v>
      </c>
      <c r="D5592" s="131" t="s">
        <v>38</v>
      </c>
      <c r="E5592" s="132">
        <v>32.06</v>
      </c>
      <c r="F5592" s="133">
        <v>0</v>
      </c>
      <c r="G5592" s="132">
        <v>33.76</v>
      </c>
      <c r="H5592" s="133">
        <v>0</v>
      </c>
    </row>
    <row r="5593" spans="1:8" x14ac:dyDescent="0.25">
      <c r="A5593" s="130" t="s">
        <v>9004</v>
      </c>
      <c r="B5593" s="131">
        <v>89614</v>
      </c>
      <c r="C5593" s="123" t="s">
        <v>2577</v>
      </c>
      <c r="D5593" s="131" t="s">
        <v>38</v>
      </c>
      <c r="E5593" s="132">
        <v>59.54</v>
      </c>
      <c r="F5593" s="133">
        <v>0</v>
      </c>
      <c r="G5593" s="132">
        <v>61.44</v>
      </c>
      <c r="H5593" s="133">
        <v>0</v>
      </c>
    </row>
    <row r="5594" spans="1:8" x14ac:dyDescent="0.25">
      <c r="A5594" s="130" t="s">
        <v>9004</v>
      </c>
      <c r="B5594" s="131">
        <v>103975</v>
      </c>
      <c r="C5594" s="123" t="s">
        <v>3308</v>
      </c>
      <c r="D5594" s="131" t="s">
        <v>38</v>
      </c>
      <c r="E5594" s="132">
        <v>17.57</v>
      </c>
      <c r="F5594" s="133">
        <v>0</v>
      </c>
      <c r="G5594" s="132">
        <v>19.88</v>
      </c>
      <c r="H5594" s="133">
        <v>0</v>
      </c>
    </row>
    <row r="5595" spans="1:8" x14ac:dyDescent="0.25">
      <c r="A5595" s="130" t="s">
        <v>9004</v>
      </c>
      <c r="B5595" s="131">
        <v>104007</v>
      </c>
      <c r="C5595" s="123" t="s">
        <v>3330</v>
      </c>
      <c r="D5595" s="131" t="s">
        <v>38</v>
      </c>
      <c r="E5595" s="132">
        <v>21.49</v>
      </c>
      <c r="F5595" s="133">
        <v>0</v>
      </c>
      <c r="G5595" s="132">
        <v>25.74</v>
      </c>
      <c r="H5595" s="133">
        <v>0</v>
      </c>
    </row>
    <row r="5596" spans="1:8" x14ac:dyDescent="0.25">
      <c r="A5596" s="130" t="s">
        <v>9004</v>
      </c>
      <c r="B5596" s="131">
        <v>103976</v>
      </c>
      <c r="C5596" s="123" t="s">
        <v>3309</v>
      </c>
      <c r="D5596" s="131" t="s">
        <v>38</v>
      </c>
      <c r="E5596" s="132">
        <v>25.44</v>
      </c>
      <c r="F5596" s="133">
        <v>0</v>
      </c>
      <c r="G5596" s="132">
        <v>28.16</v>
      </c>
      <c r="H5596" s="133">
        <v>0</v>
      </c>
    </row>
    <row r="5597" spans="1:8" x14ac:dyDescent="0.25">
      <c r="A5597" s="130" t="s">
        <v>9004</v>
      </c>
      <c r="B5597" s="131">
        <v>104008</v>
      </c>
      <c r="C5597" s="123" t="s">
        <v>3331</v>
      </c>
      <c r="D5597" s="131" t="s">
        <v>38</v>
      </c>
      <c r="E5597" s="132">
        <v>31.02</v>
      </c>
      <c r="F5597" s="133">
        <v>0</v>
      </c>
      <c r="G5597" s="132">
        <v>36.56</v>
      </c>
      <c r="H5597" s="133">
        <v>0</v>
      </c>
    </row>
    <row r="5598" spans="1:8" x14ac:dyDescent="0.25">
      <c r="A5598" s="130" t="s">
        <v>9004</v>
      </c>
      <c r="B5598" s="131">
        <v>89630</v>
      </c>
      <c r="C5598" s="123" t="s">
        <v>2590</v>
      </c>
      <c r="D5598" s="131" t="s">
        <v>38</v>
      </c>
      <c r="E5598" s="132">
        <v>60.69</v>
      </c>
      <c r="F5598" s="133">
        <v>0</v>
      </c>
      <c r="G5598" s="132">
        <v>64.430000000000007</v>
      </c>
      <c r="H5598" s="133">
        <v>0</v>
      </c>
    </row>
    <row r="5599" spans="1:8" x14ac:dyDescent="0.25">
      <c r="A5599" s="130" t="s">
        <v>9004</v>
      </c>
      <c r="B5599" s="131">
        <v>89632</v>
      </c>
      <c r="C5599" s="123" t="s">
        <v>2592</v>
      </c>
      <c r="D5599" s="131" t="s">
        <v>38</v>
      </c>
      <c r="E5599" s="132">
        <v>121.96</v>
      </c>
      <c r="F5599" s="133">
        <v>0</v>
      </c>
      <c r="G5599" s="132">
        <v>126.4</v>
      </c>
      <c r="H5599" s="133">
        <v>0</v>
      </c>
    </row>
    <row r="5600" spans="1:8" x14ac:dyDescent="0.25">
      <c r="A5600" s="130" t="s">
        <v>9004</v>
      </c>
      <c r="B5600" s="131">
        <v>89438</v>
      </c>
      <c r="C5600" s="123" t="s">
        <v>2469</v>
      </c>
      <c r="D5600" s="131" t="s">
        <v>38</v>
      </c>
      <c r="E5600" s="132">
        <v>9.65</v>
      </c>
      <c r="F5600" s="133">
        <v>0</v>
      </c>
      <c r="G5600" s="132">
        <v>13.09</v>
      </c>
      <c r="H5600" s="133">
        <v>0</v>
      </c>
    </row>
    <row r="5601" spans="1:8" x14ac:dyDescent="0.25">
      <c r="A5601" s="130" t="s">
        <v>9004</v>
      </c>
      <c r="B5601" s="131">
        <v>89393</v>
      </c>
      <c r="C5601" s="123" t="s">
        <v>2429</v>
      </c>
      <c r="D5601" s="131" t="s">
        <v>38</v>
      </c>
      <c r="E5601" s="132">
        <v>10.51</v>
      </c>
      <c r="F5601" s="133">
        <v>0</v>
      </c>
      <c r="G5601" s="132">
        <v>14.38</v>
      </c>
      <c r="H5601" s="133">
        <v>0</v>
      </c>
    </row>
    <row r="5602" spans="1:8" x14ac:dyDescent="0.25">
      <c r="A5602" s="130" t="s">
        <v>9004</v>
      </c>
      <c r="B5602" s="131">
        <v>89617</v>
      </c>
      <c r="C5602" s="123" t="s">
        <v>2580</v>
      </c>
      <c r="D5602" s="131" t="s">
        <v>38</v>
      </c>
      <c r="E5602" s="132">
        <v>7.38</v>
      </c>
      <c r="F5602" s="133">
        <v>0</v>
      </c>
      <c r="G5602" s="132">
        <v>9.25</v>
      </c>
      <c r="H5602" s="133">
        <v>0</v>
      </c>
    </row>
    <row r="5603" spans="1:8" x14ac:dyDescent="0.25">
      <c r="A5603" s="130" t="s">
        <v>9004</v>
      </c>
      <c r="B5603" s="131">
        <v>89440</v>
      </c>
      <c r="C5603" s="123" t="s">
        <v>2471</v>
      </c>
      <c r="D5603" s="131" t="s">
        <v>38</v>
      </c>
      <c r="E5603" s="132">
        <v>11.46</v>
      </c>
      <c r="F5603" s="133">
        <v>0</v>
      </c>
      <c r="G5603" s="132">
        <v>15.39</v>
      </c>
      <c r="H5603" s="133">
        <v>0</v>
      </c>
    </row>
    <row r="5604" spans="1:8" x14ac:dyDescent="0.25">
      <c r="A5604" s="130" t="s">
        <v>9004</v>
      </c>
      <c r="B5604" s="131">
        <v>89395</v>
      </c>
      <c r="C5604" s="123" t="s">
        <v>2431</v>
      </c>
      <c r="D5604" s="131" t="s">
        <v>38</v>
      </c>
      <c r="E5604" s="132">
        <v>12.46</v>
      </c>
      <c r="F5604" s="133">
        <v>0</v>
      </c>
      <c r="G5604" s="132">
        <v>16.91</v>
      </c>
      <c r="H5604" s="133">
        <v>0</v>
      </c>
    </row>
    <row r="5605" spans="1:8" x14ac:dyDescent="0.25">
      <c r="A5605" s="130" t="s">
        <v>9004</v>
      </c>
      <c r="B5605" s="131">
        <v>89620</v>
      </c>
      <c r="C5605" s="123" t="s">
        <v>2581</v>
      </c>
      <c r="D5605" s="131" t="s">
        <v>38</v>
      </c>
      <c r="E5605" s="132">
        <v>11.66</v>
      </c>
      <c r="F5605" s="133">
        <v>0</v>
      </c>
      <c r="G5605" s="132">
        <v>13.91</v>
      </c>
      <c r="H5605" s="133">
        <v>0</v>
      </c>
    </row>
    <row r="5606" spans="1:8" x14ac:dyDescent="0.25">
      <c r="A5606" s="130" t="s">
        <v>9004</v>
      </c>
      <c r="B5606" s="131">
        <v>89443</v>
      </c>
      <c r="C5606" s="123" t="s">
        <v>2473</v>
      </c>
      <c r="D5606" s="131" t="s">
        <v>38</v>
      </c>
      <c r="E5606" s="132">
        <v>16.399999999999999</v>
      </c>
      <c r="F5606" s="133">
        <v>0</v>
      </c>
      <c r="G5606" s="132">
        <v>21.02</v>
      </c>
      <c r="H5606" s="133">
        <v>0</v>
      </c>
    </row>
    <row r="5607" spans="1:8" x14ac:dyDescent="0.25">
      <c r="A5607" s="130" t="s">
        <v>9004</v>
      </c>
      <c r="B5607" s="131">
        <v>89398</v>
      </c>
      <c r="C5607" s="123" t="s">
        <v>2434</v>
      </c>
      <c r="D5607" s="131" t="s">
        <v>38</v>
      </c>
      <c r="E5607" s="132">
        <v>17.579999999999998</v>
      </c>
      <c r="F5607" s="133">
        <v>0</v>
      </c>
      <c r="G5607" s="132">
        <v>22.82</v>
      </c>
      <c r="H5607" s="133">
        <v>0</v>
      </c>
    </row>
    <row r="5608" spans="1:8" x14ac:dyDescent="0.25">
      <c r="A5608" s="130" t="s">
        <v>9004</v>
      </c>
      <c r="B5608" s="131">
        <v>89623</v>
      </c>
      <c r="C5608" s="123" t="s">
        <v>2583</v>
      </c>
      <c r="D5608" s="131" t="s">
        <v>38</v>
      </c>
      <c r="E5608" s="132">
        <v>19.100000000000001</v>
      </c>
      <c r="F5608" s="133">
        <v>0</v>
      </c>
      <c r="G5608" s="132">
        <v>21.84</v>
      </c>
      <c r="H5608" s="133">
        <v>0</v>
      </c>
    </row>
    <row r="5609" spans="1:8" x14ac:dyDescent="0.25">
      <c r="A5609" s="130" t="s">
        <v>9004</v>
      </c>
      <c r="B5609" s="131">
        <v>104011</v>
      </c>
      <c r="C5609" s="123" t="s">
        <v>3333</v>
      </c>
      <c r="D5609" s="131" t="s">
        <v>38</v>
      </c>
      <c r="E5609" s="132">
        <v>24.56</v>
      </c>
      <c r="F5609" s="133">
        <v>0</v>
      </c>
      <c r="G5609" s="132">
        <v>30.03</v>
      </c>
      <c r="H5609" s="133">
        <v>0</v>
      </c>
    </row>
    <row r="5610" spans="1:8" x14ac:dyDescent="0.25">
      <c r="A5610" s="130" t="s">
        <v>9004</v>
      </c>
      <c r="B5610" s="131">
        <v>89625</v>
      </c>
      <c r="C5610" s="123" t="s">
        <v>2585</v>
      </c>
      <c r="D5610" s="131" t="s">
        <v>38</v>
      </c>
      <c r="E5610" s="132">
        <v>22.43</v>
      </c>
      <c r="F5610" s="133">
        <v>0</v>
      </c>
      <c r="G5610" s="132">
        <v>25.53</v>
      </c>
      <c r="H5610" s="133">
        <v>0</v>
      </c>
    </row>
    <row r="5611" spans="1:8" x14ac:dyDescent="0.25">
      <c r="A5611" s="130" t="s">
        <v>9004</v>
      </c>
      <c r="B5611" s="131">
        <v>104004</v>
      </c>
      <c r="C5611" s="123" t="s">
        <v>3327</v>
      </c>
      <c r="D5611" s="131" t="s">
        <v>38</v>
      </c>
      <c r="E5611" s="132">
        <v>28.84</v>
      </c>
      <c r="F5611" s="133">
        <v>0</v>
      </c>
      <c r="G5611" s="132">
        <v>35.18</v>
      </c>
      <c r="H5611" s="133">
        <v>0</v>
      </c>
    </row>
    <row r="5612" spans="1:8" x14ac:dyDescent="0.25">
      <c r="A5612" s="130" t="s">
        <v>9004</v>
      </c>
      <c r="B5612" s="131">
        <v>89628</v>
      </c>
      <c r="C5612" s="123" t="s">
        <v>2588</v>
      </c>
      <c r="D5612" s="131" t="s">
        <v>38</v>
      </c>
      <c r="E5612" s="132">
        <v>47.49</v>
      </c>
      <c r="F5612" s="133">
        <v>0</v>
      </c>
      <c r="G5612" s="132">
        <v>51.14</v>
      </c>
      <c r="H5612" s="133">
        <v>0</v>
      </c>
    </row>
    <row r="5613" spans="1:8" x14ac:dyDescent="0.25">
      <c r="A5613" s="130" t="s">
        <v>9004</v>
      </c>
      <c r="B5613" s="131">
        <v>89629</v>
      </c>
      <c r="C5613" s="123" t="s">
        <v>2589</v>
      </c>
      <c r="D5613" s="131" t="s">
        <v>38</v>
      </c>
      <c r="E5613" s="132">
        <v>80.13</v>
      </c>
      <c r="F5613" s="133">
        <v>0</v>
      </c>
      <c r="G5613" s="132">
        <v>84.37</v>
      </c>
      <c r="H5613" s="133">
        <v>0</v>
      </c>
    </row>
    <row r="5614" spans="1:8" x14ac:dyDescent="0.25">
      <c r="A5614" s="130" t="s">
        <v>9004</v>
      </c>
      <c r="B5614" s="131">
        <v>89631</v>
      </c>
      <c r="C5614" s="123" t="s">
        <v>2591</v>
      </c>
      <c r="D5614" s="131" t="s">
        <v>38</v>
      </c>
      <c r="E5614" s="132">
        <v>105.29</v>
      </c>
      <c r="F5614" s="133">
        <v>0</v>
      </c>
      <c r="G5614" s="132">
        <v>109.91</v>
      </c>
      <c r="H5614" s="133">
        <v>0</v>
      </c>
    </row>
    <row r="5615" spans="1:8" x14ac:dyDescent="0.25">
      <c r="A5615" s="130" t="s">
        <v>9004</v>
      </c>
      <c r="B5615" s="131">
        <v>89401</v>
      </c>
      <c r="C5615" s="123" t="s">
        <v>6734</v>
      </c>
      <c r="D5615" s="131" t="s">
        <v>22</v>
      </c>
      <c r="E5615" s="132">
        <v>10.35</v>
      </c>
      <c r="F5615" s="133">
        <v>0</v>
      </c>
      <c r="G5615" s="132">
        <v>13.64</v>
      </c>
      <c r="H5615" s="133">
        <v>0</v>
      </c>
    </row>
    <row r="5616" spans="1:8" x14ac:dyDescent="0.25">
      <c r="A5616" s="130" t="s">
        <v>9004</v>
      </c>
      <c r="B5616" s="131">
        <v>89355</v>
      </c>
      <c r="C5616" s="123" t="s">
        <v>6731</v>
      </c>
      <c r="D5616" s="131" t="s">
        <v>22</v>
      </c>
      <c r="E5616" s="132">
        <v>19.27</v>
      </c>
      <c r="F5616" s="133">
        <v>0</v>
      </c>
      <c r="G5616" s="132">
        <v>27.1</v>
      </c>
      <c r="H5616" s="133">
        <v>0</v>
      </c>
    </row>
    <row r="5617" spans="1:8" x14ac:dyDescent="0.25">
      <c r="A5617" s="130" t="s">
        <v>9004</v>
      </c>
      <c r="B5617" s="131">
        <v>89446</v>
      </c>
      <c r="C5617" s="123" t="s">
        <v>6737</v>
      </c>
      <c r="D5617" s="131" t="s">
        <v>22</v>
      </c>
      <c r="E5617" s="132">
        <v>5.41</v>
      </c>
      <c r="F5617" s="133">
        <v>0</v>
      </c>
      <c r="G5617" s="132">
        <v>5.91</v>
      </c>
      <c r="H5617" s="133">
        <v>0</v>
      </c>
    </row>
    <row r="5618" spans="1:8" x14ac:dyDescent="0.25">
      <c r="A5618" s="130" t="s">
        <v>9004</v>
      </c>
      <c r="B5618" s="131">
        <v>89402</v>
      </c>
      <c r="C5618" s="123" t="s">
        <v>6735</v>
      </c>
      <c r="D5618" s="131" t="s">
        <v>22</v>
      </c>
      <c r="E5618" s="132">
        <v>11.89</v>
      </c>
      <c r="F5618" s="133">
        <v>0</v>
      </c>
      <c r="G5618" s="132">
        <v>15.69</v>
      </c>
      <c r="H5618" s="133">
        <v>0</v>
      </c>
    </row>
    <row r="5619" spans="1:8" x14ac:dyDescent="0.25">
      <c r="A5619" s="130" t="s">
        <v>9004</v>
      </c>
      <c r="B5619" s="131">
        <v>89356</v>
      </c>
      <c r="C5619" s="123" t="s">
        <v>6732</v>
      </c>
      <c r="D5619" s="131" t="s">
        <v>22</v>
      </c>
      <c r="E5619" s="132">
        <v>22.2</v>
      </c>
      <c r="F5619" s="133">
        <v>0</v>
      </c>
      <c r="G5619" s="132">
        <v>31.28</v>
      </c>
      <c r="H5619" s="133">
        <v>0</v>
      </c>
    </row>
    <row r="5620" spans="1:8" x14ac:dyDescent="0.25">
      <c r="A5620" s="130" t="s">
        <v>9004</v>
      </c>
      <c r="B5620" s="131">
        <v>89447</v>
      </c>
      <c r="C5620" s="123" t="s">
        <v>6738</v>
      </c>
      <c r="D5620" s="131" t="s">
        <v>22</v>
      </c>
      <c r="E5620" s="132">
        <v>10.83</v>
      </c>
      <c r="F5620" s="133">
        <v>0</v>
      </c>
      <c r="G5620" s="132">
        <v>11.46</v>
      </c>
      <c r="H5620" s="133">
        <v>0</v>
      </c>
    </row>
    <row r="5621" spans="1:8" x14ac:dyDescent="0.25">
      <c r="A5621" s="130" t="s">
        <v>9004</v>
      </c>
      <c r="B5621" s="131">
        <v>89403</v>
      </c>
      <c r="C5621" s="123" t="s">
        <v>6736</v>
      </c>
      <c r="D5621" s="131" t="s">
        <v>22</v>
      </c>
      <c r="E5621" s="132">
        <v>18.55</v>
      </c>
      <c r="F5621" s="133">
        <v>0</v>
      </c>
      <c r="G5621" s="132">
        <v>23.11</v>
      </c>
      <c r="H5621" s="133">
        <v>0</v>
      </c>
    </row>
    <row r="5622" spans="1:8" x14ac:dyDescent="0.25">
      <c r="A5622" s="130" t="s">
        <v>9004</v>
      </c>
      <c r="B5622" s="131">
        <v>89357</v>
      </c>
      <c r="C5622" s="123" t="s">
        <v>6733</v>
      </c>
      <c r="D5622" s="131" t="s">
        <v>22</v>
      </c>
      <c r="E5622" s="132">
        <v>30.84</v>
      </c>
      <c r="F5622" s="133">
        <v>0</v>
      </c>
      <c r="G5622" s="132">
        <v>41.69</v>
      </c>
      <c r="H5622" s="133">
        <v>0</v>
      </c>
    </row>
    <row r="5623" spans="1:8" x14ac:dyDescent="0.25">
      <c r="A5623" s="130" t="s">
        <v>9004</v>
      </c>
      <c r="B5623" s="131">
        <v>89448</v>
      </c>
      <c r="C5623" s="123" t="s">
        <v>6739</v>
      </c>
      <c r="D5623" s="131" t="s">
        <v>22</v>
      </c>
      <c r="E5623" s="132">
        <v>16.61</v>
      </c>
      <c r="F5623" s="133">
        <v>0</v>
      </c>
      <c r="G5623" s="132">
        <v>17.39</v>
      </c>
      <c r="H5623" s="133">
        <v>0</v>
      </c>
    </row>
    <row r="5624" spans="1:8" x14ac:dyDescent="0.25">
      <c r="A5624" s="130" t="s">
        <v>9004</v>
      </c>
      <c r="B5624" s="131">
        <v>103978</v>
      </c>
      <c r="C5624" s="123" t="s">
        <v>6794</v>
      </c>
      <c r="D5624" s="131" t="s">
        <v>22</v>
      </c>
      <c r="E5624" s="132">
        <v>25.63</v>
      </c>
      <c r="F5624" s="133">
        <v>0</v>
      </c>
      <c r="G5624" s="132">
        <v>31.11</v>
      </c>
      <c r="H5624" s="133">
        <v>0</v>
      </c>
    </row>
    <row r="5625" spans="1:8" x14ac:dyDescent="0.25">
      <c r="A5625" s="130" t="s">
        <v>9004</v>
      </c>
      <c r="B5625" s="131">
        <v>89449</v>
      </c>
      <c r="C5625" s="123" t="s">
        <v>6740</v>
      </c>
      <c r="D5625" s="131" t="s">
        <v>22</v>
      </c>
      <c r="E5625" s="132">
        <v>18.37</v>
      </c>
      <c r="F5625" s="133">
        <v>0</v>
      </c>
      <c r="G5625" s="132">
        <v>19.309999999999999</v>
      </c>
      <c r="H5625" s="133">
        <v>0</v>
      </c>
    </row>
    <row r="5626" spans="1:8" x14ac:dyDescent="0.25">
      <c r="A5626" s="130" t="s">
        <v>9004</v>
      </c>
      <c r="B5626" s="131">
        <v>103979</v>
      </c>
      <c r="C5626" s="123" t="s">
        <v>6795</v>
      </c>
      <c r="D5626" s="131" t="s">
        <v>22</v>
      </c>
      <c r="E5626" s="132">
        <v>29.14</v>
      </c>
      <c r="F5626" s="133">
        <v>0</v>
      </c>
      <c r="G5626" s="132">
        <v>35.67</v>
      </c>
      <c r="H5626" s="133">
        <v>0</v>
      </c>
    </row>
    <row r="5627" spans="1:8" x14ac:dyDescent="0.25">
      <c r="A5627" s="130" t="s">
        <v>9004</v>
      </c>
      <c r="B5627" s="131">
        <v>89450</v>
      </c>
      <c r="C5627" s="123" t="s">
        <v>6741</v>
      </c>
      <c r="D5627" s="131" t="s">
        <v>22</v>
      </c>
      <c r="E5627" s="132">
        <v>29.5</v>
      </c>
      <c r="F5627" s="133">
        <v>0</v>
      </c>
      <c r="G5627" s="132">
        <v>30.65</v>
      </c>
      <c r="H5627" s="133">
        <v>0</v>
      </c>
    </row>
    <row r="5628" spans="1:8" x14ac:dyDescent="0.25">
      <c r="A5628" s="130" t="s">
        <v>9004</v>
      </c>
      <c r="B5628" s="131">
        <v>89451</v>
      </c>
      <c r="C5628" s="123" t="s">
        <v>6742</v>
      </c>
      <c r="D5628" s="131" t="s">
        <v>22</v>
      </c>
      <c r="E5628" s="132">
        <v>48.11</v>
      </c>
      <c r="F5628" s="133">
        <v>0</v>
      </c>
      <c r="G5628" s="132">
        <v>49.61</v>
      </c>
      <c r="H5628" s="133">
        <v>0</v>
      </c>
    </row>
    <row r="5629" spans="1:8" x14ac:dyDescent="0.25">
      <c r="A5629" s="130" t="s">
        <v>9004</v>
      </c>
      <c r="B5629" s="131">
        <v>89452</v>
      </c>
      <c r="C5629" s="123" t="s">
        <v>6743</v>
      </c>
      <c r="D5629" s="131" t="s">
        <v>22</v>
      </c>
      <c r="E5629" s="132">
        <v>66.31</v>
      </c>
      <c r="F5629" s="133">
        <v>0</v>
      </c>
      <c r="G5629" s="132">
        <v>68.069999999999993</v>
      </c>
      <c r="H5629" s="133">
        <v>0</v>
      </c>
    </row>
    <row r="5630" spans="1:8" x14ac:dyDescent="0.25">
      <c r="A5630" s="130" t="s">
        <v>9004</v>
      </c>
      <c r="B5630" s="131">
        <v>89394</v>
      </c>
      <c r="C5630" s="123" t="s">
        <v>2430</v>
      </c>
      <c r="D5630" s="131" t="s">
        <v>38</v>
      </c>
      <c r="E5630" s="132">
        <v>18.28</v>
      </c>
      <c r="F5630" s="133">
        <v>0</v>
      </c>
      <c r="G5630" s="132">
        <v>21.87</v>
      </c>
      <c r="H5630" s="133">
        <v>0</v>
      </c>
    </row>
    <row r="5631" spans="1:8" x14ac:dyDescent="0.25">
      <c r="A5631" s="130" t="s">
        <v>9004</v>
      </c>
      <c r="B5631" s="131">
        <v>89396</v>
      </c>
      <c r="C5631" s="123" t="s">
        <v>2432</v>
      </c>
      <c r="D5631" s="131" t="s">
        <v>38</v>
      </c>
      <c r="E5631" s="132">
        <v>20.07</v>
      </c>
      <c r="F5631" s="133">
        <v>0</v>
      </c>
      <c r="G5631" s="132">
        <v>23.94</v>
      </c>
      <c r="H5631" s="133">
        <v>0</v>
      </c>
    </row>
    <row r="5632" spans="1:8" x14ac:dyDescent="0.25">
      <c r="A5632" s="130" t="s">
        <v>9004</v>
      </c>
      <c r="B5632" s="131">
        <v>90374</v>
      </c>
      <c r="C5632" s="123" t="s">
        <v>2789</v>
      </c>
      <c r="D5632" s="131" t="s">
        <v>38</v>
      </c>
      <c r="E5632" s="132">
        <v>21.76</v>
      </c>
      <c r="F5632" s="133">
        <v>0</v>
      </c>
      <c r="G5632" s="132">
        <v>25.96</v>
      </c>
      <c r="H5632" s="133">
        <v>0</v>
      </c>
    </row>
    <row r="5633" spans="1:8" x14ac:dyDescent="0.25">
      <c r="A5633" s="130" t="s">
        <v>9004</v>
      </c>
      <c r="B5633" s="131">
        <v>89444</v>
      </c>
      <c r="C5633" s="123" t="s">
        <v>2474</v>
      </c>
      <c r="D5633" s="131" t="s">
        <v>38</v>
      </c>
      <c r="E5633" s="132">
        <v>23.83</v>
      </c>
      <c r="F5633" s="133">
        <v>0</v>
      </c>
      <c r="G5633" s="132">
        <v>27.93</v>
      </c>
      <c r="H5633" s="133">
        <v>0</v>
      </c>
    </row>
    <row r="5634" spans="1:8" x14ac:dyDescent="0.25">
      <c r="A5634" s="130" t="s">
        <v>9004</v>
      </c>
      <c r="B5634" s="131">
        <v>89399</v>
      </c>
      <c r="C5634" s="123" t="s">
        <v>2435</v>
      </c>
      <c r="D5634" s="131" t="s">
        <v>38</v>
      </c>
      <c r="E5634" s="132">
        <v>24.41</v>
      </c>
      <c r="F5634" s="133">
        <v>0</v>
      </c>
      <c r="G5634" s="132">
        <v>28.81</v>
      </c>
      <c r="H5634" s="133">
        <v>0</v>
      </c>
    </row>
    <row r="5635" spans="1:8" x14ac:dyDescent="0.25">
      <c r="A5635" s="130" t="s">
        <v>9004</v>
      </c>
      <c r="B5635" s="131">
        <v>89442</v>
      </c>
      <c r="C5635" s="123" t="s">
        <v>2472</v>
      </c>
      <c r="D5635" s="131" t="s">
        <v>38</v>
      </c>
      <c r="E5635" s="132">
        <v>13.38</v>
      </c>
      <c r="F5635" s="133">
        <v>0</v>
      </c>
      <c r="G5635" s="132">
        <v>17.059999999999999</v>
      </c>
      <c r="H5635" s="133">
        <v>0</v>
      </c>
    </row>
    <row r="5636" spans="1:8" x14ac:dyDescent="0.25">
      <c r="A5636" s="130" t="s">
        <v>9004</v>
      </c>
      <c r="B5636" s="131">
        <v>89397</v>
      </c>
      <c r="C5636" s="123" t="s">
        <v>2433</v>
      </c>
      <c r="D5636" s="131" t="s">
        <v>38</v>
      </c>
      <c r="E5636" s="132">
        <v>14.31</v>
      </c>
      <c r="F5636" s="133">
        <v>0</v>
      </c>
      <c r="G5636" s="132">
        <v>18.46</v>
      </c>
      <c r="H5636" s="133">
        <v>0</v>
      </c>
    </row>
    <row r="5637" spans="1:8" x14ac:dyDescent="0.25">
      <c r="A5637" s="130" t="s">
        <v>9004</v>
      </c>
      <c r="B5637" s="131">
        <v>89622</v>
      </c>
      <c r="C5637" s="123" t="s">
        <v>2582</v>
      </c>
      <c r="D5637" s="131" t="s">
        <v>38</v>
      </c>
      <c r="E5637" s="132">
        <v>13.88</v>
      </c>
      <c r="F5637" s="133">
        <v>0</v>
      </c>
      <c r="G5637" s="132">
        <v>15.95</v>
      </c>
      <c r="H5637" s="133">
        <v>0</v>
      </c>
    </row>
    <row r="5638" spans="1:8" x14ac:dyDescent="0.25">
      <c r="A5638" s="130" t="s">
        <v>9004</v>
      </c>
      <c r="B5638" s="131">
        <v>89445</v>
      </c>
      <c r="C5638" s="123" t="s">
        <v>2475</v>
      </c>
      <c r="D5638" s="131" t="s">
        <v>38</v>
      </c>
      <c r="E5638" s="132">
        <v>18.3</v>
      </c>
      <c r="F5638" s="133">
        <v>0</v>
      </c>
      <c r="G5638" s="132">
        <v>22.61</v>
      </c>
      <c r="H5638" s="133">
        <v>0</v>
      </c>
    </row>
    <row r="5639" spans="1:8" x14ac:dyDescent="0.25">
      <c r="A5639" s="130" t="s">
        <v>9004</v>
      </c>
      <c r="B5639" s="131">
        <v>89400</v>
      </c>
      <c r="C5639" s="123" t="s">
        <v>2436</v>
      </c>
      <c r="D5639" s="131" t="s">
        <v>38</v>
      </c>
      <c r="E5639" s="132">
        <v>19.399999999999999</v>
      </c>
      <c r="F5639" s="133">
        <v>0</v>
      </c>
      <c r="G5639" s="132">
        <v>24.24</v>
      </c>
      <c r="H5639" s="133">
        <v>0</v>
      </c>
    </row>
    <row r="5640" spans="1:8" x14ac:dyDescent="0.25">
      <c r="A5640" s="130" t="s">
        <v>9004</v>
      </c>
      <c r="B5640" s="131">
        <v>89624</v>
      </c>
      <c r="C5640" s="123" t="s">
        <v>2584</v>
      </c>
      <c r="D5640" s="131" t="s">
        <v>38</v>
      </c>
      <c r="E5640" s="132">
        <v>17.649999999999999</v>
      </c>
      <c r="F5640" s="133">
        <v>0</v>
      </c>
      <c r="G5640" s="132">
        <v>20.14</v>
      </c>
      <c r="H5640" s="133">
        <v>0</v>
      </c>
    </row>
    <row r="5641" spans="1:8" x14ac:dyDescent="0.25">
      <c r="A5641" s="130" t="s">
        <v>9004</v>
      </c>
      <c r="B5641" s="131">
        <v>104012</v>
      </c>
      <c r="C5641" s="123" t="s">
        <v>3334</v>
      </c>
      <c r="D5641" s="131" t="s">
        <v>38</v>
      </c>
      <c r="E5641" s="132">
        <v>22.75</v>
      </c>
      <c r="F5641" s="133">
        <v>0</v>
      </c>
      <c r="G5641" s="132">
        <v>27.8</v>
      </c>
      <c r="H5641" s="133">
        <v>0</v>
      </c>
    </row>
    <row r="5642" spans="1:8" x14ac:dyDescent="0.25">
      <c r="A5642" s="130" t="s">
        <v>9004</v>
      </c>
      <c r="B5642" s="131">
        <v>89627</v>
      </c>
      <c r="C5642" s="123" t="s">
        <v>2587</v>
      </c>
      <c r="D5642" s="131" t="s">
        <v>38</v>
      </c>
      <c r="E5642" s="132">
        <v>19.850000000000001</v>
      </c>
      <c r="F5642" s="133">
        <v>0</v>
      </c>
      <c r="G5642" s="132">
        <v>22.36</v>
      </c>
      <c r="H5642" s="133">
        <v>0</v>
      </c>
    </row>
    <row r="5643" spans="1:8" x14ac:dyDescent="0.25">
      <c r="A5643" s="130" t="s">
        <v>9004</v>
      </c>
      <c r="B5643" s="131">
        <v>104006</v>
      </c>
      <c r="C5643" s="123" t="s">
        <v>3329</v>
      </c>
      <c r="D5643" s="131" t="s">
        <v>38</v>
      </c>
      <c r="E5643" s="132">
        <v>24.53</v>
      </c>
      <c r="F5643" s="133">
        <v>0</v>
      </c>
      <c r="G5643" s="132">
        <v>29.4</v>
      </c>
      <c r="H5643" s="133">
        <v>0</v>
      </c>
    </row>
    <row r="5644" spans="1:8" x14ac:dyDescent="0.25">
      <c r="A5644" s="130" t="s">
        <v>9004</v>
      </c>
      <c r="B5644" s="131">
        <v>89626</v>
      </c>
      <c r="C5644" s="123" t="s">
        <v>2586</v>
      </c>
      <c r="D5644" s="131" t="s">
        <v>38</v>
      </c>
      <c r="E5644" s="132">
        <v>29.75</v>
      </c>
      <c r="F5644" s="133">
        <v>0</v>
      </c>
      <c r="G5644" s="132">
        <v>32.729999999999997</v>
      </c>
      <c r="H5644" s="133">
        <v>0</v>
      </c>
    </row>
    <row r="5645" spans="1:8" x14ac:dyDescent="0.25">
      <c r="A5645" s="130" t="s">
        <v>9004</v>
      </c>
      <c r="B5645" s="131">
        <v>104005</v>
      </c>
      <c r="C5645" s="123" t="s">
        <v>3328</v>
      </c>
      <c r="D5645" s="131" t="s">
        <v>38</v>
      </c>
      <c r="E5645" s="132">
        <v>35.69</v>
      </c>
      <c r="F5645" s="133">
        <v>0</v>
      </c>
      <c r="G5645" s="132">
        <v>41.66</v>
      </c>
      <c r="H5645" s="133">
        <v>0</v>
      </c>
    </row>
    <row r="5646" spans="1:8" x14ac:dyDescent="0.25">
      <c r="A5646" s="130" t="s">
        <v>9004</v>
      </c>
      <c r="B5646" s="131">
        <v>89439</v>
      </c>
      <c r="C5646" s="123" t="s">
        <v>2470</v>
      </c>
      <c r="D5646" s="131" t="s">
        <v>38</v>
      </c>
      <c r="E5646" s="132">
        <v>11.18</v>
      </c>
      <c r="F5646" s="133">
        <v>0</v>
      </c>
      <c r="G5646" s="132">
        <v>14.63</v>
      </c>
      <c r="H5646" s="133">
        <v>0</v>
      </c>
    </row>
    <row r="5647" spans="1:8" x14ac:dyDescent="0.25">
      <c r="A5647" s="130" t="s">
        <v>9004</v>
      </c>
      <c r="B5647" s="131">
        <v>89421</v>
      </c>
      <c r="C5647" s="123" t="s">
        <v>2453</v>
      </c>
      <c r="D5647" s="131" t="s">
        <v>38</v>
      </c>
      <c r="E5647" s="132">
        <v>11.37</v>
      </c>
      <c r="F5647" s="133">
        <v>0</v>
      </c>
      <c r="G5647" s="132">
        <v>13.08</v>
      </c>
      <c r="H5647" s="133">
        <v>0</v>
      </c>
    </row>
    <row r="5648" spans="1:8" x14ac:dyDescent="0.25">
      <c r="A5648" s="130" t="s">
        <v>9004</v>
      </c>
      <c r="B5648" s="131">
        <v>89375</v>
      </c>
      <c r="C5648" s="123" t="s">
        <v>2412</v>
      </c>
      <c r="D5648" s="131" t="s">
        <v>38</v>
      </c>
      <c r="E5648" s="132">
        <v>11.8</v>
      </c>
      <c r="F5648" s="133">
        <v>0</v>
      </c>
      <c r="G5648" s="132">
        <v>13.74</v>
      </c>
      <c r="H5648" s="133">
        <v>0</v>
      </c>
    </row>
    <row r="5649" spans="1:8" x14ac:dyDescent="0.25">
      <c r="A5649" s="130" t="s">
        <v>9004</v>
      </c>
      <c r="B5649" s="131">
        <v>89536</v>
      </c>
      <c r="C5649" s="123" t="s">
        <v>2517</v>
      </c>
      <c r="D5649" s="131" t="s">
        <v>38</v>
      </c>
      <c r="E5649" s="132">
        <v>11.66</v>
      </c>
      <c r="F5649" s="133">
        <v>0</v>
      </c>
      <c r="G5649" s="132">
        <v>12.57</v>
      </c>
      <c r="H5649" s="133">
        <v>0</v>
      </c>
    </row>
    <row r="5650" spans="1:8" x14ac:dyDescent="0.25">
      <c r="A5650" s="130" t="s">
        <v>9004</v>
      </c>
      <c r="B5650" s="131">
        <v>89428</v>
      </c>
      <c r="C5650" s="123" t="s">
        <v>2459</v>
      </c>
      <c r="D5650" s="131" t="s">
        <v>38</v>
      </c>
      <c r="E5650" s="132">
        <v>13.72</v>
      </c>
      <c r="F5650" s="133">
        <v>0</v>
      </c>
      <c r="G5650" s="132">
        <v>15.65</v>
      </c>
      <c r="H5650" s="133">
        <v>0</v>
      </c>
    </row>
    <row r="5651" spans="1:8" x14ac:dyDescent="0.25">
      <c r="A5651" s="130" t="s">
        <v>9004</v>
      </c>
      <c r="B5651" s="131">
        <v>89382</v>
      </c>
      <c r="C5651" s="123" t="s">
        <v>2419</v>
      </c>
      <c r="D5651" s="131" t="s">
        <v>38</v>
      </c>
      <c r="E5651" s="132">
        <v>14.22</v>
      </c>
      <c r="F5651" s="133">
        <v>0</v>
      </c>
      <c r="G5651" s="132">
        <v>16.41</v>
      </c>
      <c r="H5651" s="133">
        <v>0</v>
      </c>
    </row>
    <row r="5652" spans="1:8" x14ac:dyDescent="0.25">
      <c r="A5652" s="130" t="s">
        <v>9004</v>
      </c>
      <c r="B5652" s="131">
        <v>89552</v>
      </c>
      <c r="C5652" s="123" t="s">
        <v>2529</v>
      </c>
      <c r="D5652" s="131" t="s">
        <v>38</v>
      </c>
      <c r="E5652" s="132">
        <v>18.239999999999998</v>
      </c>
      <c r="F5652" s="133">
        <v>0</v>
      </c>
      <c r="G5652" s="132">
        <v>19.350000000000001</v>
      </c>
      <c r="H5652" s="133">
        <v>0</v>
      </c>
    </row>
    <row r="5653" spans="1:8" x14ac:dyDescent="0.25">
      <c r="A5653" s="130" t="s">
        <v>9004</v>
      </c>
      <c r="B5653" s="131">
        <v>89435</v>
      </c>
      <c r="C5653" s="123" t="s">
        <v>2466</v>
      </c>
      <c r="D5653" s="131" t="s">
        <v>38</v>
      </c>
      <c r="E5653" s="132">
        <v>20.63</v>
      </c>
      <c r="F5653" s="133">
        <v>0</v>
      </c>
      <c r="G5653" s="132">
        <v>22.93</v>
      </c>
      <c r="H5653" s="133">
        <v>0</v>
      </c>
    </row>
    <row r="5654" spans="1:8" x14ac:dyDescent="0.25">
      <c r="A5654" s="130" t="s">
        <v>9004</v>
      </c>
      <c r="B5654" s="131">
        <v>89390</v>
      </c>
      <c r="C5654" s="123" t="s">
        <v>2426</v>
      </c>
      <c r="D5654" s="131" t="s">
        <v>38</v>
      </c>
      <c r="E5654" s="132">
        <v>21.22</v>
      </c>
      <c r="F5654" s="133">
        <v>0</v>
      </c>
      <c r="G5654" s="132">
        <v>23.83</v>
      </c>
      <c r="H5654" s="133">
        <v>0</v>
      </c>
    </row>
    <row r="5655" spans="1:8" x14ac:dyDescent="0.25">
      <c r="A5655" s="130" t="s">
        <v>9004</v>
      </c>
      <c r="B5655" s="131">
        <v>89568</v>
      </c>
      <c r="C5655" s="123" t="s">
        <v>2545</v>
      </c>
      <c r="D5655" s="131" t="s">
        <v>38</v>
      </c>
      <c r="E5655" s="132">
        <v>32.11</v>
      </c>
      <c r="F5655" s="133">
        <v>0</v>
      </c>
      <c r="G5655" s="132">
        <v>33.5</v>
      </c>
      <c r="H5655" s="133">
        <v>0</v>
      </c>
    </row>
    <row r="5656" spans="1:8" x14ac:dyDescent="0.25">
      <c r="A5656" s="130" t="s">
        <v>9004</v>
      </c>
      <c r="B5656" s="131">
        <v>103990</v>
      </c>
      <c r="C5656" s="123" t="s">
        <v>3319</v>
      </c>
      <c r="D5656" s="131" t="s">
        <v>38</v>
      </c>
      <c r="E5656" s="132">
        <v>34.89</v>
      </c>
      <c r="F5656" s="133">
        <v>0</v>
      </c>
      <c r="G5656" s="132">
        <v>37.659999999999997</v>
      </c>
      <c r="H5656" s="133">
        <v>0</v>
      </c>
    </row>
    <row r="5657" spans="1:8" x14ac:dyDescent="0.25">
      <c r="A5657" s="130" t="s">
        <v>9004</v>
      </c>
      <c r="B5657" s="131">
        <v>89594</v>
      </c>
      <c r="C5657" s="123" t="s">
        <v>2565</v>
      </c>
      <c r="D5657" s="131" t="s">
        <v>38</v>
      </c>
      <c r="E5657" s="132">
        <v>35.68</v>
      </c>
      <c r="F5657" s="133">
        <v>0</v>
      </c>
      <c r="G5657" s="132">
        <v>37.200000000000003</v>
      </c>
      <c r="H5657" s="133">
        <v>0</v>
      </c>
    </row>
    <row r="5658" spans="1:8" x14ac:dyDescent="0.25">
      <c r="A5658" s="130" t="s">
        <v>9004</v>
      </c>
      <c r="B5658" s="131">
        <v>103997</v>
      </c>
      <c r="C5658" s="123" t="s">
        <v>3323</v>
      </c>
      <c r="D5658" s="131" t="s">
        <v>38</v>
      </c>
      <c r="E5658" s="132">
        <v>38.909999999999997</v>
      </c>
      <c r="F5658" s="133">
        <v>0</v>
      </c>
      <c r="G5658" s="132">
        <v>42.06</v>
      </c>
      <c r="H5658" s="133">
        <v>0</v>
      </c>
    </row>
    <row r="5659" spans="1:8" x14ac:dyDescent="0.25">
      <c r="A5659" s="130" t="s">
        <v>9004</v>
      </c>
      <c r="B5659" s="131">
        <v>89609</v>
      </c>
      <c r="C5659" s="123" t="s">
        <v>2573</v>
      </c>
      <c r="D5659" s="131" t="s">
        <v>38</v>
      </c>
      <c r="E5659" s="132">
        <v>83.32</v>
      </c>
      <c r="F5659" s="133">
        <v>0</v>
      </c>
      <c r="G5659" s="132">
        <v>85.32</v>
      </c>
      <c r="H5659" s="133">
        <v>0</v>
      </c>
    </row>
    <row r="5660" spans="1:8" x14ac:dyDescent="0.25">
      <c r="A5660" s="130" t="s">
        <v>9004</v>
      </c>
      <c r="B5660" s="131">
        <v>89612</v>
      </c>
      <c r="C5660" s="123" t="s">
        <v>2576</v>
      </c>
      <c r="D5660" s="131" t="s">
        <v>38</v>
      </c>
      <c r="E5660" s="132">
        <v>163.75</v>
      </c>
      <c r="F5660" s="133">
        <v>0</v>
      </c>
      <c r="G5660" s="132">
        <v>166.37</v>
      </c>
      <c r="H5660" s="133">
        <v>0</v>
      </c>
    </row>
    <row r="5661" spans="1:8" x14ac:dyDescent="0.25">
      <c r="A5661" s="130" t="s">
        <v>9004</v>
      </c>
      <c r="B5661" s="131">
        <v>89615</v>
      </c>
      <c r="C5661" s="123" t="s">
        <v>2578</v>
      </c>
      <c r="D5661" s="131" t="s">
        <v>38</v>
      </c>
      <c r="E5661" s="132">
        <v>193.45</v>
      </c>
      <c r="F5661" s="133">
        <v>0</v>
      </c>
      <c r="G5661" s="132">
        <v>196.28</v>
      </c>
      <c r="H5661" s="133">
        <v>0</v>
      </c>
    </row>
    <row r="5662" spans="1:8" x14ac:dyDescent="0.25">
      <c r="A5662" s="130" t="s">
        <v>9005</v>
      </c>
      <c r="B5662" s="131">
        <v>89747</v>
      </c>
      <c r="C5662" s="123" t="s">
        <v>2682</v>
      </c>
      <c r="D5662" s="131" t="s">
        <v>38</v>
      </c>
      <c r="E5662" s="132">
        <v>32.76</v>
      </c>
      <c r="F5662" s="133">
        <v>0</v>
      </c>
      <c r="G5662" s="132">
        <v>31.98</v>
      </c>
      <c r="H5662" s="133">
        <v>0</v>
      </c>
    </row>
    <row r="5663" spans="1:8" x14ac:dyDescent="0.25">
      <c r="A5663" s="130" t="s">
        <v>9005</v>
      </c>
      <c r="B5663" s="131">
        <v>89656</v>
      </c>
      <c r="C5663" s="123" t="s">
        <v>2608</v>
      </c>
      <c r="D5663" s="131" t="s">
        <v>38</v>
      </c>
      <c r="E5663" s="132">
        <v>24.75</v>
      </c>
      <c r="F5663" s="133">
        <v>0</v>
      </c>
      <c r="G5663" s="132">
        <v>24.5</v>
      </c>
      <c r="H5663" s="133">
        <v>0</v>
      </c>
    </row>
    <row r="5664" spans="1:8" x14ac:dyDescent="0.25">
      <c r="A5664" s="130" t="s">
        <v>9005</v>
      </c>
      <c r="B5664" s="131">
        <v>89663</v>
      </c>
      <c r="C5664" s="123" t="s">
        <v>2615</v>
      </c>
      <c r="D5664" s="131" t="s">
        <v>38</v>
      </c>
      <c r="E5664" s="132">
        <v>33.21</v>
      </c>
      <c r="F5664" s="133">
        <v>0</v>
      </c>
      <c r="G5664" s="132">
        <v>32.68</v>
      </c>
      <c r="H5664" s="133">
        <v>0</v>
      </c>
    </row>
    <row r="5665" spans="1:8" x14ac:dyDescent="0.25">
      <c r="A5665" s="130" t="s">
        <v>9005</v>
      </c>
      <c r="B5665" s="131">
        <v>89759</v>
      </c>
      <c r="C5665" s="123" t="s">
        <v>2693</v>
      </c>
      <c r="D5665" s="131" t="s">
        <v>38</v>
      </c>
      <c r="E5665" s="132">
        <v>12.31</v>
      </c>
      <c r="F5665" s="133">
        <v>0</v>
      </c>
      <c r="G5665" s="132">
        <v>13.32</v>
      </c>
      <c r="H5665" s="133">
        <v>0</v>
      </c>
    </row>
    <row r="5666" spans="1:8" x14ac:dyDescent="0.25">
      <c r="A5666" s="130" t="s">
        <v>9005</v>
      </c>
      <c r="B5666" s="131">
        <v>89832</v>
      </c>
      <c r="C5666" s="123" t="s">
        <v>2757</v>
      </c>
      <c r="D5666" s="131" t="s">
        <v>38</v>
      </c>
      <c r="E5666" s="132">
        <v>45.91</v>
      </c>
      <c r="F5666" s="133">
        <v>0</v>
      </c>
      <c r="G5666" s="132">
        <v>44.54</v>
      </c>
      <c r="H5666" s="133">
        <v>0</v>
      </c>
    </row>
    <row r="5667" spans="1:8" x14ac:dyDescent="0.25">
      <c r="A5667" s="130" t="s">
        <v>9005</v>
      </c>
      <c r="B5667" s="131">
        <v>89666</v>
      </c>
      <c r="C5667" s="123" t="s">
        <v>2617</v>
      </c>
      <c r="D5667" s="131" t="s">
        <v>38</v>
      </c>
      <c r="E5667" s="132">
        <v>7.66</v>
      </c>
      <c r="F5667" s="133">
        <v>0</v>
      </c>
      <c r="G5667" s="132">
        <v>8.99</v>
      </c>
      <c r="H5667" s="133">
        <v>0</v>
      </c>
    </row>
    <row r="5668" spans="1:8" x14ac:dyDescent="0.25">
      <c r="A5668" s="130" t="s">
        <v>9005</v>
      </c>
      <c r="B5668" s="131">
        <v>89678</v>
      </c>
      <c r="C5668" s="123" t="s">
        <v>2628</v>
      </c>
      <c r="D5668" s="131" t="s">
        <v>38</v>
      </c>
      <c r="E5668" s="132">
        <v>12.8</v>
      </c>
      <c r="F5668" s="133">
        <v>0</v>
      </c>
      <c r="G5668" s="132">
        <v>14.07</v>
      </c>
      <c r="H5668" s="133">
        <v>0</v>
      </c>
    </row>
    <row r="5669" spans="1:8" x14ac:dyDescent="0.25">
      <c r="A5669" s="130" t="s">
        <v>9005</v>
      </c>
      <c r="B5669" s="131">
        <v>89764</v>
      </c>
      <c r="C5669" s="123" t="s">
        <v>2698</v>
      </c>
      <c r="D5669" s="131" t="s">
        <v>38</v>
      </c>
      <c r="E5669" s="132">
        <v>41.09</v>
      </c>
      <c r="F5669" s="133">
        <v>0</v>
      </c>
      <c r="G5669" s="132">
        <v>40.090000000000003</v>
      </c>
      <c r="H5669" s="133">
        <v>0</v>
      </c>
    </row>
    <row r="5670" spans="1:8" x14ac:dyDescent="0.25">
      <c r="A5670" s="130" t="s">
        <v>9005</v>
      </c>
      <c r="B5670" s="131">
        <v>89689</v>
      </c>
      <c r="C5670" s="123" t="s">
        <v>2638</v>
      </c>
      <c r="D5670" s="131" t="s">
        <v>38</v>
      </c>
      <c r="E5670" s="132">
        <v>41.66</v>
      </c>
      <c r="F5670" s="133">
        <v>0</v>
      </c>
      <c r="G5670" s="132">
        <v>40.97</v>
      </c>
      <c r="H5670" s="133">
        <v>0</v>
      </c>
    </row>
    <row r="5671" spans="1:8" x14ac:dyDescent="0.25">
      <c r="A5671" s="130" t="s">
        <v>9005</v>
      </c>
      <c r="B5671" s="131">
        <v>89655</v>
      </c>
      <c r="C5671" s="123" t="s">
        <v>2607</v>
      </c>
      <c r="D5671" s="131" t="s">
        <v>38</v>
      </c>
      <c r="E5671" s="132">
        <v>26.61</v>
      </c>
      <c r="F5671" s="133">
        <v>0</v>
      </c>
      <c r="G5671" s="132">
        <v>26.21</v>
      </c>
      <c r="H5671" s="133">
        <v>0</v>
      </c>
    </row>
    <row r="5672" spans="1:8" x14ac:dyDescent="0.25">
      <c r="A5672" s="130" t="s">
        <v>9005</v>
      </c>
      <c r="B5672" s="131">
        <v>89662</v>
      </c>
      <c r="C5672" s="123" t="s">
        <v>2614</v>
      </c>
      <c r="D5672" s="131" t="s">
        <v>38</v>
      </c>
      <c r="E5672" s="132">
        <v>34.56</v>
      </c>
      <c r="F5672" s="133">
        <v>0</v>
      </c>
      <c r="G5672" s="132">
        <v>33.71</v>
      </c>
      <c r="H5672" s="133">
        <v>0</v>
      </c>
    </row>
    <row r="5673" spans="1:8" x14ac:dyDescent="0.25">
      <c r="A5673" s="130" t="s">
        <v>9005</v>
      </c>
      <c r="B5673" s="131">
        <v>89758</v>
      </c>
      <c r="C5673" s="123" t="s">
        <v>2692</v>
      </c>
      <c r="D5673" s="131" t="s">
        <v>38</v>
      </c>
      <c r="E5673" s="132">
        <v>40.92</v>
      </c>
      <c r="F5673" s="133">
        <v>0</v>
      </c>
      <c r="G5673" s="132">
        <v>39.659999999999997</v>
      </c>
      <c r="H5673" s="133">
        <v>0</v>
      </c>
    </row>
    <row r="5674" spans="1:8" x14ac:dyDescent="0.25">
      <c r="A5674" s="130" t="s">
        <v>9005</v>
      </c>
      <c r="B5674" s="131">
        <v>89676</v>
      </c>
      <c r="C5674" s="123" t="s">
        <v>2626</v>
      </c>
      <c r="D5674" s="131" t="s">
        <v>38</v>
      </c>
      <c r="E5674" s="132">
        <v>40.93</v>
      </c>
      <c r="F5674" s="133">
        <v>0</v>
      </c>
      <c r="G5674" s="132">
        <v>40.03</v>
      </c>
      <c r="H5674" s="133">
        <v>0</v>
      </c>
    </row>
    <row r="5675" spans="1:8" x14ac:dyDescent="0.25">
      <c r="A5675" s="130" t="s">
        <v>9005</v>
      </c>
      <c r="B5675" s="131">
        <v>89818</v>
      </c>
      <c r="C5675" s="123" t="s">
        <v>2744</v>
      </c>
      <c r="D5675" s="131" t="s">
        <v>38</v>
      </c>
      <c r="E5675" s="132">
        <v>59.9</v>
      </c>
      <c r="F5675" s="133">
        <v>0</v>
      </c>
      <c r="G5675" s="132">
        <v>56</v>
      </c>
      <c r="H5675" s="133">
        <v>0</v>
      </c>
    </row>
    <row r="5676" spans="1:8" x14ac:dyDescent="0.25">
      <c r="A5676" s="130" t="s">
        <v>9005</v>
      </c>
      <c r="B5676" s="131">
        <v>89763</v>
      </c>
      <c r="C5676" s="123" t="s">
        <v>2697</v>
      </c>
      <c r="D5676" s="131" t="s">
        <v>38</v>
      </c>
      <c r="E5676" s="132">
        <v>62.26</v>
      </c>
      <c r="F5676" s="133">
        <v>0</v>
      </c>
      <c r="G5676" s="132">
        <v>59.61</v>
      </c>
      <c r="H5676" s="133">
        <v>0</v>
      </c>
    </row>
    <row r="5677" spans="1:8" x14ac:dyDescent="0.25">
      <c r="A5677" s="130" t="s">
        <v>9005</v>
      </c>
      <c r="B5677" s="131">
        <v>89686</v>
      </c>
      <c r="C5677" s="123" t="s">
        <v>2636</v>
      </c>
      <c r="D5677" s="131" t="s">
        <v>38</v>
      </c>
      <c r="E5677" s="132">
        <v>62.87</v>
      </c>
      <c r="F5677" s="133">
        <v>0</v>
      </c>
      <c r="G5677" s="132">
        <v>60.53</v>
      </c>
      <c r="H5677" s="133">
        <v>0</v>
      </c>
    </row>
    <row r="5678" spans="1:8" x14ac:dyDescent="0.25">
      <c r="A5678" s="130" t="s">
        <v>9005</v>
      </c>
      <c r="B5678" s="131">
        <v>89831</v>
      </c>
      <c r="C5678" s="123" t="s">
        <v>2756</v>
      </c>
      <c r="D5678" s="131" t="s">
        <v>38</v>
      </c>
      <c r="E5678" s="132">
        <v>72.45</v>
      </c>
      <c r="F5678" s="133">
        <v>0</v>
      </c>
      <c r="G5678" s="132">
        <v>67.680000000000007</v>
      </c>
      <c r="H5678" s="133">
        <v>0</v>
      </c>
    </row>
    <row r="5679" spans="1:8" x14ac:dyDescent="0.25">
      <c r="A5679" s="130" t="s">
        <v>9005</v>
      </c>
      <c r="B5679" s="131">
        <v>104029</v>
      </c>
      <c r="C5679" s="123" t="s">
        <v>6996</v>
      </c>
      <c r="D5679" s="131" t="s">
        <v>38</v>
      </c>
      <c r="E5679" s="132">
        <v>75.040000000000006</v>
      </c>
      <c r="F5679" s="133">
        <v>0</v>
      </c>
      <c r="G5679" s="132">
        <v>71.62</v>
      </c>
      <c r="H5679" s="133">
        <v>0</v>
      </c>
    </row>
    <row r="5680" spans="1:8" x14ac:dyDescent="0.25">
      <c r="A5680" s="130" t="s">
        <v>9005</v>
      </c>
      <c r="B5680" s="131">
        <v>89668</v>
      </c>
      <c r="C5680" s="123" t="s">
        <v>6812</v>
      </c>
      <c r="D5680" s="131" t="s">
        <v>38</v>
      </c>
      <c r="E5680" s="132">
        <v>32.42</v>
      </c>
      <c r="F5680" s="133">
        <v>0</v>
      </c>
      <c r="G5680" s="132">
        <v>31.88</v>
      </c>
      <c r="H5680" s="133">
        <v>0</v>
      </c>
    </row>
    <row r="5681" spans="1:8" x14ac:dyDescent="0.25">
      <c r="A5681" s="130" t="s">
        <v>9005</v>
      </c>
      <c r="B5681" s="131">
        <v>89639</v>
      </c>
      <c r="C5681" s="123" t="s">
        <v>2595</v>
      </c>
      <c r="D5681" s="131" t="s">
        <v>38</v>
      </c>
      <c r="E5681" s="132">
        <v>12.83</v>
      </c>
      <c r="F5681" s="133">
        <v>0</v>
      </c>
      <c r="G5681" s="132">
        <v>14.56</v>
      </c>
      <c r="H5681" s="133">
        <v>0</v>
      </c>
    </row>
    <row r="5682" spans="1:8" x14ac:dyDescent="0.25">
      <c r="A5682" s="130" t="s">
        <v>9005</v>
      </c>
      <c r="B5682" s="131">
        <v>89721</v>
      </c>
      <c r="C5682" s="123" t="s">
        <v>2658</v>
      </c>
      <c r="D5682" s="131" t="s">
        <v>38</v>
      </c>
      <c r="E5682" s="132">
        <v>16.91</v>
      </c>
      <c r="F5682" s="133">
        <v>0</v>
      </c>
      <c r="G5682" s="132">
        <v>18.57</v>
      </c>
      <c r="H5682" s="133">
        <v>0</v>
      </c>
    </row>
    <row r="5683" spans="1:8" x14ac:dyDescent="0.25">
      <c r="A5683" s="130" t="s">
        <v>9005</v>
      </c>
      <c r="B5683" s="131">
        <v>89643</v>
      </c>
      <c r="C5683" s="123" t="s">
        <v>2598</v>
      </c>
      <c r="D5683" s="131" t="s">
        <v>38</v>
      </c>
      <c r="E5683" s="132">
        <v>17.59</v>
      </c>
      <c r="F5683" s="133">
        <v>0</v>
      </c>
      <c r="G5683" s="132">
        <v>19.600000000000001</v>
      </c>
      <c r="H5683" s="133">
        <v>0</v>
      </c>
    </row>
    <row r="5684" spans="1:8" x14ac:dyDescent="0.25">
      <c r="A5684" s="130" t="s">
        <v>9005</v>
      </c>
      <c r="B5684" s="131">
        <v>89727</v>
      </c>
      <c r="C5684" s="123" t="s">
        <v>2663</v>
      </c>
      <c r="D5684" s="131" t="s">
        <v>38</v>
      </c>
      <c r="E5684" s="132">
        <v>26.14</v>
      </c>
      <c r="F5684" s="133">
        <v>0</v>
      </c>
      <c r="G5684" s="132">
        <v>27.54</v>
      </c>
      <c r="H5684" s="133">
        <v>0</v>
      </c>
    </row>
    <row r="5685" spans="1:8" x14ac:dyDescent="0.25">
      <c r="A5685" s="130" t="s">
        <v>9005</v>
      </c>
      <c r="B5685" s="131">
        <v>89648</v>
      </c>
      <c r="C5685" s="123" t="s">
        <v>2601</v>
      </c>
      <c r="D5685" s="131" t="s">
        <v>38</v>
      </c>
      <c r="E5685" s="132">
        <v>26.93</v>
      </c>
      <c r="F5685" s="133">
        <v>0</v>
      </c>
      <c r="G5685" s="132">
        <v>28.76</v>
      </c>
      <c r="H5685" s="133">
        <v>0</v>
      </c>
    </row>
    <row r="5686" spans="1:8" x14ac:dyDescent="0.25">
      <c r="A5686" s="130" t="s">
        <v>9005</v>
      </c>
      <c r="B5686" s="131">
        <v>89749</v>
      </c>
      <c r="C5686" s="123" t="s">
        <v>2684</v>
      </c>
      <c r="D5686" s="131" t="s">
        <v>38</v>
      </c>
      <c r="E5686" s="132">
        <v>18.18</v>
      </c>
      <c r="F5686" s="133">
        <v>0</v>
      </c>
      <c r="G5686" s="132">
        <v>18.579999999999998</v>
      </c>
      <c r="H5686" s="133">
        <v>0</v>
      </c>
    </row>
    <row r="5687" spans="1:8" x14ac:dyDescent="0.25">
      <c r="A5687" s="130" t="s">
        <v>9005</v>
      </c>
      <c r="B5687" s="131">
        <v>89657</v>
      </c>
      <c r="C5687" s="123" t="s">
        <v>2609</v>
      </c>
      <c r="D5687" s="131" t="s">
        <v>38</v>
      </c>
      <c r="E5687" s="132">
        <v>15.1</v>
      </c>
      <c r="F5687" s="133">
        <v>0</v>
      </c>
      <c r="G5687" s="132">
        <v>15.63</v>
      </c>
      <c r="H5687" s="133">
        <v>0</v>
      </c>
    </row>
    <row r="5688" spans="1:8" x14ac:dyDescent="0.25">
      <c r="A5688" s="130" t="s">
        <v>9005</v>
      </c>
      <c r="B5688" s="131">
        <v>89664</v>
      </c>
      <c r="C5688" s="123" t="s">
        <v>2616</v>
      </c>
      <c r="D5688" s="131" t="s">
        <v>38</v>
      </c>
      <c r="E5688" s="132">
        <v>18.63</v>
      </c>
      <c r="F5688" s="133">
        <v>0</v>
      </c>
      <c r="G5688" s="132">
        <v>19.28</v>
      </c>
      <c r="H5688" s="133">
        <v>0</v>
      </c>
    </row>
    <row r="5689" spans="1:8" x14ac:dyDescent="0.25">
      <c r="A5689" s="130" t="s">
        <v>9005</v>
      </c>
      <c r="B5689" s="131">
        <v>89638</v>
      </c>
      <c r="C5689" s="123" t="s">
        <v>2594</v>
      </c>
      <c r="D5689" s="131" t="s">
        <v>38</v>
      </c>
      <c r="E5689" s="132">
        <v>12.1</v>
      </c>
      <c r="F5689" s="133">
        <v>0</v>
      </c>
      <c r="G5689" s="132">
        <v>13.89</v>
      </c>
      <c r="H5689" s="133">
        <v>0</v>
      </c>
    </row>
    <row r="5690" spans="1:8" x14ac:dyDescent="0.25">
      <c r="A5690" s="130" t="s">
        <v>9005</v>
      </c>
      <c r="B5690" s="131">
        <v>89720</v>
      </c>
      <c r="C5690" s="123" t="s">
        <v>2657</v>
      </c>
      <c r="D5690" s="131" t="s">
        <v>38</v>
      </c>
      <c r="E5690" s="132">
        <v>15.46</v>
      </c>
      <c r="F5690" s="133">
        <v>0</v>
      </c>
      <c r="G5690" s="132">
        <v>17.239999999999998</v>
      </c>
      <c r="H5690" s="133">
        <v>0</v>
      </c>
    </row>
    <row r="5691" spans="1:8" x14ac:dyDescent="0.25">
      <c r="A5691" s="130" t="s">
        <v>9005</v>
      </c>
      <c r="B5691" s="131">
        <v>89642</v>
      </c>
      <c r="C5691" s="123" t="s">
        <v>2597</v>
      </c>
      <c r="D5691" s="131" t="s">
        <v>38</v>
      </c>
      <c r="E5691" s="132">
        <v>16.14</v>
      </c>
      <c r="F5691" s="133">
        <v>0</v>
      </c>
      <c r="G5691" s="132">
        <v>18.27</v>
      </c>
      <c r="H5691" s="133">
        <v>0</v>
      </c>
    </row>
    <row r="5692" spans="1:8" x14ac:dyDescent="0.25">
      <c r="A5692" s="130" t="s">
        <v>9005</v>
      </c>
      <c r="B5692" s="131">
        <v>89725</v>
      </c>
      <c r="C5692" s="123" t="s">
        <v>2661</v>
      </c>
      <c r="D5692" s="131" t="s">
        <v>38</v>
      </c>
      <c r="E5692" s="132">
        <v>20.48</v>
      </c>
      <c r="F5692" s="133">
        <v>0</v>
      </c>
      <c r="G5692" s="132">
        <v>22.33</v>
      </c>
      <c r="H5692" s="133">
        <v>0</v>
      </c>
    </row>
    <row r="5693" spans="1:8" x14ac:dyDescent="0.25">
      <c r="A5693" s="130" t="s">
        <v>9005</v>
      </c>
      <c r="B5693" s="131">
        <v>89647</v>
      </c>
      <c r="C5693" s="123" t="s">
        <v>2600</v>
      </c>
      <c r="D5693" s="131" t="s">
        <v>38</v>
      </c>
      <c r="E5693" s="132">
        <v>21.27</v>
      </c>
      <c r="F5693" s="133">
        <v>0</v>
      </c>
      <c r="G5693" s="132">
        <v>23.55</v>
      </c>
      <c r="H5693" s="133">
        <v>0</v>
      </c>
    </row>
    <row r="5694" spans="1:8" x14ac:dyDescent="0.25">
      <c r="A5694" s="130" t="s">
        <v>9005</v>
      </c>
      <c r="B5694" s="131">
        <v>89780</v>
      </c>
      <c r="C5694" s="123" t="s">
        <v>2709</v>
      </c>
      <c r="D5694" s="131" t="s">
        <v>38</v>
      </c>
      <c r="E5694" s="132">
        <v>26.36</v>
      </c>
      <c r="F5694" s="133">
        <v>0</v>
      </c>
      <c r="G5694" s="132">
        <v>26.09</v>
      </c>
      <c r="H5694" s="133">
        <v>0</v>
      </c>
    </row>
    <row r="5695" spans="1:8" x14ac:dyDescent="0.25">
      <c r="A5695" s="130" t="s">
        <v>9005</v>
      </c>
      <c r="B5695" s="131">
        <v>89734</v>
      </c>
      <c r="C5695" s="123" t="s">
        <v>2670</v>
      </c>
      <c r="D5695" s="131" t="s">
        <v>38</v>
      </c>
      <c r="E5695" s="132">
        <v>30.03</v>
      </c>
      <c r="F5695" s="133">
        <v>0</v>
      </c>
      <c r="G5695" s="132">
        <v>31.71</v>
      </c>
      <c r="H5695" s="133">
        <v>0</v>
      </c>
    </row>
    <row r="5696" spans="1:8" x14ac:dyDescent="0.25">
      <c r="A5696" s="130" t="s">
        <v>9005</v>
      </c>
      <c r="B5696" s="131">
        <v>89650</v>
      </c>
      <c r="C5696" s="123" t="s">
        <v>2603</v>
      </c>
      <c r="D5696" s="131" t="s">
        <v>38</v>
      </c>
      <c r="E5696" s="132">
        <v>30.97</v>
      </c>
      <c r="F5696" s="133">
        <v>0</v>
      </c>
      <c r="G5696" s="132">
        <v>33.130000000000003</v>
      </c>
      <c r="H5696" s="133">
        <v>0</v>
      </c>
    </row>
    <row r="5697" spans="1:8" x14ac:dyDescent="0.25">
      <c r="A5697" s="130" t="s">
        <v>9005</v>
      </c>
      <c r="B5697" s="131">
        <v>89787</v>
      </c>
      <c r="C5697" s="123" t="s">
        <v>2716</v>
      </c>
      <c r="D5697" s="131" t="s">
        <v>38</v>
      </c>
      <c r="E5697" s="132">
        <v>39.74</v>
      </c>
      <c r="F5697" s="133">
        <v>0</v>
      </c>
      <c r="G5697" s="132">
        <v>38.700000000000003</v>
      </c>
      <c r="H5697" s="133">
        <v>0</v>
      </c>
    </row>
    <row r="5698" spans="1:8" x14ac:dyDescent="0.25">
      <c r="A5698" s="130" t="s">
        <v>9005</v>
      </c>
      <c r="B5698" s="131">
        <v>104024</v>
      </c>
      <c r="C5698" s="123" t="s">
        <v>6992</v>
      </c>
      <c r="D5698" s="131" t="s">
        <v>38</v>
      </c>
      <c r="E5698" s="132">
        <v>43.86</v>
      </c>
      <c r="F5698" s="133">
        <v>0</v>
      </c>
      <c r="G5698" s="132">
        <v>44.99</v>
      </c>
      <c r="H5698" s="133">
        <v>0</v>
      </c>
    </row>
    <row r="5699" spans="1:8" x14ac:dyDescent="0.25">
      <c r="A5699" s="130" t="s">
        <v>9005</v>
      </c>
      <c r="B5699" s="131">
        <v>89789</v>
      </c>
      <c r="C5699" s="123" t="s">
        <v>2718</v>
      </c>
      <c r="D5699" s="131" t="s">
        <v>38</v>
      </c>
      <c r="E5699" s="132">
        <v>74.72</v>
      </c>
      <c r="F5699" s="133">
        <v>0</v>
      </c>
      <c r="G5699" s="132">
        <v>71.400000000000006</v>
      </c>
      <c r="H5699" s="133">
        <v>0</v>
      </c>
    </row>
    <row r="5700" spans="1:8" x14ac:dyDescent="0.25">
      <c r="A5700" s="130" t="s">
        <v>9005</v>
      </c>
      <c r="B5700" s="131">
        <v>89791</v>
      </c>
      <c r="C5700" s="123" t="s">
        <v>2720</v>
      </c>
      <c r="D5700" s="131" t="s">
        <v>38</v>
      </c>
      <c r="E5700" s="132">
        <v>171.21</v>
      </c>
      <c r="F5700" s="133">
        <v>0</v>
      </c>
      <c r="G5700" s="132">
        <v>161.07</v>
      </c>
      <c r="H5700" s="133">
        <v>0</v>
      </c>
    </row>
    <row r="5701" spans="1:8" x14ac:dyDescent="0.25">
      <c r="A5701" s="130" t="s">
        <v>9005</v>
      </c>
      <c r="B5701" s="131">
        <v>89793</v>
      </c>
      <c r="C5701" s="123" t="s">
        <v>2722</v>
      </c>
      <c r="D5701" s="131" t="s">
        <v>38</v>
      </c>
      <c r="E5701" s="132">
        <v>247.72</v>
      </c>
      <c r="F5701" s="133">
        <v>0</v>
      </c>
      <c r="G5701" s="132">
        <v>231.54</v>
      </c>
      <c r="H5701" s="133">
        <v>0</v>
      </c>
    </row>
    <row r="5702" spans="1:8" x14ac:dyDescent="0.25">
      <c r="A5702" s="130" t="s">
        <v>9005</v>
      </c>
      <c r="B5702" s="131">
        <v>89637</v>
      </c>
      <c r="C5702" s="123" t="s">
        <v>2593</v>
      </c>
      <c r="D5702" s="131" t="s">
        <v>38</v>
      </c>
      <c r="E5702" s="132">
        <v>11.07</v>
      </c>
      <c r="F5702" s="133">
        <v>0</v>
      </c>
      <c r="G5702" s="132">
        <v>12.94</v>
      </c>
      <c r="H5702" s="133">
        <v>0</v>
      </c>
    </row>
    <row r="5703" spans="1:8" x14ac:dyDescent="0.25">
      <c r="A5703" s="130" t="s">
        <v>9005</v>
      </c>
      <c r="B5703" s="131">
        <v>89719</v>
      </c>
      <c r="C5703" s="123" t="s">
        <v>2656</v>
      </c>
      <c r="D5703" s="131" t="s">
        <v>38</v>
      </c>
      <c r="E5703" s="132">
        <v>13.64</v>
      </c>
      <c r="F5703" s="133">
        <v>0</v>
      </c>
      <c r="G5703" s="132">
        <v>15.57</v>
      </c>
      <c r="H5703" s="133">
        <v>0</v>
      </c>
    </row>
    <row r="5704" spans="1:8" x14ac:dyDescent="0.25">
      <c r="A5704" s="130" t="s">
        <v>9005</v>
      </c>
      <c r="B5704" s="131">
        <v>89641</v>
      </c>
      <c r="C5704" s="123" t="s">
        <v>2596</v>
      </c>
      <c r="D5704" s="131" t="s">
        <v>38</v>
      </c>
      <c r="E5704" s="132">
        <v>14.32</v>
      </c>
      <c r="F5704" s="133">
        <v>0</v>
      </c>
      <c r="G5704" s="132">
        <v>16.600000000000001</v>
      </c>
      <c r="H5704" s="133">
        <v>0</v>
      </c>
    </row>
    <row r="5705" spans="1:8" x14ac:dyDescent="0.25">
      <c r="A5705" s="130" t="s">
        <v>9005</v>
      </c>
      <c r="B5705" s="131">
        <v>89723</v>
      </c>
      <c r="C5705" s="123" t="s">
        <v>2659</v>
      </c>
      <c r="D5705" s="131" t="s">
        <v>38</v>
      </c>
      <c r="E5705" s="132">
        <v>21.23</v>
      </c>
      <c r="F5705" s="133">
        <v>0</v>
      </c>
      <c r="G5705" s="132">
        <v>23.02</v>
      </c>
      <c r="H5705" s="133">
        <v>0</v>
      </c>
    </row>
    <row r="5706" spans="1:8" x14ac:dyDescent="0.25">
      <c r="A5706" s="130" t="s">
        <v>9005</v>
      </c>
      <c r="B5706" s="131">
        <v>89646</v>
      </c>
      <c r="C5706" s="123" t="s">
        <v>2599</v>
      </c>
      <c r="D5706" s="131" t="s">
        <v>38</v>
      </c>
      <c r="E5706" s="132">
        <v>22.02</v>
      </c>
      <c r="F5706" s="133">
        <v>0</v>
      </c>
      <c r="G5706" s="132">
        <v>24.24</v>
      </c>
      <c r="H5706" s="133">
        <v>0</v>
      </c>
    </row>
    <row r="5707" spans="1:8" x14ac:dyDescent="0.25">
      <c r="A5707" s="130" t="s">
        <v>9005</v>
      </c>
      <c r="B5707" s="131">
        <v>89777</v>
      </c>
      <c r="C5707" s="123" t="s">
        <v>2706</v>
      </c>
      <c r="D5707" s="131" t="s">
        <v>38</v>
      </c>
      <c r="E5707" s="132">
        <v>28.22</v>
      </c>
      <c r="F5707" s="133">
        <v>0</v>
      </c>
      <c r="G5707" s="132">
        <v>27.8</v>
      </c>
      <c r="H5707" s="133">
        <v>0</v>
      </c>
    </row>
    <row r="5708" spans="1:8" x14ac:dyDescent="0.25">
      <c r="A5708" s="130" t="s">
        <v>9005</v>
      </c>
      <c r="B5708" s="131">
        <v>89729</v>
      </c>
      <c r="C5708" s="123" t="s">
        <v>2665</v>
      </c>
      <c r="D5708" s="131" t="s">
        <v>38</v>
      </c>
      <c r="E5708" s="132">
        <v>31.89</v>
      </c>
      <c r="F5708" s="133">
        <v>0</v>
      </c>
      <c r="G5708" s="132">
        <v>33.42</v>
      </c>
      <c r="H5708" s="133">
        <v>0</v>
      </c>
    </row>
    <row r="5709" spans="1:8" x14ac:dyDescent="0.25">
      <c r="A5709" s="130" t="s">
        <v>9005</v>
      </c>
      <c r="B5709" s="131">
        <v>89649</v>
      </c>
      <c r="C5709" s="123" t="s">
        <v>2602</v>
      </c>
      <c r="D5709" s="131" t="s">
        <v>38</v>
      </c>
      <c r="E5709" s="132">
        <v>32.83</v>
      </c>
      <c r="F5709" s="133">
        <v>0</v>
      </c>
      <c r="G5709" s="132">
        <v>34.840000000000003</v>
      </c>
      <c r="H5709" s="133">
        <v>0</v>
      </c>
    </row>
    <row r="5710" spans="1:8" x14ac:dyDescent="0.25">
      <c r="A5710" s="130" t="s">
        <v>9005</v>
      </c>
      <c r="B5710" s="131">
        <v>89781</v>
      </c>
      <c r="C5710" s="123" t="s">
        <v>2710</v>
      </c>
      <c r="D5710" s="131" t="s">
        <v>38</v>
      </c>
      <c r="E5710" s="132">
        <v>40.200000000000003</v>
      </c>
      <c r="F5710" s="133">
        <v>0</v>
      </c>
      <c r="G5710" s="132">
        <v>39.119999999999997</v>
      </c>
      <c r="H5710" s="133">
        <v>0</v>
      </c>
    </row>
    <row r="5711" spans="1:8" x14ac:dyDescent="0.25">
      <c r="A5711" s="130" t="s">
        <v>9005</v>
      </c>
      <c r="B5711" s="131">
        <v>104023</v>
      </c>
      <c r="C5711" s="123" t="s">
        <v>6991</v>
      </c>
      <c r="D5711" s="131" t="s">
        <v>38</v>
      </c>
      <c r="E5711" s="132">
        <v>44.32</v>
      </c>
      <c r="F5711" s="133">
        <v>0</v>
      </c>
      <c r="G5711" s="132">
        <v>45.41</v>
      </c>
      <c r="H5711" s="133">
        <v>0</v>
      </c>
    </row>
    <row r="5712" spans="1:8" x14ac:dyDescent="0.25">
      <c r="A5712" s="130" t="s">
        <v>9005</v>
      </c>
      <c r="B5712" s="131">
        <v>89788</v>
      </c>
      <c r="C5712" s="123" t="s">
        <v>2717</v>
      </c>
      <c r="D5712" s="131" t="s">
        <v>38</v>
      </c>
      <c r="E5712" s="132">
        <v>88.28</v>
      </c>
      <c r="F5712" s="133">
        <v>0</v>
      </c>
      <c r="G5712" s="132">
        <v>83.86</v>
      </c>
      <c r="H5712" s="133">
        <v>0</v>
      </c>
    </row>
    <row r="5713" spans="1:8" x14ac:dyDescent="0.25">
      <c r="A5713" s="130" t="s">
        <v>9005</v>
      </c>
      <c r="B5713" s="131">
        <v>89790</v>
      </c>
      <c r="C5713" s="123" t="s">
        <v>2719</v>
      </c>
      <c r="D5713" s="131" t="s">
        <v>38</v>
      </c>
      <c r="E5713" s="132">
        <v>177.35</v>
      </c>
      <c r="F5713" s="133">
        <v>0</v>
      </c>
      <c r="G5713" s="132">
        <v>166.71</v>
      </c>
      <c r="H5713" s="133">
        <v>0</v>
      </c>
    </row>
    <row r="5714" spans="1:8" x14ac:dyDescent="0.25">
      <c r="A5714" s="130" t="s">
        <v>9005</v>
      </c>
      <c r="B5714" s="131">
        <v>89792</v>
      </c>
      <c r="C5714" s="123" t="s">
        <v>2721</v>
      </c>
      <c r="D5714" s="131" t="s">
        <v>38</v>
      </c>
      <c r="E5714" s="132">
        <v>209.56</v>
      </c>
      <c r="F5714" s="133">
        <v>0</v>
      </c>
      <c r="G5714" s="132">
        <v>196.47</v>
      </c>
      <c r="H5714" s="133">
        <v>0</v>
      </c>
    </row>
    <row r="5715" spans="1:8" x14ac:dyDescent="0.25">
      <c r="A5715" s="130" t="s">
        <v>9005</v>
      </c>
      <c r="B5715" s="131">
        <v>89640</v>
      </c>
      <c r="C5715" s="123" t="s">
        <v>6808</v>
      </c>
      <c r="D5715" s="131" t="s">
        <v>38</v>
      </c>
      <c r="E5715" s="132">
        <v>20.69</v>
      </c>
      <c r="F5715" s="133">
        <v>0</v>
      </c>
      <c r="G5715" s="132">
        <v>21.78</v>
      </c>
      <c r="H5715" s="133">
        <v>0</v>
      </c>
    </row>
    <row r="5716" spans="1:8" x14ac:dyDescent="0.25">
      <c r="A5716" s="130" t="s">
        <v>9005</v>
      </c>
      <c r="B5716" s="131">
        <v>89644</v>
      </c>
      <c r="C5716" s="123" t="s">
        <v>6809</v>
      </c>
      <c r="D5716" s="131" t="s">
        <v>38</v>
      </c>
      <c r="E5716" s="132">
        <v>25.32</v>
      </c>
      <c r="F5716" s="133">
        <v>0</v>
      </c>
      <c r="G5716" s="132">
        <v>26.38</v>
      </c>
      <c r="H5716" s="133">
        <v>0</v>
      </c>
    </row>
    <row r="5717" spans="1:8" x14ac:dyDescent="0.25">
      <c r="A5717" s="130" t="s">
        <v>9005</v>
      </c>
      <c r="B5717" s="131">
        <v>89645</v>
      </c>
      <c r="C5717" s="123" t="s">
        <v>6810</v>
      </c>
      <c r="D5717" s="131" t="s">
        <v>38</v>
      </c>
      <c r="E5717" s="132">
        <v>35.700000000000003</v>
      </c>
      <c r="F5717" s="133">
        <v>0</v>
      </c>
      <c r="G5717" s="132">
        <v>36.14</v>
      </c>
      <c r="H5717" s="133">
        <v>0</v>
      </c>
    </row>
    <row r="5718" spans="1:8" x14ac:dyDescent="0.25">
      <c r="A5718" s="130" t="s">
        <v>9005</v>
      </c>
      <c r="B5718" s="131">
        <v>89652</v>
      </c>
      <c r="C5718" s="123" t="s">
        <v>2605</v>
      </c>
      <c r="D5718" s="131" t="s">
        <v>38</v>
      </c>
      <c r="E5718" s="132">
        <v>13.25</v>
      </c>
      <c r="F5718" s="133">
        <v>0</v>
      </c>
      <c r="G5718" s="132">
        <v>13.93</v>
      </c>
      <c r="H5718" s="133">
        <v>0</v>
      </c>
    </row>
    <row r="5719" spans="1:8" x14ac:dyDescent="0.25">
      <c r="A5719" s="130" t="s">
        <v>9005</v>
      </c>
      <c r="B5719" s="131">
        <v>89738</v>
      </c>
      <c r="C5719" s="123" t="s">
        <v>2674</v>
      </c>
      <c r="D5719" s="131" t="s">
        <v>38</v>
      </c>
      <c r="E5719" s="132">
        <v>18.260000000000002</v>
      </c>
      <c r="F5719" s="133">
        <v>0</v>
      </c>
      <c r="G5719" s="132">
        <v>18.649999999999999</v>
      </c>
      <c r="H5719" s="133">
        <v>0</v>
      </c>
    </row>
    <row r="5720" spans="1:8" x14ac:dyDescent="0.25">
      <c r="A5720" s="130" t="s">
        <v>9005</v>
      </c>
      <c r="B5720" s="131">
        <v>89659</v>
      </c>
      <c r="C5720" s="123" t="s">
        <v>2611</v>
      </c>
      <c r="D5720" s="131" t="s">
        <v>38</v>
      </c>
      <c r="E5720" s="132">
        <v>18.71</v>
      </c>
      <c r="F5720" s="133">
        <v>0</v>
      </c>
      <c r="G5720" s="132">
        <v>19.350000000000001</v>
      </c>
      <c r="H5720" s="133">
        <v>0</v>
      </c>
    </row>
    <row r="5721" spans="1:8" x14ac:dyDescent="0.25">
      <c r="A5721" s="130" t="s">
        <v>9005</v>
      </c>
      <c r="B5721" s="131">
        <v>89756</v>
      </c>
      <c r="C5721" s="123" t="s">
        <v>2690</v>
      </c>
      <c r="D5721" s="131" t="s">
        <v>38</v>
      </c>
      <c r="E5721" s="132">
        <v>25.42</v>
      </c>
      <c r="F5721" s="133">
        <v>0</v>
      </c>
      <c r="G5721" s="132">
        <v>25.53</v>
      </c>
      <c r="H5721" s="133">
        <v>0</v>
      </c>
    </row>
    <row r="5722" spans="1:8" x14ac:dyDescent="0.25">
      <c r="A5722" s="130" t="s">
        <v>9005</v>
      </c>
      <c r="B5722" s="131">
        <v>89672</v>
      </c>
      <c r="C5722" s="123" t="s">
        <v>2622</v>
      </c>
      <c r="D5722" s="131" t="s">
        <v>38</v>
      </c>
      <c r="E5722" s="132">
        <v>25.95</v>
      </c>
      <c r="F5722" s="133">
        <v>0</v>
      </c>
      <c r="G5722" s="132">
        <v>26.33</v>
      </c>
      <c r="H5722" s="133">
        <v>0</v>
      </c>
    </row>
    <row r="5723" spans="1:8" x14ac:dyDescent="0.25">
      <c r="A5723" s="130" t="s">
        <v>9005</v>
      </c>
      <c r="B5723" s="131">
        <v>89815</v>
      </c>
      <c r="C5723" s="123" t="s">
        <v>2741</v>
      </c>
      <c r="D5723" s="131" t="s">
        <v>38</v>
      </c>
      <c r="E5723" s="132">
        <v>31.66</v>
      </c>
      <c r="F5723" s="133">
        <v>0</v>
      </c>
      <c r="G5723" s="132">
        <v>30.1</v>
      </c>
      <c r="H5723" s="133">
        <v>0</v>
      </c>
    </row>
    <row r="5724" spans="1:8" x14ac:dyDescent="0.25">
      <c r="A5724" s="130" t="s">
        <v>9005</v>
      </c>
      <c r="B5724" s="131">
        <v>89761</v>
      </c>
      <c r="C5724" s="123" t="s">
        <v>2695</v>
      </c>
      <c r="D5724" s="131" t="s">
        <v>38</v>
      </c>
      <c r="E5724" s="132">
        <v>34.08</v>
      </c>
      <c r="F5724" s="133">
        <v>0</v>
      </c>
      <c r="G5724" s="132">
        <v>33.799999999999997</v>
      </c>
      <c r="H5724" s="133">
        <v>0</v>
      </c>
    </row>
    <row r="5725" spans="1:8" x14ac:dyDescent="0.25">
      <c r="A5725" s="130" t="s">
        <v>9005</v>
      </c>
      <c r="B5725" s="131">
        <v>89682</v>
      </c>
      <c r="C5725" s="123" t="s">
        <v>2632</v>
      </c>
      <c r="D5725" s="131" t="s">
        <v>38</v>
      </c>
      <c r="E5725" s="132">
        <v>34.700000000000003</v>
      </c>
      <c r="F5725" s="133">
        <v>0</v>
      </c>
      <c r="G5725" s="132">
        <v>34.75</v>
      </c>
      <c r="H5725" s="133">
        <v>0</v>
      </c>
    </row>
    <row r="5726" spans="1:8" x14ac:dyDescent="0.25">
      <c r="A5726" s="130" t="s">
        <v>9005</v>
      </c>
      <c r="B5726" s="131">
        <v>89824</v>
      </c>
      <c r="C5726" s="123" t="s">
        <v>2749</v>
      </c>
      <c r="D5726" s="131" t="s">
        <v>38</v>
      </c>
      <c r="E5726" s="132">
        <v>43.15</v>
      </c>
      <c r="F5726" s="133">
        <v>0</v>
      </c>
      <c r="G5726" s="132">
        <v>40.81</v>
      </c>
      <c r="H5726" s="133">
        <v>0</v>
      </c>
    </row>
    <row r="5727" spans="1:8" x14ac:dyDescent="0.25">
      <c r="A5727" s="130" t="s">
        <v>9005</v>
      </c>
      <c r="B5727" s="131">
        <v>104026</v>
      </c>
      <c r="C5727" s="123" t="s">
        <v>6994</v>
      </c>
      <c r="D5727" s="131" t="s">
        <v>38</v>
      </c>
      <c r="E5727" s="132">
        <v>45.91</v>
      </c>
      <c r="F5727" s="133">
        <v>0</v>
      </c>
      <c r="G5727" s="132">
        <v>45.01</v>
      </c>
      <c r="H5727" s="133">
        <v>0</v>
      </c>
    </row>
    <row r="5728" spans="1:8" x14ac:dyDescent="0.25">
      <c r="A5728" s="130" t="s">
        <v>9005</v>
      </c>
      <c r="B5728" s="131">
        <v>89740</v>
      </c>
      <c r="C5728" s="123" t="s">
        <v>2676</v>
      </c>
      <c r="D5728" s="131" t="s">
        <v>38</v>
      </c>
      <c r="E5728" s="132">
        <v>9.68</v>
      </c>
      <c r="F5728" s="133">
        <v>0</v>
      </c>
      <c r="G5728" s="132">
        <v>10.88</v>
      </c>
      <c r="H5728" s="133">
        <v>0</v>
      </c>
    </row>
    <row r="5729" spans="1:8" x14ac:dyDescent="0.25">
      <c r="A5729" s="130" t="s">
        <v>9005</v>
      </c>
      <c r="B5729" s="131">
        <v>89836</v>
      </c>
      <c r="C5729" s="123" t="s">
        <v>2761</v>
      </c>
      <c r="D5729" s="131" t="s">
        <v>38</v>
      </c>
      <c r="E5729" s="132">
        <v>224.95</v>
      </c>
      <c r="F5729" s="133">
        <v>0</v>
      </c>
      <c r="G5729" s="132">
        <v>208.1</v>
      </c>
      <c r="H5729" s="133">
        <v>0</v>
      </c>
    </row>
    <row r="5730" spans="1:8" x14ac:dyDescent="0.25">
      <c r="A5730" s="130" t="s">
        <v>9005</v>
      </c>
      <c r="B5730" s="131">
        <v>89653</v>
      </c>
      <c r="C5730" s="123" t="s">
        <v>6811</v>
      </c>
      <c r="D5730" s="131" t="s">
        <v>38</v>
      </c>
      <c r="E5730" s="132">
        <v>19.100000000000001</v>
      </c>
      <c r="F5730" s="133">
        <v>0</v>
      </c>
      <c r="G5730" s="132">
        <v>19.309999999999999</v>
      </c>
      <c r="H5730" s="133">
        <v>0</v>
      </c>
    </row>
    <row r="5731" spans="1:8" x14ac:dyDescent="0.25">
      <c r="A5731" s="130" t="s">
        <v>9005</v>
      </c>
      <c r="B5731" s="131">
        <v>89660</v>
      </c>
      <c r="C5731" s="123" t="s">
        <v>2612</v>
      </c>
      <c r="D5731" s="131" t="s">
        <v>38</v>
      </c>
      <c r="E5731" s="132">
        <v>10.16</v>
      </c>
      <c r="F5731" s="133">
        <v>0</v>
      </c>
      <c r="G5731" s="132">
        <v>11.6</v>
      </c>
      <c r="H5731" s="133">
        <v>0</v>
      </c>
    </row>
    <row r="5732" spans="1:8" x14ac:dyDescent="0.25">
      <c r="A5732" s="130" t="s">
        <v>9005</v>
      </c>
      <c r="B5732" s="131">
        <v>89826</v>
      </c>
      <c r="C5732" s="123" t="s">
        <v>2751</v>
      </c>
      <c r="D5732" s="131" t="s">
        <v>38</v>
      </c>
      <c r="E5732" s="132">
        <v>142.91999999999999</v>
      </c>
      <c r="F5732" s="133">
        <v>0</v>
      </c>
      <c r="G5732" s="132">
        <v>132.44999999999999</v>
      </c>
      <c r="H5732" s="133">
        <v>0</v>
      </c>
    </row>
    <row r="5733" spans="1:8" x14ac:dyDescent="0.25">
      <c r="A5733" s="130" t="s">
        <v>9005</v>
      </c>
      <c r="B5733" s="131">
        <v>104028</v>
      </c>
      <c r="C5733" s="123" t="s">
        <v>6995</v>
      </c>
      <c r="D5733" s="131" t="s">
        <v>38</v>
      </c>
      <c r="E5733" s="132">
        <v>145.51</v>
      </c>
      <c r="F5733" s="133">
        <v>0</v>
      </c>
      <c r="G5733" s="132">
        <v>136.38999999999999</v>
      </c>
      <c r="H5733" s="133">
        <v>0</v>
      </c>
    </row>
    <row r="5734" spans="1:8" x14ac:dyDescent="0.25">
      <c r="A5734" s="130" t="s">
        <v>9005</v>
      </c>
      <c r="B5734" s="131">
        <v>89651</v>
      </c>
      <c r="C5734" s="123" t="s">
        <v>2604</v>
      </c>
      <c r="D5734" s="131" t="s">
        <v>38</v>
      </c>
      <c r="E5734" s="132">
        <v>7.48</v>
      </c>
      <c r="F5734" s="133">
        <v>0</v>
      </c>
      <c r="G5734" s="132">
        <v>8.6300000000000008</v>
      </c>
      <c r="H5734" s="133">
        <v>0</v>
      </c>
    </row>
    <row r="5735" spans="1:8" x14ac:dyDescent="0.25">
      <c r="A5735" s="130" t="s">
        <v>9005</v>
      </c>
      <c r="B5735" s="131">
        <v>89736</v>
      </c>
      <c r="C5735" s="123" t="s">
        <v>2672</v>
      </c>
      <c r="D5735" s="131" t="s">
        <v>38</v>
      </c>
      <c r="E5735" s="132">
        <v>9.5500000000000007</v>
      </c>
      <c r="F5735" s="133">
        <v>0</v>
      </c>
      <c r="G5735" s="132">
        <v>10.65</v>
      </c>
      <c r="H5735" s="133">
        <v>0</v>
      </c>
    </row>
    <row r="5736" spans="1:8" x14ac:dyDescent="0.25">
      <c r="A5736" s="130" t="s">
        <v>9005</v>
      </c>
      <c r="B5736" s="131">
        <v>89658</v>
      </c>
      <c r="C5736" s="123" t="s">
        <v>2610</v>
      </c>
      <c r="D5736" s="131" t="s">
        <v>38</v>
      </c>
      <c r="E5736" s="132">
        <v>10</v>
      </c>
      <c r="F5736" s="133">
        <v>0</v>
      </c>
      <c r="G5736" s="132">
        <v>11.35</v>
      </c>
      <c r="H5736" s="133">
        <v>0</v>
      </c>
    </row>
    <row r="5737" spans="1:8" x14ac:dyDescent="0.25">
      <c r="A5737" s="130" t="s">
        <v>9005</v>
      </c>
      <c r="B5737" s="131">
        <v>89755</v>
      </c>
      <c r="C5737" s="123" t="s">
        <v>2689</v>
      </c>
      <c r="D5737" s="131" t="s">
        <v>38</v>
      </c>
      <c r="E5737" s="132">
        <v>14.59</v>
      </c>
      <c r="F5737" s="133">
        <v>0</v>
      </c>
      <c r="G5737" s="132">
        <v>15.57</v>
      </c>
      <c r="H5737" s="133">
        <v>0</v>
      </c>
    </row>
    <row r="5738" spans="1:8" x14ac:dyDescent="0.25">
      <c r="A5738" s="130" t="s">
        <v>9005</v>
      </c>
      <c r="B5738" s="131">
        <v>89670</v>
      </c>
      <c r="C5738" s="123" t="s">
        <v>2620</v>
      </c>
      <c r="D5738" s="131" t="s">
        <v>38</v>
      </c>
      <c r="E5738" s="132">
        <v>15.12</v>
      </c>
      <c r="F5738" s="133">
        <v>0</v>
      </c>
      <c r="G5738" s="132">
        <v>16.37</v>
      </c>
      <c r="H5738" s="133">
        <v>0</v>
      </c>
    </row>
    <row r="5739" spans="1:8" x14ac:dyDescent="0.25">
      <c r="A5739" s="130" t="s">
        <v>9005</v>
      </c>
      <c r="B5739" s="131">
        <v>89794</v>
      </c>
      <c r="C5739" s="123" t="s">
        <v>2723</v>
      </c>
      <c r="D5739" s="131" t="s">
        <v>38</v>
      </c>
      <c r="E5739" s="132">
        <v>21.43</v>
      </c>
      <c r="F5739" s="133">
        <v>0</v>
      </c>
      <c r="G5739" s="132">
        <v>20.71</v>
      </c>
      <c r="H5739" s="133">
        <v>0</v>
      </c>
    </row>
    <row r="5740" spans="1:8" x14ac:dyDescent="0.25">
      <c r="A5740" s="130" t="s">
        <v>9005</v>
      </c>
      <c r="B5740" s="131">
        <v>89760</v>
      </c>
      <c r="C5740" s="123" t="s">
        <v>2694</v>
      </c>
      <c r="D5740" s="131" t="s">
        <v>38</v>
      </c>
      <c r="E5740" s="132">
        <v>23.85</v>
      </c>
      <c r="F5740" s="133">
        <v>0</v>
      </c>
      <c r="G5740" s="132">
        <v>24.41</v>
      </c>
      <c r="H5740" s="133">
        <v>0</v>
      </c>
    </row>
    <row r="5741" spans="1:8" x14ac:dyDescent="0.25">
      <c r="A5741" s="130" t="s">
        <v>9005</v>
      </c>
      <c r="B5741" s="131">
        <v>89680</v>
      </c>
      <c r="C5741" s="123" t="s">
        <v>2630</v>
      </c>
      <c r="D5741" s="131" t="s">
        <v>38</v>
      </c>
      <c r="E5741" s="132">
        <v>24.47</v>
      </c>
      <c r="F5741" s="133">
        <v>0</v>
      </c>
      <c r="G5741" s="132">
        <v>25.36</v>
      </c>
      <c r="H5741" s="133">
        <v>0</v>
      </c>
    </row>
    <row r="5742" spans="1:8" x14ac:dyDescent="0.25">
      <c r="A5742" s="130" t="s">
        <v>9005</v>
      </c>
      <c r="B5742" s="131">
        <v>89822</v>
      </c>
      <c r="C5742" s="123" t="s">
        <v>2747</v>
      </c>
      <c r="D5742" s="131" t="s">
        <v>38</v>
      </c>
      <c r="E5742" s="132">
        <v>28.11</v>
      </c>
      <c r="F5742" s="133">
        <v>0</v>
      </c>
      <c r="G5742" s="132">
        <v>27</v>
      </c>
      <c r="H5742" s="133">
        <v>0</v>
      </c>
    </row>
    <row r="5743" spans="1:8" x14ac:dyDescent="0.25">
      <c r="A5743" s="130" t="s">
        <v>9005</v>
      </c>
      <c r="B5743" s="131">
        <v>104025</v>
      </c>
      <c r="C5743" s="123" t="s">
        <v>6993</v>
      </c>
      <c r="D5743" s="131" t="s">
        <v>38</v>
      </c>
      <c r="E5743" s="132">
        <v>30.87</v>
      </c>
      <c r="F5743" s="133">
        <v>0</v>
      </c>
      <c r="G5743" s="132">
        <v>31.2</v>
      </c>
      <c r="H5743" s="133">
        <v>0</v>
      </c>
    </row>
    <row r="5744" spans="1:8" x14ac:dyDescent="0.25">
      <c r="A5744" s="130" t="s">
        <v>9005</v>
      </c>
      <c r="B5744" s="131">
        <v>89835</v>
      </c>
      <c r="C5744" s="123" t="s">
        <v>2760</v>
      </c>
      <c r="D5744" s="131" t="s">
        <v>38</v>
      </c>
      <c r="E5744" s="132">
        <v>48.85</v>
      </c>
      <c r="F5744" s="133">
        <v>0</v>
      </c>
      <c r="G5744" s="132">
        <v>46.34</v>
      </c>
      <c r="H5744" s="133">
        <v>0</v>
      </c>
    </row>
    <row r="5745" spans="1:8" x14ac:dyDescent="0.25">
      <c r="A5745" s="130" t="s">
        <v>9005</v>
      </c>
      <c r="B5745" s="131">
        <v>89838</v>
      </c>
      <c r="C5745" s="123" t="s">
        <v>2763</v>
      </c>
      <c r="D5745" s="131" t="s">
        <v>38</v>
      </c>
      <c r="E5745" s="132">
        <v>172.15</v>
      </c>
      <c r="F5745" s="133">
        <v>0</v>
      </c>
      <c r="G5745" s="132">
        <v>160.27000000000001</v>
      </c>
      <c r="H5745" s="133">
        <v>0</v>
      </c>
    </row>
    <row r="5746" spans="1:8" x14ac:dyDescent="0.25">
      <c r="A5746" s="130" t="s">
        <v>9005</v>
      </c>
      <c r="B5746" s="131">
        <v>89840</v>
      </c>
      <c r="C5746" s="123" t="s">
        <v>2765</v>
      </c>
      <c r="D5746" s="131" t="s">
        <v>38</v>
      </c>
      <c r="E5746" s="132">
        <v>202.79</v>
      </c>
      <c r="F5746" s="133">
        <v>0</v>
      </c>
      <c r="G5746" s="132">
        <v>188.24</v>
      </c>
      <c r="H5746" s="133">
        <v>0</v>
      </c>
    </row>
    <row r="5747" spans="1:8" x14ac:dyDescent="0.25">
      <c r="A5747" s="130" t="s">
        <v>9005</v>
      </c>
      <c r="B5747" s="131">
        <v>104015</v>
      </c>
      <c r="C5747" s="123" t="s">
        <v>3336</v>
      </c>
      <c r="D5747" s="131" t="s">
        <v>38</v>
      </c>
      <c r="E5747" s="132">
        <v>17.190000000000001</v>
      </c>
      <c r="F5747" s="133">
        <v>0</v>
      </c>
      <c r="G5747" s="132">
        <v>19.89</v>
      </c>
      <c r="H5747" s="133">
        <v>0</v>
      </c>
    </row>
    <row r="5748" spans="1:8" x14ac:dyDescent="0.25">
      <c r="A5748" s="130" t="s">
        <v>9005</v>
      </c>
      <c r="B5748" s="131">
        <v>104018</v>
      </c>
      <c r="C5748" s="123" t="s">
        <v>6989</v>
      </c>
      <c r="D5748" s="131" t="s">
        <v>38</v>
      </c>
      <c r="E5748" s="132">
        <v>22.33</v>
      </c>
      <c r="F5748" s="133">
        <v>0</v>
      </c>
      <c r="G5748" s="132">
        <v>24.8</v>
      </c>
      <c r="H5748" s="133">
        <v>0</v>
      </c>
    </row>
    <row r="5749" spans="1:8" x14ac:dyDescent="0.25">
      <c r="A5749" s="130" t="s">
        <v>9005</v>
      </c>
      <c r="B5749" s="131">
        <v>104016</v>
      </c>
      <c r="C5749" s="123" t="s">
        <v>3337</v>
      </c>
      <c r="D5749" s="131" t="s">
        <v>38</v>
      </c>
      <c r="E5749" s="132">
        <v>23.32</v>
      </c>
      <c r="F5749" s="133">
        <v>0</v>
      </c>
      <c r="G5749" s="132">
        <v>26.3</v>
      </c>
      <c r="H5749" s="133">
        <v>0</v>
      </c>
    </row>
    <row r="5750" spans="1:8" x14ac:dyDescent="0.25">
      <c r="A5750" s="130" t="s">
        <v>9005</v>
      </c>
      <c r="B5750" s="131">
        <v>104019</v>
      </c>
      <c r="C5750" s="123" t="s">
        <v>3339</v>
      </c>
      <c r="D5750" s="131" t="s">
        <v>38</v>
      </c>
      <c r="E5750" s="132">
        <v>47.98</v>
      </c>
      <c r="F5750" s="133">
        <v>0</v>
      </c>
      <c r="G5750" s="132">
        <v>49.05</v>
      </c>
      <c r="H5750" s="133">
        <v>0</v>
      </c>
    </row>
    <row r="5751" spans="1:8" x14ac:dyDescent="0.25">
      <c r="A5751" s="130" t="s">
        <v>9005</v>
      </c>
      <c r="B5751" s="131">
        <v>104017</v>
      </c>
      <c r="C5751" s="123" t="s">
        <v>3338</v>
      </c>
      <c r="D5751" s="131" t="s">
        <v>38</v>
      </c>
      <c r="E5751" s="132">
        <v>49.12</v>
      </c>
      <c r="F5751" s="133">
        <v>0</v>
      </c>
      <c r="G5751" s="132">
        <v>50.8</v>
      </c>
      <c r="H5751" s="133">
        <v>0</v>
      </c>
    </row>
    <row r="5752" spans="1:8" x14ac:dyDescent="0.25">
      <c r="A5752" s="130" t="s">
        <v>9005</v>
      </c>
      <c r="B5752" s="131">
        <v>104020</v>
      </c>
      <c r="C5752" s="123" t="s">
        <v>3340</v>
      </c>
      <c r="D5752" s="131" t="s">
        <v>38</v>
      </c>
      <c r="E5752" s="132">
        <v>61.86</v>
      </c>
      <c r="F5752" s="133">
        <v>0</v>
      </c>
      <c r="G5752" s="132">
        <v>59.45</v>
      </c>
      <c r="H5752" s="133">
        <v>0</v>
      </c>
    </row>
    <row r="5753" spans="1:8" x14ac:dyDescent="0.25">
      <c r="A5753" s="130" t="s">
        <v>9005</v>
      </c>
      <c r="B5753" s="131">
        <v>104030</v>
      </c>
      <c r="C5753" s="123" t="s">
        <v>3342</v>
      </c>
      <c r="D5753" s="131" t="s">
        <v>38</v>
      </c>
      <c r="E5753" s="132">
        <v>67.05</v>
      </c>
      <c r="F5753" s="133">
        <v>0</v>
      </c>
      <c r="G5753" s="132">
        <v>67.36</v>
      </c>
      <c r="H5753" s="133">
        <v>0</v>
      </c>
    </row>
    <row r="5754" spans="1:8" x14ac:dyDescent="0.25">
      <c r="A5754" s="130" t="s">
        <v>9005</v>
      </c>
      <c r="B5754" s="131">
        <v>89694</v>
      </c>
      <c r="C5754" s="123" t="s">
        <v>2643</v>
      </c>
      <c r="D5754" s="131" t="s">
        <v>38</v>
      </c>
      <c r="E5754" s="132">
        <v>21.61</v>
      </c>
      <c r="F5754" s="133">
        <v>0</v>
      </c>
      <c r="G5754" s="132">
        <v>23.51</v>
      </c>
      <c r="H5754" s="133">
        <v>0</v>
      </c>
    </row>
    <row r="5755" spans="1:8" x14ac:dyDescent="0.25">
      <c r="A5755" s="130" t="s">
        <v>9005</v>
      </c>
      <c r="B5755" s="131">
        <v>89700</v>
      </c>
      <c r="C5755" s="123" t="s">
        <v>2649</v>
      </c>
      <c r="D5755" s="131" t="s">
        <v>38</v>
      </c>
      <c r="E5755" s="132">
        <v>24.73</v>
      </c>
      <c r="F5755" s="133">
        <v>0</v>
      </c>
      <c r="G5755" s="132">
        <v>26.82</v>
      </c>
      <c r="H5755" s="133">
        <v>0</v>
      </c>
    </row>
    <row r="5756" spans="1:8" x14ac:dyDescent="0.25">
      <c r="A5756" s="130" t="s">
        <v>9005</v>
      </c>
      <c r="B5756" s="131">
        <v>89703</v>
      </c>
      <c r="C5756" s="123" t="s">
        <v>6813</v>
      </c>
      <c r="D5756" s="131" t="s">
        <v>38</v>
      </c>
      <c r="E5756" s="132">
        <v>52.72</v>
      </c>
      <c r="F5756" s="133">
        <v>0</v>
      </c>
      <c r="G5756" s="132">
        <v>52.82</v>
      </c>
      <c r="H5756" s="133">
        <v>0</v>
      </c>
    </row>
    <row r="5757" spans="1:8" x14ac:dyDescent="0.25">
      <c r="A5757" s="130" t="s">
        <v>9005</v>
      </c>
      <c r="B5757" s="131">
        <v>89844</v>
      </c>
      <c r="C5757" s="123" t="s">
        <v>2768</v>
      </c>
      <c r="D5757" s="131" t="s">
        <v>38</v>
      </c>
      <c r="E5757" s="132">
        <v>70.28</v>
      </c>
      <c r="F5757" s="133">
        <v>0</v>
      </c>
      <c r="G5757" s="132">
        <v>67.37</v>
      </c>
      <c r="H5757" s="133">
        <v>0</v>
      </c>
    </row>
    <row r="5758" spans="1:8" x14ac:dyDescent="0.25">
      <c r="A5758" s="130" t="s">
        <v>9005</v>
      </c>
      <c r="B5758" s="131">
        <v>104022</v>
      </c>
      <c r="C5758" s="123" t="s">
        <v>6990</v>
      </c>
      <c r="D5758" s="131" t="s">
        <v>38</v>
      </c>
      <c r="E5758" s="132">
        <v>75.78</v>
      </c>
      <c r="F5758" s="133">
        <v>0</v>
      </c>
      <c r="G5758" s="132">
        <v>75.75</v>
      </c>
      <c r="H5758" s="133">
        <v>0</v>
      </c>
    </row>
    <row r="5759" spans="1:8" x14ac:dyDescent="0.25">
      <c r="A5759" s="130" t="s">
        <v>9005</v>
      </c>
      <c r="B5759" s="131">
        <v>89691</v>
      </c>
      <c r="C5759" s="123" t="s">
        <v>2640</v>
      </c>
      <c r="D5759" s="131" t="s">
        <v>38</v>
      </c>
      <c r="E5759" s="132">
        <v>14.2</v>
      </c>
      <c r="F5759" s="133">
        <v>0</v>
      </c>
      <c r="G5759" s="132">
        <v>16.71</v>
      </c>
      <c r="H5759" s="133">
        <v>0</v>
      </c>
    </row>
    <row r="5760" spans="1:8" x14ac:dyDescent="0.25">
      <c r="A5760" s="130" t="s">
        <v>9005</v>
      </c>
      <c r="B5760" s="131">
        <v>89765</v>
      </c>
      <c r="C5760" s="123" t="s">
        <v>2699</v>
      </c>
      <c r="D5760" s="131" t="s">
        <v>38</v>
      </c>
      <c r="E5760" s="132">
        <v>17.690000000000001</v>
      </c>
      <c r="F5760" s="133">
        <v>0</v>
      </c>
      <c r="G5760" s="132">
        <v>20.22</v>
      </c>
      <c r="H5760" s="133">
        <v>0</v>
      </c>
    </row>
    <row r="5761" spans="1:8" x14ac:dyDescent="0.25">
      <c r="A5761" s="130" t="s">
        <v>9005</v>
      </c>
      <c r="B5761" s="131">
        <v>89697</v>
      </c>
      <c r="C5761" s="123" t="s">
        <v>2646</v>
      </c>
      <c r="D5761" s="131" t="s">
        <v>38</v>
      </c>
      <c r="E5761" s="132">
        <v>18.59</v>
      </c>
      <c r="F5761" s="133">
        <v>0</v>
      </c>
      <c r="G5761" s="132">
        <v>21.61</v>
      </c>
      <c r="H5761" s="133">
        <v>0</v>
      </c>
    </row>
    <row r="5762" spans="1:8" x14ac:dyDescent="0.25">
      <c r="A5762" s="130" t="s">
        <v>9005</v>
      </c>
      <c r="B5762" s="131">
        <v>89633</v>
      </c>
      <c r="C5762" s="123" t="s">
        <v>2235</v>
      </c>
      <c r="D5762" s="131" t="s">
        <v>22</v>
      </c>
      <c r="E5762" s="132">
        <v>26.72</v>
      </c>
      <c r="F5762" s="133">
        <v>0</v>
      </c>
      <c r="G5762" s="132">
        <v>32.19</v>
      </c>
      <c r="H5762" s="133">
        <v>0</v>
      </c>
    </row>
    <row r="5763" spans="1:8" x14ac:dyDescent="0.25">
      <c r="A5763" s="130" t="s">
        <v>9005</v>
      </c>
      <c r="B5763" s="131">
        <v>89716</v>
      </c>
      <c r="C5763" s="123" t="s">
        <v>2243</v>
      </c>
      <c r="D5763" s="131" t="s">
        <v>22</v>
      </c>
      <c r="E5763" s="132">
        <v>29.19</v>
      </c>
      <c r="F5763" s="133">
        <v>0</v>
      </c>
      <c r="G5763" s="132">
        <v>30.87</v>
      </c>
      <c r="H5763" s="133">
        <v>0</v>
      </c>
    </row>
    <row r="5764" spans="1:8" x14ac:dyDescent="0.25">
      <c r="A5764" s="130" t="s">
        <v>9005</v>
      </c>
      <c r="B5764" s="131">
        <v>89634</v>
      </c>
      <c r="C5764" s="123" t="s">
        <v>2236</v>
      </c>
      <c r="D5764" s="131" t="s">
        <v>22</v>
      </c>
      <c r="E5764" s="132">
        <v>38.49</v>
      </c>
      <c r="F5764" s="133">
        <v>0</v>
      </c>
      <c r="G5764" s="132">
        <v>45.05</v>
      </c>
      <c r="H5764" s="133">
        <v>0</v>
      </c>
    </row>
    <row r="5765" spans="1:8" x14ac:dyDescent="0.25">
      <c r="A5765" s="130" t="s">
        <v>9005</v>
      </c>
      <c r="B5765" s="131">
        <v>89717</v>
      </c>
      <c r="C5765" s="123" t="s">
        <v>2244</v>
      </c>
      <c r="D5765" s="131" t="s">
        <v>22</v>
      </c>
      <c r="E5765" s="132">
        <v>46.68</v>
      </c>
      <c r="F5765" s="133">
        <v>0</v>
      </c>
      <c r="G5765" s="132">
        <v>47.66</v>
      </c>
      <c r="H5765" s="133">
        <v>0</v>
      </c>
    </row>
    <row r="5766" spans="1:8" x14ac:dyDescent="0.25">
      <c r="A5766" s="130" t="s">
        <v>9005</v>
      </c>
      <c r="B5766" s="131">
        <v>89635</v>
      </c>
      <c r="C5766" s="123" t="s">
        <v>2237</v>
      </c>
      <c r="D5766" s="131" t="s">
        <v>22</v>
      </c>
      <c r="E5766" s="132">
        <v>57.64</v>
      </c>
      <c r="F5766" s="133">
        <v>0</v>
      </c>
      <c r="G5766" s="132">
        <v>64.39</v>
      </c>
      <c r="H5766" s="133">
        <v>0</v>
      </c>
    </row>
    <row r="5767" spans="1:8" x14ac:dyDescent="0.25">
      <c r="A5767" s="130" t="s">
        <v>9005</v>
      </c>
      <c r="B5767" s="131">
        <v>89770</v>
      </c>
      <c r="C5767" s="123" t="s">
        <v>2245</v>
      </c>
      <c r="D5767" s="131" t="s">
        <v>22</v>
      </c>
      <c r="E5767" s="132">
        <v>51.87</v>
      </c>
      <c r="F5767" s="133">
        <v>0</v>
      </c>
      <c r="G5767" s="132">
        <v>48.35</v>
      </c>
      <c r="H5767" s="133">
        <v>0</v>
      </c>
    </row>
    <row r="5768" spans="1:8" x14ac:dyDescent="0.25">
      <c r="A5768" s="130" t="s">
        <v>9005</v>
      </c>
      <c r="B5768" s="131">
        <v>89718</v>
      </c>
      <c r="C5768" s="123" t="s">
        <v>2655</v>
      </c>
      <c r="D5768" s="131" t="s">
        <v>22</v>
      </c>
      <c r="E5768" s="132">
        <v>59.99</v>
      </c>
      <c r="F5768" s="133">
        <v>0</v>
      </c>
      <c r="G5768" s="132">
        <v>60.74</v>
      </c>
      <c r="H5768" s="133">
        <v>0</v>
      </c>
    </row>
    <row r="5769" spans="1:8" x14ac:dyDescent="0.25">
      <c r="A5769" s="130" t="s">
        <v>9005</v>
      </c>
      <c r="B5769" s="131">
        <v>89636</v>
      </c>
      <c r="C5769" s="123" t="s">
        <v>2238</v>
      </c>
      <c r="D5769" s="131" t="s">
        <v>22</v>
      </c>
      <c r="E5769" s="132">
        <v>72.88</v>
      </c>
      <c r="F5769" s="133">
        <v>0</v>
      </c>
      <c r="G5769" s="132">
        <v>80.42</v>
      </c>
      <c r="H5769" s="133">
        <v>0</v>
      </c>
    </row>
    <row r="5770" spans="1:8" x14ac:dyDescent="0.25">
      <c r="A5770" s="130" t="s">
        <v>9005</v>
      </c>
      <c r="B5770" s="131">
        <v>89771</v>
      </c>
      <c r="C5770" s="123" t="s">
        <v>2246</v>
      </c>
      <c r="D5770" s="131" t="s">
        <v>22</v>
      </c>
      <c r="E5770" s="132">
        <v>69.27</v>
      </c>
      <c r="F5770" s="133">
        <v>0</v>
      </c>
      <c r="G5770" s="132">
        <v>64.48</v>
      </c>
      <c r="H5770" s="133">
        <v>0</v>
      </c>
    </row>
    <row r="5771" spans="1:8" x14ac:dyDescent="0.25">
      <c r="A5771" s="130" t="s">
        <v>9005</v>
      </c>
      <c r="B5771" s="131">
        <v>104021</v>
      </c>
      <c r="C5771" s="123" t="s">
        <v>2391</v>
      </c>
      <c r="D5771" s="131" t="s">
        <v>22</v>
      </c>
      <c r="E5771" s="132">
        <v>78.569999999999993</v>
      </c>
      <c r="F5771" s="133">
        <v>0</v>
      </c>
      <c r="G5771" s="132">
        <v>78.67</v>
      </c>
      <c r="H5771" s="133">
        <v>0</v>
      </c>
    </row>
    <row r="5772" spans="1:8" x14ac:dyDescent="0.25">
      <c r="A5772" s="130" t="s">
        <v>9005</v>
      </c>
      <c r="B5772" s="131">
        <v>89772</v>
      </c>
      <c r="C5772" s="123" t="s">
        <v>2703</v>
      </c>
      <c r="D5772" s="131" t="s">
        <v>22</v>
      </c>
      <c r="E5772" s="132">
        <v>101.1</v>
      </c>
      <c r="F5772" s="133">
        <v>0</v>
      </c>
      <c r="G5772" s="132">
        <v>93.93</v>
      </c>
      <c r="H5772" s="133">
        <v>0</v>
      </c>
    </row>
    <row r="5773" spans="1:8" x14ac:dyDescent="0.25">
      <c r="A5773" s="130" t="s">
        <v>9005</v>
      </c>
      <c r="B5773" s="131">
        <v>89773</v>
      </c>
      <c r="C5773" s="123" t="s">
        <v>2247</v>
      </c>
      <c r="D5773" s="131" t="s">
        <v>22</v>
      </c>
      <c r="E5773" s="132">
        <v>162.99</v>
      </c>
      <c r="F5773" s="133">
        <v>0</v>
      </c>
      <c r="G5773" s="132">
        <v>151.13</v>
      </c>
      <c r="H5773" s="133">
        <v>0</v>
      </c>
    </row>
    <row r="5774" spans="1:8" x14ac:dyDescent="0.25">
      <c r="A5774" s="130" t="s">
        <v>9005</v>
      </c>
      <c r="B5774" s="131">
        <v>89775</v>
      </c>
      <c r="C5774" s="123" t="s">
        <v>2248</v>
      </c>
      <c r="D5774" s="131" t="s">
        <v>22</v>
      </c>
      <c r="E5774" s="132">
        <v>255.02</v>
      </c>
      <c r="F5774" s="133">
        <v>0</v>
      </c>
      <c r="G5774" s="132">
        <v>235.96</v>
      </c>
      <c r="H5774" s="133">
        <v>0</v>
      </c>
    </row>
    <row r="5775" spans="1:8" x14ac:dyDescent="0.25">
      <c r="A5775" s="130" t="s">
        <v>9005</v>
      </c>
      <c r="B5775" s="131">
        <v>89767</v>
      </c>
      <c r="C5775" s="123" t="s">
        <v>2700</v>
      </c>
      <c r="D5775" s="131" t="s">
        <v>38</v>
      </c>
      <c r="E5775" s="132">
        <v>22.55</v>
      </c>
      <c r="F5775" s="133">
        <v>0</v>
      </c>
      <c r="G5775" s="132">
        <v>24.68</v>
      </c>
      <c r="H5775" s="133">
        <v>0</v>
      </c>
    </row>
    <row r="5776" spans="1:8" x14ac:dyDescent="0.25">
      <c r="A5776" s="130" t="s">
        <v>9005</v>
      </c>
      <c r="B5776" s="131">
        <v>89695</v>
      </c>
      <c r="C5776" s="123" t="s">
        <v>2644</v>
      </c>
      <c r="D5776" s="131" t="s">
        <v>38</v>
      </c>
      <c r="E5776" s="132">
        <v>18.190000000000001</v>
      </c>
      <c r="F5776" s="133">
        <v>0</v>
      </c>
      <c r="G5776" s="132">
        <v>20.37</v>
      </c>
      <c r="H5776" s="133">
        <v>0</v>
      </c>
    </row>
    <row r="5777" spans="1:8" x14ac:dyDescent="0.25">
      <c r="A5777" s="130" t="s">
        <v>9005</v>
      </c>
      <c r="B5777" s="131">
        <v>89702</v>
      </c>
      <c r="C5777" s="123" t="s">
        <v>2651</v>
      </c>
      <c r="D5777" s="131" t="s">
        <v>38</v>
      </c>
      <c r="E5777" s="132">
        <v>23.45</v>
      </c>
      <c r="F5777" s="133">
        <v>0</v>
      </c>
      <c r="G5777" s="132">
        <v>26.07</v>
      </c>
      <c r="H5777" s="133">
        <v>0</v>
      </c>
    </row>
    <row r="5778" spans="1:8" x14ac:dyDescent="0.25">
      <c r="A5778" s="130" t="s">
        <v>9005</v>
      </c>
      <c r="B5778" s="131">
        <v>89768</v>
      </c>
      <c r="C5778" s="123" t="s">
        <v>2701</v>
      </c>
      <c r="D5778" s="131" t="s">
        <v>38</v>
      </c>
      <c r="E5778" s="132">
        <v>26.16</v>
      </c>
      <c r="F5778" s="133">
        <v>0</v>
      </c>
      <c r="G5778" s="132">
        <v>28.63</v>
      </c>
      <c r="H5778" s="133">
        <v>0</v>
      </c>
    </row>
    <row r="5779" spans="1:8" x14ac:dyDescent="0.25">
      <c r="A5779" s="130" t="s">
        <v>9005</v>
      </c>
      <c r="B5779" s="131">
        <v>89842</v>
      </c>
      <c r="C5779" s="123" t="s">
        <v>2767</v>
      </c>
      <c r="D5779" s="131" t="s">
        <v>38</v>
      </c>
      <c r="E5779" s="132">
        <v>55.72</v>
      </c>
      <c r="F5779" s="133">
        <v>0</v>
      </c>
      <c r="G5779" s="132">
        <v>53.6</v>
      </c>
      <c r="H5779" s="133">
        <v>0</v>
      </c>
    </row>
    <row r="5780" spans="1:8" x14ac:dyDescent="0.25">
      <c r="A5780" s="130" t="s">
        <v>9005</v>
      </c>
      <c r="B5780" s="131">
        <v>89845</v>
      </c>
      <c r="C5780" s="123" t="s">
        <v>2769</v>
      </c>
      <c r="D5780" s="131" t="s">
        <v>38</v>
      </c>
      <c r="E5780" s="132">
        <v>110.76</v>
      </c>
      <c r="F5780" s="133">
        <v>0</v>
      </c>
      <c r="G5780" s="132">
        <v>105.25</v>
      </c>
      <c r="H5780" s="133">
        <v>0</v>
      </c>
    </row>
    <row r="5781" spans="1:8" x14ac:dyDescent="0.25">
      <c r="A5781" s="130" t="s">
        <v>9005</v>
      </c>
      <c r="B5781" s="131">
        <v>89846</v>
      </c>
      <c r="C5781" s="123" t="s">
        <v>2770</v>
      </c>
      <c r="D5781" s="131" t="s">
        <v>38</v>
      </c>
      <c r="E5781" s="132">
        <v>238.68</v>
      </c>
      <c r="F5781" s="133">
        <v>0</v>
      </c>
      <c r="G5781" s="132">
        <v>224.1</v>
      </c>
      <c r="H5781" s="133">
        <v>0</v>
      </c>
    </row>
    <row r="5782" spans="1:8" x14ac:dyDescent="0.25">
      <c r="A5782" s="130" t="s">
        <v>9005</v>
      </c>
      <c r="B5782" s="131">
        <v>89847</v>
      </c>
      <c r="C5782" s="123" t="s">
        <v>2771</v>
      </c>
      <c r="D5782" s="131" t="s">
        <v>38</v>
      </c>
      <c r="E5782" s="132">
        <v>284.87</v>
      </c>
      <c r="F5782" s="133">
        <v>0</v>
      </c>
      <c r="G5782" s="132">
        <v>266.61</v>
      </c>
      <c r="H5782" s="133">
        <v>0</v>
      </c>
    </row>
    <row r="5783" spans="1:8" x14ac:dyDescent="0.25">
      <c r="A5783" s="130" t="s">
        <v>9005</v>
      </c>
      <c r="B5783" s="131">
        <v>89705</v>
      </c>
      <c r="C5783" s="123" t="s">
        <v>2653</v>
      </c>
      <c r="D5783" s="131" t="s">
        <v>38</v>
      </c>
      <c r="E5783" s="132">
        <v>27.22</v>
      </c>
      <c r="F5783" s="133">
        <v>0</v>
      </c>
      <c r="G5783" s="132">
        <v>30.25</v>
      </c>
      <c r="H5783" s="133">
        <v>0</v>
      </c>
    </row>
    <row r="5784" spans="1:8" x14ac:dyDescent="0.25">
      <c r="A5784" s="130" t="s">
        <v>9005</v>
      </c>
      <c r="B5784" s="131">
        <v>89769</v>
      </c>
      <c r="C5784" s="123" t="s">
        <v>2702</v>
      </c>
      <c r="D5784" s="131" t="s">
        <v>38</v>
      </c>
      <c r="E5784" s="132">
        <v>60.58</v>
      </c>
      <c r="F5784" s="133">
        <v>0</v>
      </c>
      <c r="G5784" s="132">
        <v>61.03</v>
      </c>
      <c r="H5784" s="133">
        <v>0</v>
      </c>
    </row>
    <row r="5785" spans="1:8" x14ac:dyDescent="0.25">
      <c r="A5785" s="130" t="s">
        <v>9005</v>
      </c>
      <c r="B5785" s="131">
        <v>89706</v>
      </c>
      <c r="C5785" s="123" t="s">
        <v>2654</v>
      </c>
      <c r="D5785" s="131" t="s">
        <v>38</v>
      </c>
      <c r="E5785" s="132">
        <v>61.83</v>
      </c>
      <c r="F5785" s="133">
        <v>0</v>
      </c>
      <c r="G5785" s="132">
        <v>62.92</v>
      </c>
      <c r="H5785" s="133">
        <v>0</v>
      </c>
    </row>
    <row r="5786" spans="1:8" x14ac:dyDescent="0.25">
      <c r="A5786" s="130" t="s">
        <v>9005</v>
      </c>
      <c r="B5786" s="131">
        <v>89741</v>
      </c>
      <c r="C5786" s="123" t="s">
        <v>2677</v>
      </c>
      <c r="D5786" s="131" t="s">
        <v>38</v>
      </c>
      <c r="E5786" s="132">
        <v>25.41</v>
      </c>
      <c r="F5786" s="133">
        <v>0</v>
      </c>
      <c r="G5786" s="132">
        <v>25.23</v>
      </c>
      <c r="H5786" s="133">
        <v>0</v>
      </c>
    </row>
    <row r="5787" spans="1:8" x14ac:dyDescent="0.25">
      <c r="A5787" s="130" t="s">
        <v>9005</v>
      </c>
      <c r="B5787" s="131">
        <v>89757</v>
      </c>
      <c r="C5787" s="123" t="s">
        <v>2691</v>
      </c>
      <c r="D5787" s="131" t="s">
        <v>38</v>
      </c>
      <c r="E5787" s="132">
        <v>33.26</v>
      </c>
      <c r="F5787" s="133">
        <v>0</v>
      </c>
      <c r="G5787" s="132">
        <v>32.729999999999997</v>
      </c>
      <c r="H5787" s="133">
        <v>0</v>
      </c>
    </row>
    <row r="5788" spans="1:8" x14ac:dyDescent="0.25">
      <c r="A5788" s="130" t="s">
        <v>9005</v>
      </c>
      <c r="B5788" s="131">
        <v>104027</v>
      </c>
      <c r="C5788" s="123" t="s">
        <v>3341</v>
      </c>
      <c r="D5788" s="131" t="s">
        <v>38</v>
      </c>
      <c r="E5788" s="132">
        <v>70.41</v>
      </c>
      <c r="F5788" s="133">
        <v>0</v>
      </c>
      <c r="G5788" s="132">
        <v>67.53</v>
      </c>
      <c r="H5788" s="133">
        <v>0</v>
      </c>
    </row>
    <row r="5789" spans="1:8" x14ac:dyDescent="0.25">
      <c r="A5789" s="130" t="s">
        <v>9005</v>
      </c>
      <c r="B5789" s="131">
        <v>89837</v>
      </c>
      <c r="C5789" s="123" t="s">
        <v>2762</v>
      </c>
      <c r="D5789" s="131" t="s">
        <v>38</v>
      </c>
      <c r="E5789" s="132">
        <v>150.44999999999999</v>
      </c>
      <c r="F5789" s="133">
        <v>0</v>
      </c>
      <c r="G5789" s="132">
        <v>139.72</v>
      </c>
      <c r="H5789" s="133">
        <v>0</v>
      </c>
    </row>
    <row r="5790" spans="1:8" x14ac:dyDescent="0.25">
      <c r="A5790" s="130" t="s">
        <v>9005</v>
      </c>
      <c r="B5790" s="131">
        <v>89839</v>
      </c>
      <c r="C5790" s="123" t="s">
        <v>2764</v>
      </c>
      <c r="D5790" s="131" t="s">
        <v>38</v>
      </c>
      <c r="E5790" s="132">
        <v>195.41</v>
      </c>
      <c r="F5790" s="133">
        <v>0</v>
      </c>
      <c r="G5790" s="132">
        <v>181.65</v>
      </c>
      <c r="H5790" s="133">
        <v>0</v>
      </c>
    </row>
    <row r="5791" spans="1:8" x14ac:dyDescent="0.25">
      <c r="A5791" s="130" t="s">
        <v>9005</v>
      </c>
      <c r="B5791" s="131">
        <v>89841</v>
      </c>
      <c r="C5791" s="123" t="s">
        <v>2766</v>
      </c>
      <c r="D5791" s="131" t="s">
        <v>38</v>
      </c>
      <c r="E5791" s="132">
        <v>297.14</v>
      </c>
      <c r="F5791" s="133">
        <v>0</v>
      </c>
      <c r="G5791" s="132">
        <v>274.95999999999998</v>
      </c>
      <c r="H5791" s="133">
        <v>0</v>
      </c>
    </row>
    <row r="5792" spans="1:8" x14ac:dyDescent="0.25">
      <c r="A5792" s="130" t="s">
        <v>9005</v>
      </c>
      <c r="B5792" s="131">
        <v>89654</v>
      </c>
      <c r="C5792" s="123" t="s">
        <v>2606</v>
      </c>
      <c r="D5792" s="131" t="s">
        <v>38</v>
      </c>
      <c r="E5792" s="132">
        <v>22.23</v>
      </c>
      <c r="F5792" s="133">
        <v>0</v>
      </c>
      <c r="G5792" s="132">
        <v>22.18</v>
      </c>
      <c r="H5792" s="133">
        <v>0</v>
      </c>
    </row>
    <row r="5793" spans="1:8" x14ac:dyDescent="0.25">
      <c r="A5793" s="130" t="s">
        <v>9005</v>
      </c>
      <c r="B5793" s="131">
        <v>89661</v>
      </c>
      <c r="C5793" s="123" t="s">
        <v>2613</v>
      </c>
      <c r="D5793" s="131" t="s">
        <v>38</v>
      </c>
      <c r="E5793" s="132">
        <v>25.86</v>
      </c>
      <c r="F5793" s="133">
        <v>0</v>
      </c>
      <c r="G5793" s="132">
        <v>25.93</v>
      </c>
      <c r="H5793" s="133">
        <v>0</v>
      </c>
    </row>
    <row r="5794" spans="1:8" x14ac:dyDescent="0.25">
      <c r="A5794" s="130" t="s">
        <v>9005</v>
      </c>
      <c r="B5794" s="131">
        <v>89674</v>
      </c>
      <c r="C5794" s="123" t="s">
        <v>2624</v>
      </c>
      <c r="D5794" s="131" t="s">
        <v>38</v>
      </c>
      <c r="E5794" s="132">
        <v>33.79</v>
      </c>
      <c r="F5794" s="133">
        <v>0</v>
      </c>
      <c r="G5794" s="132">
        <v>33.53</v>
      </c>
      <c r="H5794" s="133">
        <v>0</v>
      </c>
    </row>
    <row r="5795" spans="1:8" x14ac:dyDescent="0.25">
      <c r="A5795" s="130" t="s">
        <v>9005</v>
      </c>
      <c r="B5795" s="131">
        <v>89816</v>
      </c>
      <c r="C5795" s="123" t="s">
        <v>2742</v>
      </c>
      <c r="D5795" s="131" t="s">
        <v>38</v>
      </c>
      <c r="E5795" s="132">
        <v>46.3</v>
      </c>
      <c r="F5795" s="133">
        <v>0</v>
      </c>
      <c r="G5795" s="132">
        <v>43.56</v>
      </c>
      <c r="H5795" s="133">
        <v>0</v>
      </c>
    </row>
    <row r="5796" spans="1:8" x14ac:dyDescent="0.25">
      <c r="A5796" s="130" t="s">
        <v>9005</v>
      </c>
      <c r="B5796" s="131">
        <v>89762</v>
      </c>
      <c r="C5796" s="123" t="s">
        <v>2696</v>
      </c>
      <c r="D5796" s="131" t="s">
        <v>38</v>
      </c>
      <c r="E5796" s="132">
        <v>48.72</v>
      </c>
      <c r="F5796" s="133">
        <v>0</v>
      </c>
      <c r="G5796" s="132">
        <v>47.26</v>
      </c>
      <c r="H5796" s="133">
        <v>0</v>
      </c>
    </row>
    <row r="5797" spans="1:8" x14ac:dyDescent="0.25">
      <c r="A5797" s="130" t="s">
        <v>9005</v>
      </c>
      <c r="B5797" s="131">
        <v>89684</v>
      </c>
      <c r="C5797" s="123" t="s">
        <v>2634</v>
      </c>
      <c r="D5797" s="131" t="s">
        <v>38</v>
      </c>
      <c r="E5797" s="132">
        <v>49.34</v>
      </c>
      <c r="F5797" s="133">
        <v>0</v>
      </c>
      <c r="G5797" s="132">
        <v>48.21</v>
      </c>
      <c r="H5797" s="133">
        <v>0</v>
      </c>
    </row>
    <row r="5798" spans="1:8" x14ac:dyDescent="0.25">
      <c r="A5798" s="130" t="s">
        <v>9005</v>
      </c>
      <c r="B5798" s="131">
        <v>89828</v>
      </c>
      <c r="C5798" s="123" t="s">
        <v>2753</v>
      </c>
      <c r="D5798" s="131" t="s">
        <v>38</v>
      </c>
      <c r="E5798" s="132">
        <v>67.650000000000006</v>
      </c>
      <c r="F5798" s="133">
        <v>0</v>
      </c>
      <c r="G5798" s="132">
        <v>63.33</v>
      </c>
      <c r="H5798" s="133">
        <v>0</v>
      </c>
    </row>
    <row r="5799" spans="1:8" x14ac:dyDescent="0.25">
      <c r="A5799" s="130" t="s">
        <v>9006</v>
      </c>
      <c r="B5799" s="131">
        <v>89546</v>
      </c>
      <c r="C5799" s="123" t="s">
        <v>2523</v>
      </c>
      <c r="D5799" s="131" t="s">
        <v>38</v>
      </c>
      <c r="E5799" s="132">
        <v>11.22</v>
      </c>
      <c r="F5799" s="133">
        <v>0</v>
      </c>
      <c r="G5799" s="132">
        <v>11.52</v>
      </c>
      <c r="H5799" s="133">
        <v>0</v>
      </c>
    </row>
    <row r="5800" spans="1:8" x14ac:dyDescent="0.25">
      <c r="A5800" s="130" t="s">
        <v>9006</v>
      </c>
      <c r="B5800" s="131">
        <v>89482</v>
      </c>
      <c r="C5800" s="123" t="s">
        <v>3448</v>
      </c>
      <c r="D5800" s="131" t="s">
        <v>38</v>
      </c>
      <c r="E5800" s="132">
        <v>39.25</v>
      </c>
      <c r="F5800" s="133">
        <v>0</v>
      </c>
      <c r="G5800" s="132">
        <v>42.66</v>
      </c>
      <c r="H5800" s="133">
        <v>0</v>
      </c>
    </row>
    <row r="5801" spans="1:8" x14ac:dyDescent="0.25">
      <c r="A5801" s="130" t="s">
        <v>9006</v>
      </c>
      <c r="B5801" s="131">
        <v>89491</v>
      </c>
      <c r="C5801" s="123" t="s">
        <v>3449</v>
      </c>
      <c r="D5801" s="131" t="s">
        <v>38</v>
      </c>
      <c r="E5801" s="132">
        <v>100.15</v>
      </c>
      <c r="F5801" s="133">
        <v>0</v>
      </c>
      <c r="G5801" s="132">
        <v>102.88</v>
      </c>
      <c r="H5801" s="133">
        <v>0</v>
      </c>
    </row>
    <row r="5802" spans="1:8" x14ac:dyDescent="0.25">
      <c r="A5802" s="130" t="s">
        <v>9006</v>
      </c>
      <c r="B5802" s="131">
        <v>104178</v>
      </c>
      <c r="C5802" s="123" t="s">
        <v>3354</v>
      </c>
      <c r="D5802" s="131" t="s">
        <v>38</v>
      </c>
      <c r="E5802" s="132">
        <v>21.59</v>
      </c>
      <c r="F5802" s="133">
        <v>0</v>
      </c>
      <c r="G5802" s="132">
        <v>22.76</v>
      </c>
      <c r="H5802" s="133">
        <v>0</v>
      </c>
    </row>
    <row r="5803" spans="1:8" x14ac:dyDescent="0.25">
      <c r="A5803" s="130" t="s">
        <v>9006</v>
      </c>
      <c r="B5803" s="131">
        <v>104179</v>
      </c>
      <c r="C5803" s="123" t="s">
        <v>3355</v>
      </c>
      <c r="D5803" s="131" t="s">
        <v>38</v>
      </c>
      <c r="E5803" s="132">
        <v>82.96</v>
      </c>
      <c r="F5803" s="133">
        <v>0</v>
      </c>
      <c r="G5803" s="132">
        <v>85.82</v>
      </c>
      <c r="H5803" s="133">
        <v>0</v>
      </c>
    </row>
    <row r="5804" spans="1:8" x14ac:dyDescent="0.25">
      <c r="A5804" s="130" t="s">
        <v>9006</v>
      </c>
      <c r="B5804" s="131">
        <v>89587</v>
      </c>
      <c r="C5804" s="123" t="s">
        <v>2560</v>
      </c>
      <c r="D5804" s="131" t="s">
        <v>38</v>
      </c>
      <c r="E5804" s="132">
        <v>48.86</v>
      </c>
      <c r="F5804" s="133">
        <v>0</v>
      </c>
      <c r="G5804" s="132">
        <v>54.59</v>
      </c>
      <c r="H5804" s="133">
        <v>0</v>
      </c>
    </row>
    <row r="5805" spans="1:8" x14ac:dyDescent="0.25">
      <c r="A5805" s="130" t="s">
        <v>9006</v>
      </c>
      <c r="B5805" s="131">
        <v>89535</v>
      </c>
      <c r="C5805" s="123" t="s">
        <v>2516</v>
      </c>
      <c r="D5805" s="131" t="s">
        <v>38</v>
      </c>
      <c r="E5805" s="132">
        <v>42.27</v>
      </c>
      <c r="F5805" s="133">
        <v>0</v>
      </c>
      <c r="G5805" s="132">
        <v>44.53</v>
      </c>
      <c r="H5805" s="133">
        <v>0</v>
      </c>
    </row>
    <row r="5806" spans="1:8" x14ac:dyDescent="0.25">
      <c r="A5806" s="130" t="s">
        <v>9006</v>
      </c>
      <c r="B5806" s="131">
        <v>89592</v>
      </c>
      <c r="C5806" s="123" t="s">
        <v>2563</v>
      </c>
      <c r="D5806" s="131" t="s">
        <v>38</v>
      </c>
      <c r="E5806" s="132">
        <v>156.5</v>
      </c>
      <c r="F5806" s="133">
        <v>0</v>
      </c>
      <c r="G5806" s="132">
        <v>167.49</v>
      </c>
      <c r="H5806" s="133">
        <v>0</v>
      </c>
    </row>
    <row r="5807" spans="1:8" x14ac:dyDescent="0.25">
      <c r="A5807" s="130" t="s">
        <v>9006</v>
      </c>
      <c r="B5807" s="131">
        <v>104169</v>
      </c>
      <c r="C5807" s="123" t="s">
        <v>3345</v>
      </c>
      <c r="D5807" s="131" t="s">
        <v>38</v>
      </c>
      <c r="E5807" s="132">
        <v>146.84</v>
      </c>
      <c r="F5807" s="133">
        <v>0</v>
      </c>
      <c r="G5807" s="132">
        <v>152.75</v>
      </c>
      <c r="H5807" s="133">
        <v>0</v>
      </c>
    </row>
    <row r="5808" spans="1:8" x14ac:dyDescent="0.25">
      <c r="A5808" s="130" t="s">
        <v>9006</v>
      </c>
      <c r="B5808" s="131">
        <v>89583</v>
      </c>
      <c r="C5808" s="123" t="s">
        <v>2557</v>
      </c>
      <c r="D5808" s="131" t="s">
        <v>38</v>
      </c>
      <c r="E5808" s="132">
        <v>42.23</v>
      </c>
      <c r="F5808" s="133">
        <v>0</v>
      </c>
      <c r="G5808" s="132">
        <v>46.26</v>
      </c>
      <c r="H5808" s="133">
        <v>0</v>
      </c>
    </row>
    <row r="5809" spans="1:8" x14ac:dyDescent="0.25">
      <c r="A5809" s="130" t="s">
        <v>9006</v>
      </c>
      <c r="B5809" s="131">
        <v>89526</v>
      </c>
      <c r="C5809" s="123" t="s">
        <v>2509</v>
      </c>
      <c r="D5809" s="131" t="s">
        <v>38</v>
      </c>
      <c r="E5809" s="132">
        <v>38.590000000000003</v>
      </c>
      <c r="F5809" s="133">
        <v>0</v>
      </c>
      <c r="G5809" s="132">
        <v>40.71</v>
      </c>
      <c r="H5809" s="133">
        <v>0</v>
      </c>
    </row>
    <row r="5810" spans="1:8" x14ac:dyDescent="0.25">
      <c r="A5810" s="130" t="s">
        <v>9006</v>
      </c>
      <c r="B5810" s="131">
        <v>95695</v>
      </c>
      <c r="C5810" s="123" t="s">
        <v>3049</v>
      </c>
      <c r="D5810" s="131" t="s">
        <v>38</v>
      </c>
      <c r="E5810" s="132">
        <v>59.67</v>
      </c>
      <c r="F5810" s="133">
        <v>0</v>
      </c>
      <c r="G5810" s="132">
        <v>66.06</v>
      </c>
      <c r="H5810" s="133">
        <v>0</v>
      </c>
    </row>
    <row r="5811" spans="1:8" x14ac:dyDescent="0.25">
      <c r="A5811" s="130" t="s">
        <v>9006</v>
      </c>
      <c r="B5811" s="131">
        <v>95694</v>
      </c>
      <c r="C5811" s="123" t="s">
        <v>3048</v>
      </c>
      <c r="D5811" s="131" t="s">
        <v>38</v>
      </c>
      <c r="E5811" s="132">
        <v>53.08</v>
      </c>
      <c r="F5811" s="133">
        <v>0</v>
      </c>
      <c r="G5811" s="132">
        <v>56</v>
      </c>
      <c r="H5811" s="133">
        <v>0</v>
      </c>
    </row>
    <row r="5812" spans="1:8" x14ac:dyDescent="0.25">
      <c r="A5812" s="130" t="s">
        <v>9006</v>
      </c>
      <c r="B5812" s="131">
        <v>89585</v>
      </c>
      <c r="C5812" s="123" t="s">
        <v>2559</v>
      </c>
      <c r="D5812" s="131" t="s">
        <v>38</v>
      </c>
      <c r="E5812" s="132">
        <v>44.38</v>
      </c>
      <c r="F5812" s="133">
        <v>0</v>
      </c>
      <c r="G5812" s="132">
        <v>49.84</v>
      </c>
      <c r="H5812" s="133">
        <v>0</v>
      </c>
    </row>
    <row r="5813" spans="1:8" x14ac:dyDescent="0.25">
      <c r="A5813" s="130" t="s">
        <v>9006</v>
      </c>
      <c r="B5813" s="131">
        <v>89531</v>
      </c>
      <c r="C5813" s="123" t="s">
        <v>2514</v>
      </c>
      <c r="D5813" s="131" t="s">
        <v>38</v>
      </c>
      <c r="E5813" s="132">
        <v>37.79</v>
      </c>
      <c r="F5813" s="133">
        <v>0</v>
      </c>
      <c r="G5813" s="132">
        <v>39.78</v>
      </c>
      <c r="H5813" s="133">
        <v>0</v>
      </c>
    </row>
    <row r="5814" spans="1:8" x14ac:dyDescent="0.25">
      <c r="A5814" s="130" t="s">
        <v>9006</v>
      </c>
      <c r="B5814" s="131">
        <v>89591</v>
      </c>
      <c r="C5814" s="123" t="s">
        <v>2562</v>
      </c>
      <c r="D5814" s="131" t="s">
        <v>38</v>
      </c>
      <c r="E5814" s="132">
        <v>128.46</v>
      </c>
      <c r="F5814" s="133">
        <v>0</v>
      </c>
      <c r="G5814" s="132">
        <v>137.75</v>
      </c>
      <c r="H5814" s="133">
        <v>0</v>
      </c>
    </row>
    <row r="5815" spans="1:8" x14ac:dyDescent="0.25">
      <c r="A5815" s="130" t="s">
        <v>9006</v>
      </c>
      <c r="B5815" s="131">
        <v>104168</v>
      </c>
      <c r="C5815" s="123" t="s">
        <v>3344</v>
      </c>
      <c r="D5815" s="131" t="s">
        <v>38</v>
      </c>
      <c r="E5815" s="132">
        <v>118.8</v>
      </c>
      <c r="F5815" s="133">
        <v>0</v>
      </c>
      <c r="G5815" s="132">
        <v>123.01</v>
      </c>
      <c r="H5815" s="133">
        <v>0</v>
      </c>
    </row>
    <row r="5816" spans="1:8" x14ac:dyDescent="0.25">
      <c r="A5816" s="130" t="s">
        <v>9006</v>
      </c>
      <c r="B5816" s="131">
        <v>89516</v>
      </c>
      <c r="C5816" s="123" t="s">
        <v>2499</v>
      </c>
      <c r="D5816" s="131" t="s">
        <v>38</v>
      </c>
      <c r="E5816" s="132">
        <v>8.32</v>
      </c>
      <c r="F5816" s="133">
        <v>0</v>
      </c>
      <c r="G5816" s="132">
        <v>9.23</v>
      </c>
      <c r="H5816" s="133">
        <v>0</v>
      </c>
    </row>
    <row r="5817" spans="1:8" x14ac:dyDescent="0.25">
      <c r="A5817" s="130" t="s">
        <v>9006</v>
      </c>
      <c r="B5817" s="131">
        <v>89520</v>
      </c>
      <c r="C5817" s="123" t="s">
        <v>2503</v>
      </c>
      <c r="D5817" s="131" t="s">
        <v>38</v>
      </c>
      <c r="E5817" s="132">
        <v>15.92</v>
      </c>
      <c r="F5817" s="133">
        <v>0</v>
      </c>
      <c r="G5817" s="132">
        <v>16.47</v>
      </c>
      <c r="H5817" s="133">
        <v>0</v>
      </c>
    </row>
    <row r="5818" spans="1:8" x14ac:dyDescent="0.25">
      <c r="A5818" s="130" t="s">
        <v>9006</v>
      </c>
      <c r="B5818" s="131">
        <v>89582</v>
      </c>
      <c r="C5818" s="123" t="s">
        <v>2556</v>
      </c>
      <c r="D5818" s="131" t="s">
        <v>38</v>
      </c>
      <c r="E5818" s="132">
        <v>33.67</v>
      </c>
      <c r="F5818" s="133">
        <v>0</v>
      </c>
      <c r="G5818" s="132">
        <v>37.19</v>
      </c>
      <c r="H5818" s="133">
        <v>0</v>
      </c>
    </row>
    <row r="5819" spans="1:8" x14ac:dyDescent="0.25">
      <c r="A5819" s="130" t="s">
        <v>9006</v>
      </c>
      <c r="B5819" s="131">
        <v>89524</v>
      </c>
      <c r="C5819" s="123" t="s">
        <v>2507</v>
      </c>
      <c r="D5819" s="131" t="s">
        <v>38</v>
      </c>
      <c r="E5819" s="132">
        <v>30.03</v>
      </c>
      <c r="F5819" s="133">
        <v>0</v>
      </c>
      <c r="G5819" s="132">
        <v>31.64</v>
      </c>
      <c r="H5819" s="133">
        <v>0</v>
      </c>
    </row>
    <row r="5820" spans="1:8" x14ac:dyDescent="0.25">
      <c r="A5820" s="130" t="s">
        <v>9006</v>
      </c>
      <c r="B5820" s="131">
        <v>89584</v>
      </c>
      <c r="C5820" s="123" t="s">
        <v>2558</v>
      </c>
      <c r="D5820" s="131" t="s">
        <v>38</v>
      </c>
      <c r="E5820" s="132">
        <v>43.34</v>
      </c>
      <c r="F5820" s="133">
        <v>0</v>
      </c>
      <c r="G5820" s="132">
        <v>48.74</v>
      </c>
      <c r="H5820" s="133">
        <v>0</v>
      </c>
    </row>
    <row r="5821" spans="1:8" x14ac:dyDescent="0.25">
      <c r="A5821" s="130" t="s">
        <v>9006</v>
      </c>
      <c r="B5821" s="131">
        <v>89529</v>
      </c>
      <c r="C5821" s="123" t="s">
        <v>2512</v>
      </c>
      <c r="D5821" s="131" t="s">
        <v>38</v>
      </c>
      <c r="E5821" s="132">
        <v>36.75</v>
      </c>
      <c r="F5821" s="133">
        <v>0</v>
      </c>
      <c r="G5821" s="132">
        <v>38.68</v>
      </c>
      <c r="H5821" s="133">
        <v>0</v>
      </c>
    </row>
    <row r="5822" spans="1:8" x14ac:dyDescent="0.25">
      <c r="A5822" s="130" t="s">
        <v>9006</v>
      </c>
      <c r="B5822" s="131">
        <v>89590</v>
      </c>
      <c r="C5822" s="123" t="s">
        <v>2561</v>
      </c>
      <c r="D5822" s="131" t="s">
        <v>38</v>
      </c>
      <c r="E5822" s="132">
        <v>131.66</v>
      </c>
      <c r="F5822" s="133">
        <v>0</v>
      </c>
      <c r="G5822" s="132">
        <v>141.13</v>
      </c>
      <c r="H5822" s="133">
        <v>0</v>
      </c>
    </row>
    <row r="5823" spans="1:8" x14ac:dyDescent="0.25">
      <c r="A5823" s="130" t="s">
        <v>9006</v>
      </c>
      <c r="B5823" s="131">
        <v>104167</v>
      </c>
      <c r="C5823" s="123" t="s">
        <v>3343</v>
      </c>
      <c r="D5823" s="131" t="s">
        <v>38</v>
      </c>
      <c r="E5823" s="132">
        <v>122</v>
      </c>
      <c r="F5823" s="133">
        <v>0</v>
      </c>
      <c r="G5823" s="132">
        <v>126.39</v>
      </c>
      <c r="H5823" s="133">
        <v>0</v>
      </c>
    </row>
    <row r="5824" spans="1:8" x14ac:dyDescent="0.25">
      <c r="A5824" s="130" t="s">
        <v>9006</v>
      </c>
      <c r="B5824" s="131">
        <v>89514</v>
      </c>
      <c r="C5824" s="123" t="s">
        <v>2497</v>
      </c>
      <c r="D5824" s="131" t="s">
        <v>38</v>
      </c>
      <c r="E5824" s="132">
        <v>8.23</v>
      </c>
      <c r="F5824" s="133">
        <v>0</v>
      </c>
      <c r="G5824" s="132">
        <v>9.14</v>
      </c>
      <c r="H5824" s="133">
        <v>0</v>
      </c>
    </row>
    <row r="5825" spans="1:8" x14ac:dyDescent="0.25">
      <c r="A5825" s="130" t="s">
        <v>9006</v>
      </c>
      <c r="B5825" s="131">
        <v>89518</v>
      </c>
      <c r="C5825" s="123" t="s">
        <v>2501</v>
      </c>
      <c r="D5825" s="131" t="s">
        <v>38</v>
      </c>
      <c r="E5825" s="132">
        <v>15.19</v>
      </c>
      <c r="F5825" s="133">
        <v>0</v>
      </c>
      <c r="G5825" s="132">
        <v>15.69</v>
      </c>
      <c r="H5825" s="133">
        <v>0</v>
      </c>
    </row>
    <row r="5826" spans="1:8" x14ac:dyDescent="0.25">
      <c r="A5826" s="130" t="s">
        <v>9006</v>
      </c>
      <c r="B5826" s="131">
        <v>89581</v>
      </c>
      <c r="C5826" s="123" t="s">
        <v>2555</v>
      </c>
      <c r="D5826" s="131" t="s">
        <v>38</v>
      </c>
      <c r="E5826" s="132">
        <v>33.200000000000003</v>
      </c>
      <c r="F5826" s="133">
        <v>0</v>
      </c>
      <c r="G5826" s="132">
        <v>36.69</v>
      </c>
      <c r="H5826" s="133">
        <v>0</v>
      </c>
    </row>
    <row r="5827" spans="1:8" x14ac:dyDescent="0.25">
      <c r="A5827" s="130" t="s">
        <v>9006</v>
      </c>
      <c r="B5827" s="131">
        <v>89522</v>
      </c>
      <c r="C5827" s="123" t="s">
        <v>2505</v>
      </c>
      <c r="D5827" s="131" t="s">
        <v>38</v>
      </c>
      <c r="E5827" s="132">
        <v>29.56</v>
      </c>
      <c r="F5827" s="133">
        <v>0</v>
      </c>
      <c r="G5827" s="132">
        <v>31.14</v>
      </c>
      <c r="H5827" s="133">
        <v>0</v>
      </c>
    </row>
    <row r="5828" spans="1:8" x14ac:dyDescent="0.25">
      <c r="A5828" s="130" t="s">
        <v>9006</v>
      </c>
      <c r="B5828" s="131">
        <v>89574</v>
      </c>
      <c r="C5828" s="123" t="s">
        <v>2551</v>
      </c>
      <c r="D5828" s="131" t="s">
        <v>38</v>
      </c>
      <c r="E5828" s="132">
        <v>153.29</v>
      </c>
      <c r="F5828" s="133">
        <v>0</v>
      </c>
      <c r="G5828" s="132">
        <v>162.01</v>
      </c>
      <c r="H5828" s="133">
        <v>0</v>
      </c>
    </row>
    <row r="5829" spans="1:8" x14ac:dyDescent="0.25">
      <c r="A5829" s="130" t="s">
        <v>9006</v>
      </c>
      <c r="B5829" s="131">
        <v>89690</v>
      </c>
      <c r="C5829" s="123" t="s">
        <v>2639</v>
      </c>
      <c r="D5829" s="131" t="s">
        <v>38</v>
      </c>
      <c r="E5829" s="132">
        <v>88.42</v>
      </c>
      <c r="F5829" s="133">
        <v>0</v>
      </c>
      <c r="G5829" s="132">
        <v>96.98</v>
      </c>
      <c r="H5829" s="133">
        <v>0</v>
      </c>
    </row>
    <row r="5830" spans="1:8" x14ac:dyDescent="0.25">
      <c r="A5830" s="130" t="s">
        <v>9006</v>
      </c>
      <c r="B5830" s="131">
        <v>89567</v>
      </c>
      <c r="C5830" s="123" t="s">
        <v>2544</v>
      </c>
      <c r="D5830" s="131" t="s">
        <v>38</v>
      </c>
      <c r="E5830" s="132">
        <v>79.64</v>
      </c>
      <c r="F5830" s="133">
        <v>0</v>
      </c>
      <c r="G5830" s="132">
        <v>83.58</v>
      </c>
      <c r="H5830" s="133">
        <v>0</v>
      </c>
    </row>
    <row r="5831" spans="1:8" x14ac:dyDescent="0.25">
      <c r="A5831" s="130" t="s">
        <v>9006</v>
      </c>
      <c r="B5831" s="131">
        <v>89692</v>
      </c>
      <c r="C5831" s="123" t="s">
        <v>2641</v>
      </c>
      <c r="D5831" s="131" t="s">
        <v>38</v>
      </c>
      <c r="E5831" s="132">
        <v>100.31</v>
      </c>
      <c r="F5831" s="133">
        <v>0</v>
      </c>
      <c r="G5831" s="132">
        <v>109.06</v>
      </c>
      <c r="H5831" s="133">
        <v>0</v>
      </c>
    </row>
    <row r="5832" spans="1:8" x14ac:dyDescent="0.25">
      <c r="A5832" s="130" t="s">
        <v>9006</v>
      </c>
      <c r="B5832" s="131">
        <v>89569</v>
      </c>
      <c r="C5832" s="123" t="s">
        <v>2546</v>
      </c>
      <c r="D5832" s="131" t="s">
        <v>38</v>
      </c>
      <c r="E5832" s="132">
        <v>92.84</v>
      </c>
      <c r="F5832" s="133">
        <v>0</v>
      </c>
      <c r="G5832" s="132">
        <v>97.66</v>
      </c>
      <c r="H5832" s="133">
        <v>0</v>
      </c>
    </row>
    <row r="5833" spans="1:8" x14ac:dyDescent="0.25">
      <c r="A5833" s="130" t="s">
        <v>9006</v>
      </c>
      <c r="B5833" s="131">
        <v>89699</v>
      </c>
      <c r="C5833" s="123" t="s">
        <v>2648</v>
      </c>
      <c r="D5833" s="131" t="s">
        <v>38</v>
      </c>
      <c r="E5833" s="132">
        <v>197.98</v>
      </c>
      <c r="F5833" s="133">
        <v>0</v>
      </c>
      <c r="G5833" s="132">
        <v>211.41</v>
      </c>
      <c r="H5833" s="133">
        <v>0</v>
      </c>
    </row>
    <row r="5834" spans="1:8" x14ac:dyDescent="0.25">
      <c r="A5834" s="130" t="s">
        <v>9006</v>
      </c>
      <c r="B5834" s="131">
        <v>104174</v>
      </c>
      <c r="C5834" s="123" t="s">
        <v>3350</v>
      </c>
      <c r="D5834" s="131" t="s">
        <v>38</v>
      </c>
      <c r="E5834" s="132">
        <v>187.82</v>
      </c>
      <c r="F5834" s="133">
        <v>0</v>
      </c>
      <c r="G5834" s="132">
        <v>195.9</v>
      </c>
      <c r="H5834" s="133">
        <v>0</v>
      </c>
    </row>
    <row r="5835" spans="1:8" x14ac:dyDescent="0.25">
      <c r="A5835" s="130" t="s">
        <v>9006</v>
      </c>
      <c r="B5835" s="131">
        <v>89698</v>
      </c>
      <c r="C5835" s="123" t="s">
        <v>2647</v>
      </c>
      <c r="D5835" s="131" t="s">
        <v>38</v>
      </c>
      <c r="E5835" s="132">
        <v>262.20999999999998</v>
      </c>
      <c r="F5835" s="133">
        <v>0</v>
      </c>
      <c r="G5835" s="132">
        <v>278.68</v>
      </c>
      <c r="H5835" s="133">
        <v>0</v>
      </c>
    </row>
    <row r="5836" spans="1:8" x14ac:dyDescent="0.25">
      <c r="A5836" s="130" t="s">
        <v>9006</v>
      </c>
      <c r="B5836" s="131">
        <v>104176</v>
      </c>
      <c r="C5836" s="123" t="s">
        <v>3352</v>
      </c>
      <c r="D5836" s="131" t="s">
        <v>38</v>
      </c>
      <c r="E5836" s="132">
        <v>249.34</v>
      </c>
      <c r="F5836" s="133">
        <v>0</v>
      </c>
      <c r="G5836" s="132">
        <v>259.02</v>
      </c>
      <c r="H5836" s="133">
        <v>0</v>
      </c>
    </row>
    <row r="5837" spans="1:8" x14ac:dyDescent="0.25">
      <c r="A5837" s="130" t="s">
        <v>9006</v>
      </c>
      <c r="B5837" s="131">
        <v>89561</v>
      </c>
      <c r="C5837" s="123" t="s">
        <v>2538</v>
      </c>
      <c r="D5837" s="131" t="s">
        <v>38</v>
      </c>
      <c r="E5837" s="132">
        <v>14.71</v>
      </c>
      <c r="F5837" s="133">
        <v>0</v>
      </c>
      <c r="G5837" s="132">
        <v>16.07</v>
      </c>
      <c r="H5837" s="133">
        <v>0</v>
      </c>
    </row>
    <row r="5838" spans="1:8" x14ac:dyDescent="0.25">
      <c r="A5838" s="130" t="s">
        <v>9006</v>
      </c>
      <c r="B5838" s="131">
        <v>89563</v>
      </c>
      <c r="C5838" s="123" t="s">
        <v>2540</v>
      </c>
      <c r="D5838" s="131" t="s">
        <v>38</v>
      </c>
      <c r="E5838" s="132">
        <v>34.57</v>
      </c>
      <c r="F5838" s="133">
        <v>0</v>
      </c>
      <c r="G5838" s="132">
        <v>35.799999999999997</v>
      </c>
      <c r="H5838" s="133">
        <v>0</v>
      </c>
    </row>
    <row r="5839" spans="1:8" x14ac:dyDescent="0.25">
      <c r="A5839" s="130" t="s">
        <v>9006</v>
      </c>
      <c r="B5839" s="131">
        <v>89685</v>
      </c>
      <c r="C5839" s="123" t="s">
        <v>2635</v>
      </c>
      <c r="D5839" s="131" t="s">
        <v>38</v>
      </c>
      <c r="E5839" s="132">
        <v>60.36</v>
      </c>
      <c r="F5839" s="133">
        <v>0</v>
      </c>
      <c r="G5839" s="132">
        <v>65.63</v>
      </c>
      <c r="H5839" s="133">
        <v>0</v>
      </c>
    </row>
    <row r="5840" spans="1:8" x14ac:dyDescent="0.25">
      <c r="A5840" s="130" t="s">
        <v>9006</v>
      </c>
      <c r="B5840" s="131">
        <v>89565</v>
      </c>
      <c r="C5840" s="123" t="s">
        <v>2542</v>
      </c>
      <c r="D5840" s="131" t="s">
        <v>38</v>
      </c>
      <c r="E5840" s="132">
        <v>55.52</v>
      </c>
      <c r="F5840" s="133">
        <v>0</v>
      </c>
      <c r="G5840" s="132">
        <v>58.22</v>
      </c>
      <c r="H5840" s="133">
        <v>0</v>
      </c>
    </row>
    <row r="5841" spans="1:8" x14ac:dyDescent="0.25">
      <c r="A5841" s="130" t="s">
        <v>9006</v>
      </c>
      <c r="B5841" s="131">
        <v>89671</v>
      </c>
      <c r="C5841" s="123" t="s">
        <v>2621</v>
      </c>
      <c r="D5841" s="131" t="s">
        <v>38</v>
      </c>
      <c r="E5841" s="132">
        <v>44.36</v>
      </c>
      <c r="F5841" s="133">
        <v>0</v>
      </c>
      <c r="G5841" s="132">
        <v>47.89</v>
      </c>
      <c r="H5841" s="133">
        <v>0</v>
      </c>
    </row>
    <row r="5842" spans="1:8" x14ac:dyDescent="0.25">
      <c r="A5842" s="130" t="s">
        <v>9006</v>
      </c>
      <c r="B5842" s="131">
        <v>89556</v>
      </c>
      <c r="C5842" s="123" t="s">
        <v>2533</v>
      </c>
      <c r="D5842" s="131" t="s">
        <v>38</v>
      </c>
      <c r="E5842" s="132">
        <v>39.96</v>
      </c>
      <c r="F5842" s="133">
        <v>0</v>
      </c>
      <c r="G5842" s="132">
        <v>41.19</v>
      </c>
      <c r="H5842" s="133">
        <v>0</v>
      </c>
    </row>
    <row r="5843" spans="1:8" x14ac:dyDescent="0.25">
      <c r="A5843" s="130" t="s">
        <v>9006</v>
      </c>
      <c r="B5843" s="131">
        <v>89679</v>
      </c>
      <c r="C5843" s="123" t="s">
        <v>2629</v>
      </c>
      <c r="D5843" s="131" t="s">
        <v>38</v>
      </c>
      <c r="E5843" s="132">
        <v>122.2</v>
      </c>
      <c r="F5843" s="133">
        <v>0</v>
      </c>
      <c r="G5843" s="132">
        <v>127.77</v>
      </c>
      <c r="H5843" s="133">
        <v>0</v>
      </c>
    </row>
    <row r="5844" spans="1:8" x14ac:dyDescent="0.25">
      <c r="A5844" s="130" t="s">
        <v>9006</v>
      </c>
      <c r="B5844" s="131">
        <v>104171</v>
      </c>
      <c r="C5844" s="123" t="s">
        <v>3347</v>
      </c>
      <c r="D5844" s="131" t="s">
        <v>38</v>
      </c>
      <c r="E5844" s="132">
        <v>95.18</v>
      </c>
      <c r="F5844" s="133">
        <v>0</v>
      </c>
      <c r="G5844" s="132">
        <v>101.61</v>
      </c>
      <c r="H5844" s="133">
        <v>0</v>
      </c>
    </row>
    <row r="5845" spans="1:8" x14ac:dyDescent="0.25">
      <c r="A5845" s="130" t="s">
        <v>9006</v>
      </c>
      <c r="B5845" s="131">
        <v>89600</v>
      </c>
      <c r="C5845" s="123" t="s">
        <v>2571</v>
      </c>
      <c r="D5845" s="131" t="s">
        <v>38</v>
      </c>
      <c r="E5845" s="132">
        <v>25.4</v>
      </c>
      <c r="F5845" s="133">
        <v>0</v>
      </c>
      <c r="G5845" s="132">
        <v>27.19</v>
      </c>
      <c r="H5845" s="133">
        <v>0</v>
      </c>
    </row>
    <row r="5846" spans="1:8" x14ac:dyDescent="0.25">
      <c r="A5846" s="130" t="s">
        <v>9006</v>
      </c>
      <c r="B5846" s="131">
        <v>89548</v>
      </c>
      <c r="C5846" s="123" t="s">
        <v>2525</v>
      </c>
      <c r="D5846" s="131" t="s">
        <v>38</v>
      </c>
      <c r="E5846" s="132">
        <v>22.98</v>
      </c>
      <c r="F5846" s="133">
        <v>0</v>
      </c>
      <c r="G5846" s="132">
        <v>23.48</v>
      </c>
      <c r="H5846" s="133">
        <v>0</v>
      </c>
    </row>
    <row r="5847" spans="1:8" x14ac:dyDescent="0.25">
      <c r="A5847" s="130" t="s">
        <v>9006</v>
      </c>
      <c r="B5847" s="131">
        <v>89669</v>
      </c>
      <c r="C5847" s="123" t="s">
        <v>2619</v>
      </c>
      <c r="D5847" s="131" t="s">
        <v>38</v>
      </c>
      <c r="E5847" s="132">
        <v>33.020000000000003</v>
      </c>
      <c r="F5847" s="133">
        <v>0</v>
      </c>
      <c r="G5847" s="132">
        <v>35.86</v>
      </c>
      <c r="H5847" s="133">
        <v>0</v>
      </c>
    </row>
    <row r="5848" spans="1:8" x14ac:dyDescent="0.25">
      <c r="A5848" s="130" t="s">
        <v>9006</v>
      </c>
      <c r="B5848" s="131">
        <v>89554</v>
      </c>
      <c r="C5848" s="123" t="s">
        <v>2531</v>
      </c>
      <c r="D5848" s="131" t="s">
        <v>38</v>
      </c>
      <c r="E5848" s="132">
        <v>28.57</v>
      </c>
      <c r="F5848" s="133">
        <v>0</v>
      </c>
      <c r="G5848" s="132">
        <v>29.12</v>
      </c>
      <c r="H5848" s="133">
        <v>0</v>
      </c>
    </row>
    <row r="5849" spans="1:8" x14ac:dyDescent="0.25">
      <c r="A5849" s="130" t="s">
        <v>9006</v>
      </c>
      <c r="B5849" s="131">
        <v>89677</v>
      </c>
      <c r="C5849" s="123" t="s">
        <v>2627</v>
      </c>
      <c r="D5849" s="131" t="s">
        <v>38</v>
      </c>
      <c r="E5849" s="132">
        <v>76.790000000000006</v>
      </c>
      <c r="F5849" s="133">
        <v>0</v>
      </c>
      <c r="G5849" s="132">
        <v>81.95</v>
      </c>
      <c r="H5849" s="133">
        <v>0</v>
      </c>
    </row>
    <row r="5850" spans="1:8" x14ac:dyDescent="0.25">
      <c r="A5850" s="130" t="s">
        <v>9006</v>
      </c>
      <c r="B5850" s="131">
        <v>104170</v>
      </c>
      <c r="C5850" s="123" t="s">
        <v>3346</v>
      </c>
      <c r="D5850" s="131" t="s">
        <v>38</v>
      </c>
      <c r="E5850" s="132">
        <v>70.040000000000006</v>
      </c>
      <c r="F5850" s="133">
        <v>0</v>
      </c>
      <c r="G5850" s="132">
        <v>71.89</v>
      </c>
      <c r="H5850" s="133">
        <v>0</v>
      </c>
    </row>
    <row r="5851" spans="1:8" x14ac:dyDescent="0.25">
      <c r="A5851" s="130" t="s">
        <v>9006</v>
      </c>
      <c r="B5851" s="131">
        <v>89544</v>
      </c>
      <c r="C5851" s="123" t="s">
        <v>2521</v>
      </c>
      <c r="D5851" s="131" t="s">
        <v>38</v>
      </c>
      <c r="E5851" s="132">
        <v>8.52</v>
      </c>
      <c r="F5851" s="133">
        <v>0</v>
      </c>
      <c r="G5851" s="132">
        <v>9.1</v>
      </c>
      <c r="H5851" s="133">
        <v>0</v>
      </c>
    </row>
    <row r="5852" spans="1:8" x14ac:dyDescent="0.25">
      <c r="A5852" s="130" t="s">
        <v>9006</v>
      </c>
      <c r="B5852" s="131">
        <v>89545</v>
      </c>
      <c r="C5852" s="123" t="s">
        <v>2522</v>
      </c>
      <c r="D5852" s="131" t="s">
        <v>38</v>
      </c>
      <c r="E5852" s="132">
        <v>16.829999999999998</v>
      </c>
      <c r="F5852" s="133">
        <v>0</v>
      </c>
      <c r="G5852" s="132">
        <v>17.41</v>
      </c>
      <c r="H5852" s="133">
        <v>0</v>
      </c>
    </row>
    <row r="5853" spans="1:8" x14ac:dyDescent="0.25">
      <c r="A5853" s="130" t="s">
        <v>9006</v>
      </c>
      <c r="B5853" s="131">
        <v>89599</v>
      </c>
      <c r="C5853" s="123" t="s">
        <v>2570</v>
      </c>
      <c r="D5853" s="131" t="s">
        <v>38</v>
      </c>
      <c r="E5853" s="132">
        <v>24.89</v>
      </c>
      <c r="F5853" s="133">
        <v>0</v>
      </c>
      <c r="G5853" s="132">
        <v>26.76</v>
      </c>
      <c r="H5853" s="133">
        <v>0</v>
      </c>
    </row>
    <row r="5854" spans="1:8" x14ac:dyDescent="0.25">
      <c r="A5854" s="130" t="s">
        <v>9006</v>
      </c>
      <c r="B5854" s="131">
        <v>89547</v>
      </c>
      <c r="C5854" s="123" t="s">
        <v>2524</v>
      </c>
      <c r="D5854" s="131" t="s">
        <v>38</v>
      </c>
      <c r="E5854" s="132">
        <v>22.45</v>
      </c>
      <c r="F5854" s="133">
        <v>0</v>
      </c>
      <c r="G5854" s="132">
        <v>23.03</v>
      </c>
      <c r="H5854" s="133">
        <v>0</v>
      </c>
    </row>
    <row r="5855" spans="1:8" x14ac:dyDescent="0.25">
      <c r="A5855" s="130" t="s">
        <v>9006</v>
      </c>
      <c r="B5855" s="131">
        <v>89495</v>
      </c>
      <c r="C5855" s="123" t="s">
        <v>3450</v>
      </c>
      <c r="D5855" s="131" t="s">
        <v>38</v>
      </c>
      <c r="E5855" s="132">
        <v>17.899999999999999</v>
      </c>
      <c r="F5855" s="133">
        <v>0</v>
      </c>
      <c r="G5855" s="132">
        <v>20.09</v>
      </c>
      <c r="H5855" s="133">
        <v>0</v>
      </c>
    </row>
    <row r="5856" spans="1:8" x14ac:dyDescent="0.25">
      <c r="A5856" s="130" t="s">
        <v>9006</v>
      </c>
      <c r="B5856" s="131">
        <v>89673</v>
      </c>
      <c r="C5856" s="123" t="s">
        <v>2623</v>
      </c>
      <c r="D5856" s="131" t="s">
        <v>38</v>
      </c>
      <c r="E5856" s="132">
        <v>35.17</v>
      </c>
      <c r="F5856" s="133">
        <v>0</v>
      </c>
      <c r="G5856" s="132">
        <v>37.85</v>
      </c>
      <c r="H5856" s="133">
        <v>0</v>
      </c>
    </row>
    <row r="5857" spans="1:8" x14ac:dyDescent="0.25">
      <c r="A5857" s="130" t="s">
        <v>9006</v>
      </c>
      <c r="B5857" s="131">
        <v>89557</v>
      </c>
      <c r="C5857" s="123" t="s">
        <v>2534</v>
      </c>
      <c r="D5857" s="131" t="s">
        <v>38</v>
      </c>
      <c r="E5857" s="132">
        <v>31.77</v>
      </c>
      <c r="F5857" s="133">
        <v>0</v>
      </c>
      <c r="G5857" s="132">
        <v>32.65</v>
      </c>
      <c r="H5857" s="133">
        <v>0</v>
      </c>
    </row>
    <row r="5858" spans="1:8" x14ac:dyDescent="0.25">
      <c r="A5858" s="130" t="s">
        <v>9006</v>
      </c>
      <c r="B5858" s="131">
        <v>89681</v>
      </c>
      <c r="C5858" s="123" t="s">
        <v>2631</v>
      </c>
      <c r="D5858" s="131" t="s">
        <v>38</v>
      </c>
      <c r="E5858" s="132">
        <v>88.96</v>
      </c>
      <c r="F5858" s="133">
        <v>0</v>
      </c>
      <c r="G5858" s="132">
        <v>93.84</v>
      </c>
      <c r="H5858" s="133">
        <v>0</v>
      </c>
    </row>
    <row r="5859" spans="1:8" x14ac:dyDescent="0.25">
      <c r="A5859" s="130" t="s">
        <v>9006</v>
      </c>
      <c r="B5859" s="131">
        <v>104173</v>
      </c>
      <c r="C5859" s="123" t="s">
        <v>3349</v>
      </c>
      <c r="D5859" s="131" t="s">
        <v>38</v>
      </c>
      <c r="E5859" s="132">
        <v>84.55</v>
      </c>
      <c r="F5859" s="133">
        <v>0</v>
      </c>
      <c r="G5859" s="132">
        <v>87.12</v>
      </c>
      <c r="H5859" s="133">
        <v>0</v>
      </c>
    </row>
    <row r="5860" spans="1:8" x14ac:dyDescent="0.25">
      <c r="A5860" s="130" t="s">
        <v>9006</v>
      </c>
      <c r="B5860" s="131">
        <v>89549</v>
      </c>
      <c r="C5860" s="123" t="s">
        <v>2526</v>
      </c>
      <c r="D5860" s="131" t="s">
        <v>38</v>
      </c>
      <c r="E5860" s="132">
        <v>19.07</v>
      </c>
      <c r="F5860" s="133">
        <v>0</v>
      </c>
      <c r="G5860" s="132">
        <v>19.36</v>
      </c>
      <c r="H5860" s="133">
        <v>0</v>
      </c>
    </row>
    <row r="5861" spans="1:8" x14ac:dyDescent="0.25">
      <c r="A5861" s="130" t="s">
        <v>9006</v>
      </c>
      <c r="B5861" s="131">
        <v>89578</v>
      </c>
      <c r="C5861" s="123" t="s">
        <v>2233</v>
      </c>
      <c r="D5861" s="131" t="s">
        <v>22</v>
      </c>
      <c r="E5861" s="132">
        <v>33.15</v>
      </c>
      <c r="F5861" s="133">
        <v>0</v>
      </c>
      <c r="G5861" s="132">
        <v>36.729999999999997</v>
      </c>
      <c r="H5861" s="133">
        <v>0</v>
      </c>
    </row>
    <row r="5862" spans="1:8" x14ac:dyDescent="0.25">
      <c r="A5862" s="130" t="s">
        <v>9006</v>
      </c>
      <c r="B5862" s="131">
        <v>89512</v>
      </c>
      <c r="C5862" s="123" t="s">
        <v>2231</v>
      </c>
      <c r="D5862" s="131" t="s">
        <v>22</v>
      </c>
      <c r="E5862" s="132">
        <v>48.02</v>
      </c>
      <c r="F5862" s="133">
        <v>0</v>
      </c>
      <c r="G5862" s="132">
        <v>59.45</v>
      </c>
      <c r="H5862" s="133">
        <v>0</v>
      </c>
    </row>
    <row r="5863" spans="1:8" x14ac:dyDescent="0.25">
      <c r="A5863" s="130" t="s">
        <v>9006</v>
      </c>
      <c r="B5863" s="131">
        <v>89580</v>
      </c>
      <c r="C5863" s="123" t="s">
        <v>2234</v>
      </c>
      <c r="D5863" s="131" t="s">
        <v>22</v>
      </c>
      <c r="E5863" s="132">
        <v>68.66</v>
      </c>
      <c r="F5863" s="133">
        <v>0</v>
      </c>
      <c r="G5863" s="132">
        <v>75.52</v>
      </c>
      <c r="H5863" s="133">
        <v>0</v>
      </c>
    </row>
    <row r="5864" spans="1:8" x14ac:dyDescent="0.25">
      <c r="A5864" s="130" t="s">
        <v>9006</v>
      </c>
      <c r="B5864" s="131">
        <v>104166</v>
      </c>
      <c r="C5864" s="123" t="s">
        <v>2392</v>
      </c>
      <c r="D5864" s="131" t="s">
        <v>22</v>
      </c>
      <c r="E5864" s="132">
        <v>74.040000000000006</v>
      </c>
      <c r="F5864" s="133">
        <v>0</v>
      </c>
      <c r="G5864" s="132">
        <v>83.91</v>
      </c>
      <c r="H5864" s="133">
        <v>0</v>
      </c>
    </row>
    <row r="5865" spans="1:8" x14ac:dyDescent="0.25">
      <c r="A5865" s="130" t="s">
        <v>9006</v>
      </c>
      <c r="B5865" s="131">
        <v>89508</v>
      </c>
      <c r="C5865" s="123" t="s">
        <v>2228</v>
      </c>
      <c r="D5865" s="131" t="s">
        <v>22</v>
      </c>
      <c r="E5865" s="132">
        <v>16.38</v>
      </c>
      <c r="F5865" s="133">
        <v>0</v>
      </c>
      <c r="G5865" s="132">
        <v>20.52</v>
      </c>
      <c r="H5865" s="133">
        <v>0</v>
      </c>
    </row>
    <row r="5866" spans="1:8" x14ac:dyDescent="0.25">
      <c r="A5866" s="130" t="s">
        <v>9006</v>
      </c>
      <c r="B5866" s="131">
        <v>89509</v>
      </c>
      <c r="C5866" s="123" t="s">
        <v>2229</v>
      </c>
      <c r="D5866" s="131" t="s">
        <v>22</v>
      </c>
      <c r="E5866" s="132">
        <v>22.2</v>
      </c>
      <c r="F5866" s="133">
        <v>0</v>
      </c>
      <c r="G5866" s="132">
        <v>27.55</v>
      </c>
      <c r="H5866" s="133">
        <v>0</v>
      </c>
    </row>
    <row r="5867" spans="1:8" x14ac:dyDescent="0.25">
      <c r="A5867" s="130" t="s">
        <v>9006</v>
      </c>
      <c r="B5867" s="131">
        <v>89576</v>
      </c>
      <c r="C5867" s="123" t="s">
        <v>2232</v>
      </c>
      <c r="D5867" s="131" t="s">
        <v>22</v>
      </c>
      <c r="E5867" s="132">
        <v>26.77</v>
      </c>
      <c r="F5867" s="133">
        <v>0</v>
      </c>
      <c r="G5867" s="132">
        <v>29.38</v>
      </c>
      <c r="H5867" s="133">
        <v>0</v>
      </c>
    </row>
    <row r="5868" spans="1:8" x14ac:dyDescent="0.25">
      <c r="A5868" s="130" t="s">
        <v>9006</v>
      </c>
      <c r="B5868" s="131">
        <v>89511</v>
      </c>
      <c r="C5868" s="123" t="s">
        <v>2230</v>
      </c>
      <c r="D5868" s="131" t="s">
        <v>22</v>
      </c>
      <c r="E5868" s="132">
        <v>37.96</v>
      </c>
      <c r="F5868" s="133">
        <v>0</v>
      </c>
      <c r="G5868" s="132">
        <v>46.5</v>
      </c>
      <c r="H5868" s="133">
        <v>0</v>
      </c>
    </row>
    <row r="5869" spans="1:8" x14ac:dyDescent="0.25">
      <c r="A5869" s="130" t="s">
        <v>9006</v>
      </c>
      <c r="B5869" s="131">
        <v>89675</v>
      </c>
      <c r="C5869" s="123" t="s">
        <v>2625</v>
      </c>
      <c r="D5869" s="131" t="s">
        <v>38</v>
      </c>
      <c r="E5869" s="132">
        <v>70.87</v>
      </c>
      <c r="F5869" s="133">
        <v>0</v>
      </c>
      <c r="G5869" s="132">
        <v>76</v>
      </c>
      <c r="H5869" s="133">
        <v>0</v>
      </c>
    </row>
    <row r="5870" spans="1:8" x14ac:dyDescent="0.25">
      <c r="A5870" s="130" t="s">
        <v>9006</v>
      </c>
      <c r="B5870" s="131">
        <v>89559</v>
      </c>
      <c r="C5870" s="123" t="s">
        <v>2536</v>
      </c>
      <c r="D5870" s="131" t="s">
        <v>38</v>
      </c>
      <c r="E5870" s="132">
        <v>66.47</v>
      </c>
      <c r="F5870" s="133">
        <v>0</v>
      </c>
      <c r="G5870" s="132">
        <v>69.3</v>
      </c>
      <c r="H5870" s="133">
        <v>0</v>
      </c>
    </row>
    <row r="5871" spans="1:8" x14ac:dyDescent="0.25">
      <c r="A5871" s="130" t="s">
        <v>9006</v>
      </c>
      <c r="B5871" s="131">
        <v>104172</v>
      </c>
      <c r="C5871" s="123" t="s">
        <v>3348</v>
      </c>
      <c r="D5871" s="131" t="s">
        <v>38</v>
      </c>
      <c r="E5871" s="132">
        <v>273.02</v>
      </c>
      <c r="F5871" s="133">
        <v>0</v>
      </c>
      <c r="G5871" s="132">
        <v>284.73</v>
      </c>
      <c r="H5871" s="133">
        <v>0</v>
      </c>
    </row>
    <row r="5872" spans="1:8" x14ac:dyDescent="0.25">
      <c r="A5872" s="130" t="s">
        <v>9006</v>
      </c>
      <c r="B5872" s="131">
        <v>89683</v>
      </c>
      <c r="C5872" s="123" t="s">
        <v>2633</v>
      </c>
      <c r="D5872" s="131" t="s">
        <v>38</v>
      </c>
      <c r="E5872" s="132">
        <v>279.45</v>
      </c>
      <c r="F5872" s="133">
        <v>0</v>
      </c>
      <c r="G5872" s="132">
        <v>294.56</v>
      </c>
      <c r="H5872" s="133">
        <v>0</v>
      </c>
    </row>
    <row r="5873" spans="1:8" x14ac:dyDescent="0.25">
      <c r="A5873" s="130" t="s">
        <v>9006</v>
      </c>
      <c r="B5873" s="131">
        <v>89667</v>
      </c>
      <c r="C5873" s="123" t="s">
        <v>2618</v>
      </c>
      <c r="D5873" s="131" t="s">
        <v>38</v>
      </c>
      <c r="E5873" s="132">
        <v>43.33</v>
      </c>
      <c r="F5873" s="133">
        <v>0</v>
      </c>
      <c r="G5873" s="132">
        <v>46.21</v>
      </c>
      <c r="H5873" s="133">
        <v>0</v>
      </c>
    </row>
    <row r="5874" spans="1:8" x14ac:dyDescent="0.25">
      <c r="A5874" s="130" t="s">
        <v>9006</v>
      </c>
      <c r="B5874" s="131">
        <v>89550</v>
      </c>
      <c r="C5874" s="123" t="s">
        <v>2527</v>
      </c>
      <c r="D5874" s="131" t="s">
        <v>38</v>
      </c>
      <c r="E5874" s="132">
        <v>40.909999999999997</v>
      </c>
      <c r="F5874" s="133">
        <v>0</v>
      </c>
      <c r="G5874" s="132">
        <v>42.5</v>
      </c>
      <c r="H5874" s="133">
        <v>0</v>
      </c>
    </row>
    <row r="5875" spans="1:8" x14ac:dyDescent="0.25">
      <c r="A5875" s="130" t="s">
        <v>9006</v>
      </c>
      <c r="B5875" s="131">
        <v>89693</v>
      </c>
      <c r="C5875" s="123" t="s">
        <v>2642</v>
      </c>
      <c r="D5875" s="131" t="s">
        <v>38</v>
      </c>
      <c r="E5875" s="132">
        <v>77.83</v>
      </c>
      <c r="F5875" s="133">
        <v>0</v>
      </c>
      <c r="G5875" s="132">
        <v>85.76</v>
      </c>
      <c r="H5875" s="133">
        <v>0</v>
      </c>
    </row>
    <row r="5876" spans="1:8" x14ac:dyDescent="0.25">
      <c r="A5876" s="130" t="s">
        <v>9006</v>
      </c>
      <c r="B5876" s="131">
        <v>89571</v>
      </c>
      <c r="C5876" s="123" t="s">
        <v>2548</v>
      </c>
      <c r="D5876" s="131" t="s">
        <v>38</v>
      </c>
      <c r="E5876" s="132">
        <v>69.05</v>
      </c>
      <c r="F5876" s="133">
        <v>0</v>
      </c>
      <c r="G5876" s="132">
        <v>72.36</v>
      </c>
      <c r="H5876" s="133">
        <v>0</v>
      </c>
    </row>
    <row r="5877" spans="1:8" x14ac:dyDescent="0.25">
      <c r="A5877" s="130" t="s">
        <v>9006</v>
      </c>
      <c r="B5877" s="131">
        <v>89696</v>
      </c>
      <c r="C5877" s="123" t="s">
        <v>2645</v>
      </c>
      <c r="D5877" s="131" t="s">
        <v>38</v>
      </c>
      <c r="E5877" s="132">
        <v>83.18</v>
      </c>
      <c r="F5877" s="133">
        <v>0</v>
      </c>
      <c r="G5877" s="132">
        <v>90.89</v>
      </c>
      <c r="H5877" s="133">
        <v>0</v>
      </c>
    </row>
    <row r="5878" spans="1:8" x14ac:dyDescent="0.25">
      <c r="A5878" s="130" t="s">
        <v>9006</v>
      </c>
      <c r="B5878" s="131">
        <v>89573</v>
      </c>
      <c r="C5878" s="123" t="s">
        <v>2550</v>
      </c>
      <c r="D5878" s="131" t="s">
        <v>38</v>
      </c>
      <c r="E5878" s="132">
        <v>75.709999999999994</v>
      </c>
      <c r="F5878" s="133">
        <v>0</v>
      </c>
      <c r="G5878" s="132">
        <v>79.489999999999995</v>
      </c>
      <c r="H5878" s="133">
        <v>0</v>
      </c>
    </row>
    <row r="5879" spans="1:8" x14ac:dyDescent="0.25">
      <c r="A5879" s="130" t="s">
        <v>9006</v>
      </c>
      <c r="B5879" s="131">
        <v>89704</v>
      </c>
      <c r="C5879" s="123" t="s">
        <v>2652</v>
      </c>
      <c r="D5879" s="131" t="s">
        <v>38</v>
      </c>
      <c r="E5879" s="132">
        <v>150.06</v>
      </c>
      <c r="F5879" s="133">
        <v>0</v>
      </c>
      <c r="G5879" s="132">
        <v>160.58000000000001</v>
      </c>
      <c r="H5879" s="133">
        <v>0</v>
      </c>
    </row>
    <row r="5880" spans="1:8" x14ac:dyDescent="0.25">
      <c r="A5880" s="130" t="s">
        <v>9006</v>
      </c>
      <c r="B5880" s="131">
        <v>104175</v>
      </c>
      <c r="C5880" s="123" t="s">
        <v>3351</v>
      </c>
      <c r="D5880" s="131" t="s">
        <v>38</v>
      </c>
      <c r="E5880" s="132">
        <v>139.9</v>
      </c>
      <c r="F5880" s="133">
        <v>0</v>
      </c>
      <c r="G5880" s="132">
        <v>145.07</v>
      </c>
      <c r="H5880" s="133">
        <v>0</v>
      </c>
    </row>
    <row r="5881" spans="1:8" x14ac:dyDescent="0.25">
      <c r="A5881" s="130" t="s">
        <v>9006</v>
      </c>
      <c r="B5881" s="131">
        <v>89701</v>
      </c>
      <c r="C5881" s="123" t="s">
        <v>2650</v>
      </c>
      <c r="D5881" s="131" t="s">
        <v>38</v>
      </c>
      <c r="E5881" s="132">
        <v>194.23</v>
      </c>
      <c r="F5881" s="133">
        <v>0</v>
      </c>
      <c r="G5881" s="132">
        <v>206.58</v>
      </c>
      <c r="H5881" s="133">
        <v>0</v>
      </c>
    </row>
    <row r="5882" spans="1:8" x14ac:dyDescent="0.25">
      <c r="A5882" s="130" t="s">
        <v>9006</v>
      </c>
      <c r="B5882" s="131">
        <v>104177</v>
      </c>
      <c r="C5882" s="123" t="s">
        <v>3353</v>
      </c>
      <c r="D5882" s="131" t="s">
        <v>38</v>
      </c>
      <c r="E5882" s="132">
        <v>181.36</v>
      </c>
      <c r="F5882" s="133">
        <v>0</v>
      </c>
      <c r="G5882" s="132">
        <v>186.92</v>
      </c>
      <c r="H5882" s="133">
        <v>0</v>
      </c>
    </row>
    <row r="5883" spans="1:8" x14ac:dyDescent="0.25">
      <c r="A5883" s="130" t="s">
        <v>9006</v>
      </c>
      <c r="B5883" s="131">
        <v>89566</v>
      </c>
      <c r="C5883" s="123" t="s">
        <v>2543</v>
      </c>
      <c r="D5883" s="131" t="s">
        <v>38</v>
      </c>
      <c r="E5883" s="132">
        <v>47.12</v>
      </c>
      <c r="F5883" s="133">
        <v>0</v>
      </c>
      <c r="G5883" s="132">
        <v>49.31</v>
      </c>
      <c r="H5883" s="133">
        <v>0</v>
      </c>
    </row>
    <row r="5884" spans="1:8" x14ac:dyDescent="0.25">
      <c r="A5884" s="130" t="s">
        <v>9006</v>
      </c>
      <c r="B5884" s="131">
        <v>89687</v>
      </c>
      <c r="C5884" s="123" t="s">
        <v>2637</v>
      </c>
      <c r="D5884" s="131" t="s">
        <v>38</v>
      </c>
      <c r="E5884" s="132">
        <v>51.96</v>
      </c>
      <c r="F5884" s="133">
        <v>0</v>
      </c>
      <c r="G5884" s="132">
        <v>56.72</v>
      </c>
      <c r="H5884" s="133">
        <v>0</v>
      </c>
    </row>
    <row r="5885" spans="1:8" x14ac:dyDescent="0.25">
      <c r="A5885" s="130" t="s">
        <v>9007</v>
      </c>
      <c r="B5885" s="131">
        <v>102237</v>
      </c>
      <c r="C5885" s="123" t="s">
        <v>9008</v>
      </c>
      <c r="D5885" s="131" t="s">
        <v>202</v>
      </c>
      <c r="E5885" s="132">
        <v>0</v>
      </c>
      <c r="F5885" s="133"/>
      <c r="G5885" s="132">
        <v>0</v>
      </c>
      <c r="H5885" s="133"/>
    </row>
    <row r="5886" spans="1:8" x14ac:dyDescent="0.25">
      <c r="A5886" s="130" t="s">
        <v>9007</v>
      </c>
      <c r="B5886" s="131">
        <v>102450</v>
      </c>
      <c r="C5886" s="123" t="s">
        <v>9009</v>
      </c>
      <c r="D5886" s="131" t="s">
        <v>202</v>
      </c>
      <c r="E5886" s="132">
        <v>0</v>
      </c>
      <c r="F5886" s="133"/>
      <c r="G5886" s="132">
        <v>0</v>
      </c>
      <c r="H5886" s="133"/>
    </row>
    <row r="5887" spans="1:8" x14ac:dyDescent="0.25">
      <c r="A5887" s="130" t="s">
        <v>9007</v>
      </c>
      <c r="B5887" s="131">
        <v>102250</v>
      </c>
      <c r="C5887" s="123" t="s">
        <v>9010</v>
      </c>
      <c r="D5887" s="131" t="s">
        <v>202</v>
      </c>
      <c r="E5887" s="132">
        <v>0</v>
      </c>
      <c r="F5887" s="133"/>
      <c r="G5887" s="132">
        <v>0</v>
      </c>
      <c r="H5887" s="133"/>
    </row>
    <row r="5888" spans="1:8" x14ac:dyDescent="0.25">
      <c r="A5888" s="130" t="s">
        <v>9007</v>
      </c>
      <c r="B5888" s="131">
        <v>102240</v>
      </c>
      <c r="C5888" s="123" t="s">
        <v>9011</v>
      </c>
      <c r="D5888" s="131" t="s">
        <v>202</v>
      </c>
      <c r="E5888" s="132">
        <v>0</v>
      </c>
      <c r="F5888" s="133"/>
      <c r="G5888" s="132">
        <v>0</v>
      </c>
      <c r="H5888" s="133"/>
    </row>
    <row r="5889" spans="1:8" x14ac:dyDescent="0.25">
      <c r="A5889" s="130" t="s">
        <v>9007</v>
      </c>
      <c r="B5889" s="131">
        <v>102449</v>
      </c>
      <c r="C5889" s="123" t="s">
        <v>9012</v>
      </c>
      <c r="D5889" s="131" t="s">
        <v>202</v>
      </c>
      <c r="E5889" s="132">
        <v>0</v>
      </c>
      <c r="F5889" s="133"/>
      <c r="G5889" s="132">
        <v>0</v>
      </c>
      <c r="H5889" s="133"/>
    </row>
    <row r="5890" spans="1:8" x14ac:dyDescent="0.25">
      <c r="A5890" s="130" t="s">
        <v>9007</v>
      </c>
      <c r="B5890" s="131">
        <v>102249</v>
      </c>
      <c r="C5890" s="123" t="s">
        <v>9013</v>
      </c>
      <c r="D5890" s="131" t="s">
        <v>202</v>
      </c>
      <c r="E5890" s="132">
        <v>0</v>
      </c>
      <c r="F5890" s="133"/>
      <c r="G5890" s="132">
        <v>0</v>
      </c>
      <c r="H5890" s="133"/>
    </row>
    <row r="5891" spans="1:8" x14ac:dyDescent="0.25">
      <c r="A5891" s="130" t="s">
        <v>9007</v>
      </c>
      <c r="B5891" s="131">
        <v>102238</v>
      </c>
      <c r="C5891" s="123" t="s">
        <v>9014</v>
      </c>
      <c r="D5891" s="131" t="s">
        <v>202</v>
      </c>
      <c r="E5891" s="132">
        <v>0</v>
      </c>
      <c r="F5891" s="133"/>
      <c r="G5891" s="132">
        <v>0</v>
      </c>
      <c r="H5891" s="133"/>
    </row>
    <row r="5892" spans="1:8" x14ac:dyDescent="0.25">
      <c r="A5892" s="130" t="s">
        <v>9007</v>
      </c>
      <c r="B5892" s="131">
        <v>102448</v>
      </c>
      <c r="C5892" s="123" t="s">
        <v>9015</v>
      </c>
      <c r="D5892" s="131" t="s">
        <v>202</v>
      </c>
      <c r="E5892" s="132">
        <v>0</v>
      </c>
      <c r="F5892" s="133"/>
      <c r="G5892" s="132">
        <v>0</v>
      </c>
      <c r="H5892" s="133"/>
    </row>
    <row r="5893" spans="1:8" x14ac:dyDescent="0.25">
      <c r="A5893" s="130" t="s">
        <v>9007</v>
      </c>
      <c r="B5893" s="131">
        <v>102248</v>
      </c>
      <c r="C5893" s="123" t="s">
        <v>9016</v>
      </c>
      <c r="D5893" s="131" t="s">
        <v>202</v>
      </c>
      <c r="E5893" s="132">
        <v>0</v>
      </c>
      <c r="F5893" s="133"/>
      <c r="G5893" s="132">
        <v>0</v>
      </c>
      <c r="H5893" s="133"/>
    </row>
    <row r="5894" spans="1:8" x14ac:dyDescent="0.25">
      <c r="A5894" s="130" t="s">
        <v>9007</v>
      </c>
      <c r="B5894" s="131">
        <v>102253</v>
      </c>
      <c r="C5894" s="123" t="s">
        <v>3824</v>
      </c>
      <c r="D5894" s="131" t="s">
        <v>202</v>
      </c>
      <c r="E5894" s="132">
        <v>900.26</v>
      </c>
      <c r="F5894" s="133">
        <v>0</v>
      </c>
      <c r="G5894" s="132">
        <v>976.2</v>
      </c>
      <c r="H5894" s="133">
        <v>0</v>
      </c>
    </row>
    <row r="5895" spans="1:8" x14ac:dyDescent="0.25">
      <c r="A5895" s="130" t="s">
        <v>9007</v>
      </c>
      <c r="B5895" s="131">
        <v>102254</v>
      </c>
      <c r="C5895" s="123" t="s">
        <v>3825</v>
      </c>
      <c r="D5895" s="131" t="s">
        <v>202</v>
      </c>
      <c r="E5895" s="132">
        <v>1078.8800000000001</v>
      </c>
      <c r="F5895" s="133">
        <v>0</v>
      </c>
      <c r="G5895" s="132">
        <v>893.86</v>
      </c>
      <c r="H5895" s="133">
        <v>0</v>
      </c>
    </row>
    <row r="5896" spans="1:8" x14ac:dyDescent="0.25">
      <c r="A5896" s="130" t="s">
        <v>9007</v>
      </c>
      <c r="B5896" s="131">
        <v>102257</v>
      </c>
      <c r="C5896" s="123" t="s">
        <v>3828</v>
      </c>
      <c r="D5896" s="131" t="s">
        <v>202</v>
      </c>
      <c r="E5896" s="132">
        <v>327.36</v>
      </c>
      <c r="F5896" s="133">
        <v>0.66569999999999996</v>
      </c>
      <c r="G5896" s="132">
        <v>348.18</v>
      </c>
      <c r="H5896" s="133">
        <v>0</v>
      </c>
    </row>
    <row r="5897" spans="1:8" x14ac:dyDescent="0.25">
      <c r="A5897" s="130" t="s">
        <v>9007</v>
      </c>
      <c r="B5897" s="131">
        <v>102239</v>
      </c>
      <c r="C5897" s="123" t="s">
        <v>9017</v>
      </c>
      <c r="D5897" s="131" t="s">
        <v>202</v>
      </c>
      <c r="E5897" s="132">
        <v>0</v>
      </c>
      <c r="F5897" s="133"/>
      <c r="G5897" s="132">
        <v>0</v>
      </c>
      <c r="H5897" s="133"/>
    </row>
    <row r="5898" spans="1:8" x14ac:dyDescent="0.25">
      <c r="A5898" s="130" t="s">
        <v>9007</v>
      </c>
      <c r="B5898" s="131">
        <v>102236</v>
      </c>
      <c r="C5898" s="123" t="s">
        <v>9018</v>
      </c>
      <c r="D5898" s="131" t="s">
        <v>202</v>
      </c>
      <c r="E5898" s="132">
        <v>0</v>
      </c>
      <c r="F5898" s="133"/>
      <c r="G5898" s="132">
        <v>0</v>
      </c>
      <c r="H5898" s="133"/>
    </row>
    <row r="5899" spans="1:8" x14ac:dyDescent="0.25">
      <c r="A5899" s="130" t="s">
        <v>9007</v>
      </c>
      <c r="B5899" s="131">
        <v>102235</v>
      </c>
      <c r="C5899" s="123" t="s">
        <v>5744</v>
      </c>
      <c r="D5899" s="131" t="s">
        <v>202</v>
      </c>
      <c r="E5899" s="132">
        <v>510.02</v>
      </c>
      <c r="F5899" s="133">
        <v>0</v>
      </c>
      <c r="G5899" s="132">
        <v>562.52</v>
      </c>
      <c r="H5899" s="133">
        <v>0</v>
      </c>
    </row>
    <row r="5900" spans="1:8" x14ac:dyDescent="0.25">
      <c r="A5900" s="130" t="s">
        <v>9007</v>
      </c>
      <c r="B5900" s="131">
        <v>102260</v>
      </c>
      <c r="C5900" s="123" t="s">
        <v>9019</v>
      </c>
      <c r="D5900" s="131" t="s">
        <v>202</v>
      </c>
      <c r="E5900" s="132">
        <v>0</v>
      </c>
      <c r="F5900" s="133"/>
      <c r="G5900" s="132">
        <v>0</v>
      </c>
      <c r="H5900" s="133"/>
    </row>
    <row r="5901" spans="1:8" x14ac:dyDescent="0.25">
      <c r="A5901" s="130" t="s">
        <v>9007</v>
      </c>
      <c r="B5901" s="131">
        <v>102259</v>
      </c>
      <c r="C5901" s="123" t="s">
        <v>9020</v>
      </c>
      <c r="D5901" s="131" t="s">
        <v>202</v>
      </c>
      <c r="E5901" s="132">
        <v>0</v>
      </c>
      <c r="F5901" s="133"/>
      <c r="G5901" s="132">
        <v>0</v>
      </c>
      <c r="H5901" s="133"/>
    </row>
    <row r="5902" spans="1:8" x14ac:dyDescent="0.25">
      <c r="A5902" s="130" t="s">
        <v>9007</v>
      </c>
      <c r="B5902" s="131">
        <v>102262</v>
      </c>
      <c r="C5902" s="123" t="s">
        <v>9021</v>
      </c>
      <c r="D5902" s="131" t="s">
        <v>38</v>
      </c>
      <c r="E5902" s="132">
        <v>0</v>
      </c>
      <c r="F5902" s="133"/>
      <c r="G5902" s="132">
        <v>0</v>
      </c>
      <c r="H5902" s="133"/>
    </row>
    <row r="5903" spans="1:8" x14ac:dyDescent="0.25">
      <c r="A5903" s="130" t="s">
        <v>9007</v>
      </c>
      <c r="B5903" s="131">
        <v>102242</v>
      </c>
      <c r="C5903" s="123" t="s">
        <v>9022</v>
      </c>
      <c r="D5903" s="131" t="s">
        <v>202</v>
      </c>
      <c r="E5903" s="132">
        <v>0</v>
      </c>
      <c r="F5903" s="133"/>
      <c r="G5903" s="132">
        <v>0</v>
      </c>
      <c r="H5903" s="133"/>
    </row>
    <row r="5904" spans="1:8" x14ac:dyDescent="0.25">
      <c r="A5904" s="130" t="s">
        <v>9007</v>
      </c>
      <c r="B5904" s="131">
        <v>102246</v>
      </c>
      <c r="C5904" s="123" t="s">
        <v>9023</v>
      </c>
      <c r="D5904" s="131" t="s">
        <v>202</v>
      </c>
      <c r="E5904" s="132">
        <v>0</v>
      </c>
      <c r="F5904" s="133"/>
      <c r="G5904" s="132">
        <v>0</v>
      </c>
      <c r="H5904" s="133"/>
    </row>
    <row r="5905" spans="1:8" x14ac:dyDescent="0.25">
      <c r="A5905" s="130" t="s">
        <v>9007</v>
      </c>
      <c r="B5905" s="131">
        <v>102251</v>
      </c>
      <c r="C5905" s="123" t="s">
        <v>9024</v>
      </c>
      <c r="D5905" s="131" t="s">
        <v>202</v>
      </c>
      <c r="E5905" s="132">
        <v>0</v>
      </c>
      <c r="F5905" s="133"/>
      <c r="G5905" s="132">
        <v>0</v>
      </c>
      <c r="H5905" s="133"/>
    </row>
    <row r="5906" spans="1:8" x14ac:dyDescent="0.25">
      <c r="A5906" s="130" t="s">
        <v>9007</v>
      </c>
      <c r="B5906" s="131">
        <v>102241</v>
      </c>
      <c r="C5906" s="123" t="s">
        <v>9025</v>
      </c>
      <c r="D5906" s="131" t="s">
        <v>202</v>
      </c>
      <c r="E5906" s="132">
        <v>0</v>
      </c>
      <c r="F5906" s="133"/>
      <c r="G5906" s="132">
        <v>0</v>
      </c>
      <c r="H5906" s="133"/>
    </row>
    <row r="5907" spans="1:8" x14ac:dyDescent="0.25">
      <c r="A5907" s="130" t="s">
        <v>9007</v>
      </c>
      <c r="B5907" s="131">
        <v>102247</v>
      </c>
      <c r="C5907" s="123" t="s">
        <v>9026</v>
      </c>
      <c r="D5907" s="131" t="s">
        <v>202</v>
      </c>
      <c r="E5907" s="132">
        <v>0</v>
      </c>
      <c r="F5907" s="133"/>
      <c r="G5907" s="132">
        <v>0</v>
      </c>
      <c r="H5907" s="133"/>
    </row>
    <row r="5908" spans="1:8" x14ac:dyDescent="0.25">
      <c r="A5908" s="130" t="s">
        <v>9007</v>
      </c>
      <c r="B5908" s="131">
        <v>102252</v>
      </c>
      <c r="C5908" s="123" t="s">
        <v>9027</v>
      </c>
      <c r="D5908" s="131" t="s">
        <v>202</v>
      </c>
      <c r="E5908" s="132">
        <v>0</v>
      </c>
      <c r="F5908" s="133"/>
      <c r="G5908" s="132">
        <v>0</v>
      </c>
      <c r="H5908" s="133"/>
    </row>
    <row r="5909" spans="1:8" x14ac:dyDescent="0.25">
      <c r="A5909" s="130" t="s">
        <v>9007</v>
      </c>
      <c r="B5909" s="131">
        <v>102255</v>
      </c>
      <c r="C5909" s="123" t="s">
        <v>3826</v>
      </c>
      <c r="D5909" s="131" t="s">
        <v>202</v>
      </c>
      <c r="E5909" s="132">
        <v>923.7</v>
      </c>
      <c r="F5909" s="133">
        <v>0</v>
      </c>
      <c r="G5909" s="132">
        <v>1021.25</v>
      </c>
      <c r="H5909" s="133">
        <v>0</v>
      </c>
    </row>
    <row r="5910" spans="1:8" x14ac:dyDescent="0.25">
      <c r="A5910" s="130" t="s">
        <v>9007</v>
      </c>
      <c r="B5910" s="131">
        <v>102256</v>
      </c>
      <c r="C5910" s="123" t="s">
        <v>3827</v>
      </c>
      <c r="D5910" s="131" t="s">
        <v>202</v>
      </c>
      <c r="E5910" s="132">
        <v>1093.82</v>
      </c>
      <c r="F5910" s="133">
        <v>0</v>
      </c>
      <c r="G5910" s="132">
        <v>942.83</v>
      </c>
      <c r="H5910" s="133">
        <v>0</v>
      </c>
    </row>
    <row r="5911" spans="1:8" x14ac:dyDescent="0.25">
      <c r="A5911" s="130" t="s">
        <v>9007</v>
      </c>
      <c r="B5911" s="131">
        <v>102258</v>
      </c>
      <c r="C5911" s="123" t="s">
        <v>3829</v>
      </c>
      <c r="D5911" s="131" t="s">
        <v>202</v>
      </c>
      <c r="E5911" s="132">
        <v>370.55</v>
      </c>
      <c r="F5911" s="133">
        <v>0.56010000000000004</v>
      </c>
      <c r="G5911" s="132">
        <v>413.59</v>
      </c>
      <c r="H5911" s="133">
        <v>0</v>
      </c>
    </row>
    <row r="5912" spans="1:8" x14ac:dyDescent="0.25">
      <c r="A5912" s="130" t="s">
        <v>9028</v>
      </c>
      <c r="B5912" s="131">
        <v>101912</v>
      </c>
      <c r="C5912" s="123" t="s">
        <v>2130</v>
      </c>
      <c r="D5912" s="131" t="s">
        <v>38</v>
      </c>
      <c r="E5912" s="132">
        <v>2172.62</v>
      </c>
      <c r="F5912" s="133">
        <v>0</v>
      </c>
      <c r="G5912" s="132">
        <v>2396.4499999999998</v>
      </c>
      <c r="H5912" s="133">
        <v>0</v>
      </c>
    </row>
    <row r="5913" spans="1:8" x14ac:dyDescent="0.25">
      <c r="A5913" s="130" t="s">
        <v>9028</v>
      </c>
      <c r="B5913" s="131">
        <v>96765</v>
      </c>
      <c r="C5913" s="123" t="s">
        <v>2122</v>
      </c>
      <c r="D5913" s="131" t="s">
        <v>38</v>
      </c>
      <c r="E5913" s="132">
        <v>1714.52</v>
      </c>
      <c r="F5913" s="133">
        <v>0</v>
      </c>
      <c r="G5913" s="132">
        <v>1989.18</v>
      </c>
      <c r="H5913" s="133">
        <v>0</v>
      </c>
    </row>
    <row r="5914" spans="1:8" x14ac:dyDescent="0.25">
      <c r="A5914" s="130" t="s">
        <v>9028</v>
      </c>
      <c r="B5914" s="131">
        <v>97430</v>
      </c>
      <c r="C5914" s="123" t="s">
        <v>3106</v>
      </c>
      <c r="D5914" s="131" t="s">
        <v>38</v>
      </c>
      <c r="E5914" s="132">
        <v>37.72</v>
      </c>
      <c r="F5914" s="133">
        <v>0.56100000000000005</v>
      </c>
      <c r="G5914" s="132">
        <v>46.29</v>
      </c>
      <c r="H5914" s="133">
        <v>0</v>
      </c>
    </row>
    <row r="5915" spans="1:8" x14ac:dyDescent="0.25">
      <c r="A5915" s="130" t="s">
        <v>9028</v>
      </c>
      <c r="B5915" s="131">
        <v>97431</v>
      </c>
      <c r="C5915" s="123" t="s">
        <v>3107</v>
      </c>
      <c r="D5915" s="131" t="s">
        <v>38</v>
      </c>
      <c r="E5915" s="132">
        <v>42.11</v>
      </c>
      <c r="F5915" s="133">
        <v>0.54520000000000002</v>
      </c>
      <c r="G5915" s="132">
        <v>51.98</v>
      </c>
      <c r="H5915" s="133">
        <v>0</v>
      </c>
    </row>
    <row r="5916" spans="1:8" x14ac:dyDescent="0.25">
      <c r="A5916" s="130" t="s">
        <v>9028</v>
      </c>
      <c r="B5916" s="131">
        <v>97432</v>
      </c>
      <c r="C5916" s="123" t="s">
        <v>3108</v>
      </c>
      <c r="D5916" s="131" t="s">
        <v>38</v>
      </c>
      <c r="E5916" s="132">
        <v>47.52</v>
      </c>
      <c r="F5916" s="133">
        <v>0.5423</v>
      </c>
      <c r="G5916" s="132">
        <v>58.66</v>
      </c>
      <c r="H5916" s="133">
        <v>0</v>
      </c>
    </row>
    <row r="5917" spans="1:8" x14ac:dyDescent="0.25">
      <c r="A5917" s="130" t="s">
        <v>9028</v>
      </c>
      <c r="B5917" s="131">
        <v>101913</v>
      </c>
      <c r="C5917" s="123" t="s">
        <v>2131</v>
      </c>
      <c r="D5917" s="131" t="s">
        <v>38</v>
      </c>
      <c r="E5917" s="132">
        <v>462.17</v>
      </c>
      <c r="F5917" s="133">
        <v>0</v>
      </c>
      <c r="G5917" s="132">
        <v>451.45</v>
      </c>
      <c r="H5917" s="133">
        <v>0</v>
      </c>
    </row>
    <row r="5918" spans="1:8" x14ac:dyDescent="0.25">
      <c r="A5918" s="130" t="s">
        <v>9028</v>
      </c>
      <c r="B5918" s="131">
        <v>101914</v>
      </c>
      <c r="C5918" s="123" t="s">
        <v>2132</v>
      </c>
      <c r="D5918" s="131" t="s">
        <v>38</v>
      </c>
      <c r="E5918" s="132">
        <v>587.55999999999995</v>
      </c>
      <c r="F5918" s="133">
        <v>0</v>
      </c>
      <c r="G5918" s="132">
        <v>572.98</v>
      </c>
      <c r="H5918" s="133">
        <v>0</v>
      </c>
    </row>
    <row r="5919" spans="1:8" x14ac:dyDescent="0.25">
      <c r="A5919" s="130" t="s">
        <v>9028</v>
      </c>
      <c r="B5919" s="131">
        <v>101915</v>
      </c>
      <c r="C5919" s="123" t="s">
        <v>2133</v>
      </c>
      <c r="D5919" s="131" t="s">
        <v>38</v>
      </c>
      <c r="E5919" s="132">
        <v>486.46</v>
      </c>
      <c r="F5919" s="133">
        <v>0</v>
      </c>
      <c r="G5919" s="132">
        <v>369.87</v>
      </c>
      <c r="H5919" s="133">
        <v>0</v>
      </c>
    </row>
    <row r="5920" spans="1:8" x14ac:dyDescent="0.25">
      <c r="A5920" s="130" t="s">
        <v>9028</v>
      </c>
      <c r="B5920" s="131">
        <v>97433</v>
      </c>
      <c r="C5920" s="123" t="s">
        <v>3109</v>
      </c>
      <c r="D5920" s="131" t="s">
        <v>38</v>
      </c>
      <c r="E5920" s="132">
        <v>85.79</v>
      </c>
      <c r="F5920" s="133">
        <v>0.70920000000000005</v>
      </c>
      <c r="G5920" s="132">
        <v>98.62</v>
      </c>
      <c r="H5920" s="133">
        <v>0</v>
      </c>
    </row>
    <row r="5921" spans="1:8" x14ac:dyDescent="0.25">
      <c r="A5921" s="130" t="s">
        <v>9028</v>
      </c>
      <c r="B5921" s="131">
        <v>97435</v>
      </c>
      <c r="C5921" s="123" t="s">
        <v>3111</v>
      </c>
      <c r="D5921" s="131" t="s">
        <v>38</v>
      </c>
      <c r="E5921" s="132">
        <v>100.36</v>
      </c>
      <c r="F5921" s="133">
        <v>0.7127</v>
      </c>
      <c r="G5921" s="132">
        <v>115.13</v>
      </c>
      <c r="H5921" s="133">
        <v>0</v>
      </c>
    </row>
    <row r="5922" spans="1:8" x14ac:dyDescent="0.25">
      <c r="A5922" s="130" t="s">
        <v>9028</v>
      </c>
      <c r="B5922" s="131">
        <v>97437</v>
      </c>
      <c r="C5922" s="123" t="s">
        <v>6971</v>
      </c>
      <c r="D5922" s="131" t="s">
        <v>38</v>
      </c>
      <c r="E5922" s="132">
        <v>114.87</v>
      </c>
      <c r="F5922" s="133">
        <v>0.71450000000000002</v>
      </c>
      <c r="G5922" s="132">
        <v>131.56</v>
      </c>
      <c r="H5922" s="133">
        <v>0</v>
      </c>
    </row>
    <row r="5923" spans="1:8" x14ac:dyDescent="0.25">
      <c r="A5923" s="130" t="s">
        <v>9028</v>
      </c>
      <c r="B5923" s="131">
        <v>97546</v>
      </c>
      <c r="C5923" s="123" t="s">
        <v>3197</v>
      </c>
      <c r="D5923" s="131" t="s">
        <v>38</v>
      </c>
      <c r="E5923" s="132">
        <v>32.69</v>
      </c>
      <c r="F5923" s="133">
        <v>0.61150000000000004</v>
      </c>
      <c r="G5923" s="132">
        <v>39.29</v>
      </c>
      <c r="H5923" s="133">
        <v>0</v>
      </c>
    </row>
    <row r="5924" spans="1:8" x14ac:dyDescent="0.25">
      <c r="A5924" s="130" t="s">
        <v>9028</v>
      </c>
      <c r="B5924" s="131">
        <v>97548</v>
      </c>
      <c r="C5924" s="123" t="s">
        <v>3199</v>
      </c>
      <c r="D5924" s="131" t="s">
        <v>38</v>
      </c>
      <c r="E5924" s="132">
        <v>48.26</v>
      </c>
      <c r="F5924" s="133">
        <v>0.55220000000000002</v>
      </c>
      <c r="G5924" s="132">
        <v>59.49</v>
      </c>
      <c r="H5924" s="133">
        <v>0</v>
      </c>
    </row>
    <row r="5925" spans="1:8" x14ac:dyDescent="0.25">
      <c r="A5925" s="130" t="s">
        <v>9028</v>
      </c>
      <c r="B5925" s="131">
        <v>97550</v>
      </c>
      <c r="C5925" s="123" t="s">
        <v>3201</v>
      </c>
      <c r="D5925" s="131" t="s">
        <v>38</v>
      </c>
      <c r="E5925" s="132">
        <v>79.73</v>
      </c>
      <c r="F5925" s="133">
        <v>0.47449999999999998</v>
      </c>
      <c r="G5925" s="132">
        <v>101.46</v>
      </c>
      <c r="H5925" s="133">
        <v>0</v>
      </c>
    </row>
    <row r="5926" spans="1:8" x14ac:dyDescent="0.25">
      <c r="A5926" s="130" t="s">
        <v>9028</v>
      </c>
      <c r="B5926" s="131">
        <v>97479</v>
      </c>
      <c r="C5926" s="123" t="s">
        <v>3144</v>
      </c>
      <c r="D5926" s="131" t="s">
        <v>38</v>
      </c>
      <c r="E5926" s="132">
        <v>54.66</v>
      </c>
      <c r="F5926" s="133">
        <v>0.69210000000000005</v>
      </c>
      <c r="G5926" s="132">
        <v>63.41</v>
      </c>
      <c r="H5926" s="133">
        <v>0</v>
      </c>
    </row>
    <row r="5927" spans="1:8" x14ac:dyDescent="0.25">
      <c r="A5927" s="130" t="s">
        <v>9028</v>
      </c>
      <c r="B5927" s="131">
        <v>97517</v>
      </c>
      <c r="C5927" s="123" t="s">
        <v>3174</v>
      </c>
      <c r="D5927" s="131" t="s">
        <v>38</v>
      </c>
      <c r="E5927" s="132">
        <v>50.97</v>
      </c>
      <c r="F5927" s="133">
        <v>0.74219999999999997</v>
      </c>
      <c r="G5927" s="132">
        <v>57.82</v>
      </c>
      <c r="H5927" s="133">
        <v>0</v>
      </c>
    </row>
    <row r="5928" spans="1:8" x14ac:dyDescent="0.25">
      <c r="A5928" s="130" t="s">
        <v>9028</v>
      </c>
      <c r="B5928" s="131">
        <v>97481</v>
      </c>
      <c r="C5928" s="123" t="s">
        <v>3146</v>
      </c>
      <c r="D5928" s="131" t="s">
        <v>38</v>
      </c>
      <c r="E5928" s="132">
        <v>79.41</v>
      </c>
      <c r="F5928" s="133">
        <v>0.72809999999999997</v>
      </c>
      <c r="G5928" s="132">
        <v>90.63</v>
      </c>
      <c r="H5928" s="133">
        <v>0</v>
      </c>
    </row>
    <row r="5929" spans="1:8" x14ac:dyDescent="0.25">
      <c r="A5929" s="130" t="s">
        <v>9028</v>
      </c>
      <c r="B5929" s="131">
        <v>97519</v>
      </c>
      <c r="C5929" s="123" t="s">
        <v>3176</v>
      </c>
      <c r="D5929" s="131" t="s">
        <v>38</v>
      </c>
      <c r="E5929" s="132">
        <v>72.900000000000006</v>
      </c>
      <c r="F5929" s="133">
        <v>0.79310000000000003</v>
      </c>
      <c r="G5929" s="132">
        <v>80.760000000000005</v>
      </c>
      <c r="H5929" s="133">
        <v>0</v>
      </c>
    </row>
    <row r="5930" spans="1:8" x14ac:dyDescent="0.25">
      <c r="A5930" s="130" t="s">
        <v>9028</v>
      </c>
      <c r="B5930" s="131">
        <v>97483</v>
      </c>
      <c r="C5930" s="123" t="s">
        <v>3148</v>
      </c>
      <c r="D5930" s="131" t="s">
        <v>38</v>
      </c>
      <c r="E5930" s="132">
        <v>111.42</v>
      </c>
      <c r="F5930" s="133">
        <v>0.75800000000000001</v>
      </c>
      <c r="G5930" s="132">
        <v>125.43</v>
      </c>
      <c r="H5930" s="133">
        <v>0</v>
      </c>
    </row>
    <row r="5931" spans="1:8" x14ac:dyDescent="0.25">
      <c r="A5931" s="130" t="s">
        <v>9028</v>
      </c>
      <c r="B5931" s="131">
        <v>97521</v>
      </c>
      <c r="C5931" s="123" t="s">
        <v>3178</v>
      </c>
      <c r="D5931" s="131" t="s">
        <v>38</v>
      </c>
      <c r="E5931" s="132">
        <v>101.73</v>
      </c>
      <c r="F5931" s="133">
        <v>0.83020000000000005</v>
      </c>
      <c r="G5931" s="132">
        <v>110.74</v>
      </c>
      <c r="H5931" s="133">
        <v>0</v>
      </c>
    </row>
    <row r="5932" spans="1:8" x14ac:dyDescent="0.25">
      <c r="A5932" s="130" t="s">
        <v>9028</v>
      </c>
      <c r="B5932" s="131">
        <v>97452</v>
      </c>
      <c r="C5932" s="123" t="s">
        <v>3123</v>
      </c>
      <c r="D5932" s="131" t="s">
        <v>38</v>
      </c>
      <c r="E5932" s="132">
        <v>176.71</v>
      </c>
      <c r="F5932" s="133">
        <v>0.67949999999999999</v>
      </c>
      <c r="G5932" s="132">
        <v>206.08</v>
      </c>
      <c r="H5932" s="133">
        <v>0</v>
      </c>
    </row>
    <row r="5933" spans="1:8" x14ac:dyDescent="0.25">
      <c r="A5933" s="130" t="s">
        <v>9028</v>
      </c>
      <c r="B5933" s="131">
        <v>97485</v>
      </c>
      <c r="C5933" s="123" t="s">
        <v>3150</v>
      </c>
      <c r="D5933" s="131" t="s">
        <v>38</v>
      </c>
      <c r="E5933" s="132">
        <v>153.86000000000001</v>
      </c>
      <c r="F5933" s="133">
        <v>0.78039999999999998</v>
      </c>
      <c r="G5933" s="132">
        <v>171.43</v>
      </c>
      <c r="H5933" s="133">
        <v>0</v>
      </c>
    </row>
    <row r="5934" spans="1:8" x14ac:dyDescent="0.25">
      <c r="A5934" s="130" t="s">
        <v>9028</v>
      </c>
      <c r="B5934" s="131">
        <v>97523</v>
      </c>
      <c r="C5934" s="123" t="s">
        <v>3180</v>
      </c>
      <c r="D5934" s="131" t="s">
        <v>38</v>
      </c>
      <c r="E5934" s="132">
        <v>140.21</v>
      </c>
      <c r="F5934" s="133">
        <v>0.85640000000000005</v>
      </c>
      <c r="G5934" s="132">
        <v>150.71</v>
      </c>
      <c r="H5934" s="133">
        <v>0</v>
      </c>
    </row>
    <row r="5935" spans="1:8" x14ac:dyDescent="0.25">
      <c r="A5935" s="130" t="s">
        <v>9028</v>
      </c>
      <c r="B5935" s="131">
        <v>97454</v>
      </c>
      <c r="C5935" s="123" t="s">
        <v>3125</v>
      </c>
      <c r="D5935" s="131" t="s">
        <v>38</v>
      </c>
      <c r="E5935" s="132">
        <v>303.37</v>
      </c>
      <c r="F5935" s="133">
        <v>0.79079999999999995</v>
      </c>
      <c r="G5935" s="132">
        <v>336.35</v>
      </c>
      <c r="H5935" s="133">
        <v>0</v>
      </c>
    </row>
    <row r="5936" spans="1:8" x14ac:dyDescent="0.25">
      <c r="A5936" s="130" t="s">
        <v>9028</v>
      </c>
      <c r="B5936" s="131">
        <v>97487</v>
      </c>
      <c r="C5936" s="123" t="s">
        <v>3152</v>
      </c>
      <c r="D5936" s="131" t="s">
        <v>38</v>
      </c>
      <c r="E5936" s="132">
        <v>284.44</v>
      </c>
      <c r="F5936" s="133">
        <v>0.84340000000000004</v>
      </c>
      <c r="G5936" s="132">
        <v>307.63</v>
      </c>
      <c r="H5936" s="133">
        <v>0</v>
      </c>
    </row>
    <row r="5937" spans="1:8" x14ac:dyDescent="0.25">
      <c r="A5937" s="130" t="s">
        <v>9028</v>
      </c>
      <c r="B5937" s="131">
        <v>97525</v>
      </c>
      <c r="C5937" s="123" t="s">
        <v>3182</v>
      </c>
      <c r="D5937" s="131" t="s">
        <v>38</v>
      </c>
      <c r="E5937" s="132">
        <v>264.72000000000003</v>
      </c>
      <c r="F5937" s="133">
        <v>0.90620000000000001</v>
      </c>
      <c r="G5937" s="132">
        <v>277.69</v>
      </c>
      <c r="H5937" s="133">
        <v>0</v>
      </c>
    </row>
    <row r="5938" spans="1:8" x14ac:dyDescent="0.25">
      <c r="A5938" s="130" t="s">
        <v>9028</v>
      </c>
      <c r="B5938" s="131">
        <v>97456</v>
      </c>
      <c r="C5938" s="123" t="s">
        <v>3127</v>
      </c>
      <c r="D5938" s="131" t="s">
        <v>38</v>
      </c>
      <c r="E5938" s="132">
        <v>692.81</v>
      </c>
      <c r="F5938" s="133">
        <v>0.89880000000000004</v>
      </c>
      <c r="G5938" s="132">
        <v>729.25</v>
      </c>
      <c r="H5938" s="133">
        <v>0</v>
      </c>
    </row>
    <row r="5939" spans="1:8" x14ac:dyDescent="0.25">
      <c r="A5939" s="130" t="s">
        <v>9028</v>
      </c>
      <c r="B5939" s="131">
        <v>97489</v>
      </c>
      <c r="C5939" s="123" t="s">
        <v>3154</v>
      </c>
      <c r="D5939" s="131" t="s">
        <v>38</v>
      </c>
      <c r="E5939" s="132">
        <v>677.71</v>
      </c>
      <c r="F5939" s="133">
        <v>0.91879999999999995</v>
      </c>
      <c r="G5939" s="132">
        <v>706.33</v>
      </c>
      <c r="H5939" s="133">
        <v>0</v>
      </c>
    </row>
    <row r="5940" spans="1:8" x14ac:dyDescent="0.25">
      <c r="A5940" s="130" t="s">
        <v>9028</v>
      </c>
      <c r="B5940" s="131">
        <v>97527</v>
      </c>
      <c r="C5940" s="123" t="s">
        <v>3184</v>
      </c>
      <c r="D5940" s="131" t="s">
        <v>38</v>
      </c>
      <c r="E5940" s="132">
        <v>651.98</v>
      </c>
      <c r="F5940" s="133">
        <v>0.95499999999999996</v>
      </c>
      <c r="G5940" s="132">
        <v>667.31</v>
      </c>
      <c r="H5940" s="133">
        <v>0</v>
      </c>
    </row>
    <row r="5941" spans="1:8" x14ac:dyDescent="0.25">
      <c r="A5941" s="130" t="s">
        <v>9028</v>
      </c>
      <c r="B5941" s="131">
        <v>97434</v>
      </c>
      <c r="C5941" s="123" t="s">
        <v>3110</v>
      </c>
      <c r="D5941" s="131" t="s">
        <v>38</v>
      </c>
      <c r="E5941" s="132">
        <v>87.39</v>
      </c>
      <c r="F5941" s="133">
        <v>0.71450000000000002</v>
      </c>
      <c r="G5941" s="132">
        <v>100.22</v>
      </c>
      <c r="H5941" s="133">
        <v>0</v>
      </c>
    </row>
    <row r="5942" spans="1:8" x14ac:dyDescent="0.25">
      <c r="A5942" s="130" t="s">
        <v>9028</v>
      </c>
      <c r="B5942" s="131">
        <v>97436</v>
      </c>
      <c r="C5942" s="123" t="s">
        <v>3112</v>
      </c>
      <c r="D5942" s="131" t="s">
        <v>38</v>
      </c>
      <c r="E5942" s="132">
        <v>103.42</v>
      </c>
      <c r="F5942" s="133">
        <v>0.72119999999999995</v>
      </c>
      <c r="G5942" s="132">
        <v>118.19</v>
      </c>
      <c r="H5942" s="133">
        <v>0</v>
      </c>
    </row>
    <row r="5943" spans="1:8" x14ac:dyDescent="0.25">
      <c r="A5943" s="130" t="s">
        <v>9028</v>
      </c>
      <c r="B5943" s="131">
        <v>97438</v>
      </c>
      <c r="C5943" s="123" t="s">
        <v>3113</v>
      </c>
      <c r="D5943" s="131" t="s">
        <v>38</v>
      </c>
      <c r="E5943" s="132">
        <v>118.16</v>
      </c>
      <c r="F5943" s="133">
        <v>0.72250000000000003</v>
      </c>
      <c r="G5943" s="132">
        <v>134.85</v>
      </c>
      <c r="H5943" s="133">
        <v>0</v>
      </c>
    </row>
    <row r="5944" spans="1:8" x14ac:dyDescent="0.25">
      <c r="A5944" s="130" t="s">
        <v>9028</v>
      </c>
      <c r="B5944" s="131">
        <v>97547</v>
      </c>
      <c r="C5944" s="123" t="s">
        <v>3198</v>
      </c>
      <c r="D5944" s="131" t="s">
        <v>38</v>
      </c>
      <c r="E5944" s="132">
        <v>32.69</v>
      </c>
      <c r="F5944" s="133">
        <v>0.61150000000000004</v>
      </c>
      <c r="G5944" s="132">
        <v>39.29</v>
      </c>
      <c r="H5944" s="133">
        <v>0</v>
      </c>
    </row>
    <row r="5945" spans="1:8" x14ac:dyDescent="0.25">
      <c r="A5945" s="130" t="s">
        <v>9028</v>
      </c>
      <c r="B5945" s="131">
        <v>97549</v>
      </c>
      <c r="C5945" s="123" t="s">
        <v>3200</v>
      </c>
      <c r="D5945" s="131" t="s">
        <v>38</v>
      </c>
      <c r="E5945" s="132">
        <v>48.26</v>
      </c>
      <c r="F5945" s="133">
        <v>0.55220000000000002</v>
      </c>
      <c r="G5945" s="132">
        <v>59.49</v>
      </c>
      <c r="H5945" s="133">
        <v>0</v>
      </c>
    </row>
    <row r="5946" spans="1:8" x14ac:dyDescent="0.25">
      <c r="A5946" s="130" t="s">
        <v>9028</v>
      </c>
      <c r="B5946" s="131">
        <v>97551</v>
      </c>
      <c r="C5946" s="123" t="s">
        <v>3202</v>
      </c>
      <c r="D5946" s="131" t="s">
        <v>38</v>
      </c>
      <c r="E5946" s="132">
        <v>79.73</v>
      </c>
      <c r="F5946" s="133">
        <v>0.47449999999999998</v>
      </c>
      <c r="G5946" s="132">
        <v>101.46</v>
      </c>
      <c r="H5946" s="133">
        <v>0</v>
      </c>
    </row>
    <row r="5947" spans="1:8" x14ac:dyDescent="0.25">
      <c r="A5947" s="130" t="s">
        <v>9028</v>
      </c>
      <c r="B5947" s="131">
        <v>97480</v>
      </c>
      <c r="C5947" s="123" t="s">
        <v>3145</v>
      </c>
      <c r="D5947" s="131" t="s">
        <v>38</v>
      </c>
      <c r="E5947" s="132">
        <v>54.66</v>
      </c>
      <c r="F5947" s="133">
        <v>0.69210000000000005</v>
      </c>
      <c r="G5947" s="132">
        <v>63.41</v>
      </c>
      <c r="H5947" s="133">
        <v>0</v>
      </c>
    </row>
    <row r="5948" spans="1:8" x14ac:dyDescent="0.25">
      <c r="A5948" s="130" t="s">
        <v>9028</v>
      </c>
      <c r="B5948" s="131">
        <v>97518</v>
      </c>
      <c r="C5948" s="123" t="s">
        <v>3175</v>
      </c>
      <c r="D5948" s="131" t="s">
        <v>38</v>
      </c>
      <c r="E5948" s="132">
        <v>50.97</v>
      </c>
      <c r="F5948" s="133">
        <v>0.74219999999999997</v>
      </c>
      <c r="G5948" s="132">
        <v>57.82</v>
      </c>
      <c r="H5948" s="133">
        <v>0</v>
      </c>
    </row>
    <row r="5949" spans="1:8" x14ac:dyDescent="0.25">
      <c r="A5949" s="130" t="s">
        <v>9028</v>
      </c>
      <c r="B5949" s="131">
        <v>97482</v>
      </c>
      <c r="C5949" s="123" t="s">
        <v>3147</v>
      </c>
      <c r="D5949" s="131" t="s">
        <v>38</v>
      </c>
      <c r="E5949" s="132">
        <v>79.41</v>
      </c>
      <c r="F5949" s="133">
        <v>0.72809999999999997</v>
      </c>
      <c r="G5949" s="132">
        <v>90.63</v>
      </c>
      <c r="H5949" s="133">
        <v>0</v>
      </c>
    </row>
    <row r="5950" spans="1:8" x14ac:dyDescent="0.25">
      <c r="A5950" s="130" t="s">
        <v>9028</v>
      </c>
      <c r="B5950" s="131">
        <v>97520</v>
      </c>
      <c r="C5950" s="123" t="s">
        <v>3177</v>
      </c>
      <c r="D5950" s="131" t="s">
        <v>38</v>
      </c>
      <c r="E5950" s="132">
        <v>72.900000000000006</v>
      </c>
      <c r="F5950" s="133">
        <v>0.79310000000000003</v>
      </c>
      <c r="G5950" s="132">
        <v>80.760000000000005</v>
      </c>
      <c r="H5950" s="133">
        <v>0</v>
      </c>
    </row>
    <row r="5951" spans="1:8" x14ac:dyDescent="0.25">
      <c r="A5951" s="130" t="s">
        <v>9028</v>
      </c>
      <c r="B5951" s="131">
        <v>97484</v>
      </c>
      <c r="C5951" s="123" t="s">
        <v>3149</v>
      </c>
      <c r="D5951" s="131" t="s">
        <v>38</v>
      </c>
      <c r="E5951" s="132">
        <v>111.42</v>
      </c>
      <c r="F5951" s="133">
        <v>0.75800000000000001</v>
      </c>
      <c r="G5951" s="132">
        <v>125.43</v>
      </c>
      <c r="H5951" s="133">
        <v>0</v>
      </c>
    </row>
    <row r="5952" spans="1:8" x14ac:dyDescent="0.25">
      <c r="A5952" s="130" t="s">
        <v>9028</v>
      </c>
      <c r="B5952" s="131">
        <v>97522</v>
      </c>
      <c r="C5952" s="123" t="s">
        <v>3179</v>
      </c>
      <c r="D5952" s="131" t="s">
        <v>38</v>
      </c>
      <c r="E5952" s="132">
        <v>101.73</v>
      </c>
      <c r="F5952" s="133">
        <v>0.83020000000000005</v>
      </c>
      <c r="G5952" s="132">
        <v>110.74</v>
      </c>
      <c r="H5952" s="133">
        <v>0</v>
      </c>
    </row>
    <row r="5953" spans="1:8" x14ac:dyDescent="0.25">
      <c r="A5953" s="130" t="s">
        <v>9028</v>
      </c>
      <c r="B5953" s="131">
        <v>97453</v>
      </c>
      <c r="C5953" s="123" t="s">
        <v>3124</v>
      </c>
      <c r="D5953" s="131" t="s">
        <v>38</v>
      </c>
      <c r="E5953" s="132">
        <v>187.85</v>
      </c>
      <c r="F5953" s="133">
        <v>0.69850000000000001</v>
      </c>
      <c r="G5953" s="132">
        <v>217.22</v>
      </c>
      <c r="H5953" s="133">
        <v>0</v>
      </c>
    </row>
    <row r="5954" spans="1:8" x14ac:dyDescent="0.25">
      <c r="A5954" s="130" t="s">
        <v>9028</v>
      </c>
      <c r="B5954" s="131">
        <v>97486</v>
      </c>
      <c r="C5954" s="123" t="s">
        <v>3151</v>
      </c>
      <c r="D5954" s="131" t="s">
        <v>38</v>
      </c>
      <c r="E5954" s="132">
        <v>165</v>
      </c>
      <c r="F5954" s="133">
        <v>0.79530000000000001</v>
      </c>
      <c r="G5954" s="132">
        <v>182.57</v>
      </c>
      <c r="H5954" s="133">
        <v>0</v>
      </c>
    </row>
    <row r="5955" spans="1:8" x14ac:dyDescent="0.25">
      <c r="A5955" s="130" t="s">
        <v>9028</v>
      </c>
      <c r="B5955" s="131">
        <v>97524</v>
      </c>
      <c r="C5955" s="123" t="s">
        <v>3181</v>
      </c>
      <c r="D5955" s="131" t="s">
        <v>38</v>
      </c>
      <c r="E5955" s="132">
        <v>151.35</v>
      </c>
      <c r="F5955" s="133">
        <v>0.86699999999999999</v>
      </c>
      <c r="G5955" s="132">
        <v>161.85</v>
      </c>
      <c r="H5955" s="133">
        <v>0</v>
      </c>
    </row>
    <row r="5956" spans="1:8" x14ac:dyDescent="0.25">
      <c r="A5956" s="130" t="s">
        <v>9028</v>
      </c>
      <c r="B5956" s="131">
        <v>97455</v>
      </c>
      <c r="C5956" s="123" t="s">
        <v>3126</v>
      </c>
      <c r="D5956" s="131" t="s">
        <v>38</v>
      </c>
      <c r="E5956" s="132">
        <v>321.18</v>
      </c>
      <c r="F5956" s="133">
        <v>0.8024</v>
      </c>
      <c r="G5956" s="132">
        <v>354.16</v>
      </c>
      <c r="H5956" s="133">
        <v>0</v>
      </c>
    </row>
    <row r="5957" spans="1:8" x14ac:dyDescent="0.25">
      <c r="A5957" s="130" t="s">
        <v>9028</v>
      </c>
      <c r="B5957" s="131">
        <v>97488</v>
      </c>
      <c r="C5957" s="123" t="s">
        <v>3153</v>
      </c>
      <c r="D5957" s="131" t="s">
        <v>38</v>
      </c>
      <c r="E5957" s="132">
        <v>302.25</v>
      </c>
      <c r="F5957" s="133">
        <v>0.85260000000000002</v>
      </c>
      <c r="G5957" s="132">
        <v>325.44</v>
      </c>
      <c r="H5957" s="133">
        <v>0</v>
      </c>
    </row>
    <row r="5958" spans="1:8" x14ac:dyDescent="0.25">
      <c r="A5958" s="130" t="s">
        <v>9028</v>
      </c>
      <c r="B5958" s="131">
        <v>97526</v>
      </c>
      <c r="C5958" s="123" t="s">
        <v>3183</v>
      </c>
      <c r="D5958" s="131" t="s">
        <v>38</v>
      </c>
      <c r="E5958" s="132">
        <v>282.52999999999997</v>
      </c>
      <c r="F5958" s="133">
        <v>0.91220000000000001</v>
      </c>
      <c r="G5958" s="132">
        <v>295.5</v>
      </c>
      <c r="H5958" s="133">
        <v>0</v>
      </c>
    </row>
    <row r="5959" spans="1:8" x14ac:dyDescent="0.25">
      <c r="A5959" s="130" t="s">
        <v>9028</v>
      </c>
      <c r="B5959" s="131">
        <v>97457</v>
      </c>
      <c r="C5959" s="123" t="s">
        <v>3128</v>
      </c>
      <c r="D5959" s="131" t="s">
        <v>38</v>
      </c>
      <c r="E5959" s="132">
        <v>612.91</v>
      </c>
      <c r="F5959" s="133">
        <v>0.88560000000000005</v>
      </c>
      <c r="G5959" s="132">
        <v>649.35</v>
      </c>
      <c r="H5959" s="133">
        <v>0</v>
      </c>
    </row>
    <row r="5960" spans="1:8" x14ac:dyDescent="0.25">
      <c r="A5960" s="130" t="s">
        <v>9028</v>
      </c>
      <c r="B5960" s="131">
        <v>97490</v>
      </c>
      <c r="C5960" s="123" t="s">
        <v>3155</v>
      </c>
      <c r="D5960" s="131" t="s">
        <v>38</v>
      </c>
      <c r="E5960" s="132">
        <v>597.80999999999995</v>
      </c>
      <c r="F5960" s="133">
        <v>0.90790000000000004</v>
      </c>
      <c r="G5960" s="132">
        <v>626.42999999999995</v>
      </c>
      <c r="H5960" s="133">
        <v>0</v>
      </c>
    </row>
    <row r="5961" spans="1:8" x14ac:dyDescent="0.25">
      <c r="A5961" s="130" t="s">
        <v>9028</v>
      </c>
      <c r="B5961" s="131">
        <v>97528</v>
      </c>
      <c r="C5961" s="123" t="s">
        <v>3185</v>
      </c>
      <c r="D5961" s="131" t="s">
        <v>38</v>
      </c>
      <c r="E5961" s="132">
        <v>572.08000000000004</v>
      </c>
      <c r="F5961" s="133">
        <v>0.94879999999999998</v>
      </c>
      <c r="G5961" s="132">
        <v>587.41</v>
      </c>
      <c r="H5961" s="133">
        <v>0</v>
      </c>
    </row>
    <row r="5962" spans="1:8" x14ac:dyDescent="0.25">
      <c r="A5962" s="130" t="s">
        <v>9028</v>
      </c>
      <c r="B5962" s="131">
        <v>101906</v>
      </c>
      <c r="C5962" s="123" t="s">
        <v>2124</v>
      </c>
      <c r="D5962" s="131" t="s">
        <v>38</v>
      </c>
      <c r="E5962" s="132">
        <v>714.96</v>
      </c>
      <c r="F5962" s="133">
        <v>0</v>
      </c>
      <c r="G5962" s="132">
        <v>670.13</v>
      </c>
      <c r="H5962" s="133">
        <v>0</v>
      </c>
    </row>
    <row r="5963" spans="1:8" x14ac:dyDescent="0.25">
      <c r="A5963" s="130" t="s">
        <v>9028</v>
      </c>
      <c r="B5963" s="131">
        <v>101907</v>
      </c>
      <c r="C5963" s="123" t="s">
        <v>2125</v>
      </c>
      <c r="D5963" s="131" t="s">
        <v>38</v>
      </c>
      <c r="E5963" s="132">
        <v>772.66</v>
      </c>
      <c r="F5963" s="133">
        <v>0</v>
      </c>
      <c r="G5963" s="132">
        <v>723.21</v>
      </c>
      <c r="H5963" s="133">
        <v>0</v>
      </c>
    </row>
    <row r="5964" spans="1:8" x14ac:dyDescent="0.25">
      <c r="A5964" s="130" t="s">
        <v>9028</v>
      </c>
      <c r="B5964" s="131">
        <v>101911</v>
      </c>
      <c r="C5964" s="123" t="s">
        <v>2129</v>
      </c>
      <c r="D5964" s="131" t="s">
        <v>38</v>
      </c>
      <c r="E5964" s="132">
        <v>368.81</v>
      </c>
      <c r="F5964" s="133">
        <v>0</v>
      </c>
      <c r="G5964" s="132">
        <v>351.67</v>
      </c>
      <c r="H5964" s="133">
        <v>0</v>
      </c>
    </row>
    <row r="5965" spans="1:8" x14ac:dyDescent="0.25">
      <c r="A5965" s="130" t="s">
        <v>9028</v>
      </c>
      <c r="B5965" s="131">
        <v>101908</v>
      </c>
      <c r="C5965" s="123" t="s">
        <v>2126</v>
      </c>
      <c r="D5965" s="131" t="s">
        <v>38</v>
      </c>
      <c r="E5965" s="132">
        <v>234.19</v>
      </c>
      <c r="F5965" s="133">
        <v>0</v>
      </c>
      <c r="G5965" s="132">
        <v>227.82</v>
      </c>
      <c r="H5965" s="133">
        <v>0</v>
      </c>
    </row>
    <row r="5966" spans="1:8" x14ac:dyDescent="0.25">
      <c r="A5966" s="130" t="s">
        <v>9028</v>
      </c>
      <c r="B5966" s="131">
        <v>101909</v>
      </c>
      <c r="C5966" s="123" t="s">
        <v>2127</v>
      </c>
      <c r="D5966" s="131" t="s">
        <v>38</v>
      </c>
      <c r="E5966" s="132">
        <v>272.66000000000003</v>
      </c>
      <c r="F5966" s="133">
        <v>0</v>
      </c>
      <c r="G5966" s="132">
        <v>263.20999999999998</v>
      </c>
      <c r="H5966" s="133">
        <v>0</v>
      </c>
    </row>
    <row r="5967" spans="1:8" x14ac:dyDescent="0.25">
      <c r="A5967" s="130" t="s">
        <v>9028</v>
      </c>
      <c r="B5967" s="131">
        <v>101910</v>
      </c>
      <c r="C5967" s="123" t="s">
        <v>2128</v>
      </c>
      <c r="D5967" s="131" t="s">
        <v>38</v>
      </c>
      <c r="E5967" s="132">
        <v>320.73</v>
      </c>
      <c r="F5967" s="133">
        <v>0</v>
      </c>
      <c r="G5967" s="132">
        <v>307.44</v>
      </c>
      <c r="H5967" s="133">
        <v>0</v>
      </c>
    </row>
    <row r="5968" spans="1:8" x14ac:dyDescent="0.25">
      <c r="A5968" s="130" t="s">
        <v>9028</v>
      </c>
      <c r="B5968" s="131">
        <v>101905</v>
      </c>
      <c r="C5968" s="123" t="s">
        <v>2123</v>
      </c>
      <c r="D5968" s="131" t="s">
        <v>38</v>
      </c>
      <c r="E5968" s="132">
        <v>241.41</v>
      </c>
      <c r="F5968" s="133">
        <v>0</v>
      </c>
      <c r="G5968" s="132">
        <v>234.46</v>
      </c>
      <c r="H5968" s="133">
        <v>0</v>
      </c>
    </row>
    <row r="5969" spans="1:8" x14ac:dyDescent="0.25">
      <c r="A5969" s="130" t="s">
        <v>9028</v>
      </c>
      <c r="B5969" s="131">
        <v>101916</v>
      </c>
      <c r="C5969" s="123" t="s">
        <v>2134</v>
      </c>
      <c r="D5969" s="131" t="s">
        <v>38</v>
      </c>
      <c r="E5969" s="132">
        <v>3370.8</v>
      </c>
      <c r="F5969" s="133">
        <v>0.93840000000000001</v>
      </c>
      <c r="G5969" s="132">
        <v>3476.24</v>
      </c>
      <c r="H5969" s="133">
        <v>0</v>
      </c>
    </row>
    <row r="5970" spans="1:8" x14ac:dyDescent="0.25">
      <c r="A5970" s="130" t="s">
        <v>9028</v>
      </c>
      <c r="B5970" s="131">
        <v>101936</v>
      </c>
      <c r="C5970" s="123" t="s">
        <v>6729</v>
      </c>
      <c r="D5970" s="131" t="s">
        <v>38</v>
      </c>
      <c r="E5970" s="132">
        <v>7002.97</v>
      </c>
      <c r="F5970" s="133">
        <v>0.32729999999999998</v>
      </c>
      <c r="G5970" s="132">
        <v>9212.7199999999993</v>
      </c>
      <c r="H5970" s="133">
        <v>0</v>
      </c>
    </row>
    <row r="5971" spans="1:8" x14ac:dyDescent="0.25">
      <c r="A5971" s="130" t="s">
        <v>9028</v>
      </c>
      <c r="B5971" s="131">
        <v>101937</v>
      </c>
      <c r="C5971" s="123" t="s">
        <v>6730</v>
      </c>
      <c r="D5971" s="131" t="s">
        <v>38</v>
      </c>
      <c r="E5971" s="132">
        <v>12834.14</v>
      </c>
      <c r="F5971" s="133">
        <v>0.27050000000000002</v>
      </c>
      <c r="G5971" s="132">
        <v>17347.39</v>
      </c>
      <c r="H5971" s="133">
        <v>0</v>
      </c>
    </row>
    <row r="5972" spans="1:8" x14ac:dyDescent="0.25">
      <c r="A5972" s="130" t="s">
        <v>9028</v>
      </c>
      <c r="B5972" s="131">
        <v>92698</v>
      </c>
      <c r="C5972" s="123" t="s">
        <v>2907</v>
      </c>
      <c r="D5972" s="131" t="s">
        <v>38</v>
      </c>
      <c r="E5972" s="132">
        <v>18.93</v>
      </c>
      <c r="F5972" s="133">
        <v>0</v>
      </c>
      <c r="G5972" s="132">
        <v>27.45</v>
      </c>
      <c r="H5972" s="133">
        <v>0</v>
      </c>
    </row>
    <row r="5973" spans="1:8" x14ac:dyDescent="0.25">
      <c r="A5973" s="130" t="s">
        <v>9028</v>
      </c>
      <c r="B5973" s="131">
        <v>92700</v>
      </c>
      <c r="C5973" s="123" t="s">
        <v>2909</v>
      </c>
      <c r="D5973" s="131" t="s">
        <v>38</v>
      </c>
      <c r="E5973" s="132">
        <v>30.95</v>
      </c>
      <c r="F5973" s="133">
        <v>0</v>
      </c>
      <c r="G5973" s="132">
        <v>45.07</v>
      </c>
      <c r="H5973" s="133">
        <v>0</v>
      </c>
    </row>
    <row r="5974" spans="1:8" x14ac:dyDescent="0.25">
      <c r="A5974" s="130" t="s">
        <v>9028</v>
      </c>
      <c r="B5974" s="131">
        <v>92702</v>
      </c>
      <c r="C5974" s="123" t="s">
        <v>2911</v>
      </c>
      <c r="D5974" s="131" t="s">
        <v>38</v>
      </c>
      <c r="E5974" s="132">
        <v>48.45</v>
      </c>
      <c r="F5974" s="133">
        <v>0</v>
      </c>
      <c r="G5974" s="132">
        <v>70.89</v>
      </c>
      <c r="H5974" s="133">
        <v>0</v>
      </c>
    </row>
    <row r="5975" spans="1:8" x14ac:dyDescent="0.25">
      <c r="A5975" s="130" t="s">
        <v>9028</v>
      </c>
      <c r="B5975" s="131">
        <v>92669</v>
      </c>
      <c r="C5975" s="123" t="s">
        <v>2883</v>
      </c>
      <c r="D5975" s="131" t="s">
        <v>38</v>
      </c>
      <c r="E5975" s="132">
        <v>35.97</v>
      </c>
      <c r="F5975" s="133">
        <v>0</v>
      </c>
      <c r="G5975" s="132">
        <v>51.84</v>
      </c>
      <c r="H5975" s="133">
        <v>0</v>
      </c>
    </row>
    <row r="5976" spans="1:8" x14ac:dyDescent="0.25">
      <c r="A5976" s="130" t="s">
        <v>9028</v>
      </c>
      <c r="B5976" s="131">
        <v>92671</v>
      </c>
      <c r="C5976" s="123" t="s">
        <v>2885</v>
      </c>
      <c r="D5976" s="131" t="s">
        <v>38</v>
      </c>
      <c r="E5976" s="132">
        <v>46.66</v>
      </c>
      <c r="F5976" s="133">
        <v>0</v>
      </c>
      <c r="G5976" s="132">
        <v>66.319999999999993</v>
      </c>
      <c r="H5976" s="133">
        <v>0</v>
      </c>
    </row>
    <row r="5977" spans="1:8" x14ac:dyDescent="0.25">
      <c r="A5977" s="130" t="s">
        <v>9028</v>
      </c>
      <c r="B5977" s="131">
        <v>92673</v>
      </c>
      <c r="C5977" s="123" t="s">
        <v>2887</v>
      </c>
      <c r="D5977" s="131" t="s">
        <v>38</v>
      </c>
      <c r="E5977" s="132">
        <v>53.47</v>
      </c>
      <c r="F5977" s="133">
        <v>0</v>
      </c>
      <c r="G5977" s="132">
        <v>75.69</v>
      </c>
      <c r="H5977" s="133">
        <v>0</v>
      </c>
    </row>
    <row r="5978" spans="1:8" x14ac:dyDescent="0.25">
      <c r="A5978" s="130" t="s">
        <v>9028</v>
      </c>
      <c r="B5978" s="131">
        <v>92675</v>
      </c>
      <c r="C5978" s="123" t="s">
        <v>2889</v>
      </c>
      <c r="D5978" s="131" t="s">
        <v>38</v>
      </c>
      <c r="E5978" s="132">
        <v>68.930000000000007</v>
      </c>
      <c r="F5978" s="133">
        <v>0</v>
      </c>
      <c r="G5978" s="132">
        <v>96.61</v>
      </c>
      <c r="H5978" s="133">
        <v>0</v>
      </c>
    </row>
    <row r="5979" spans="1:8" x14ac:dyDescent="0.25">
      <c r="A5979" s="130" t="s">
        <v>9028</v>
      </c>
      <c r="B5979" s="131">
        <v>92677</v>
      </c>
      <c r="C5979" s="123" t="s">
        <v>2891</v>
      </c>
      <c r="D5979" s="131" t="s">
        <v>38</v>
      </c>
      <c r="E5979" s="132">
        <v>112.13</v>
      </c>
      <c r="F5979" s="133">
        <v>0</v>
      </c>
      <c r="G5979" s="132">
        <v>154.9</v>
      </c>
      <c r="H5979" s="133">
        <v>0</v>
      </c>
    </row>
    <row r="5980" spans="1:8" x14ac:dyDescent="0.25">
      <c r="A5980" s="130" t="s">
        <v>9028</v>
      </c>
      <c r="B5980" s="131">
        <v>92635</v>
      </c>
      <c r="C5980" s="123" t="s">
        <v>2863</v>
      </c>
      <c r="D5980" s="131" t="s">
        <v>38</v>
      </c>
      <c r="E5980" s="132">
        <v>180.49</v>
      </c>
      <c r="F5980" s="133">
        <v>0</v>
      </c>
      <c r="G5980" s="132">
        <v>251.95</v>
      </c>
      <c r="H5980" s="133">
        <v>0</v>
      </c>
    </row>
    <row r="5981" spans="1:8" x14ac:dyDescent="0.25">
      <c r="A5981" s="130" t="s">
        <v>9028</v>
      </c>
      <c r="B5981" s="131">
        <v>92679</v>
      </c>
      <c r="C5981" s="123" t="s">
        <v>2893</v>
      </c>
      <c r="D5981" s="131" t="s">
        <v>38</v>
      </c>
      <c r="E5981" s="132">
        <v>153.57</v>
      </c>
      <c r="F5981" s="133">
        <v>0</v>
      </c>
      <c r="G5981" s="132">
        <v>210.86</v>
      </c>
      <c r="H5981" s="133">
        <v>0</v>
      </c>
    </row>
    <row r="5982" spans="1:8" x14ac:dyDescent="0.25">
      <c r="A5982" s="130" t="s">
        <v>9028</v>
      </c>
      <c r="B5982" s="131">
        <v>92381</v>
      </c>
      <c r="C5982" s="123" t="s">
        <v>2853</v>
      </c>
      <c r="D5982" s="131" t="s">
        <v>38</v>
      </c>
      <c r="E5982" s="132">
        <v>48.95</v>
      </c>
      <c r="F5982" s="133">
        <v>0</v>
      </c>
      <c r="G5982" s="132">
        <v>71.650000000000006</v>
      </c>
      <c r="H5982" s="133">
        <v>0</v>
      </c>
    </row>
    <row r="5983" spans="1:8" x14ac:dyDescent="0.25">
      <c r="A5983" s="130" t="s">
        <v>9028</v>
      </c>
      <c r="B5983" s="131">
        <v>92383</v>
      </c>
      <c r="C5983" s="123" t="s">
        <v>2855</v>
      </c>
      <c r="D5983" s="131" t="s">
        <v>38</v>
      </c>
      <c r="E5983" s="132">
        <v>61.38</v>
      </c>
      <c r="F5983" s="133">
        <v>0</v>
      </c>
      <c r="G5983" s="132">
        <v>88.77</v>
      </c>
      <c r="H5983" s="133">
        <v>0</v>
      </c>
    </row>
    <row r="5984" spans="1:8" x14ac:dyDescent="0.25">
      <c r="A5984" s="130" t="s">
        <v>9028</v>
      </c>
      <c r="B5984" s="131">
        <v>92385</v>
      </c>
      <c r="C5984" s="123" t="s">
        <v>2857</v>
      </c>
      <c r="D5984" s="131" t="s">
        <v>38</v>
      </c>
      <c r="E5984" s="132">
        <v>70.239999999999995</v>
      </c>
      <c r="F5984" s="133">
        <v>0</v>
      </c>
      <c r="G5984" s="132">
        <v>101.3</v>
      </c>
      <c r="H5984" s="133">
        <v>0</v>
      </c>
    </row>
    <row r="5985" spans="1:8" x14ac:dyDescent="0.25">
      <c r="A5985" s="130" t="s">
        <v>9028</v>
      </c>
      <c r="B5985" s="131">
        <v>92350</v>
      </c>
      <c r="C5985" s="123" t="s">
        <v>2832</v>
      </c>
      <c r="D5985" s="131" t="s">
        <v>38</v>
      </c>
      <c r="E5985" s="132">
        <v>88.32</v>
      </c>
      <c r="F5985" s="133">
        <v>0</v>
      </c>
      <c r="G5985" s="132">
        <v>126.2</v>
      </c>
      <c r="H5985" s="133">
        <v>0</v>
      </c>
    </row>
    <row r="5986" spans="1:8" x14ac:dyDescent="0.25">
      <c r="A5986" s="130" t="s">
        <v>9028</v>
      </c>
      <c r="B5986" s="131">
        <v>92387</v>
      </c>
      <c r="C5986" s="123" t="s">
        <v>2859</v>
      </c>
      <c r="D5986" s="131" t="s">
        <v>38</v>
      </c>
      <c r="E5986" s="132">
        <v>88.23</v>
      </c>
      <c r="F5986" s="133">
        <v>0</v>
      </c>
      <c r="G5986" s="132">
        <v>126.06</v>
      </c>
      <c r="H5986" s="133">
        <v>0</v>
      </c>
    </row>
    <row r="5987" spans="1:8" x14ac:dyDescent="0.25">
      <c r="A5987" s="130" t="s">
        <v>9028</v>
      </c>
      <c r="B5987" s="131">
        <v>92352</v>
      </c>
      <c r="C5987" s="123" t="s">
        <v>2834</v>
      </c>
      <c r="D5987" s="131" t="s">
        <v>38</v>
      </c>
      <c r="E5987" s="132">
        <v>132.88999999999999</v>
      </c>
      <c r="F5987" s="133">
        <v>0</v>
      </c>
      <c r="G5987" s="132">
        <v>186.57</v>
      </c>
      <c r="H5987" s="133">
        <v>0</v>
      </c>
    </row>
    <row r="5988" spans="1:8" x14ac:dyDescent="0.25">
      <c r="A5988" s="130" t="s">
        <v>9028</v>
      </c>
      <c r="B5988" s="131">
        <v>92389</v>
      </c>
      <c r="C5988" s="123" t="s">
        <v>2861</v>
      </c>
      <c r="D5988" s="131" t="s">
        <v>38</v>
      </c>
      <c r="E5988" s="132">
        <v>135.27000000000001</v>
      </c>
      <c r="F5988" s="133">
        <v>0</v>
      </c>
      <c r="G5988" s="132">
        <v>190.2</v>
      </c>
      <c r="H5988" s="133">
        <v>0</v>
      </c>
    </row>
    <row r="5989" spans="1:8" x14ac:dyDescent="0.25">
      <c r="A5989" s="130" t="s">
        <v>9028</v>
      </c>
      <c r="B5989" s="131">
        <v>92354</v>
      </c>
      <c r="C5989" s="123" t="s">
        <v>2836</v>
      </c>
      <c r="D5989" s="131" t="s">
        <v>38</v>
      </c>
      <c r="E5989" s="132">
        <v>175.7</v>
      </c>
      <c r="F5989" s="133">
        <v>0</v>
      </c>
      <c r="G5989" s="132">
        <v>244.63</v>
      </c>
      <c r="H5989" s="133">
        <v>0</v>
      </c>
    </row>
    <row r="5990" spans="1:8" x14ac:dyDescent="0.25">
      <c r="A5990" s="130" t="s">
        <v>9028</v>
      </c>
      <c r="B5990" s="131">
        <v>92699</v>
      </c>
      <c r="C5990" s="123" t="s">
        <v>2908</v>
      </c>
      <c r="D5990" s="131" t="s">
        <v>38</v>
      </c>
      <c r="E5990" s="132">
        <v>17.82</v>
      </c>
      <c r="F5990" s="133">
        <v>0</v>
      </c>
      <c r="G5990" s="132">
        <v>25.96</v>
      </c>
      <c r="H5990" s="133">
        <v>0</v>
      </c>
    </row>
    <row r="5991" spans="1:8" x14ac:dyDescent="0.25">
      <c r="A5991" s="130" t="s">
        <v>9028</v>
      </c>
      <c r="B5991" s="131">
        <v>92701</v>
      </c>
      <c r="C5991" s="123" t="s">
        <v>2910</v>
      </c>
      <c r="D5991" s="131" t="s">
        <v>38</v>
      </c>
      <c r="E5991" s="132">
        <v>29.3</v>
      </c>
      <c r="F5991" s="133">
        <v>0</v>
      </c>
      <c r="G5991" s="132">
        <v>42.85</v>
      </c>
      <c r="H5991" s="133">
        <v>0</v>
      </c>
    </row>
    <row r="5992" spans="1:8" x14ac:dyDescent="0.25">
      <c r="A5992" s="130" t="s">
        <v>9028</v>
      </c>
      <c r="B5992" s="131">
        <v>92703</v>
      </c>
      <c r="C5992" s="123" t="s">
        <v>2912</v>
      </c>
      <c r="D5992" s="131" t="s">
        <v>38</v>
      </c>
      <c r="E5992" s="132">
        <v>46.41</v>
      </c>
      <c r="F5992" s="133">
        <v>0</v>
      </c>
      <c r="G5992" s="132">
        <v>68.150000000000006</v>
      </c>
      <c r="H5992" s="133">
        <v>0</v>
      </c>
    </row>
    <row r="5993" spans="1:8" x14ac:dyDescent="0.25">
      <c r="A5993" s="130" t="s">
        <v>9028</v>
      </c>
      <c r="B5993" s="131">
        <v>92670</v>
      </c>
      <c r="C5993" s="123" t="s">
        <v>2884</v>
      </c>
      <c r="D5993" s="131" t="s">
        <v>38</v>
      </c>
      <c r="E5993" s="132">
        <v>33.93</v>
      </c>
      <c r="F5993" s="133">
        <v>0</v>
      </c>
      <c r="G5993" s="132">
        <v>49.1</v>
      </c>
      <c r="H5993" s="133">
        <v>0</v>
      </c>
    </row>
    <row r="5994" spans="1:8" x14ac:dyDescent="0.25">
      <c r="A5994" s="130" t="s">
        <v>9028</v>
      </c>
      <c r="B5994" s="131">
        <v>92672</v>
      </c>
      <c r="C5994" s="123" t="s">
        <v>2886</v>
      </c>
      <c r="D5994" s="131" t="s">
        <v>38</v>
      </c>
      <c r="E5994" s="132">
        <v>42.59</v>
      </c>
      <c r="F5994" s="133">
        <v>0</v>
      </c>
      <c r="G5994" s="132">
        <v>60.87</v>
      </c>
      <c r="H5994" s="133">
        <v>0</v>
      </c>
    </row>
    <row r="5995" spans="1:8" x14ac:dyDescent="0.25">
      <c r="A5995" s="130" t="s">
        <v>9028</v>
      </c>
      <c r="B5995" s="131">
        <v>92674</v>
      </c>
      <c r="C5995" s="123" t="s">
        <v>2888</v>
      </c>
      <c r="D5995" s="131" t="s">
        <v>38</v>
      </c>
      <c r="E5995" s="132">
        <v>50.67</v>
      </c>
      <c r="F5995" s="133">
        <v>0</v>
      </c>
      <c r="G5995" s="132">
        <v>71.930000000000007</v>
      </c>
      <c r="H5995" s="133">
        <v>0</v>
      </c>
    </row>
    <row r="5996" spans="1:8" x14ac:dyDescent="0.25">
      <c r="A5996" s="130" t="s">
        <v>9028</v>
      </c>
      <c r="B5996" s="131">
        <v>92676</v>
      </c>
      <c r="C5996" s="123" t="s">
        <v>2890</v>
      </c>
      <c r="D5996" s="131" t="s">
        <v>38</v>
      </c>
      <c r="E5996" s="132">
        <v>67.03</v>
      </c>
      <c r="F5996" s="133">
        <v>0</v>
      </c>
      <c r="G5996" s="132">
        <v>94.06</v>
      </c>
      <c r="H5996" s="133">
        <v>0</v>
      </c>
    </row>
    <row r="5997" spans="1:8" x14ac:dyDescent="0.25">
      <c r="A5997" s="130" t="s">
        <v>9028</v>
      </c>
      <c r="B5997" s="131">
        <v>92678</v>
      </c>
      <c r="C5997" s="123" t="s">
        <v>2892</v>
      </c>
      <c r="D5997" s="131" t="s">
        <v>38</v>
      </c>
      <c r="E5997" s="132">
        <v>103.76</v>
      </c>
      <c r="F5997" s="133">
        <v>0</v>
      </c>
      <c r="G5997" s="132">
        <v>143.66999999999999</v>
      </c>
      <c r="H5997" s="133">
        <v>0</v>
      </c>
    </row>
    <row r="5998" spans="1:8" x14ac:dyDescent="0.25">
      <c r="A5998" s="130" t="s">
        <v>9028</v>
      </c>
      <c r="B5998" s="131">
        <v>92636</v>
      </c>
      <c r="C5998" s="123" t="s">
        <v>2864</v>
      </c>
      <c r="D5998" s="131" t="s">
        <v>38</v>
      </c>
      <c r="E5998" s="132">
        <v>164.36</v>
      </c>
      <c r="F5998" s="133">
        <v>0</v>
      </c>
      <c r="G5998" s="132">
        <v>230.31</v>
      </c>
      <c r="H5998" s="133">
        <v>0</v>
      </c>
    </row>
    <row r="5999" spans="1:8" x14ac:dyDescent="0.25">
      <c r="A5999" s="130" t="s">
        <v>9028</v>
      </c>
      <c r="B5999" s="131">
        <v>92680</v>
      </c>
      <c r="C5999" s="123" t="s">
        <v>2894</v>
      </c>
      <c r="D5999" s="131" t="s">
        <v>38</v>
      </c>
      <c r="E5999" s="132">
        <v>137.44</v>
      </c>
      <c r="F5999" s="133">
        <v>0</v>
      </c>
      <c r="G5999" s="132">
        <v>189.22</v>
      </c>
      <c r="H5999" s="133">
        <v>0</v>
      </c>
    </row>
    <row r="6000" spans="1:8" x14ac:dyDescent="0.25">
      <c r="A6000" s="130" t="s">
        <v>9028</v>
      </c>
      <c r="B6000" s="131">
        <v>92382</v>
      </c>
      <c r="C6000" s="123" t="s">
        <v>2854</v>
      </c>
      <c r="D6000" s="131" t="s">
        <v>38</v>
      </c>
      <c r="E6000" s="132">
        <v>46.91</v>
      </c>
      <c r="F6000" s="133">
        <v>0</v>
      </c>
      <c r="G6000" s="132">
        <v>68.91</v>
      </c>
      <c r="H6000" s="133">
        <v>0</v>
      </c>
    </row>
    <row r="6001" spans="1:8" x14ac:dyDescent="0.25">
      <c r="A6001" s="130" t="s">
        <v>9028</v>
      </c>
      <c r="B6001" s="131">
        <v>92384</v>
      </c>
      <c r="C6001" s="123" t="s">
        <v>2856</v>
      </c>
      <c r="D6001" s="131" t="s">
        <v>38</v>
      </c>
      <c r="E6001" s="132">
        <v>57.31</v>
      </c>
      <c r="F6001" s="133">
        <v>0</v>
      </c>
      <c r="G6001" s="132">
        <v>83.32</v>
      </c>
      <c r="H6001" s="133">
        <v>0</v>
      </c>
    </row>
    <row r="6002" spans="1:8" x14ac:dyDescent="0.25">
      <c r="A6002" s="130" t="s">
        <v>9028</v>
      </c>
      <c r="B6002" s="131">
        <v>92386</v>
      </c>
      <c r="C6002" s="123" t="s">
        <v>2858</v>
      </c>
      <c r="D6002" s="131" t="s">
        <v>38</v>
      </c>
      <c r="E6002" s="132">
        <v>67.44</v>
      </c>
      <c r="F6002" s="133">
        <v>0</v>
      </c>
      <c r="G6002" s="132">
        <v>97.54</v>
      </c>
      <c r="H6002" s="133">
        <v>0</v>
      </c>
    </row>
    <row r="6003" spans="1:8" x14ac:dyDescent="0.25">
      <c r="A6003" s="130" t="s">
        <v>9028</v>
      </c>
      <c r="B6003" s="131">
        <v>92351</v>
      </c>
      <c r="C6003" s="123" t="s">
        <v>2833</v>
      </c>
      <c r="D6003" s="131" t="s">
        <v>38</v>
      </c>
      <c r="E6003" s="132">
        <v>86.42</v>
      </c>
      <c r="F6003" s="133">
        <v>0</v>
      </c>
      <c r="G6003" s="132">
        <v>123.65</v>
      </c>
      <c r="H6003" s="133">
        <v>0</v>
      </c>
    </row>
    <row r="6004" spans="1:8" x14ac:dyDescent="0.25">
      <c r="A6004" s="130" t="s">
        <v>9028</v>
      </c>
      <c r="B6004" s="131">
        <v>92388</v>
      </c>
      <c r="C6004" s="123" t="s">
        <v>2860</v>
      </c>
      <c r="D6004" s="131" t="s">
        <v>38</v>
      </c>
      <c r="E6004" s="132">
        <v>86.33</v>
      </c>
      <c r="F6004" s="133">
        <v>0</v>
      </c>
      <c r="G6004" s="132">
        <v>123.51</v>
      </c>
      <c r="H6004" s="133">
        <v>0</v>
      </c>
    </row>
    <row r="6005" spans="1:8" x14ac:dyDescent="0.25">
      <c r="A6005" s="130" t="s">
        <v>9028</v>
      </c>
      <c r="B6005" s="131">
        <v>92353</v>
      </c>
      <c r="C6005" s="123" t="s">
        <v>2835</v>
      </c>
      <c r="D6005" s="131" t="s">
        <v>38</v>
      </c>
      <c r="E6005" s="132">
        <v>124.52</v>
      </c>
      <c r="F6005" s="133">
        <v>0</v>
      </c>
      <c r="G6005" s="132">
        <v>175.34</v>
      </c>
      <c r="H6005" s="133">
        <v>0</v>
      </c>
    </row>
    <row r="6006" spans="1:8" x14ac:dyDescent="0.25">
      <c r="A6006" s="130" t="s">
        <v>9028</v>
      </c>
      <c r="B6006" s="131">
        <v>92390</v>
      </c>
      <c r="C6006" s="123" t="s">
        <v>2862</v>
      </c>
      <c r="D6006" s="131" t="s">
        <v>38</v>
      </c>
      <c r="E6006" s="132">
        <v>126.9</v>
      </c>
      <c r="F6006" s="133">
        <v>0</v>
      </c>
      <c r="G6006" s="132">
        <v>178.97</v>
      </c>
      <c r="H6006" s="133">
        <v>0</v>
      </c>
    </row>
    <row r="6007" spans="1:8" x14ac:dyDescent="0.25">
      <c r="A6007" s="130" t="s">
        <v>9028</v>
      </c>
      <c r="B6007" s="131">
        <v>92355</v>
      </c>
      <c r="C6007" s="123" t="s">
        <v>2837</v>
      </c>
      <c r="D6007" s="131" t="s">
        <v>38</v>
      </c>
      <c r="E6007" s="132">
        <v>159.57</v>
      </c>
      <c r="F6007" s="133">
        <v>0</v>
      </c>
      <c r="G6007" s="132">
        <v>222.99</v>
      </c>
      <c r="H6007" s="133">
        <v>0</v>
      </c>
    </row>
    <row r="6008" spans="1:8" x14ac:dyDescent="0.25">
      <c r="A6008" s="130" t="s">
        <v>9028</v>
      </c>
      <c r="B6008" s="131">
        <v>101925</v>
      </c>
      <c r="C6008" s="123" t="s">
        <v>2368</v>
      </c>
      <c r="D6008" s="131" t="s">
        <v>38</v>
      </c>
      <c r="E6008" s="132">
        <v>261.55</v>
      </c>
      <c r="F6008" s="133">
        <v>0</v>
      </c>
      <c r="G6008" s="132">
        <v>360.58</v>
      </c>
      <c r="H6008" s="133">
        <v>0</v>
      </c>
    </row>
    <row r="6009" spans="1:8" x14ac:dyDescent="0.25">
      <c r="A6009" s="130" t="s">
        <v>9028</v>
      </c>
      <c r="B6009" s="131">
        <v>101934</v>
      </c>
      <c r="C6009" s="123" t="s">
        <v>2377</v>
      </c>
      <c r="D6009" s="131" t="s">
        <v>38</v>
      </c>
      <c r="E6009" s="132">
        <v>269.49</v>
      </c>
      <c r="F6009" s="133">
        <v>0</v>
      </c>
      <c r="G6009" s="132">
        <v>372.71</v>
      </c>
      <c r="H6009" s="133">
        <v>0</v>
      </c>
    </row>
    <row r="6010" spans="1:8" x14ac:dyDescent="0.25">
      <c r="A6010" s="130" t="s">
        <v>9028</v>
      </c>
      <c r="B6010" s="131">
        <v>97541</v>
      </c>
      <c r="C6010" s="123" t="s">
        <v>3194</v>
      </c>
      <c r="D6010" s="131" t="s">
        <v>38</v>
      </c>
      <c r="E6010" s="132">
        <v>26.5</v>
      </c>
      <c r="F6010" s="133">
        <v>0.45169999999999999</v>
      </c>
      <c r="G6010" s="132">
        <v>34.06</v>
      </c>
      <c r="H6010" s="133">
        <v>0</v>
      </c>
    </row>
    <row r="6011" spans="1:8" x14ac:dyDescent="0.25">
      <c r="A6011" s="130" t="s">
        <v>9028</v>
      </c>
      <c r="B6011" s="131">
        <v>97462</v>
      </c>
      <c r="C6011" s="123" t="s">
        <v>3133</v>
      </c>
      <c r="D6011" s="131" t="s">
        <v>38</v>
      </c>
      <c r="E6011" s="132">
        <v>28.13</v>
      </c>
      <c r="F6011" s="133">
        <v>0.59440000000000004</v>
      </c>
      <c r="G6011" s="132">
        <v>34.08</v>
      </c>
      <c r="H6011" s="133">
        <v>0</v>
      </c>
    </row>
    <row r="6012" spans="1:8" x14ac:dyDescent="0.25">
      <c r="A6012" s="130" t="s">
        <v>9028</v>
      </c>
      <c r="B6012" s="131">
        <v>97544</v>
      </c>
      <c r="C6012" s="123" t="s">
        <v>3196</v>
      </c>
      <c r="D6012" s="131" t="s">
        <v>38</v>
      </c>
      <c r="E6012" s="132">
        <v>44.82</v>
      </c>
      <c r="F6012" s="133">
        <v>0.373</v>
      </c>
      <c r="G6012" s="132">
        <v>59.41</v>
      </c>
      <c r="H6012" s="133">
        <v>0</v>
      </c>
    </row>
    <row r="6013" spans="1:8" x14ac:dyDescent="0.25">
      <c r="A6013" s="130" t="s">
        <v>9028</v>
      </c>
      <c r="B6013" s="131">
        <v>97500</v>
      </c>
      <c r="C6013" s="123" t="s">
        <v>3163</v>
      </c>
      <c r="D6013" s="131" t="s">
        <v>38</v>
      </c>
      <c r="E6013" s="132">
        <v>25.67</v>
      </c>
      <c r="F6013" s="133">
        <v>0.65129999999999999</v>
      </c>
      <c r="G6013" s="132">
        <v>30.35</v>
      </c>
      <c r="H6013" s="133">
        <v>0</v>
      </c>
    </row>
    <row r="6014" spans="1:8" x14ac:dyDescent="0.25">
      <c r="A6014" s="130" t="s">
        <v>9028</v>
      </c>
      <c r="B6014" s="131">
        <v>97465</v>
      </c>
      <c r="C6014" s="123" t="s">
        <v>3135</v>
      </c>
      <c r="D6014" s="131" t="s">
        <v>38</v>
      </c>
      <c r="E6014" s="132">
        <v>58.51</v>
      </c>
      <c r="F6014" s="133">
        <v>0.74960000000000004</v>
      </c>
      <c r="G6014" s="132">
        <v>66.14</v>
      </c>
      <c r="H6014" s="133">
        <v>0</v>
      </c>
    </row>
    <row r="6015" spans="1:8" x14ac:dyDescent="0.25">
      <c r="A6015" s="130" t="s">
        <v>9028</v>
      </c>
      <c r="B6015" s="131">
        <v>97503</v>
      </c>
      <c r="C6015" s="123" t="s">
        <v>3165</v>
      </c>
      <c r="D6015" s="131" t="s">
        <v>38</v>
      </c>
      <c r="E6015" s="132">
        <v>54.17</v>
      </c>
      <c r="F6015" s="133">
        <v>0.80969999999999998</v>
      </c>
      <c r="G6015" s="132">
        <v>59.57</v>
      </c>
      <c r="H6015" s="133">
        <v>0</v>
      </c>
    </row>
    <row r="6016" spans="1:8" x14ac:dyDescent="0.25">
      <c r="A6016" s="130" t="s">
        <v>9028</v>
      </c>
      <c r="B6016" s="131">
        <v>97468</v>
      </c>
      <c r="C6016" s="123" t="s">
        <v>3137</v>
      </c>
      <c r="D6016" s="131" t="s">
        <v>38</v>
      </c>
      <c r="E6016" s="132">
        <v>74.37</v>
      </c>
      <c r="F6016" s="133">
        <v>0.75419999999999998</v>
      </c>
      <c r="G6016" s="132">
        <v>83.9</v>
      </c>
      <c r="H6016" s="133">
        <v>0</v>
      </c>
    </row>
    <row r="6017" spans="1:8" x14ac:dyDescent="0.25">
      <c r="A6017" s="130" t="s">
        <v>9028</v>
      </c>
      <c r="B6017" s="131">
        <v>97506</v>
      </c>
      <c r="C6017" s="123" t="s">
        <v>3167</v>
      </c>
      <c r="D6017" s="131" t="s">
        <v>38</v>
      </c>
      <c r="E6017" s="132">
        <v>67.95</v>
      </c>
      <c r="F6017" s="133">
        <v>0.82550000000000001</v>
      </c>
      <c r="G6017" s="132">
        <v>74.14</v>
      </c>
      <c r="H6017" s="133">
        <v>0</v>
      </c>
    </row>
    <row r="6018" spans="1:8" x14ac:dyDescent="0.25">
      <c r="A6018" s="130" t="s">
        <v>9028</v>
      </c>
      <c r="B6018" s="131">
        <v>97444</v>
      </c>
      <c r="C6018" s="123" t="s">
        <v>3118</v>
      </c>
      <c r="D6018" s="131" t="s">
        <v>38</v>
      </c>
      <c r="E6018" s="132">
        <v>126.66</v>
      </c>
      <c r="F6018" s="133">
        <v>0.69850000000000001</v>
      </c>
      <c r="G6018" s="132">
        <v>146.52000000000001</v>
      </c>
      <c r="H6018" s="133">
        <v>0</v>
      </c>
    </row>
    <row r="6019" spans="1:8" x14ac:dyDescent="0.25">
      <c r="A6019" s="130" t="s">
        <v>9028</v>
      </c>
      <c r="B6019" s="131">
        <v>97471</v>
      </c>
      <c r="C6019" s="123" t="s">
        <v>3139</v>
      </c>
      <c r="D6019" s="131" t="s">
        <v>38</v>
      </c>
      <c r="E6019" s="132">
        <v>111.42</v>
      </c>
      <c r="F6019" s="133">
        <v>0.79400000000000004</v>
      </c>
      <c r="G6019" s="132">
        <v>123.38</v>
      </c>
      <c r="H6019" s="133">
        <v>0</v>
      </c>
    </row>
    <row r="6020" spans="1:8" x14ac:dyDescent="0.25">
      <c r="A6020" s="130" t="s">
        <v>9028</v>
      </c>
      <c r="B6020" s="131">
        <v>97509</v>
      </c>
      <c r="C6020" s="123" t="s">
        <v>3169</v>
      </c>
      <c r="D6020" s="131" t="s">
        <v>38</v>
      </c>
      <c r="E6020" s="132">
        <v>102.31</v>
      </c>
      <c r="F6020" s="133">
        <v>0.86470000000000002</v>
      </c>
      <c r="G6020" s="132">
        <v>109.56</v>
      </c>
      <c r="H6020" s="133">
        <v>0</v>
      </c>
    </row>
    <row r="6021" spans="1:8" x14ac:dyDescent="0.25">
      <c r="A6021" s="130" t="s">
        <v>9028</v>
      </c>
      <c r="B6021" s="131">
        <v>97447</v>
      </c>
      <c r="C6021" s="123" t="s">
        <v>3120</v>
      </c>
      <c r="D6021" s="131" t="s">
        <v>38</v>
      </c>
      <c r="E6021" s="132">
        <v>221.01</v>
      </c>
      <c r="F6021" s="133">
        <v>0.80530000000000002</v>
      </c>
      <c r="G6021" s="132">
        <v>243.41</v>
      </c>
      <c r="H6021" s="133">
        <v>0</v>
      </c>
    </row>
    <row r="6022" spans="1:8" x14ac:dyDescent="0.25">
      <c r="A6022" s="130" t="s">
        <v>9028</v>
      </c>
      <c r="B6022" s="131">
        <v>97475</v>
      </c>
      <c r="C6022" s="123" t="s">
        <v>3141</v>
      </c>
      <c r="D6022" s="131" t="s">
        <v>38</v>
      </c>
      <c r="E6022" s="132">
        <v>208.37</v>
      </c>
      <c r="F6022" s="133">
        <v>0.85419999999999996</v>
      </c>
      <c r="G6022" s="132">
        <v>224.22</v>
      </c>
      <c r="H6022" s="133">
        <v>0</v>
      </c>
    </row>
    <row r="6023" spans="1:8" x14ac:dyDescent="0.25">
      <c r="A6023" s="130" t="s">
        <v>9028</v>
      </c>
      <c r="B6023" s="131">
        <v>97512</v>
      </c>
      <c r="C6023" s="123" t="s">
        <v>3171</v>
      </c>
      <c r="D6023" s="131" t="s">
        <v>38</v>
      </c>
      <c r="E6023" s="132">
        <v>195.3</v>
      </c>
      <c r="F6023" s="133">
        <v>0.91139999999999999</v>
      </c>
      <c r="G6023" s="132">
        <v>204.38</v>
      </c>
      <c r="H6023" s="133">
        <v>0</v>
      </c>
    </row>
    <row r="6024" spans="1:8" x14ac:dyDescent="0.25">
      <c r="A6024" s="130" t="s">
        <v>9028</v>
      </c>
      <c r="B6024" s="131">
        <v>97450</v>
      </c>
      <c r="C6024" s="123" t="s">
        <v>3122</v>
      </c>
      <c r="D6024" s="131" t="s">
        <v>38</v>
      </c>
      <c r="E6024" s="132">
        <v>288.43</v>
      </c>
      <c r="F6024" s="133">
        <v>0.83450000000000002</v>
      </c>
      <c r="G6024" s="132">
        <v>313.27999999999997</v>
      </c>
      <c r="H6024" s="133">
        <v>0</v>
      </c>
    </row>
    <row r="6025" spans="1:8" x14ac:dyDescent="0.25">
      <c r="A6025" s="130" t="s">
        <v>9028</v>
      </c>
      <c r="B6025" s="131">
        <v>97478</v>
      </c>
      <c r="C6025" s="123" t="s">
        <v>3143</v>
      </c>
      <c r="D6025" s="131" t="s">
        <v>38</v>
      </c>
      <c r="E6025" s="132">
        <v>278.39</v>
      </c>
      <c r="F6025" s="133">
        <v>0.86460000000000004</v>
      </c>
      <c r="G6025" s="132">
        <v>298.04000000000002</v>
      </c>
      <c r="H6025" s="133">
        <v>0</v>
      </c>
    </row>
    <row r="6026" spans="1:8" x14ac:dyDescent="0.25">
      <c r="A6026" s="130" t="s">
        <v>9028</v>
      </c>
      <c r="B6026" s="131">
        <v>97515</v>
      </c>
      <c r="C6026" s="123" t="s">
        <v>3173</v>
      </c>
      <c r="D6026" s="131" t="s">
        <v>38</v>
      </c>
      <c r="E6026" s="132">
        <v>261.19</v>
      </c>
      <c r="F6026" s="133">
        <v>0.92149999999999999</v>
      </c>
      <c r="G6026" s="132">
        <v>271.94</v>
      </c>
      <c r="H6026" s="133">
        <v>0</v>
      </c>
    </row>
    <row r="6027" spans="1:8" x14ac:dyDescent="0.25">
      <c r="A6027" s="130" t="s">
        <v>9028</v>
      </c>
      <c r="B6027" s="131">
        <v>92928</v>
      </c>
      <c r="C6027" s="123" t="s">
        <v>2947</v>
      </c>
      <c r="D6027" s="131" t="s">
        <v>38</v>
      </c>
      <c r="E6027" s="132">
        <v>47.42</v>
      </c>
      <c r="F6027" s="133">
        <v>0</v>
      </c>
      <c r="G6027" s="132">
        <v>68.19</v>
      </c>
      <c r="H6027" s="133">
        <v>0</v>
      </c>
    </row>
    <row r="6028" spans="1:8" x14ac:dyDescent="0.25">
      <c r="A6028" s="130" t="s">
        <v>9028</v>
      </c>
      <c r="B6028" s="131">
        <v>92943</v>
      </c>
      <c r="C6028" s="123" t="s">
        <v>2962</v>
      </c>
      <c r="D6028" s="131" t="s">
        <v>38</v>
      </c>
      <c r="E6028" s="132">
        <v>36.21</v>
      </c>
      <c r="F6028" s="133">
        <v>0</v>
      </c>
      <c r="G6028" s="132">
        <v>51.1</v>
      </c>
      <c r="H6028" s="133">
        <v>0</v>
      </c>
    </row>
    <row r="6029" spans="1:8" x14ac:dyDescent="0.25">
      <c r="A6029" s="130" t="s">
        <v>9028</v>
      </c>
      <c r="B6029" s="131">
        <v>92929</v>
      </c>
      <c r="C6029" s="123" t="s">
        <v>2948</v>
      </c>
      <c r="D6029" s="131" t="s">
        <v>38</v>
      </c>
      <c r="E6029" s="132">
        <v>47.42</v>
      </c>
      <c r="F6029" s="133">
        <v>0</v>
      </c>
      <c r="G6029" s="132">
        <v>68.19</v>
      </c>
      <c r="H6029" s="133">
        <v>0</v>
      </c>
    </row>
    <row r="6030" spans="1:8" x14ac:dyDescent="0.25">
      <c r="A6030" s="130" t="s">
        <v>9028</v>
      </c>
      <c r="B6030" s="131">
        <v>92944</v>
      </c>
      <c r="C6030" s="123" t="s">
        <v>2963</v>
      </c>
      <c r="D6030" s="131" t="s">
        <v>38</v>
      </c>
      <c r="E6030" s="132">
        <v>36.21</v>
      </c>
      <c r="F6030" s="133">
        <v>0</v>
      </c>
      <c r="G6030" s="132">
        <v>51.1</v>
      </c>
      <c r="H6030" s="133">
        <v>0</v>
      </c>
    </row>
    <row r="6031" spans="1:8" x14ac:dyDescent="0.25">
      <c r="A6031" s="130" t="s">
        <v>9028</v>
      </c>
      <c r="B6031" s="131">
        <v>92930</v>
      </c>
      <c r="C6031" s="123" t="s">
        <v>2949</v>
      </c>
      <c r="D6031" s="131" t="s">
        <v>38</v>
      </c>
      <c r="E6031" s="132">
        <v>47.42</v>
      </c>
      <c r="F6031" s="133">
        <v>0</v>
      </c>
      <c r="G6031" s="132">
        <v>68.19</v>
      </c>
      <c r="H6031" s="133">
        <v>0</v>
      </c>
    </row>
    <row r="6032" spans="1:8" x14ac:dyDescent="0.25">
      <c r="A6032" s="130" t="s">
        <v>9028</v>
      </c>
      <c r="B6032" s="131">
        <v>92945</v>
      </c>
      <c r="C6032" s="123" t="s">
        <v>2964</v>
      </c>
      <c r="D6032" s="131" t="s">
        <v>38</v>
      </c>
      <c r="E6032" s="132">
        <v>36.21</v>
      </c>
      <c r="F6032" s="133">
        <v>0</v>
      </c>
      <c r="G6032" s="132">
        <v>51.1</v>
      </c>
      <c r="H6032" s="133">
        <v>0</v>
      </c>
    </row>
    <row r="6033" spans="1:8" x14ac:dyDescent="0.25">
      <c r="A6033" s="130" t="s">
        <v>9028</v>
      </c>
      <c r="B6033" s="131">
        <v>92925</v>
      </c>
      <c r="C6033" s="123" t="s">
        <v>2944</v>
      </c>
      <c r="D6033" s="131" t="s">
        <v>38</v>
      </c>
      <c r="E6033" s="132">
        <v>41.57</v>
      </c>
      <c r="F6033" s="133">
        <v>0</v>
      </c>
      <c r="G6033" s="132">
        <v>59.97</v>
      </c>
      <c r="H6033" s="133">
        <v>0</v>
      </c>
    </row>
    <row r="6034" spans="1:8" x14ac:dyDescent="0.25">
      <c r="A6034" s="130" t="s">
        <v>9028</v>
      </c>
      <c r="B6034" s="131">
        <v>92940</v>
      </c>
      <c r="C6034" s="123" t="s">
        <v>2959</v>
      </c>
      <c r="D6034" s="131" t="s">
        <v>38</v>
      </c>
      <c r="E6034" s="132">
        <v>31.74</v>
      </c>
      <c r="F6034" s="133">
        <v>0</v>
      </c>
      <c r="G6034" s="132">
        <v>44.97</v>
      </c>
      <c r="H6034" s="133">
        <v>0</v>
      </c>
    </row>
    <row r="6035" spans="1:8" x14ac:dyDescent="0.25">
      <c r="A6035" s="130" t="s">
        <v>9028</v>
      </c>
      <c r="B6035" s="131">
        <v>92926</v>
      </c>
      <c r="C6035" s="123" t="s">
        <v>2945</v>
      </c>
      <c r="D6035" s="131" t="s">
        <v>38</v>
      </c>
      <c r="E6035" s="132">
        <v>41.56</v>
      </c>
      <c r="F6035" s="133">
        <v>0</v>
      </c>
      <c r="G6035" s="132">
        <v>59.96</v>
      </c>
      <c r="H6035" s="133">
        <v>0</v>
      </c>
    </row>
    <row r="6036" spans="1:8" x14ac:dyDescent="0.25">
      <c r="A6036" s="130" t="s">
        <v>9028</v>
      </c>
      <c r="B6036" s="131">
        <v>92941</v>
      </c>
      <c r="C6036" s="123" t="s">
        <v>2960</v>
      </c>
      <c r="D6036" s="131" t="s">
        <v>38</v>
      </c>
      <c r="E6036" s="132">
        <v>31.73</v>
      </c>
      <c r="F6036" s="133">
        <v>0</v>
      </c>
      <c r="G6036" s="132">
        <v>44.96</v>
      </c>
      <c r="H6036" s="133">
        <v>0</v>
      </c>
    </row>
    <row r="6037" spans="1:8" x14ac:dyDescent="0.25">
      <c r="A6037" s="130" t="s">
        <v>9028</v>
      </c>
      <c r="B6037" s="131">
        <v>92927</v>
      </c>
      <c r="C6037" s="123" t="s">
        <v>2946</v>
      </c>
      <c r="D6037" s="131" t="s">
        <v>38</v>
      </c>
      <c r="E6037" s="132">
        <v>41.56</v>
      </c>
      <c r="F6037" s="133">
        <v>0</v>
      </c>
      <c r="G6037" s="132">
        <v>59.96</v>
      </c>
      <c r="H6037" s="133">
        <v>0</v>
      </c>
    </row>
    <row r="6038" spans="1:8" x14ac:dyDescent="0.25">
      <c r="A6038" s="130" t="s">
        <v>9028</v>
      </c>
      <c r="B6038" s="131">
        <v>92942</v>
      </c>
      <c r="C6038" s="123" t="s">
        <v>2961</v>
      </c>
      <c r="D6038" s="131" t="s">
        <v>38</v>
      </c>
      <c r="E6038" s="132">
        <v>31.73</v>
      </c>
      <c r="F6038" s="133">
        <v>0</v>
      </c>
      <c r="G6038" s="132">
        <v>44.96</v>
      </c>
      <c r="H6038" s="133">
        <v>0</v>
      </c>
    </row>
    <row r="6039" spans="1:8" x14ac:dyDescent="0.25">
      <c r="A6039" s="130" t="s">
        <v>9028</v>
      </c>
      <c r="B6039" s="131">
        <v>92918</v>
      </c>
      <c r="C6039" s="123" t="s">
        <v>2942</v>
      </c>
      <c r="D6039" s="131" t="s">
        <v>38</v>
      </c>
      <c r="E6039" s="132">
        <v>33.770000000000003</v>
      </c>
      <c r="F6039" s="133">
        <v>0</v>
      </c>
      <c r="G6039" s="132">
        <v>49.21</v>
      </c>
      <c r="H6039" s="133">
        <v>0</v>
      </c>
    </row>
    <row r="6040" spans="1:8" x14ac:dyDescent="0.25">
      <c r="A6040" s="130" t="s">
        <v>9028</v>
      </c>
      <c r="B6040" s="131">
        <v>92938</v>
      </c>
      <c r="C6040" s="123" t="s">
        <v>2957</v>
      </c>
      <c r="D6040" s="131" t="s">
        <v>38</v>
      </c>
      <c r="E6040" s="132">
        <v>25.13</v>
      </c>
      <c r="F6040" s="133">
        <v>0</v>
      </c>
      <c r="G6040" s="132">
        <v>36.03</v>
      </c>
      <c r="H6040" s="133">
        <v>0</v>
      </c>
    </row>
    <row r="6041" spans="1:8" x14ac:dyDescent="0.25">
      <c r="A6041" s="130" t="s">
        <v>9028</v>
      </c>
      <c r="B6041" s="131">
        <v>92920</v>
      </c>
      <c r="C6041" s="123" t="s">
        <v>2943</v>
      </c>
      <c r="D6041" s="131" t="s">
        <v>38</v>
      </c>
      <c r="E6041" s="132">
        <v>33.979999999999997</v>
      </c>
      <c r="F6041" s="133">
        <v>0</v>
      </c>
      <c r="G6041" s="132">
        <v>49.5</v>
      </c>
      <c r="H6041" s="133">
        <v>0</v>
      </c>
    </row>
    <row r="6042" spans="1:8" x14ac:dyDescent="0.25">
      <c r="A6042" s="130" t="s">
        <v>9028</v>
      </c>
      <c r="B6042" s="131">
        <v>92939</v>
      </c>
      <c r="C6042" s="123" t="s">
        <v>2958</v>
      </c>
      <c r="D6042" s="131" t="s">
        <v>38</v>
      </c>
      <c r="E6042" s="132">
        <v>25.34</v>
      </c>
      <c r="F6042" s="133">
        <v>0</v>
      </c>
      <c r="G6042" s="132">
        <v>36.32</v>
      </c>
      <c r="H6042" s="133">
        <v>0</v>
      </c>
    </row>
    <row r="6043" spans="1:8" x14ac:dyDescent="0.25">
      <c r="A6043" s="130" t="s">
        <v>9028</v>
      </c>
      <c r="B6043" s="131">
        <v>92910</v>
      </c>
      <c r="C6043" s="123" t="s">
        <v>2937</v>
      </c>
      <c r="D6043" s="131" t="s">
        <v>38</v>
      </c>
      <c r="E6043" s="132">
        <v>89.87</v>
      </c>
      <c r="F6043" s="133">
        <v>0</v>
      </c>
      <c r="G6043" s="132">
        <v>125.94</v>
      </c>
      <c r="H6043" s="133">
        <v>0</v>
      </c>
    </row>
    <row r="6044" spans="1:8" x14ac:dyDescent="0.25">
      <c r="A6044" s="130" t="s">
        <v>9028</v>
      </c>
      <c r="B6044" s="131">
        <v>92934</v>
      </c>
      <c r="C6044" s="123" t="s">
        <v>2953</v>
      </c>
      <c r="D6044" s="131" t="s">
        <v>38</v>
      </c>
      <c r="E6044" s="132">
        <v>91.43</v>
      </c>
      <c r="F6044" s="133">
        <v>0</v>
      </c>
      <c r="G6044" s="132">
        <v>128.31</v>
      </c>
      <c r="H6044" s="133">
        <v>0</v>
      </c>
    </row>
    <row r="6045" spans="1:8" x14ac:dyDescent="0.25">
      <c r="A6045" s="130" t="s">
        <v>9028</v>
      </c>
      <c r="B6045" s="131">
        <v>92949</v>
      </c>
      <c r="C6045" s="123" t="s">
        <v>2968</v>
      </c>
      <c r="D6045" s="131" t="s">
        <v>38</v>
      </c>
      <c r="E6045" s="132">
        <v>75.98</v>
      </c>
      <c r="F6045" s="133">
        <v>0</v>
      </c>
      <c r="G6045" s="132">
        <v>104.73</v>
      </c>
      <c r="H6045" s="133">
        <v>0</v>
      </c>
    </row>
    <row r="6046" spans="1:8" x14ac:dyDescent="0.25">
      <c r="A6046" s="130" t="s">
        <v>9028</v>
      </c>
      <c r="B6046" s="131">
        <v>92911</v>
      </c>
      <c r="C6046" s="123" t="s">
        <v>2938</v>
      </c>
      <c r="D6046" s="131" t="s">
        <v>38</v>
      </c>
      <c r="E6046" s="132">
        <v>89.87</v>
      </c>
      <c r="F6046" s="133">
        <v>0</v>
      </c>
      <c r="G6046" s="132">
        <v>125.94</v>
      </c>
      <c r="H6046" s="133">
        <v>0</v>
      </c>
    </row>
    <row r="6047" spans="1:8" x14ac:dyDescent="0.25">
      <c r="A6047" s="130" t="s">
        <v>9028</v>
      </c>
      <c r="B6047" s="131">
        <v>92935</v>
      </c>
      <c r="C6047" s="123" t="s">
        <v>2954</v>
      </c>
      <c r="D6047" s="131" t="s">
        <v>38</v>
      </c>
      <c r="E6047" s="132">
        <v>91.43</v>
      </c>
      <c r="F6047" s="133">
        <v>0</v>
      </c>
      <c r="G6047" s="132">
        <v>128.31</v>
      </c>
      <c r="H6047" s="133">
        <v>0</v>
      </c>
    </row>
    <row r="6048" spans="1:8" x14ac:dyDescent="0.25">
      <c r="A6048" s="130" t="s">
        <v>9028</v>
      </c>
      <c r="B6048" s="131">
        <v>92950</v>
      </c>
      <c r="C6048" s="123" t="s">
        <v>2969</v>
      </c>
      <c r="D6048" s="131" t="s">
        <v>38</v>
      </c>
      <c r="E6048" s="132">
        <v>75.98</v>
      </c>
      <c r="F6048" s="133">
        <v>0</v>
      </c>
      <c r="G6048" s="132">
        <v>104.73</v>
      </c>
      <c r="H6048" s="133">
        <v>0</v>
      </c>
    </row>
    <row r="6049" spans="1:8" x14ac:dyDescent="0.25">
      <c r="A6049" s="130" t="s">
        <v>9028</v>
      </c>
      <c r="B6049" s="131">
        <v>92907</v>
      </c>
      <c r="C6049" s="123" t="s">
        <v>2934</v>
      </c>
      <c r="D6049" s="131" t="s">
        <v>38</v>
      </c>
      <c r="E6049" s="132">
        <v>62.63</v>
      </c>
      <c r="F6049" s="133">
        <v>0</v>
      </c>
      <c r="G6049" s="132">
        <v>89.02</v>
      </c>
      <c r="H6049" s="133">
        <v>0</v>
      </c>
    </row>
    <row r="6050" spans="1:8" x14ac:dyDescent="0.25">
      <c r="A6050" s="130" t="s">
        <v>9028</v>
      </c>
      <c r="B6050" s="131">
        <v>92931</v>
      </c>
      <c r="C6050" s="123" t="s">
        <v>2950</v>
      </c>
      <c r="D6050" s="131" t="s">
        <v>38</v>
      </c>
      <c r="E6050" s="132">
        <v>62.58</v>
      </c>
      <c r="F6050" s="133">
        <v>0</v>
      </c>
      <c r="G6050" s="132">
        <v>88.95</v>
      </c>
      <c r="H6050" s="133">
        <v>0</v>
      </c>
    </row>
    <row r="6051" spans="1:8" x14ac:dyDescent="0.25">
      <c r="A6051" s="130" t="s">
        <v>9028</v>
      </c>
      <c r="B6051" s="131">
        <v>92946</v>
      </c>
      <c r="C6051" s="123" t="s">
        <v>2965</v>
      </c>
      <c r="D6051" s="131" t="s">
        <v>38</v>
      </c>
      <c r="E6051" s="132">
        <v>49.69</v>
      </c>
      <c r="F6051" s="133">
        <v>0</v>
      </c>
      <c r="G6051" s="132">
        <v>69.28</v>
      </c>
      <c r="H6051" s="133">
        <v>0</v>
      </c>
    </row>
    <row r="6052" spans="1:8" x14ac:dyDescent="0.25">
      <c r="A6052" s="130" t="s">
        <v>9028</v>
      </c>
      <c r="B6052" s="131">
        <v>92908</v>
      </c>
      <c r="C6052" s="123" t="s">
        <v>2935</v>
      </c>
      <c r="D6052" s="131" t="s">
        <v>38</v>
      </c>
      <c r="E6052" s="132">
        <v>62.63</v>
      </c>
      <c r="F6052" s="133">
        <v>0</v>
      </c>
      <c r="G6052" s="132">
        <v>89.02</v>
      </c>
      <c r="H6052" s="133">
        <v>0</v>
      </c>
    </row>
    <row r="6053" spans="1:8" x14ac:dyDescent="0.25">
      <c r="A6053" s="130" t="s">
        <v>9028</v>
      </c>
      <c r="B6053" s="131">
        <v>92932</v>
      </c>
      <c r="C6053" s="123" t="s">
        <v>2951</v>
      </c>
      <c r="D6053" s="131" t="s">
        <v>38</v>
      </c>
      <c r="E6053" s="132">
        <v>62.58</v>
      </c>
      <c r="F6053" s="133">
        <v>0</v>
      </c>
      <c r="G6053" s="132">
        <v>88.95</v>
      </c>
      <c r="H6053" s="133">
        <v>0</v>
      </c>
    </row>
    <row r="6054" spans="1:8" x14ac:dyDescent="0.25">
      <c r="A6054" s="130" t="s">
        <v>9028</v>
      </c>
      <c r="B6054" s="131">
        <v>92947</v>
      </c>
      <c r="C6054" s="123" t="s">
        <v>2966</v>
      </c>
      <c r="D6054" s="131" t="s">
        <v>38</v>
      </c>
      <c r="E6054" s="132">
        <v>49.69</v>
      </c>
      <c r="F6054" s="133">
        <v>0</v>
      </c>
      <c r="G6054" s="132">
        <v>69.28</v>
      </c>
      <c r="H6054" s="133">
        <v>0</v>
      </c>
    </row>
    <row r="6055" spans="1:8" x14ac:dyDescent="0.25">
      <c r="A6055" s="130" t="s">
        <v>9028</v>
      </c>
      <c r="B6055" s="131">
        <v>92909</v>
      </c>
      <c r="C6055" s="123" t="s">
        <v>2936</v>
      </c>
      <c r="D6055" s="131" t="s">
        <v>38</v>
      </c>
      <c r="E6055" s="132">
        <v>62.63</v>
      </c>
      <c r="F6055" s="133">
        <v>0</v>
      </c>
      <c r="G6055" s="132">
        <v>89.02</v>
      </c>
      <c r="H6055" s="133">
        <v>0</v>
      </c>
    </row>
    <row r="6056" spans="1:8" x14ac:dyDescent="0.25">
      <c r="A6056" s="130" t="s">
        <v>9028</v>
      </c>
      <c r="B6056" s="131">
        <v>92933</v>
      </c>
      <c r="C6056" s="123" t="s">
        <v>2952</v>
      </c>
      <c r="D6056" s="131" t="s">
        <v>38</v>
      </c>
      <c r="E6056" s="132">
        <v>62.58</v>
      </c>
      <c r="F6056" s="133">
        <v>0</v>
      </c>
      <c r="G6056" s="132">
        <v>88.95</v>
      </c>
      <c r="H6056" s="133">
        <v>0</v>
      </c>
    </row>
    <row r="6057" spans="1:8" x14ac:dyDescent="0.25">
      <c r="A6057" s="130" t="s">
        <v>9028</v>
      </c>
      <c r="B6057" s="131">
        <v>92948</v>
      </c>
      <c r="C6057" s="123" t="s">
        <v>2967</v>
      </c>
      <c r="D6057" s="131" t="s">
        <v>38</v>
      </c>
      <c r="E6057" s="132">
        <v>49.69</v>
      </c>
      <c r="F6057" s="133">
        <v>0</v>
      </c>
      <c r="G6057" s="132">
        <v>69.28</v>
      </c>
      <c r="H6057" s="133">
        <v>0</v>
      </c>
    </row>
    <row r="6058" spans="1:8" x14ac:dyDescent="0.25">
      <c r="A6058" s="130" t="s">
        <v>9028</v>
      </c>
      <c r="B6058" s="131">
        <v>92912</v>
      </c>
      <c r="C6058" s="123" t="s">
        <v>2939</v>
      </c>
      <c r="D6058" s="131" t="s">
        <v>38</v>
      </c>
      <c r="E6058" s="132">
        <v>119.69</v>
      </c>
      <c r="F6058" s="133">
        <v>0</v>
      </c>
      <c r="G6058" s="132">
        <v>165.93</v>
      </c>
      <c r="H6058" s="133">
        <v>0</v>
      </c>
    </row>
    <row r="6059" spans="1:8" x14ac:dyDescent="0.25">
      <c r="A6059" s="130" t="s">
        <v>9028</v>
      </c>
      <c r="B6059" s="131">
        <v>92913</v>
      </c>
      <c r="C6059" s="123" t="s">
        <v>2940</v>
      </c>
      <c r="D6059" s="131" t="s">
        <v>38</v>
      </c>
      <c r="E6059" s="132">
        <v>122.39</v>
      </c>
      <c r="F6059" s="133">
        <v>0</v>
      </c>
      <c r="G6059" s="132">
        <v>169.94</v>
      </c>
      <c r="H6059" s="133">
        <v>0</v>
      </c>
    </row>
    <row r="6060" spans="1:8" x14ac:dyDescent="0.25">
      <c r="A6060" s="130" t="s">
        <v>9028</v>
      </c>
      <c r="B6060" s="131">
        <v>92936</v>
      </c>
      <c r="C6060" s="123" t="s">
        <v>2955</v>
      </c>
      <c r="D6060" s="131" t="s">
        <v>38</v>
      </c>
      <c r="E6060" s="132">
        <v>125.59</v>
      </c>
      <c r="F6060" s="133">
        <v>0</v>
      </c>
      <c r="G6060" s="132">
        <v>174.82</v>
      </c>
      <c r="H6060" s="133">
        <v>0</v>
      </c>
    </row>
    <row r="6061" spans="1:8" x14ac:dyDescent="0.25">
      <c r="A6061" s="130" t="s">
        <v>9028</v>
      </c>
      <c r="B6061" s="131">
        <v>92951</v>
      </c>
      <c r="C6061" s="123" t="s">
        <v>2970</v>
      </c>
      <c r="D6061" s="131" t="s">
        <v>38</v>
      </c>
      <c r="E6061" s="132">
        <v>107.62</v>
      </c>
      <c r="F6061" s="133">
        <v>0</v>
      </c>
      <c r="G6061" s="132">
        <v>147.4</v>
      </c>
      <c r="H6061" s="133">
        <v>0</v>
      </c>
    </row>
    <row r="6062" spans="1:8" x14ac:dyDescent="0.25">
      <c r="A6062" s="130" t="s">
        <v>9028</v>
      </c>
      <c r="B6062" s="131">
        <v>92914</v>
      </c>
      <c r="C6062" s="123" t="s">
        <v>2941</v>
      </c>
      <c r="D6062" s="131" t="s">
        <v>38</v>
      </c>
      <c r="E6062" s="132">
        <v>122.39</v>
      </c>
      <c r="F6062" s="133">
        <v>0</v>
      </c>
      <c r="G6062" s="132">
        <v>169.94</v>
      </c>
      <c r="H6062" s="133">
        <v>0</v>
      </c>
    </row>
    <row r="6063" spans="1:8" x14ac:dyDescent="0.25">
      <c r="A6063" s="130" t="s">
        <v>9028</v>
      </c>
      <c r="B6063" s="131">
        <v>92937</v>
      </c>
      <c r="C6063" s="123" t="s">
        <v>2956</v>
      </c>
      <c r="D6063" s="131" t="s">
        <v>38</v>
      </c>
      <c r="E6063" s="132">
        <v>125.59</v>
      </c>
      <c r="F6063" s="133">
        <v>0</v>
      </c>
      <c r="G6063" s="132">
        <v>174.82</v>
      </c>
      <c r="H6063" s="133">
        <v>0</v>
      </c>
    </row>
    <row r="6064" spans="1:8" x14ac:dyDescent="0.25">
      <c r="A6064" s="130" t="s">
        <v>9028</v>
      </c>
      <c r="B6064" s="131">
        <v>92952</v>
      </c>
      <c r="C6064" s="123" t="s">
        <v>2971</v>
      </c>
      <c r="D6064" s="131" t="s">
        <v>38</v>
      </c>
      <c r="E6064" s="132">
        <v>107.62</v>
      </c>
      <c r="F6064" s="133">
        <v>0</v>
      </c>
      <c r="G6064" s="132">
        <v>147.4</v>
      </c>
      <c r="H6064" s="133">
        <v>0</v>
      </c>
    </row>
    <row r="6065" spans="1:8" x14ac:dyDescent="0.25">
      <c r="A6065" s="130" t="s">
        <v>9028</v>
      </c>
      <c r="B6065" s="131">
        <v>92953</v>
      </c>
      <c r="C6065" s="123" t="s">
        <v>2972</v>
      </c>
      <c r="D6065" s="131" t="s">
        <v>38</v>
      </c>
      <c r="E6065" s="132">
        <v>21.86</v>
      </c>
      <c r="F6065" s="133">
        <v>0</v>
      </c>
      <c r="G6065" s="132">
        <v>31.63</v>
      </c>
      <c r="H6065" s="133">
        <v>0</v>
      </c>
    </row>
    <row r="6066" spans="1:8" x14ac:dyDescent="0.25">
      <c r="A6066" s="130" t="s">
        <v>9028</v>
      </c>
      <c r="B6066" s="131">
        <v>101921</v>
      </c>
      <c r="C6066" s="123" t="s">
        <v>2364</v>
      </c>
      <c r="D6066" s="131" t="s">
        <v>38</v>
      </c>
      <c r="E6066" s="132">
        <v>189.45</v>
      </c>
      <c r="F6066" s="133">
        <v>0</v>
      </c>
      <c r="G6066" s="132">
        <v>260.33999999999997</v>
      </c>
      <c r="H6066" s="133">
        <v>0</v>
      </c>
    </row>
    <row r="6067" spans="1:8" x14ac:dyDescent="0.25">
      <c r="A6067" s="130" t="s">
        <v>9028</v>
      </c>
      <c r="B6067" s="131">
        <v>101930</v>
      </c>
      <c r="C6067" s="123" t="s">
        <v>2373</v>
      </c>
      <c r="D6067" s="131" t="s">
        <v>38</v>
      </c>
      <c r="E6067" s="132">
        <v>194.74</v>
      </c>
      <c r="F6067" s="133">
        <v>0</v>
      </c>
      <c r="G6067" s="132">
        <v>268.42</v>
      </c>
      <c r="H6067" s="133">
        <v>0</v>
      </c>
    </row>
    <row r="6068" spans="1:8" x14ac:dyDescent="0.25">
      <c r="A6068" s="130" t="s">
        <v>9028</v>
      </c>
      <c r="B6068" s="131">
        <v>101922</v>
      </c>
      <c r="C6068" s="123" t="s">
        <v>2365</v>
      </c>
      <c r="D6068" s="131" t="s">
        <v>38</v>
      </c>
      <c r="E6068" s="132">
        <v>189.45</v>
      </c>
      <c r="F6068" s="133">
        <v>0</v>
      </c>
      <c r="G6068" s="132">
        <v>260.33999999999997</v>
      </c>
      <c r="H6068" s="133">
        <v>0</v>
      </c>
    </row>
    <row r="6069" spans="1:8" x14ac:dyDescent="0.25">
      <c r="A6069" s="130" t="s">
        <v>9028</v>
      </c>
      <c r="B6069" s="131">
        <v>101931</v>
      </c>
      <c r="C6069" s="123" t="s">
        <v>2374</v>
      </c>
      <c r="D6069" s="131" t="s">
        <v>38</v>
      </c>
      <c r="E6069" s="132">
        <v>194.74</v>
      </c>
      <c r="F6069" s="133">
        <v>0</v>
      </c>
      <c r="G6069" s="132">
        <v>268.42</v>
      </c>
      <c r="H6069" s="133">
        <v>0</v>
      </c>
    </row>
    <row r="6070" spans="1:8" x14ac:dyDescent="0.25">
      <c r="A6070" s="130" t="s">
        <v>9028</v>
      </c>
      <c r="B6070" s="131">
        <v>101923</v>
      </c>
      <c r="C6070" s="123" t="s">
        <v>2366</v>
      </c>
      <c r="D6070" s="131" t="s">
        <v>38</v>
      </c>
      <c r="E6070" s="132">
        <v>189.45</v>
      </c>
      <c r="F6070" s="133">
        <v>0</v>
      </c>
      <c r="G6070" s="132">
        <v>260.33999999999997</v>
      </c>
      <c r="H6070" s="133">
        <v>0</v>
      </c>
    </row>
    <row r="6071" spans="1:8" x14ac:dyDescent="0.25">
      <c r="A6071" s="130" t="s">
        <v>9028</v>
      </c>
      <c r="B6071" s="131">
        <v>101932</v>
      </c>
      <c r="C6071" s="123" t="s">
        <v>2375</v>
      </c>
      <c r="D6071" s="131" t="s">
        <v>38</v>
      </c>
      <c r="E6071" s="132">
        <v>194.74</v>
      </c>
      <c r="F6071" s="133">
        <v>0</v>
      </c>
      <c r="G6071" s="132">
        <v>268.42</v>
      </c>
      <c r="H6071" s="133">
        <v>0</v>
      </c>
    </row>
    <row r="6072" spans="1:8" x14ac:dyDescent="0.25">
      <c r="A6072" s="130" t="s">
        <v>9028</v>
      </c>
      <c r="B6072" s="131">
        <v>97537</v>
      </c>
      <c r="C6072" s="123" t="s">
        <v>3192</v>
      </c>
      <c r="D6072" s="131" t="s">
        <v>38</v>
      </c>
      <c r="E6072" s="132">
        <v>23.41</v>
      </c>
      <c r="F6072" s="133">
        <v>0.63649999999999995</v>
      </c>
      <c r="G6072" s="132">
        <v>27.85</v>
      </c>
      <c r="H6072" s="133">
        <v>0</v>
      </c>
    </row>
    <row r="6073" spans="1:8" x14ac:dyDescent="0.25">
      <c r="A6073" s="130" t="s">
        <v>9028</v>
      </c>
      <c r="B6073" s="131">
        <v>97540</v>
      </c>
      <c r="C6073" s="123" t="s">
        <v>3193</v>
      </c>
      <c r="D6073" s="131" t="s">
        <v>38</v>
      </c>
      <c r="E6073" s="132">
        <v>31.25</v>
      </c>
      <c r="F6073" s="133">
        <v>0.53500000000000003</v>
      </c>
      <c r="G6073" s="132">
        <v>38.81</v>
      </c>
      <c r="H6073" s="133">
        <v>0</v>
      </c>
    </row>
    <row r="6074" spans="1:8" x14ac:dyDescent="0.25">
      <c r="A6074" s="130" t="s">
        <v>9028</v>
      </c>
      <c r="B6074" s="131">
        <v>97543</v>
      </c>
      <c r="C6074" s="123" t="s">
        <v>3195</v>
      </c>
      <c r="D6074" s="131" t="s">
        <v>38</v>
      </c>
      <c r="E6074" s="132">
        <v>50.53</v>
      </c>
      <c r="F6074" s="133">
        <v>0.44390000000000002</v>
      </c>
      <c r="G6074" s="132">
        <v>65.12</v>
      </c>
      <c r="H6074" s="133">
        <v>0</v>
      </c>
    </row>
    <row r="6075" spans="1:8" x14ac:dyDescent="0.25">
      <c r="A6075" s="130" t="s">
        <v>9028</v>
      </c>
      <c r="B6075" s="131">
        <v>97461</v>
      </c>
      <c r="C6075" s="123" t="s">
        <v>3132</v>
      </c>
      <c r="D6075" s="131" t="s">
        <v>38</v>
      </c>
      <c r="E6075" s="132">
        <v>33.840000000000003</v>
      </c>
      <c r="F6075" s="133">
        <v>0.66279999999999994</v>
      </c>
      <c r="G6075" s="132">
        <v>39.79</v>
      </c>
      <c r="H6075" s="133">
        <v>0</v>
      </c>
    </row>
    <row r="6076" spans="1:8" x14ac:dyDescent="0.25">
      <c r="A6076" s="130" t="s">
        <v>9028</v>
      </c>
      <c r="B6076" s="131">
        <v>97499</v>
      </c>
      <c r="C6076" s="123" t="s">
        <v>3162</v>
      </c>
      <c r="D6076" s="131" t="s">
        <v>38</v>
      </c>
      <c r="E6076" s="132">
        <v>31.38</v>
      </c>
      <c r="F6076" s="133">
        <v>0.71479999999999999</v>
      </c>
      <c r="G6076" s="132">
        <v>36.06</v>
      </c>
      <c r="H6076" s="133">
        <v>0</v>
      </c>
    </row>
    <row r="6077" spans="1:8" x14ac:dyDescent="0.25">
      <c r="A6077" s="130" t="s">
        <v>9028</v>
      </c>
      <c r="B6077" s="131">
        <v>97464</v>
      </c>
      <c r="C6077" s="123" t="s">
        <v>3134</v>
      </c>
      <c r="D6077" s="131" t="s">
        <v>38</v>
      </c>
      <c r="E6077" s="132">
        <v>48.87</v>
      </c>
      <c r="F6077" s="133">
        <v>0.70020000000000004</v>
      </c>
      <c r="G6077" s="132">
        <v>56.5</v>
      </c>
      <c r="H6077" s="133">
        <v>0</v>
      </c>
    </row>
    <row r="6078" spans="1:8" x14ac:dyDescent="0.25">
      <c r="A6078" s="130" t="s">
        <v>9028</v>
      </c>
      <c r="B6078" s="131">
        <v>97502</v>
      </c>
      <c r="C6078" s="123" t="s">
        <v>3164</v>
      </c>
      <c r="D6078" s="131" t="s">
        <v>38</v>
      </c>
      <c r="E6078" s="132">
        <v>44.3</v>
      </c>
      <c r="F6078" s="133">
        <v>0.77249999999999996</v>
      </c>
      <c r="G6078" s="132">
        <v>49.58</v>
      </c>
      <c r="H6078" s="133">
        <v>0</v>
      </c>
    </row>
    <row r="6079" spans="1:8" x14ac:dyDescent="0.25">
      <c r="A6079" s="130" t="s">
        <v>9028</v>
      </c>
      <c r="B6079" s="131">
        <v>97467</v>
      </c>
      <c r="C6079" s="123" t="s">
        <v>3136</v>
      </c>
      <c r="D6079" s="131" t="s">
        <v>38</v>
      </c>
      <c r="E6079" s="132">
        <v>62.04</v>
      </c>
      <c r="F6079" s="133">
        <v>0.70540000000000003</v>
      </c>
      <c r="G6079" s="132">
        <v>71.569999999999993</v>
      </c>
      <c r="H6079" s="133">
        <v>0</v>
      </c>
    </row>
    <row r="6080" spans="1:8" x14ac:dyDescent="0.25">
      <c r="A6080" s="130" t="s">
        <v>9028</v>
      </c>
      <c r="B6080" s="131">
        <v>97505</v>
      </c>
      <c r="C6080" s="123" t="s">
        <v>3166</v>
      </c>
      <c r="D6080" s="131" t="s">
        <v>38</v>
      </c>
      <c r="E6080" s="132">
        <v>55.62</v>
      </c>
      <c r="F6080" s="133">
        <v>0.78680000000000005</v>
      </c>
      <c r="G6080" s="132">
        <v>61.81</v>
      </c>
      <c r="H6080" s="133">
        <v>0</v>
      </c>
    </row>
    <row r="6081" spans="1:8" x14ac:dyDescent="0.25">
      <c r="A6081" s="130" t="s">
        <v>9028</v>
      </c>
      <c r="B6081" s="131">
        <v>97443</v>
      </c>
      <c r="C6081" s="123" t="s">
        <v>3117</v>
      </c>
      <c r="D6081" s="131" t="s">
        <v>38</v>
      </c>
      <c r="E6081" s="132">
        <v>107.15</v>
      </c>
      <c r="F6081" s="133">
        <v>0.64359999999999995</v>
      </c>
      <c r="G6081" s="132">
        <v>127.01</v>
      </c>
      <c r="H6081" s="133">
        <v>0</v>
      </c>
    </row>
    <row r="6082" spans="1:8" x14ac:dyDescent="0.25">
      <c r="A6082" s="130" t="s">
        <v>9028</v>
      </c>
      <c r="B6082" s="131">
        <v>97470</v>
      </c>
      <c r="C6082" s="123" t="s">
        <v>3138</v>
      </c>
      <c r="D6082" s="131" t="s">
        <v>38</v>
      </c>
      <c r="E6082" s="132">
        <v>91.91</v>
      </c>
      <c r="F6082" s="133">
        <v>0.75029999999999997</v>
      </c>
      <c r="G6082" s="132">
        <v>103.87</v>
      </c>
      <c r="H6082" s="133">
        <v>0</v>
      </c>
    </row>
    <row r="6083" spans="1:8" x14ac:dyDescent="0.25">
      <c r="A6083" s="130" t="s">
        <v>9028</v>
      </c>
      <c r="B6083" s="131">
        <v>97508</v>
      </c>
      <c r="C6083" s="123" t="s">
        <v>3168</v>
      </c>
      <c r="D6083" s="131" t="s">
        <v>38</v>
      </c>
      <c r="E6083" s="132">
        <v>82.8</v>
      </c>
      <c r="F6083" s="133">
        <v>0.83289999999999997</v>
      </c>
      <c r="G6083" s="132">
        <v>90.05</v>
      </c>
      <c r="H6083" s="133">
        <v>0</v>
      </c>
    </row>
    <row r="6084" spans="1:8" x14ac:dyDescent="0.25">
      <c r="A6084" s="130" t="s">
        <v>9028</v>
      </c>
      <c r="B6084" s="131">
        <v>97446</v>
      </c>
      <c r="C6084" s="123" t="s">
        <v>3119</v>
      </c>
      <c r="D6084" s="131" t="s">
        <v>38</v>
      </c>
      <c r="E6084" s="132">
        <v>221.01</v>
      </c>
      <c r="F6084" s="133">
        <v>0.80530000000000002</v>
      </c>
      <c r="G6084" s="132">
        <v>243.41</v>
      </c>
      <c r="H6084" s="133">
        <v>0</v>
      </c>
    </row>
    <row r="6085" spans="1:8" x14ac:dyDescent="0.25">
      <c r="A6085" s="130" t="s">
        <v>9028</v>
      </c>
      <c r="B6085" s="131">
        <v>97474</v>
      </c>
      <c r="C6085" s="123" t="s">
        <v>3140</v>
      </c>
      <c r="D6085" s="131" t="s">
        <v>38</v>
      </c>
      <c r="E6085" s="132">
        <v>168.94</v>
      </c>
      <c r="F6085" s="133">
        <v>0.82020000000000004</v>
      </c>
      <c r="G6085" s="132">
        <v>184.79</v>
      </c>
      <c r="H6085" s="133">
        <v>0</v>
      </c>
    </row>
    <row r="6086" spans="1:8" x14ac:dyDescent="0.25">
      <c r="A6086" s="130" t="s">
        <v>9028</v>
      </c>
      <c r="B6086" s="131">
        <v>97511</v>
      </c>
      <c r="C6086" s="123" t="s">
        <v>3170</v>
      </c>
      <c r="D6086" s="131" t="s">
        <v>38</v>
      </c>
      <c r="E6086" s="132">
        <v>155.87</v>
      </c>
      <c r="F6086" s="133">
        <v>0.88890000000000002</v>
      </c>
      <c r="G6086" s="132">
        <v>164.95</v>
      </c>
      <c r="H6086" s="133">
        <v>0</v>
      </c>
    </row>
    <row r="6087" spans="1:8" x14ac:dyDescent="0.25">
      <c r="A6087" s="130" t="s">
        <v>9028</v>
      </c>
      <c r="B6087" s="131">
        <v>97449</v>
      </c>
      <c r="C6087" s="123" t="s">
        <v>3121</v>
      </c>
      <c r="D6087" s="131" t="s">
        <v>38</v>
      </c>
      <c r="E6087" s="132">
        <v>235.31</v>
      </c>
      <c r="F6087" s="133">
        <v>0.79710000000000003</v>
      </c>
      <c r="G6087" s="132">
        <v>260.16000000000003</v>
      </c>
      <c r="H6087" s="133">
        <v>0</v>
      </c>
    </row>
    <row r="6088" spans="1:8" x14ac:dyDescent="0.25">
      <c r="A6088" s="130" t="s">
        <v>9028</v>
      </c>
      <c r="B6088" s="131">
        <v>97477</v>
      </c>
      <c r="C6088" s="123" t="s">
        <v>3142</v>
      </c>
      <c r="D6088" s="131" t="s">
        <v>38</v>
      </c>
      <c r="E6088" s="132">
        <v>225.27</v>
      </c>
      <c r="F6088" s="133">
        <v>0.83260000000000001</v>
      </c>
      <c r="G6088" s="132">
        <v>244.92</v>
      </c>
      <c r="H6088" s="133">
        <v>0</v>
      </c>
    </row>
    <row r="6089" spans="1:8" x14ac:dyDescent="0.25">
      <c r="A6089" s="130" t="s">
        <v>9028</v>
      </c>
      <c r="B6089" s="131">
        <v>97514</v>
      </c>
      <c r="C6089" s="123" t="s">
        <v>3172</v>
      </c>
      <c r="D6089" s="131" t="s">
        <v>38</v>
      </c>
      <c r="E6089" s="132">
        <v>208.07</v>
      </c>
      <c r="F6089" s="133">
        <v>0.90149999999999997</v>
      </c>
      <c r="G6089" s="132">
        <v>218.82</v>
      </c>
      <c r="H6089" s="133">
        <v>0</v>
      </c>
    </row>
    <row r="6090" spans="1:8" x14ac:dyDescent="0.25">
      <c r="A6090" s="130" t="s">
        <v>9028</v>
      </c>
      <c r="B6090" s="131">
        <v>101920</v>
      </c>
      <c r="C6090" s="123" t="s">
        <v>2363</v>
      </c>
      <c r="D6090" s="131" t="s">
        <v>38</v>
      </c>
      <c r="E6090" s="132">
        <v>166.5</v>
      </c>
      <c r="F6090" s="133">
        <v>0</v>
      </c>
      <c r="G6090" s="132">
        <v>229.57</v>
      </c>
      <c r="H6090" s="133">
        <v>0</v>
      </c>
    </row>
    <row r="6091" spans="1:8" x14ac:dyDescent="0.25">
      <c r="A6091" s="130" t="s">
        <v>9028</v>
      </c>
      <c r="B6091" s="131">
        <v>101929</v>
      </c>
      <c r="C6091" s="123" t="s">
        <v>2372</v>
      </c>
      <c r="D6091" s="131" t="s">
        <v>38</v>
      </c>
      <c r="E6091" s="132">
        <v>171.79</v>
      </c>
      <c r="F6091" s="133">
        <v>0</v>
      </c>
      <c r="G6091" s="132">
        <v>237.65</v>
      </c>
      <c r="H6091" s="133">
        <v>0</v>
      </c>
    </row>
    <row r="6092" spans="1:8" x14ac:dyDescent="0.25">
      <c r="A6092" s="130" t="s">
        <v>9028</v>
      </c>
      <c r="B6092" s="131">
        <v>92693</v>
      </c>
      <c r="C6092" s="123" t="s">
        <v>2902</v>
      </c>
      <c r="D6092" s="131" t="s">
        <v>38</v>
      </c>
      <c r="E6092" s="132">
        <v>13.16</v>
      </c>
      <c r="F6092" s="133">
        <v>0</v>
      </c>
      <c r="G6092" s="132">
        <v>18.98</v>
      </c>
      <c r="H6092" s="133">
        <v>0</v>
      </c>
    </row>
    <row r="6093" spans="1:8" x14ac:dyDescent="0.25">
      <c r="A6093" s="130" t="s">
        <v>9028</v>
      </c>
      <c r="B6093" s="131">
        <v>92695</v>
      </c>
      <c r="C6093" s="123" t="s">
        <v>2904</v>
      </c>
      <c r="D6093" s="131" t="s">
        <v>38</v>
      </c>
      <c r="E6093" s="132">
        <v>20.75</v>
      </c>
      <c r="F6093" s="133">
        <v>0</v>
      </c>
      <c r="G6093" s="132">
        <v>30.14</v>
      </c>
      <c r="H6093" s="133">
        <v>0</v>
      </c>
    </row>
    <row r="6094" spans="1:8" x14ac:dyDescent="0.25">
      <c r="A6094" s="130" t="s">
        <v>9028</v>
      </c>
      <c r="B6094" s="131">
        <v>92697</v>
      </c>
      <c r="C6094" s="123" t="s">
        <v>2906</v>
      </c>
      <c r="D6094" s="131" t="s">
        <v>38</v>
      </c>
      <c r="E6094" s="132">
        <v>33.53</v>
      </c>
      <c r="F6094" s="133">
        <v>0</v>
      </c>
      <c r="G6094" s="132">
        <v>48.83</v>
      </c>
      <c r="H6094" s="133">
        <v>0</v>
      </c>
    </row>
    <row r="6095" spans="1:8" x14ac:dyDescent="0.25">
      <c r="A6095" s="130" t="s">
        <v>9028</v>
      </c>
      <c r="B6095" s="131">
        <v>92658</v>
      </c>
      <c r="C6095" s="123" t="s">
        <v>2872</v>
      </c>
      <c r="D6095" s="131" t="s">
        <v>38</v>
      </c>
      <c r="E6095" s="132">
        <v>25.26</v>
      </c>
      <c r="F6095" s="133">
        <v>0</v>
      </c>
      <c r="G6095" s="132">
        <v>36.200000000000003</v>
      </c>
      <c r="H6095" s="133">
        <v>0</v>
      </c>
    </row>
    <row r="6096" spans="1:8" x14ac:dyDescent="0.25">
      <c r="A6096" s="130" t="s">
        <v>9028</v>
      </c>
      <c r="B6096" s="131">
        <v>92660</v>
      </c>
      <c r="C6096" s="123" t="s">
        <v>2874</v>
      </c>
      <c r="D6096" s="131" t="s">
        <v>38</v>
      </c>
      <c r="E6096" s="132">
        <v>30.6</v>
      </c>
      <c r="F6096" s="133">
        <v>0</v>
      </c>
      <c r="G6096" s="132">
        <v>43.44</v>
      </c>
      <c r="H6096" s="133">
        <v>0</v>
      </c>
    </row>
    <row r="6097" spans="1:8" x14ac:dyDescent="0.25">
      <c r="A6097" s="130" t="s">
        <v>9028</v>
      </c>
      <c r="B6097" s="131">
        <v>92662</v>
      </c>
      <c r="C6097" s="123" t="s">
        <v>2876</v>
      </c>
      <c r="D6097" s="131" t="s">
        <v>38</v>
      </c>
      <c r="E6097" s="132">
        <v>35.020000000000003</v>
      </c>
      <c r="F6097" s="133">
        <v>0</v>
      </c>
      <c r="G6097" s="132">
        <v>49.5</v>
      </c>
      <c r="H6097" s="133">
        <v>0</v>
      </c>
    </row>
    <row r="6098" spans="1:8" x14ac:dyDescent="0.25">
      <c r="A6098" s="130" t="s">
        <v>9028</v>
      </c>
      <c r="B6098" s="131">
        <v>92664</v>
      </c>
      <c r="C6098" s="123" t="s">
        <v>2878</v>
      </c>
      <c r="D6098" s="131" t="s">
        <v>38</v>
      </c>
      <c r="E6098" s="132">
        <v>46.46</v>
      </c>
      <c r="F6098" s="133">
        <v>0</v>
      </c>
      <c r="G6098" s="132">
        <v>64.95</v>
      </c>
      <c r="H6098" s="133">
        <v>0</v>
      </c>
    </row>
    <row r="6099" spans="1:8" x14ac:dyDescent="0.25">
      <c r="A6099" s="130" t="s">
        <v>9028</v>
      </c>
      <c r="B6099" s="131">
        <v>92666</v>
      </c>
      <c r="C6099" s="123" t="s">
        <v>2880</v>
      </c>
      <c r="D6099" s="131" t="s">
        <v>38</v>
      </c>
      <c r="E6099" s="132">
        <v>72.36</v>
      </c>
      <c r="F6099" s="133">
        <v>0</v>
      </c>
      <c r="G6099" s="132">
        <v>99.88</v>
      </c>
      <c r="H6099" s="133">
        <v>0</v>
      </c>
    </row>
    <row r="6100" spans="1:8" x14ac:dyDescent="0.25">
      <c r="A6100" s="130" t="s">
        <v>9028</v>
      </c>
      <c r="B6100" s="131">
        <v>92668</v>
      </c>
      <c r="C6100" s="123" t="s">
        <v>2882</v>
      </c>
      <c r="D6100" s="131" t="s">
        <v>38</v>
      </c>
      <c r="E6100" s="132">
        <v>101.31</v>
      </c>
      <c r="F6100" s="133">
        <v>0</v>
      </c>
      <c r="G6100" s="132">
        <v>138.94</v>
      </c>
      <c r="H6100" s="133">
        <v>0</v>
      </c>
    </row>
    <row r="6101" spans="1:8" x14ac:dyDescent="0.25">
      <c r="A6101" s="130" t="s">
        <v>9028</v>
      </c>
      <c r="B6101" s="131">
        <v>92370</v>
      </c>
      <c r="C6101" s="123" t="s">
        <v>2842</v>
      </c>
      <c r="D6101" s="131" t="s">
        <v>38</v>
      </c>
      <c r="E6101" s="132">
        <v>33.9</v>
      </c>
      <c r="F6101" s="133">
        <v>0</v>
      </c>
      <c r="G6101" s="132">
        <v>49.38</v>
      </c>
      <c r="H6101" s="133">
        <v>0</v>
      </c>
    </row>
    <row r="6102" spans="1:8" x14ac:dyDescent="0.25">
      <c r="A6102" s="130" t="s">
        <v>9028</v>
      </c>
      <c r="B6102" s="131">
        <v>92372</v>
      </c>
      <c r="C6102" s="123" t="s">
        <v>2844</v>
      </c>
      <c r="D6102" s="131" t="s">
        <v>38</v>
      </c>
      <c r="E6102" s="132">
        <v>40.43</v>
      </c>
      <c r="F6102" s="133">
        <v>0</v>
      </c>
      <c r="G6102" s="132">
        <v>58.44</v>
      </c>
      <c r="H6102" s="133">
        <v>0</v>
      </c>
    </row>
    <row r="6103" spans="1:8" x14ac:dyDescent="0.25">
      <c r="A6103" s="130" t="s">
        <v>9028</v>
      </c>
      <c r="B6103" s="131">
        <v>92374</v>
      </c>
      <c r="C6103" s="123" t="s">
        <v>2846</v>
      </c>
      <c r="D6103" s="131" t="s">
        <v>38</v>
      </c>
      <c r="E6103" s="132">
        <v>46.23</v>
      </c>
      <c r="F6103" s="133">
        <v>0</v>
      </c>
      <c r="G6103" s="132">
        <v>66.59</v>
      </c>
      <c r="H6103" s="133">
        <v>0</v>
      </c>
    </row>
    <row r="6104" spans="1:8" x14ac:dyDescent="0.25">
      <c r="A6104" s="130" t="s">
        <v>9028</v>
      </c>
      <c r="B6104" s="131">
        <v>92345</v>
      </c>
      <c r="C6104" s="123" t="s">
        <v>2827</v>
      </c>
      <c r="D6104" s="131" t="s">
        <v>38</v>
      </c>
      <c r="E6104" s="132">
        <v>59.4</v>
      </c>
      <c r="F6104" s="133">
        <v>0</v>
      </c>
      <c r="G6104" s="132">
        <v>84.69</v>
      </c>
      <c r="H6104" s="133">
        <v>0</v>
      </c>
    </row>
    <row r="6105" spans="1:8" x14ac:dyDescent="0.25">
      <c r="A6105" s="130" t="s">
        <v>9028</v>
      </c>
      <c r="B6105" s="131">
        <v>92376</v>
      </c>
      <c r="C6105" s="123" t="s">
        <v>2848</v>
      </c>
      <c r="D6105" s="131" t="s">
        <v>38</v>
      </c>
      <c r="E6105" s="132">
        <v>59.35</v>
      </c>
      <c r="F6105" s="133">
        <v>0</v>
      </c>
      <c r="G6105" s="132">
        <v>84.62</v>
      </c>
      <c r="H6105" s="133">
        <v>0</v>
      </c>
    </row>
    <row r="6106" spans="1:8" x14ac:dyDescent="0.25">
      <c r="A6106" s="130" t="s">
        <v>9028</v>
      </c>
      <c r="B6106" s="131">
        <v>92347</v>
      </c>
      <c r="C6106" s="123" t="s">
        <v>2829</v>
      </c>
      <c r="D6106" s="131" t="s">
        <v>38</v>
      </c>
      <c r="E6106" s="132">
        <v>86.25</v>
      </c>
      <c r="F6106" s="133">
        <v>0</v>
      </c>
      <c r="G6106" s="132">
        <v>121.09</v>
      </c>
      <c r="H6106" s="133">
        <v>0</v>
      </c>
    </row>
    <row r="6107" spans="1:8" x14ac:dyDescent="0.25">
      <c r="A6107" s="130" t="s">
        <v>9028</v>
      </c>
      <c r="B6107" s="131">
        <v>92378</v>
      </c>
      <c r="C6107" s="123" t="s">
        <v>2850</v>
      </c>
      <c r="D6107" s="131" t="s">
        <v>38</v>
      </c>
      <c r="E6107" s="132">
        <v>87.81</v>
      </c>
      <c r="F6107" s="133">
        <v>0</v>
      </c>
      <c r="G6107" s="132">
        <v>123.46</v>
      </c>
      <c r="H6107" s="133">
        <v>0</v>
      </c>
    </row>
    <row r="6108" spans="1:8" x14ac:dyDescent="0.25">
      <c r="A6108" s="130" t="s">
        <v>9028</v>
      </c>
      <c r="B6108" s="131">
        <v>92349</v>
      </c>
      <c r="C6108" s="123" t="s">
        <v>2831</v>
      </c>
      <c r="D6108" s="131" t="s">
        <v>38</v>
      </c>
      <c r="E6108" s="132">
        <v>116.08</v>
      </c>
      <c r="F6108" s="133">
        <v>0</v>
      </c>
      <c r="G6108" s="132">
        <v>161.47999999999999</v>
      </c>
      <c r="H6108" s="133">
        <v>0</v>
      </c>
    </row>
    <row r="6109" spans="1:8" x14ac:dyDescent="0.25">
      <c r="A6109" s="130" t="s">
        <v>9028</v>
      </c>
      <c r="B6109" s="131">
        <v>92380</v>
      </c>
      <c r="C6109" s="123" t="s">
        <v>2852</v>
      </c>
      <c r="D6109" s="131" t="s">
        <v>38</v>
      </c>
      <c r="E6109" s="132">
        <v>119.28</v>
      </c>
      <c r="F6109" s="133">
        <v>0</v>
      </c>
      <c r="G6109" s="132">
        <v>166.36</v>
      </c>
      <c r="H6109" s="133">
        <v>0</v>
      </c>
    </row>
    <row r="6110" spans="1:8" x14ac:dyDescent="0.25">
      <c r="A6110" s="130" t="s">
        <v>9028</v>
      </c>
      <c r="B6110" s="131">
        <v>101917</v>
      </c>
      <c r="C6110" s="123" t="s">
        <v>2135</v>
      </c>
      <c r="D6110" s="131" t="s">
        <v>38</v>
      </c>
      <c r="E6110" s="132">
        <v>172.23</v>
      </c>
      <c r="F6110" s="133">
        <v>0.77600000000000002</v>
      </c>
      <c r="G6110" s="132">
        <v>192.48</v>
      </c>
      <c r="H6110" s="133">
        <v>0</v>
      </c>
    </row>
    <row r="6111" spans="1:8" x14ac:dyDescent="0.25">
      <c r="A6111" s="130" t="s">
        <v>9028</v>
      </c>
      <c r="B6111" s="131">
        <v>101924</v>
      </c>
      <c r="C6111" s="123" t="s">
        <v>2367</v>
      </c>
      <c r="D6111" s="131" t="s">
        <v>38</v>
      </c>
      <c r="E6111" s="132">
        <v>156.9</v>
      </c>
      <c r="F6111" s="133">
        <v>0</v>
      </c>
      <c r="G6111" s="132">
        <v>216.69</v>
      </c>
      <c r="H6111" s="133">
        <v>0</v>
      </c>
    </row>
    <row r="6112" spans="1:8" x14ac:dyDescent="0.25">
      <c r="A6112" s="130" t="s">
        <v>9028</v>
      </c>
      <c r="B6112" s="131">
        <v>101933</v>
      </c>
      <c r="C6112" s="123" t="s">
        <v>2376</v>
      </c>
      <c r="D6112" s="131" t="s">
        <v>38</v>
      </c>
      <c r="E6112" s="132">
        <v>162.19</v>
      </c>
      <c r="F6112" s="133">
        <v>0</v>
      </c>
      <c r="G6112" s="132">
        <v>224.77</v>
      </c>
      <c r="H6112" s="133">
        <v>0</v>
      </c>
    </row>
    <row r="6113" spans="1:8" x14ac:dyDescent="0.25">
      <c r="A6113" s="130" t="s">
        <v>9028</v>
      </c>
      <c r="B6113" s="131">
        <v>92692</v>
      </c>
      <c r="C6113" s="123" t="s">
        <v>2901</v>
      </c>
      <c r="D6113" s="131" t="s">
        <v>38</v>
      </c>
      <c r="E6113" s="132">
        <v>12.82</v>
      </c>
      <c r="F6113" s="133">
        <v>0</v>
      </c>
      <c r="G6113" s="132">
        <v>18.52</v>
      </c>
      <c r="H6113" s="133">
        <v>0</v>
      </c>
    </row>
    <row r="6114" spans="1:8" x14ac:dyDescent="0.25">
      <c r="A6114" s="130" t="s">
        <v>9028</v>
      </c>
      <c r="B6114" s="131">
        <v>92694</v>
      </c>
      <c r="C6114" s="123" t="s">
        <v>2903</v>
      </c>
      <c r="D6114" s="131" t="s">
        <v>38</v>
      </c>
      <c r="E6114" s="132">
        <v>20.41</v>
      </c>
      <c r="F6114" s="133">
        <v>0</v>
      </c>
      <c r="G6114" s="132">
        <v>29.68</v>
      </c>
      <c r="H6114" s="133">
        <v>0</v>
      </c>
    </row>
    <row r="6115" spans="1:8" x14ac:dyDescent="0.25">
      <c r="A6115" s="130" t="s">
        <v>9028</v>
      </c>
      <c r="B6115" s="131">
        <v>92696</v>
      </c>
      <c r="C6115" s="123" t="s">
        <v>2905</v>
      </c>
      <c r="D6115" s="131" t="s">
        <v>38</v>
      </c>
      <c r="E6115" s="132">
        <v>31.99</v>
      </c>
      <c r="F6115" s="133">
        <v>0</v>
      </c>
      <c r="G6115" s="132">
        <v>46.77</v>
      </c>
      <c r="H6115" s="133">
        <v>0</v>
      </c>
    </row>
    <row r="6116" spans="1:8" x14ac:dyDescent="0.25">
      <c r="A6116" s="130" t="s">
        <v>9028</v>
      </c>
      <c r="B6116" s="131">
        <v>92657</v>
      </c>
      <c r="C6116" s="123" t="s">
        <v>2871</v>
      </c>
      <c r="D6116" s="131" t="s">
        <v>38</v>
      </c>
      <c r="E6116" s="132">
        <v>23.72</v>
      </c>
      <c r="F6116" s="133">
        <v>0</v>
      </c>
      <c r="G6116" s="132">
        <v>34.14</v>
      </c>
      <c r="H6116" s="133">
        <v>0</v>
      </c>
    </row>
    <row r="6117" spans="1:8" x14ac:dyDescent="0.25">
      <c r="A6117" s="130" t="s">
        <v>9028</v>
      </c>
      <c r="B6117" s="131">
        <v>92659</v>
      </c>
      <c r="C6117" s="123" t="s">
        <v>2873</v>
      </c>
      <c r="D6117" s="131" t="s">
        <v>38</v>
      </c>
      <c r="E6117" s="132">
        <v>29.16</v>
      </c>
      <c r="F6117" s="133">
        <v>0</v>
      </c>
      <c r="G6117" s="132">
        <v>41.51</v>
      </c>
      <c r="H6117" s="133">
        <v>0</v>
      </c>
    </row>
    <row r="6118" spans="1:8" x14ac:dyDescent="0.25">
      <c r="A6118" s="130" t="s">
        <v>9028</v>
      </c>
      <c r="B6118" s="131">
        <v>92661</v>
      </c>
      <c r="C6118" s="123" t="s">
        <v>2875</v>
      </c>
      <c r="D6118" s="131" t="s">
        <v>38</v>
      </c>
      <c r="E6118" s="132">
        <v>34.75</v>
      </c>
      <c r="F6118" s="133">
        <v>0</v>
      </c>
      <c r="G6118" s="132">
        <v>49.13</v>
      </c>
      <c r="H6118" s="133">
        <v>0</v>
      </c>
    </row>
    <row r="6119" spans="1:8" x14ac:dyDescent="0.25">
      <c r="A6119" s="130" t="s">
        <v>9028</v>
      </c>
      <c r="B6119" s="131">
        <v>92663</v>
      </c>
      <c r="C6119" s="123" t="s">
        <v>2877</v>
      </c>
      <c r="D6119" s="131" t="s">
        <v>38</v>
      </c>
      <c r="E6119" s="132">
        <v>46.48</v>
      </c>
      <c r="F6119" s="133">
        <v>0</v>
      </c>
      <c r="G6119" s="132">
        <v>64.98</v>
      </c>
      <c r="H6119" s="133">
        <v>0</v>
      </c>
    </row>
    <row r="6120" spans="1:8" x14ac:dyDescent="0.25">
      <c r="A6120" s="130" t="s">
        <v>9028</v>
      </c>
      <c r="B6120" s="131">
        <v>92665</v>
      </c>
      <c r="C6120" s="123" t="s">
        <v>2879</v>
      </c>
      <c r="D6120" s="131" t="s">
        <v>38</v>
      </c>
      <c r="E6120" s="132">
        <v>63.81</v>
      </c>
      <c r="F6120" s="133">
        <v>0</v>
      </c>
      <c r="G6120" s="132">
        <v>88.41</v>
      </c>
      <c r="H6120" s="133">
        <v>0</v>
      </c>
    </row>
    <row r="6121" spans="1:8" x14ac:dyDescent="0.25">
      <c r="A6121" s="130" t="s">
        <v>9028</v>
      </c>
      <c r="B6121" s="131">
        <v>92667</v>
      </c>
      <c r="C6121" s="123" t="s">
        <v>2881</v>
      </c>
      <c r="D6121" s="131" t="s">
        <v>38</v>
      </c>
      <c r="E6121" s="132">
        <v>93.7</v>
      </c>
      <c r="F6121" s="133">
        <v>0</v>
      </c>
      <c r="G6121" s="132">
        <v>128.72999999999999</v>
      </c>
      <c r="H6121" s="133">
        <v>0</v>
      </c>
    </row>
    <row r="6122" spans="1:8" x14ac:dyDescent="0.25">
      <c r="A6122" s="130" t="s">
        <v>9028</v>
      </c>
      <c r="B6122" s="131">
        <v>92369</v>
      </c>
      <c r="C6122" s="123" t="s">
        <v>2841</v>
      </c>
      <c r="D6122" s="131" t="s">
        <v>38</v>
      </c>
      <c r="E6122" s="132">
        <v>32.36</v>
      </c>
      <c r="F6122" s="133">
        <v>0</v>
      </c>
      <c r="G6122" s="132">
        <v>47.32</v>
      </c>
      <c r="H6122" s="133">
        <v>0</v>
      </c>
    </row>
    <row r="6123" spans="1:8" x14ac:dyDescent="0.25">
      <c r="A6123" s="130" t="s">
        <v>9028</v>
      </c>
      <c r="B6123" s="131">
        <v>92371</v>
      </c>
      <c r="C6123" s="123" t="s">
        <v>2843</v>
      </c>
      <c r="D6123" s="131" t="s">
        <v>38</v>
      </c>
      <c r="E6123" s="132">
        <v>38.99</v>
      </c>
      <c r="F6123" s="133">
        <v>0</v>
      </c>
      <c r="G6123" s="132">
        <v>56.51</v>
      </c>
      <c r="H6123" s="133">
        <v>0</v>
      </c>
    </row>
    <row r="6124" spans="1:8" x14ac:dyDescent="0.25">
      <c r="A6124" s="130" t="s">
        <v>9028</v>
      </c>
      <c r="B6124" s="131">
        <v>92373</v>
      </c>
      <c r="C6124" s="123" t="s">
        <v>2845</v>
      </c>
      <c r="D6124" s="131" t="s">
        <v>38</v>
      </c>
      <c r="E6124" s="132">
        <v>45.96</v>
      </c>
      <c r="F6124" s="133">
        <v>0</v>
      </c>
      <c r="G6124" s="132">
        <v>66.22</v>
      </c>
      <c r="H6124" s="133">
        <v>0</v>
      </c>
    </row>
    <row r="6125" spans="1:8" x14ac:dyDescent="0.25">
      <c r="A6125" s="130" t="s">
        <v>9028</v>
      </c>
      <c r="B6125" s="131">
        <v>92344</v>
      </c>
      <c r="C6125" s="123" t="s">
        <v>2826</v>
      </c>
      <c r="D6125" s="131" t="s">
        <v>38</v>
      </c>
      <c r="E6125" s="132">
        <v>59.42</v>
      </c>
      <c r="F6125" s="133">
        <v>0</v>
      </c>
      <c r="G6125" s="132">
        <v>84.72</v>
      </c>
      <c r="H6125" s="133">
        <v>0</v>
      </c>
    </row>
    <row r="6126" spans="1:8" x14ac:dyDescent="0.25">
      <c r="A6126" s="130" t="s">
        <v>9028</v>
      </c>
      <c r="B6126" s="131">
        <v>92375</v>
      </c>
      <c r="C6126" s="123" t="s">
        <v>2847</v>
      </c>
      <c r="D6126" s="131" t="s">
        <v>38</v>
      </c>
      <c r="E6126" s="132">
        <v>59.37</v>
      </c>
      <c r="F6126" s="133">
        <v>0</v>
      </c>
      <c r="G6126" s="132">
        <v>84.65</v>
      </c>
      <c r="H6126" s="133">
        <v>0</v>
      </c>
    </row>
    <row r="6127" spans="1:8" x14ac:dyDescent="0.25">
      <c r="A6127" s="130" t="s">
        <v>9028</v>
      </c>
      <c r="B6127" s="131">
        <v>92346</v>
      </c>
      <c r="C6127" s="123" t="s">
        <v>2828</v>
      </c>
      <c r="D6127" s="131" t="s">
        <v>38</v>
      </c>
      <c r="E6127" s="132">
        <v>77.7</v>
      </c>
      <c r="F6127" s="133">
        <v>0</v>
      </c>
      <c r="G6127" s="132">
        <v>109.62</v>
      </c>
      <c r="H6127" s="133">
        <v>0</v>
      </c>
    </row>
    <row r="6128" spans="1:8" x14ac:dyDescent="0.25">
      <c r="A6128" s="130" t="s">
        <v>9028</v>
      </c>
      <c r="B6128" s="131">
        <v>92377</v>
      </c>
      <c r="C6128" s="123" t="s">
        <v>2849</v>
      </c>
      <c r="D6128" s="131" t="s">
        <v>38</v>
      </c>
      <c r="E6128" s="132">
        <v>79.260000000000005</v>
      </c>
      <c r="F6128" s="133">
        <v>0</v>
      </c>
      <c r="G6128" s="132">
        <v>111.99</v>
      </c>
      <c r="H6128" s="133">
        <v>0</v>
      </c>
    </row>
    <row r="6129" spans="1:8" x14ac:dyDescent="0.25">
      <c r="A6129" s="130" t="s">
        <v>9028</v>
      </c>
      <c r="B6129" s="131">
        <v>92348</v>
      </c>
      <c r="C6129" s="123" t="s">
        <v>2830</v>
      </c>
      <c r="D6129" s="131" t="s">
        <v>38</v>
      </c>
      <c r="E6129" s="132">
        <v>108.47</v>
      </c>
      <c r="F6129" s="133">
        <v>0</v>
      </c>
      <c r="G6129" s="132">
        <v>151.27000000000001</v>
      </c>
      <c r="H6129" s="133">
        <v>0</v>
      </c>
    </row>
    <row r="6130" spans="1:8" x14ac:dyDescent="0.25">
      <c r="A6130" s="130" t="s">
        <v>9028</v>
      </c>
      <c r="B6130" s="131">
        <v>92379</v>
      </c>
      <c r="C6130" s="123" t="s">
        <v>2851</v>
      </c>
      <c r="D6130" s="131" t="s">
        <v>38</v>
      </c>
      <c r="E6130" s="132">
        <v>111.67</v>
      </c>
      <c r="F6130" s="133">
        <v>0</v>
      </c>
      <c r="G6130" s="132">
        <v>156.15</v>
      </c>
      <c r="H6130" s="133">
        <v>0</v>
      </c>
    </row>
    <row r="6131" spans="1:8" x14ac:dyDescent="0.25">
      <c r="A6131" s="130" t="s">
        <v>9028</v>
      </c>
      <c r="B6131" s="131">
        <v>95696</v>
      </c>
      <c r="C6131" s="123" t="s">
        <v>3050</v>
      </c>
      <c r="D6131" s="131" t="s">
        <v>38</v>
      </c>
      <c r="E6131" s="132">
        <v>65.05</v>
      </c>
      <c r="F6131" s="133">
        <v>0</v>
      </c>
      <c r="G6131" s="132">
        <v>44.37</v>
      </c>
      <c r="H6131" s="133">
        <v>0</v>
      </c>
    </row>
    <row r="6132" spans="1:8" x14ac:dyDescent="0.25">
      <c r="A6132" s="130" t="s">
        <v>9028</v>
      </c>
      <c r="B6132" s="131">
        <v>92335</v>
      </c>
      <c r="C6132" s="123" t="s">
        <v>2278</v>
      </c>
      <c r="D6132" s="131" t="s">
        <v>22</v>
      </c>
      <c r="E6132" s="132">
        <v>94.97</v>
      </c>
      <c r="F6132" s="133">
        <v>0.87239999999999995</v>
      </c>
      <c r="G6132" s="132">
        <v>101.35</v>
      </c>
      <c r="H6132" s="133">
        <v>0</v>
      </c>
    </row>
    <row r="6133" spans="1:8" x14ac:dyDescent="0.25">
      <c r="A6133" s="130" t="s">
        <v>9028</v>
      </c>
      <c r="B6133" s="131">
        <v>92336</v>
      </c>
      <c r="C6133" s="123" t="s">
        <v>2279</v>
      </c>
      <c r="D6133" s="131" t="s">
        <v>22</v>
      </c>
      <c r="E6133" s="132">
        <v>116.79</v>
      </c>
      <c r="F6133" s="133">
        <v>0.88029999999999997</v>
      </c>
      <c r="G6133" s="132">
        <v>124.15</v>
      </c>
      <c r="H6133" s="133">
        <v>0</v>
      </c>
    </row>
    <row r="6134" spans="1:8" x14ac:dyDescent="0.25">
      <c r="A6134" s="130" t="s">
        <v>9028</v>
      </c>
      <c r="B6134" s="131">
        <v>92337</v>
      </c>
      <c r="C6134" s="123" t="s">
        <v>2280</v>
      </c>
      <c r="D6134" s="131" t="s">
        <v>22</v>
      </c>
      <c r="E6134" s="132">
        <v>154.16999999999999</v>
      </c>
      <c r="F6134" s="133">
        <v>0.89749999999999996</v>
      </c>
      <c r="G6134" s="132">
        <v>162.49</v>
      </c>
      <c r="H6134" s="133">
        <v>0</v>
      </c>
    </row>
    <row r="6135" spans="1:8" x14ac:dyDescent="0.25">
      <c r="A6135" s="130" t="s">
        <v>9028</v>
      </c>
      <c r="B6135" s="131">
        <v>92687</v>
      </c>
      <c r="C6135" s="123" t="s">
        <v>2305</v>
      </c>
      <c r="D6135" s="131" t="s">
        <v>22</v>
      </c>
      <c r="E6135" s="132">
        <v>28.79</v>
      </c>
      <c r="F6135" s="133">
        <v>0.72560000000000002</v>
      </c>
      <c r="G6135" s="132">
        <v>32.950000000000003</v>
      </c>
      <c r="H6135" s="133">
        <v>0</v>
      </c>
    </row>
    <row r="6136" spans="1:8" x14ac:dyDescent="0.25">
      <c r="A6136" s="130" t="s">
        <v>9028</v>
      </c>
      <c r="B6136" s="131">
        <v>92688</v>
      </c>
      <c r="C6136" s="123" t="s">
        <v>2306</v>
      </c>
      <c r="D6136" s="131" t="s">
        <v>22</v>
      </c>
      <c r="E6136" s="132">
        <v>40</v>
      </c>
      <c r="F6136" s="133">
        <v>0.66069999999999995</v>
      </c>
      <c r="G6136" s="132">
        <v>47.14</v>
      </c>
      <c r="H6136" s="133">
        <v>0</v>
      </c>
    </row>
    <row r="6137" spans="1:8" x14ac:dyDescent="0.25">
      <c r="A6137" s="130" t="s">
        <v>9028</v>
      </c>
      <c r="B6137" s="131">
        <v>97536</v>
      </c>
      <c r="C6137" s="123" t="s">
        <v>2343</v>
      </c>
      <c r="D6137" s="131" t="s">
        <v>22</v>
      </c>
      <c r="E6137" s="132">
        <v>61.29</v>
      </c>
      <c r="F6137" s="133">
        <v>0.63990000000000002</v>
      </c>
      <c r="G6137" s="132">
        <v>72.900000000000006</v>
      </c>
      <c r="H6137" s="133">
        <v>0</v>
      </c>
    </row>
    <row r="6138" spans="1:8" x14ac:dyDescent="0.25">
      <c r="A6138" s="130" t="s">
        <v>9028</v>
      </c>
      <c r="B6138" s="131">
        <v>97535</v>
      </c>
      <c r="C6138" s="123" t="s">
        <v>2342</v>
      </c>
      <c r="D6138" s="131" t="s">
        <v>22</v>
      </c>
      <c r="E6138" s="132">
        <v>51.1</v>
      </c>
      <c r="F6138" s="133">
        <v>0.76749999999999996</v>
      </c>
      <c r="G6138" s="132">
        <v>57.35</v>
      </c>
      <c r="H6138" s="133">
        <v>0</v>
      </c>
    </row>
    <row r="6139" spans="1:8" x14ac:dyDescent="0.25">
      <c r="A6139" s="130" t="s">
        <v>9028</v>
      </c>
      <c r="B6139" s="131">
        <v>92652</v>
      </c>
      <c r="C6139" s="123" t="s">
        <v>2300</v>
      </c>
      <c r="D6139" s="131" t="s">
        <v>22</v>
      </c>
      <c r="E6139" s="132">
        <v>62.01</v>
      </c>
      <c r="F6139" s="133">
        <v>0.79749999999999999</v>
      </c>
      <c r="G6139" s="132">
        <v>68.63</v>
      </c>
      <c r="H6139" s="133">
        <v>0</v>
      </c>
    </row>
    <row r="6140" spans="1:8" x14ac:dyDescent="0.25">
      <c r="A6140" s="130" t="s">
        <v>9028</v>
      </c>
      <c r="B6140" s="131">
        <v>92653</v>
      </c>
      <c r="C6140" s="123" t="s">
        <v>2301</v>
      </c>
      <c r="D6140" s="131" t="s">
        <v>22</v>
      </c>
      <c r="E6140" s="132">
        <v>70.790000000000006</v>
      </c>
      <c r="F6140" s="133">
        <v>0.81159999999999999</v>
      </c>
      <c r="G6140" s="132">
        <v>77.819999999999993</v>
      </c>
      <c r="H6140" s="133">
        <v>0</v>
      </c>
    </row>
    <row r="6141" spans="1:8" x14ac:dyDescent="0.25">
      <c r="A6141" s="130" t="s">
        <v>9028</v>
      </c>
      <c r="B6141" s="131">
        <v>92654</v>
      </c>
      <c r="C6141" s="123" t="s">
        <v>2302</v>
      </c>
      <c r="D6141" s="131" t="s">
        <v>22</v>
      </c>
      <c r="E6141" s="132">
        <v>97.14</v>
      </c>
      <c r="F6141" s="133">
        <v>0.8528</v>
      </c>
      <c r="G6141" s="132">
        <v>104.67</v>
      </c>
      <c r="H6141" s="133">
        <v>0</v>
      </c>
    </row>
    <row r="6142" spans="1:8" x14ac:dyDescent="0.25">
      <c r="A6142" s="130" t="s">
        <v>9028</v>
      </c>
      <c r="B6142" s="131">
        <v>92655</v>
      </c>
      <c r="C6142" s="123" t="s">
        <v>2303</v>
      </c>
      <c r="D6142" s="131" t="s">
        <v>22</v>
      </c>
      <c r="E6142" s="132">
        <v>118.57</v>
      </c>
      <c r="F6142" s="133">
        <v>0.86709999999999998</v>
      </c>
      <c r="G6142" s="132">
        <v>126.87</v>
      </c>
      <c r="H6142" s="133">
        <v>0</v>
      </c>
    </row>
    <row r="6143" spans="1:8" x14ac:dyDescent="0.25">
      <c r="A6143" s="130" t="s">
        <v>9028</v>
      </c>
      <c r="B6143" s="131">
        <v>92656</v>
      </c>
      <c r="C6143" s="123" t="s">
        <v>2304</v>
      </c>
      <c r="D6143" s="131" t="s">
        <v>22</v>
      </c>
      <c r="E6143" s="132">
        <v>155.54</v>
      </c>
      <c r="F6143" s="133">
        <v>0.88949999999999996</v>
      </c>
      <c r="G6143" s="132">
        <v>164.58</v>
      </c>
      <c r="H6143" s="133">
        <v>0</v>
      </c>
    </row>
    <row r="6144" spans="1:8" x14ac:dyDescent="0.25">
      <c r="A6144" s="130" t="s">
        <v>9028</v>
      </c>
      <c r="B6144" s="131">
        <v>101918</v>
      </c>
      <c r="C6144" s="123" t="s">
        <v>2361</v>
      </c>
      <c r="D6144" s="131" t="s">
        <v>22</v>
      </c>
      <c r="E6144" s="132">
        <v>218.96</v>
      </c>
      <c r="F6144" s="133">
        <v>0.87029999999999996</v>
      </c>
      <c r="G6144" s="132">
        <v>233.91</v>
      </c>
      <c r="H6144" s="133">
        <v>0</v>
      </c>
    </row>
    <row r="6145" spans="1:8" x14ac:dyDescent="0.25">
      <c r="A6145" s="130" t="s">
        <v>9028</v>
      </c>
      <c r="B6145" s="131">
        <v>101927</v>
      </c>
      <c r="C6145" s="123" t="s">
        <v>2370</v>
      </c>
      <c r="D6145" s="131" t="s">
        <v>22</v>
      </c>
      <c r="E6145" s="132">
        <v>205.14</v>
      </c>
      <c r="F6145" s="133">
        <v>0.92900000000000005</v>
      </c>
      <c r="G6145" s="132">
        <v>212.8</v>
      </c>
      <c r="H6145" s="133">
        <v>0</v>
      </c>
    </row>
    <row r="6146" spans="1:8" x14ac:dyDescent="0.25">
      <c r="A6146" s="130" t="s">
        <v>9028</v>
      </c>
      <c r="B6146" s="131">
        <v>97498</v>
      </c>
      <c r="C6146" s="123" t="s">
        <v>2341</v>
      </c>
      <c r="D6146" s="131" t="s">
        <v>22</v>
      </c>
      <c r="E6146" s="132">
        <v>46.67</v>
      </c>
      <c r="F6146" s="133">
        <v>0.84040000000000004</v>
      </c>
      <c r="G6146" s="132">
        <v>50.58</v>
      </c>
      <c r="H6146" s="133">
        <v>0</v>
      </c>
    </row>
    <row r="6147" spans="1:8" x14ac:dyDescent="0.25">
      <c r="A6147" s="130" t="s">
        <v>9028</v>
      </c>
      <c r="B6147" s="131">
        <v>92364</v>
      </c>
      <c r="C6147" s="123" t="s">
        <v>2290</v>
      </c>
      <c r="D6147" s="131" t="s">
        <v>22</v>
      </c>
      <c r="E6147" s="132">
        <v>57.58</v>
      </c>
      <c r="F6147" s="133">
        <v>0.85880000000000001</v>
      </c>
      <c r="G6147" s="132">
        <v>61.86</v>
      </c>
      <c r="H6147" s="133">
        <v>0</v>
      </c>
    </row>
    <row r="6148" spans="1:8" x14ac:dyDescent="0.25">
      <c r="A6148" s="130" t="s">
        <v>9028</v>
      </c>
      <c r="B6148" s="131">
        <v>92365</v>
      </c>
      <c r="C6148" s="123" t="s">
        <v>2291</v>
      </c>
      <c r="D6148" s="131" t="s">
        <v>22</v>
      </c>
      <c r="E6148" s="132">
        <v>66.31</v>
      </c>
      <c r="F6148" s="133">
        <v>0.86639999999999995</v>
      </c>
      <c r="G6148" s="132">
        <v>70.98</v>
      </c>
      <c r="H6148" s="133">
        <v>0</v>
      </c>
    </row>
    <row r="6149" spans="1:8" x14ac:dyDescent="0.25">
      <c r="A6149" s="130" t="s">
        <v>9028</v>
      </c>
      <c r="B6149" s="131">
        <v>92341</v>
      </c>
      <c r="C6149" s="123" t="s">
        <v>2283</v>
      </c>
      <c r="D6149" s="131" t="s">
        <v>22</v>
      </c>
      <c r="E6149" s="132">
        <v>104.68</v>
      </c>
      <c r="F6149" s="133">
        <v>0.79139999999999999</v>
      </c>
      <c r="G6149" s="132">
        <v>116.18</v>
      </c>
      <c r="H6149" s="133">
        <v>0</v>
      </c>
    </row>
    <row r="6150" spans="1:8" x14ac:dyDescent="0.25">
      <c r="A6150" s="130" t="s">
        <v>9028</v>
      </c>
      <c r="B6150" s="131">
        <v>92366</v>
      </c>
      <c r="C6150" s="123" t="s">
        <v>2292</v>
      </c>
      <c r="D6150" s="131" t="s">
        <v>22</v>
      </c>
      <c r="E6150" s="132">
        <v>92.66</v>
      </c>
      <c r="F6150" s="133">
        <v>0.89400000000000002</v>
      </c>
      <c r="G6150" s="132">
        <v>97.83</v>
      </c>
      <c r="H6150" s="133">
        <v>0</v>
      </c>
    </row>
    <row r="6151" spans="1:8" x14ac:dyDescent="0.25">
      <c r="A6151" s="130" t="s">
        <v>9028</v>
      </c>
      <c r="B6151" s="131">
        <v>92342</v>
      </c>
      <c r="C6151" s="123" t="s">
        <v>2284</v>
      </c>
      <c r="D6151" s="131" t="s">
        <v>22</v>
      </c>
      <c r="E6151" s="132">
        <v>126.58</v>
      </c>
      <c r="F6151" s="133">
        <v>0.81220000000000003</v>
      </c>
      <c r="G6151" s="132">
        <v>139.08000000000001</v>
      </c>
      <c r="H6151" s="133">
        <v>0</v>
      </c>
    </row>
    <row r="6152" spans="1:8" x14ac:dyDescent="0.25">
      <c r="A6152" s="130" t="s">
        <v>9028</v>
      </c>
      <c r="B6152" s="131">
        <v>92367</v>
      </c>
      <c r="C6152" s="123" t="s">
        <v>2293</v>
      </c>
      <c r="D6152" s="131" t="s">
        <v>22</v>
      </c>
      <c r="E6152" s="132">
        <v>114</v>
      </c>
      <c r="F6152" s="133">
        <v>0.90180000000000005</v>
      </c>
      <c r="G6152" s="132">
        <v>119.89</v>
      </c>
      <c r="H6152" s="133">
        <v>0</v>
      </c>
    </row>
    <row r="6153" spans="1:8" x14ac:dyDescent="0.25">
      <c r="A6153" s="130" t="s">
        <v>9028</v>
      </c>
      <c r="B6153" s="131">
        <v>92343</v>
      </c>
      <c r="C6153" s="123" t="s">
        <v>2285</v>
      </c>
      <c r="D6153" s="131" t="s">
        <v>22</v>
      </c>
      <c r="E6153" s="132">
        <v>164.05</v>
      </c>
      <c r="F6153" s="133">
        <v>0.84340000000000004</v>
      </c>
      <c r="G6153" s="132">
        <v>177.56</v>
      </c>
      <c r="H6153" s="133">
        <v>0</v>
      </c>
    </row>
    <row r="6154" spans="1:8" x14ac:dyDescent="0.25">
      <c r="A6154" s="130" t="s">
        <v>9028</v>
      </c>
      <c r="B6154" s="131">
        <v>92368</v>
      </c>
      <c r="C6154" s="123" t="s">
        <v>2294</v>
      </c>
      <c r="D6154" s="131" t="s">
        <v>22</v>
      </c>
      <c r="E6154" s="132">
        <v>150.97</v>
      </c>
      <c r="F6154" s="133">
        <v>0.91649999999999998</v>
      </c>
      <c r="G6154" s="132">
        <v>157.6</v>
      </c>
      <c r="H6154" s="133">
        <v>0</v>
      </c>
    </row>
    <row r="6155" spans="1:8" x14ac:dyDescent="0.25">
      <c r="A6155" s="130" t="s">
        <v>9028</v>
      </c>
      <c r="B6155" s="131">
        <v>92689</v>
      </c>
      <c r="C6155" s="123" t="s">
        <v>2307</v>
      </c>
      <c r="D6155" s="131" t="s">
        <v>22</v>
      </c>
      <c r="E6155" s="132">
        <v>50.11</v>
      </c>
      <c r="F6155" s="133">
        <v>0.83599999999999997</v>
      </c>
      <c r="G6155" s="132">
        <v>54.38</v>
      </c>
      <c r="H6155" s="133">
        <v>0</v>
      </c>
    </row>
    <row r="6156" spans="1:8" x14ac:dyDescent="0.25">
      <c r="A6156" s="130" t="s">
        <v>9028</v>
      </c>
      <c r="B6156" s="131">
        <v>92690</v>
      </c>
      <c r="C6156" s="123" t="s">
        <v>2308</v>
      </c>
      <c r="D6156" s="131" t="s">
        <v>22</v>
      </c>
      <c r="E6156" s="132">
        <v>71.28</v>
      </c>
      <c r="F6156" s="133">
        <v>0.80159999999999998</v>
      </c>
      <c r="G6156" s="132">
        <v>78.61</v>
      </c>
      <c r="H6156" s="133">
        <v>0</v>
      </c>
    </row>
    <row r="6157" spans="1:8" x14ac:dyDescent="0.25">
      <c r="A6157" s="130" t="s">
        <v>9028</v>
      </c>
      <c r="B6157" s="131">
        <v>92691</v>
      </c>
      <c r="C6157" s="123" t="s">
        <v>2309</v>
      </c>
      <c r="D6157" s="131" t="s">
        <v>22</v>
      </c>
      <c r="E6157" s="132">
        <v>91.89</v>
      </c>
      <c r="F6157" s="133">
        <v>0.69989999999999997</v>
      </c>
      <c r="G6157" s="132">
        <v>106.18</v>
      </c>
      <c r="H6157" s="133">
        <v>0</v>
      </c>
    </row>
    <row r="6158" spans="1:8" x14ac:dyDescent="0.25">
      <c r="A6158" s="130" t="s">
        <v>9028</v>
      </c>
      <c r="B6158" s="131">
        <v>92359</v>
      </c>
      <c r="C6158" s="123" t="s">
        <v>2286</v>
      </c>
      <c r="D6158" s="131" t="s">
        <v>22</v>
      </c>
      <c r="E6158" s="132">
        <v>67.91</v>
      </c>
      <c r="F6158" s="133">
        <v>0.94699999999999995</v>
      </c>
      <c r="G6158" s="132">
        <v>69.78</v>
      </c>
      <c r="H6158" s="133">
        <v>0</v>
      </c>
    </row>
    <row r="6159" spans="1:8" x14ac:dyDescent="0.25">
      <c r="A6159" s="130" t="s">
        <v>9028</v>
      </c>
      <c r="B6159" s="131">
        <v>92645</v>
      </c>
      <c r="C6159" s="123" t="s">
        <v>2295</v>
      </c>
      <c r="D6159" s="131" t="s">
        <v>22</v>
      </c>
      <c r="E6159" s="132">
        <v>71.52</v>
      </c>
      <c r="F6159" s="133">
        <v>0.8992</v>
      </c>
      <c r="G6159" s="132">
        <v>75.260000000000005</v>
      </c>
      <c r="H6159" s="133">
        <v>0</v>
      </c>
    </row>
    <row r="6160" spans="1:8" x14ac:dyDescent="0.25">
      <c r="A6160" s="130" t="s">
        <v>9028</v>
      </c>
      <c r="B6160" s="131">
        <v>92360</v>
      </c>
      <c r="C6160" s="123" t="s">
        <v>2287</v>
      </c>
      <c r="D6160" s="131" t="s">
        <v>22</v>
      </c>
      <c r="E6160" s="132">
        <v>90.79</v>
      </c>
      <c r="F6160" s="133">
        <v>0.94920000000000004</v>
      </c>
      <c r="G6160" s="132">
        <v>93.18</v>
      </c>
      <c r="H6160" s="133">
        <v>0</v>
      </c>
    </row>
    <row r="6161" spans="1:8" x14ac:dyDescent="0.25">
      <c r="A6161" s="130" t="s">
        <v>9028</v>
      </c>
      <c r="B6161" s="131">
        <v>92646</v>
      </c>
      <c r="C6161" s="123" t="s">
        <v>2296</v>
      </c>
      <c r="D6161" s="131" t="s">
        <v>22</v>
      </c>
      <c r="E6161" s="132">
        <v>94.4</v>
      </c>
      <c r="F6161" s="133">
        <v>0.91290000000000004</v>
      </c>
      <c r="G6161" s="132">
        <v>98.67</v>
      </c>
      <c r="H6161" s="133">
        <v>0</v>
      </c>
    </row>
    <row r="6162" spans="1:8" x14ac:dyDescent="0.25">
      <c r="A6162" s="130" t="s">
        <v>9028</v>
      </c>
      <c r="B6162" s="131">
        <v>95697</v>
      </c>
      <c r="C6162" s="123" t="s">
        <v>2310</v>
      </c>
      <c r="D6162" s="131" t="s">
        <v>22</v>
      </c>
      <c r="E6162" s="132">
        <v>99.69</v>
      </c>
      <c r="F6162" s="133">
        <v>0.94210000000000005</v>
      </c>
      <c r="G6162" s="132">
        <v>102.68</v>
      </c>
      <c r="H6162" s="133">
        <v>0</v>
      </c>
    </row>
    <row r="6163" spans="1:8" x14ac:dyDescent="0.25">
      <c r="A6163" s="130" t="s">
        <v>9028</v>
      </c>
      <c r="B6163" s="131">
        <v>92648</v>
      </c>
      <c r="C6163" s="123" t="s">
        <v>2297</v>
      </c>
      <c r="D6163" s="131" t="s">
        <v>22</v>
      </c>
      <c r="E6163" s="132">
        <v>103.29</v>
      </c>
      <c r="F6163" s="133">
        <v>0.9093</v>
      </c>
      <c r="G6163" s="132">
        <v>108.16</v>
      </c>
      <c r="H6163" s="133">
        <v>0</v>
      </c>
    </row>
    <row r="6164" spans="1:8" x14ac:dyDescent="0.25">
      <c r="A6164" s="130" t="s">
        <v>9028</v>
      </c>
      <c r="B6164" s="131">
        <v>92338</v>
      </c>
      <c r="C6164" s="123" t="s">
        <v>2281</v>
      </c>
      <c r="D6164" s="131" t="s">
        <v>22</v>
      </c>
      <c r="E6164" s="132">
        <v>142.54</v>
      </c>
      <c r="F6164" s="133">
        <v>0.8085</v>
      </c>
      <c r="G6164" s="132">
        <v>156.69</v>
      </c>
      <c r="H6164" s="133">
        <v>0</v>
      </c>
    </row>
    <row r="6165" spans="1:8" x14ac:dyDescent="0.25">
      <c r="A6165" s="130" t="s">
        <v>9028</v>
      </c>
      <c r="B6165" s="131">
        <v>92361</v>
      </c>
      <c r="C6165" s="123" t="s">
        <v>2288</v>
      </c>
      <c r="D6165" s="131" t="s">
        <v>22</v>
      </c>
      <c r="E6165" s="132">
        <v>122.46</v>
      </c>
      <c r="F6165" s="133">
        <v>0.94110000000000005</v>
      </c>
      <c r="G6165" s="132">
        <v>126.2</v>
      </c>
      <c r="H6165" s="133">
        <v>0</v>
      </c>
    </row>
    <row r="6166" spans="1:8" x14ac:dyDescent="0.25">
      <c r="A6166" s="130" t="s">
        <v>9028</v>
      </c>
      <c r="B6166" s="131">
        <v>92649</v>
      </c>
      <c r="C6166" s="123" t="s">
        <v>2298</v>
      </c>
      <c r="D6166" s="131" t="s">
        <v>22</v>
      </c>
      <c r="E6166" s="132">
        <v>126.07</v>
      </c>
      <c r="F6166" s="133">
        <v>0.91420000000000001</v>
      </c>
      <c r="G6166" s="132">
        <v>131.68</v>
      </c>
      <c r="H6166" s="133">
        <v>0</v>
      </c>
    </row>
    <row r="6167" spans="1:8" x14ac:dyDescent="0.25">
      <c r="A6167" s="130" t="s">
        <v>9028</v>
      </c>
      <c r="B6167" s="131">
        <v>92339</v>
      </c>
      <c r="C6167" s="123" t="s">
        <v>2282</v>
      </c>
      <c r="D6167" s="131" t="s">
        <v>22</v>
      </c>
      <c r="E6167" s="132">
        <v>216.99</v>
      </c>
      <c r="F6167" s="133">
        <v>0.86050000000000004</v>
      </c>
      <c r="G6167" s="132">
        <v>232.66</v>
      </c>
      <c r="H6167" s="133">
        <v>0</v>
      </c>
    </row>
    <row r="6168" spans="1:8" x14ac:dyDescent="0.25">
      <c r="A6168" s="130" t="s">
        <v>9028</v>
      </c>
      <c r="B6168" s="131">
        <v>92362</v>
      </c>
      <c r="C6168" s="123" t="s">
        <v>2289</v>
      </c>
      <c r="D6168" s="131" t="s">
        <v>22</v>
      </c>
      <c r="E6168" s="132">
        <v>196.1</v>
      </c>
      <c r="F6168" s="133">
        <v>0.95220000000000005</v>
      </c>
      <c r="G6168" s="132">
        <v>200.97</v>
      </c>
      <c r="H6168" s="133">
        <v>0</v>
      </c>
    </row>
    <row r="6169" spans="1:8" x14ac:dyDescent="0.25">
      <c r="A6169" s="130" t="s">
        <v>9028</v>
      </c>
      <c r="B6169" s="131">
        <v>92650</v>
      </c>
      <c r="C6169" s="123" t="s">
        <v>2299</v>
      </c>
      <c r="D6169" s="131" t="s">
        <v>22</v>
      </c>
      <c r="E6169" s="132">
        <v>199.72</v>
      </c>
      <c r="F6169" s="133">
        <v>0.93500000000000005</v>
      </c>
      <c r="G6169" s="132">
        <v>206.45</v>
      </c>
      <c r="H6169" s="133">
        <v>0</v>
      </c>
    </row>
    <row r="6170" spans="1:8" x14ac:dyDescent="0.25">
      <c r="A6170" s="130" t="s">
        <v>9028</v>
      </c>
      <c r="B6170" s="131">
        <v>97439</v>
      </c>
      <c r="C6170" s="123" t="s">
        <v>3114</v>
      </c>
      <c r="D6170" s="131" t="s">
        <v>38</v>
      </c>
      <c r="E6170" s="132">
        <v>129.69999999999999</v>
      </c>
      <c r="F6170" s="133">
        <v>0.74360000000000004</v>
      </c>
      <c r="G6170" s="132">
        <v>146.81</v>
      </c>
      <c r="H6170" s="133">
        <v>0</v>
      </c>
    </row>
    <row r="6171" spans="1:8" x14ac:dyDescent="0.25">
      <c r="A6171" s="130" t="s">
        <v>9028</v>
      </c>
      <c r="B6171" s="131">
        <v>97440</v>
      </c>
      <c r="C6171" s="123" t="s">
        <v>3115</v>
      </c>
      <c r="D6171" s="131" t="s">
        <v>38</v>
      </c>
      <c r="E6171" s="132">
        <v>155.5</v>
      </c>
      <c r="F6171" s="133">
        <v>0.75219999999999998</v>
      </c>
      <c r="G6171" s="132">
        <v>175.16</v>
      </c>
      <c r="H6171" s="133">
        <v>0</v>
      </c>
    </row>
    <row r="6172" spans="1:8" x14ac:dyDescent="0.25">
      <c r="A6172" s="130" t="s">
        <v>9028</v>
      </c>
      <c r="B6172" s="131">
        <v>97442</v>
      </c>
      <c r="C6172" s="123" t="s">
        <v>3116</v>
      </c>
      <c r="D6172" s="131" t="s">
        <v>38</v>
      </c>
      <c r="E6172" s="132">
        <v>171.7</v>
      </c>
      <c r="F6172" s="133">
        <v>0.74839999999999995</v>
      </c>
      <c r="G6172" s="132">
        <v>194.06</v>
      </c>
      <c r="H6172" s="133">
        <v>0</v>
      </c>
    </row>
    <row r="6173" spans="1:8" x14ac:dyDescent="0.25">
      <c r="A6173" s="130" t="s">
        <v>9028</v>
      </c>
      <c r="B6173" s="131">
        <v>97552</v>
      </c>
      <c r="C6173" s="123" t="s">
        <v>3203</v>
      </c>
      <c r="D6173" s="131" t="s">
        <v>38</v>
      </c>
      <c r="E6173" s="132">
        <v>47.73</v>
      </c>
      <c r="F6173" s="133">
        <v>0.64400000000000002</v>
      </c>
      <c r="G6173" s="132">
        <v>56.56</v>
      </c>
      <c r="H6173" s="133">
        <v>0</v>
      </c>
    </row>
    <row r="6174" spans="1:8" x14ac:dyDescent="0.25">
      <c r="A6174" s="130" t="s">
        <v>9028</v>
      </c>
      <c r="B6174" s="131">
        <v>97553</v>
      </c>
      <c r="C6174" s="123" t="s">
        <v>3204</v>
      </c>
      <c r="D6174" s="131" t="s">
        <v>38</v>
      </c>
      <c r="E6174" s="132">
        <v>68.489999999999995</v>
      </c>
      <c r="F6174" s="133">
        <v>0.57820000000000005</v>
      </c>
      <c r="G6174" s="132">
        <v>83.49</v>
      </c>
      <c r="H6174" s="133">
        <v>0</v>
      </c>
    </row>
    <row r="6175" spans="1:8" x14ac:dyDescent="0.25">
      <c r="A6175" s="130" t="s">
        <v>9028</v>
      </c>
      <c r="B6175" s="131">
        <v>97554</v>
      </c>
      <c r="C6175" s="123" t="s">
        <v>3205</v>
      </c>
      <c r="D6175" s="131" t="s">
        <v>38</v>
      </c>
      <c r="E6175" s="132">
        <v>118.21</v>
      </c>
      <c r="F6175" s="133">
        <v>0.52629999999999999</v>
      </c>
      <c r="G6175" s="132">
        <v>147.26</v>
      </c>
      <c r="H6175" s="133">
        <v>0</v>
      </c>
    </row>
    <row r="6176" spans="1:8" x14ac:dyDescent="0.25">
      <c r="A6176" s="130" t="s">
        <v>9028</v>
      </c>
      <c r="B6176" s="131">
        <v>97491</v>
      </c>
      <c r="C6176" s="123" t="s">
        <v>3156</v>
      </c>
      <c r="D6176" s="131" t="s">
        <v>38</v>
      </c>
      <c r="E6176" s="132">
        <v>84.69</v>
      </c>
      <c r="F6176" s="133">
        <v>0.73460000000000003</v>
      </c>
      <c r="G6176" s="132">
        <v>96.38</v>
      </c>
      <c r="H6176" s="133">
        <v>0</v>
      </c>
    </row>
    <row r="6177" spans="1:8" x14ac:dyDescent="0.25">
      <c r="A6177" s="130" t="s">
        <v>9028</v>
      </c>
      <c r="B6177" s="131">
        <v>97529</v>
      </c>
      <c r="C6177" s="123" t="s">
        <v>3186</v>
      </c>
      <c r="D6177" s="131" t="s">
        <v>38</v>
      </c>
      <c r="E6177" s="132">
        <v>79.84</v>
      </c>
      <c r="F6177" s="133">
        <v>0.7792</v>
      </c>
      <c r="G6177" s="132">
        <v>89.03</v>
      </c>
      <c r="H6177" s="133">
        <v>0</v>
      </c>
    </row>
    <row r="6178" spans="1:8" x14ac:dyDescent="0.25">
      <c r="A6178" s="130" t="s">
        <v>9028</v>
      </c>
      <c r="B6178" s="131">
        <v>97492</v>
      </c>
      <c r="C6178" s="123" t="s">
        <v>3157</v>
      </c>
      <c r="D6178" s="131" t="s">
        <v>38</v>
      </c>
      <c r="E6178" s="132">
        <v>124.51</v>
      </c>
      <c r="F6178" s="133">
        <v>0.76739999999999997</v>
      </c>
      <c r="G6178" s="132">
        <v>139.56</v>
      </c>
      <c r="H6178" s="133">
        <v>0</v>
      </c>
    </row>
    <row r="6179" spans="1:8" x14ac:dyDescent="0.25">
      <c r="A6179" s="130" t="s">
        <v>9028</v>
      </c>
      <c r="B6179" s="131">
        <v>97530</v>
      </c>
      <c r="C6179" s="123" t="s">
        <v>3187</v>
      </c>
      <c r="D6179" s="131" t="s">
        <v>38</v>
      </c>
      <c r="E6179" s="132">
        <v>115.84</v>
      </c>
      <c r="F6179" s="133">
        <v>0.82479999999999998</v>
      </c>
      <c r="G6179" s="132">
        <v>126.4</v>
      </c>
      <c r="H6179" s="133">
        <v>0</v>
      </c>
    </row>
    <row r="6180" spans="1:8" x14ac:dyDescent="0.25">
      <c r="A6180" s="130" t="s">
        <v>9028</v>
      </c>
      <c r="B6180" s="131">
        <v>97493</v>
      </c>
      <c r="C6180" s="123" t="s">
        <v>3158</v>
      </c>
      <c r="D6180" s="131" t="s">
        <v>38</v>
      </c>
      <c r="E6180" s="132">
        <v>160.63</v>
      </c>
      <c r="F6180" s="133">
        <v>0.77510000000000001</v>
      </c>
      <c r="G6180" s="132">
        <v>179.41</v>
      </c>
      <c r="H6180" s="133">
        <v>0</v>
      </c>
    </row>
    <row r="6181" spans="1:8" x14ac:dyDescent="0.25">
      <c r="A6181" s="130" t="s">
        <v>9028</v>
      </c>
      <c r="B6181" s="131">
        <v>97531</v>
      </c>
      <c r="C6181" s="123" t="s">
        <v>3188</v>
      </c>
      <c r="D6181" s="131" t="s">
        <v>38</v>
      </c>
      <c r="E6181" s="132">
        <v>147.69999999999999</v>
      </c>
      <c r="F6181" s="133">
        <v>0.84299999999999997</v>
      </c>
      <c r="G6181" s="132">
        <v>159.79</v>
      </c>
      <c r="H6181" s="133">
        <v>0</v>
      </c>
    </row>
    <row r="6182" spans="1:8" x14ac:dyDescent="0.25">
      <c r="A6182" s="130" t="s">
        <v>9028</v>
      </c>
      <c r="B6182" s="131">
        <v>97458</v>
      </c>
      <c r="C6182" s="123" t="s">
        <v>3129</v>
      </c>
      <c r="D6182" s="131" t="s">
        <v>38</v>
      </c>
      <c r="E6182" s="132">
        <v>280.36</v>
      </c>
      <c r="F6182" s="133">
        <v>0.72970000000000002</v>
      </c>
      <c r="G6182" s="132">
        <v>319.68</v>
      </c>
      <c r="H6182" s="133">
        <v>0</v>
      </c>
    </row>
    <row r="6183" spans="1:8" x14ac:dyDescent="0.25">
      <c r="A6183" s="130" t="s">
        <v>9028</v>
      </c>
      <c r="B6183" s="131">
        <v>97494</v>
      </c>
      <c r="C6183" s="123" t="s">
        <v>3159</v>
      </c>
      <c r="D6183" s="131" t="s">
        <v>38</v>
      </c>
      <c r="E6183" s="132">
        <v>249.86</v>
      </c>
      <c r="F6183" s="133">
        <v>0.81869999999999998</v>
      </c>
      <c r="G6183" s="132">
        <v>273.41000000000003</v>
      </c>
      <c r="H6183" s="133">
        <v>0</v>
      </c>
    </row>
    <row r="6184" spans="1:8" x14ac:dyDescent="0.25">
      <c r="A6184" s="130" t="s">
        <v>9028</v>
      </c>
      <c r="B6184" s="131">
        <v>97532</v>
      </c>
      <c r="C6184" s="123" t="s">
        <v>3189</v>
      </c>
      <c r="D6184" s="131" t="s">
        <v>38</v>
      </c>
      <c r="E6184" s="132">
        <v>231.66</v>
      </c>
      <c r="F6184" s="133">
        <v>0.8831</v>
      </c>
      <c r="G6184" s="132">
        <v>245.78</v>
      </c>
      <c r="H6184" s="133">
        <v>0</v>
      </c>
    </row>
    <row r="6185" spans="1:8" x14ac:dyDescent="0.25">
      <c r="A6185" s="130" t="s">
        <v>9028</v>
      </c>
      <c r="B6185" s="131">
        <v>97459</v>
      </c>
      <c r="C6185" s="123" t="s">
        <v>3130</v>
      </c>
      <c r="D6185" s="131" t="s">
        <v>38</v>
      </c>
      <c r="E6185" s="132">
        <v>484.52</v>
      </c>
      <c r="F6185" s="133">
        <v>0.82440000000000002</v>
      </c>
      <c r="G6185" s="132">
        <v>528.71</v>
      </c>
      <c r="H6185" s="133">
        <v>0</v>
      </c>
    </row>
    <row r="6186" spans="1:8" x14ac:dyDescent="0.25">
      <c r="A6186" s="130" t="s">
        <v>9028</v>
      </c>
      <c r="B6186" s="131">
        <v>97495</v>
      </c>
      <c r="C6186" s="123" t="s">
        <v>3160</v>
      </c>
      <c r="D6186" s="131" t="s">
        <v>38</v>
      </c>
      <c r="E6186" s="132">
        <v>459.23</v>
      </c>
      <c r="F6186" s="133">
        <v>0.86980000000000002</v>
      </c>
      <c r="G6186" s="132">
        <v>490.33</v>
      </c>
      <c r="H6186" s="133">
        <v>0</v>
      </c>
    </row>
    <row r="6187" spans="1:8" x14ac:dyDescent="0.25">
      <c r="A6187" s="130" t="s">
        <v>9028</v>
      </c>
      <c r="B6187" s="131">
        <v>97533</v>
      </c>
      <c r="C6187" s="123" t="s">
        <v>3190</v>
      </c>
      <c r="D6187" s="131" t="s">
        <v>38</v>
      </c>
      <c r="E6187" s="132">
        <v>436.84</v>
      </c>
      <c r="F6187" s="133">
        <v>0.91439999999999999</v>
      </c>
      <c r="G6187" s="132">
        <v>456.35</v>
      </c>
      <c r="H6187" s="133">
        <v>0</v>
      </c>
    </row>
    <row r="6188" spans="1:8" x14ac:dyDescent="0.25">
      <c r="A6188" s="130" t="s">
        <v>9028</v>
      </c>
      <c r="B6188" s="131">
        <v>97460</v>
      </c>
      <c r="C6188" s="123" t="s">
        <v>3131</v>
      </c>
      <c r="D6188" s="131" t="s">
        <v>38</v>
      </c>
      <c r="E6188" s="132">
        <v>747.5</v>
      </c>
      <c r="F6188" s="133">
        <v>0.87429999999999997</v>
      </c>
      <c r="G6188" s="132">
        <v>796.37</v>
      </c>
      <c r="H6188" s="133">
        <v>0</v>
      </c>
    </row>
    <row r="6189" spans="1:8" x14ac:dyDescent="0.25">
      <c r="A6189" s="130" t="s">
        <v>9028</v>
      </c>
      <c r="B6189" s="131">
        <v>97496</v>
      </c>
      <c r="C6189" s="123" t="s">
        <v>3161</v>
      </c>
      <c r="D6189" s="131" t="s">
        <v>38</v>
      </c>
      <c r="E6189" s="132">
        <v>727.42</v>
      </c>
      <c r="F6189" s="133">
        <v>0.89839999999999998</v>
      </c>
      <c r="G6189" s="132">
        <v>765.89</v>
      </c>
      <c r="H6189" s="133">
        <v>0</v>
      </c>
    </row>
    <row r="6190" spans="1:8" x14ac:dyDescent="0.25">
      <c r="A6190" s="130" t="s">
        <v>9028</v>
      </c>
      <c r="B6190" s="131">
        <v>97534</v>
      </c>
      <c r="C6190" s="123" t="s">
        <v>3191</v>
      </c>
      <c r="D6190" s="131" t="s">
        <v>38</v>
      </c>
      <c r="E6190" s="132">
        <v>693.11</v>
      </c>
      <c r="F6190" s="133">
        <v>0.94289999999999996</v>
      </c>
      <c r="G6190" s="132">
        <v>713.81</v>
      </c>
      <c r="H6190" s="133">
        <v>0</v>
      </c>
    </row>
    <row r="6191" spans="1:8" x14ac:dyDescent="0.25">
      <c r="A6191" s="130" t="s">
        <v>9028</v>
      </c>
      <c r="B6191" s="131">
        <v>101926</v>
      </c>
      <c r="C6191" s="123" t="s">
        <v>2369</v>
      </c>
      <c r="D6191" s="131" t="s">
        <v>38</v>
      </c>
      <c r="E6191" s="132">
        <v>337.49</v>
      </c>
      <c r="F6191" s="133">
        <v>0</v>
      </c>
      <c r="G6191" s="132">
        <v>465.6</v>
      </c>
      <c r="H6191" s="133">
        <v>0</v>
      </c>
    </row>
    <row r="6192" spans="1:8" x14ac:dyDescent="0.25">
      <c r="A6192" s="130" t="s">
        <v>9028</v>
      </c>
      <c r="B6192" s="131">
        <v>101935</v>
      </c>
      <c r="C6192" s="123" t="s">
        <v>2378</v>
      </c>
      <c r="D6192" s="131" t="s">
        <v>38</v>
      </c>
      <c r="E6192" s="132">
        <v>348.09</v>
      </c>
      <c r="F6192" s="133">
        <v>0</v>
      </c>
      <c r="G6192" s="132">
        <v>481.76</v>
      </c>
      <c r="H6192" s="133">
        <v>0</v>
      </c>
    </row>
    <row r="6193" spans="1:8" x14ac:dyDescent="0.25">
      <c r="A6193" s="130" t="s">
        <v>9028</v>
      </c>
      <c r="B6193" s="131">
        <v>92704</v>
      </c>
      <c r="C6193" s="123" t="s">
        <v>2913</v>
      </c>
      <c r="D6193" s="131" t="s">
        <v>38</v>
      </c>
      <c r="E6193" s="132">
        <v>24</v>
      </c>
      <c r="F6193" s="133">
        <v>0</v>
      </c>
      <c r="G6193" s="132">
        <v>34.9</v>
      </c>
      <c r="H6193" s="133">
        <v>0</v>
      </c>
    </row>
    <row r="6194" spans="1:8" x14ac:dyDescent="0.25">
      <c r="A6194" s="130" t="s">
        <v>9028</v>
      </c>
      <c r="B6194" s="131">
        <v>92705</v>
      </c>
      <c r="C6194" s="123" t="s">
        <v>2914</v>
      </c>
      <c r="D6194" s="131" t="s">
        <v>38</v>
      </c>
      <c r="E6194" s="132">
        <v>38.72</v>
      </c>
      <c r="F6194" s="133">
        <v>0</v>
      </c>
      <c r="G6194" s="132">
        <v>56.67</v>
      </c>
      <c r="H6194" s="133">
        <v>0</v>
      </c>
    </row>
    <row r="6195" spans="1:8" x14ac:dyDescent="0.25">
      <c r="A6195" s="130" t="s">
        <v>9028</v>
      </c>
      <c r="B6195" s="131">
        <v>92706</v>
      </c>
      <c r="C6195" s="123" t="s">
        <v>2915</v>
      </c>
      <c r="D6195" s="131" t="s">
        <v>38</v>
      </c>
      <c r="E6195" s="132">
        <v>62.65</v>
      </c>
      <c r="F6195" s="133">
        <v>0</v>
      </c>
      <c r="G6195" s="132">
        <v>91.83</v>
      </c>
      <c r="H6195" s="133">
        <v>0</v>
      </c>
    </row>
    <row r="6196" spans="1:8" x14ac:dyDescent="0.25">
      <c r="A6196" s="130" t="s">
        <v>9028</v>
      </c>
      <c r="B6196" s="131">
        <v>92637</v>
      </c>
      <c r="C6196" s="123" t="s">
        <v>2865</v>
      </c>
      <c r="D6196" s="131" t="s">
        <v>38</v>
      </c>
      <c r="E6196" s="132">
        <v>63.33</v>
      </c>
      <c r="F6196" s="133">
        <v>0</v>
      </c>
      <c r="G6196" s="132">
        <v>92.87</v>
      </c>
      <c r="H6196" s="133">
        <v>0</v>
      </c>
    </row>
    <row r="6197" spans="1:8" x14ac:dyDescent="0.25">
      <c r="A6197" s="130" t="s">
        <v>9028</v>
      </c>
      <c r="B6197" s="131">
        <v>92681</v>
      </c>
      <c r="C6197" s="123" t="s">
        <v>2895</v>
      </c>
      <c r="D6197" s="131" t="s">
        <v>38</v>
      </c>
      <c r="E6197" s="132">
        <v>46</v>
      </c>
      <c r="F6197" s="133">
        <v>0</v>
      </c>
      <c r="G6197" s="132">
        <v>66.430000000000007</v>
      </c>
      <c r="H6197" s="133">
        <v>0</v>
      </c>
    </row>
    <row r="6198" spans="1:8" x14ac:dyDescent="0.25">
      <c r="A6198" s="130" t="s">
        <v>9028</v>
      </c>
      <c r="B6198" s="131">
        <v>92638</v>
      </c>
      <c r="C6198" s="123" t="s">
        <v>2866</v>
      </c>
      <c r="D6198" s="131" t="s">
        <v>38</v>
      </c>
      <c r="E6198" s="132">
        <v>76.95</v>
      </c>
      <c r="F6198" s="133">
        <v>0</v>
      </c>
      <c r="G6198" s="132">
        <v>111.76</v>
      </c>
      <c r="H6198" s="133">
        <v>0</v>
      </c>
    </row>
    <row r="6199" spans="1:8" x14ac:dyDescent="0.25">
      <c r="A6199" s="130" t="s">
        <v>9028</v>
      </c>
      <c r="B6199" s="131">
        <v>92682</v>
      </c>
      <c r="C6199" s="123" t="s">
        <v>2896</v>
      </c>
      <c r="D6199" s="131" t="s">
        <v>38</v>
      </c>
      <c r="E6199" s="132">
        <v>57.25</v>
      </c>
      <c r="F6199" s="133">
        <v>0</v>
      </c>
      <c r="G6199" s="132">
        <v>81.69</v>
      </c>
      <c r="H6199" s="133">
        <v>0</v>
      </c>
    </row>
    <row r="6200" spans="1:8" x14ac:dyDescent="0.25">
      <c r="A6200" s="130" t="s">
        <v>9028</v>
      </c>
      <c r="B6200" s="131">
        <v>92639</v>
      </c>
      <c r="C6200" s="123" t="s">
        <v>2867</v>
      </c>
      <c r="D6200" s="131" t="s">
        <v>38</v>
      </c>
      <c r="E6200" s="132">
        <v>88.89</v>
      </c>
      <c r="F6200" s="133">
        <v>0</v>
      </c>
      <c r="G6200" s="132">
        <v>128.54</v>
      </c>
      <c r="H6200" s="133">
        <v>0</v>
      </c>
    </row>
    <row r="6201" spans="1:8" x14ac:dyDescent="0.25">
      <c r="A6201" s="130" t="s">
        <v>9028</v>
      </c>
      <c r="B6201" s="131">
        <v>92683</v>
      </c>
      <c r="C6201" s="123" t="s">
        <v>2897</v>
      </c>
      <c r="D6201" s="131" t="s">
        <v>38</v>
      </c>
      <c r="E6201" s="132">
        <v>66.53</v>
      </c>
      <c r="F6201" s="133">
        <v>0</v>
      </c>
      <c r="G6201" s="132">
        <v>94.42</v>
      </c>
      <c r="H6201" s="133">
        <v>0</v>
      </c>
    </row>
    <row r="6202" spans="1:8" x14ac:dyDescent="0.25">
      <c r="A6202" s="130" t="s">
        <v>9028</v>
      </c>
      <c r="B6202" s="131">
        <v>92640</v>
      </c>
      <c r="C6202" s="123" t="s">
        <v>2868</v>
      </c>
      <c r="D6202" s="131" t="s">
        <v>38</v>
      </c>
      <c r="E6202" s="132">
        <v>115.08</v>
      </c>
      <c r="F6202" s="133">
        <v>0</v>
      </c>
      <c r="G6202" s="132">
        <v>164.59</v>
      </c>
      <c r="H6202" s="133">
        <v>0</v>
      </c>
    </row>
    <row r="6203" spans="1:8" x14ac:dyDescent="0.25">
      <c r="A6203" s="130" t="s">
        <v>9028</v>
      </c>
      <c r="B6203" s="131">
        <v>92684</v>
      </c>
      <c r="C6203" s="123" t="s">
        <v>2898</v>
      </c>
      <c r="D6203" s="131" t="s">
        <v>38</v>
      </c>
      <c r="E6203" s="132">
        <v>89.34</v>
      </c>
      <c r="F6203" s="133">
        <v>0</v>
      </c>
      <c r="G6203" s="132">
        <v>125.31</v>
      </c>
      <c r="H6203" s="133">
        <v>0</v>
      </c>
    </row>
    <row r="6204" spans="1:8" x14ac:dyDescent="0.25">
      <c r="A6204" s="130" t="s">
        <v>9028</v>
      </c>
      <c r="B6204" s="131">
        <v>92642</v>
      </c>
      <c r="C6204" s="123" t="s">
        <v>2869</v>
      </c>
      <c r="D6204" s="131" t="s">
        <v>38</v>
      </c>
      <c r="E6204" s="132">
        <v>173.38</v>
      </c>
      <c r="F6204" s="133">
        <v>0</v>
      </c>
      <c r="G6204" s="132">
        <v>244.17</v>
      </c>
      <c r="H6204" s="133">
        <v>0</v>
      </c>
    </row>
    <row r="6205" spans="1:8" x14ac:dyDescent="0.25">
      <c r="A6205" s="130" t="s">
        <v>9028</v>
      </c>
      <c r="B6205" s="131">
        <v>92685</v>
      </c>
      <c r="C6205" s="123" t="s">
        <v>2899</v>
      </c>
      <c r="D6205" s="131" t="s">
        <v>38</v>
      </c>
      <c r="E6205" s="132">
        <v>142.56</v>
      </c>
      <c r="F6205" s="133">
        <v>0</v>
      </c>
      <c r="G6205" s="132">
        <v>197.14</v>
      </c>
      <c r="H6205" s="133">
        <v>0</v>
      </c>
    </row>
    <row r="6206" spans="1:8" x14ac:dyDescent="0.25">
      <c r="A6206" s="130" t="s">
        <v>9028</v>
      </c>
      <c r="B6206" s="131">
        <v>92644</v>
      </c>
      <c r="C6206" s="123" t="s">
        <v>2870</v>
      </c>
      <c r="D6206" s="131" t="s">
        <v>38</v>
      </c>
      <c r="E6206" s="132">
        <v>217.65</v>
      </c>
      <c r="F6206" s="133">
        <v>0</v>
      </c>
      <c r="G6206" s="132">
        <v>304.95</v>
      </c>
      <c r="H6206" s="133">
        <v>0</v>
      </c>
    </row>
    <row r="6207" spans="1:8" x14ac:dyDescent="0.25">
      <c r="A6207" s="130" t="s">
        <v>9028</v>
      </c>
      <c r="B6207" s="131">
        <v>92686</v>
      </c>
      <c r="C6207" s="123" t="s">
        <v>2900</v>
      </c>
      <c r="D6207" s="131" t="s">
        <v>38</v>
      </c>
      <c r="E6207" s="132">
        <v>181.72</v>
      </c>
      <c r="F6207" s="133">
        <v>0</v>
      </c>
      <c r="G6207" s="132">
        <v>250.11</v>
      </c>
      <c r="H6207" s="133">
        <v>0</v>
      </c>
    </row>
    <row r="6208" spans="1:8" x14ac:dyDescent="0.25">
      <c r="A6208" s="130" t="s">
        <v>9028</v>
      </c>
      <c r="B6208" s="131">
        <v>92356</v>
      </c>
      <c r="C6208" s="123" t="s">
        <v>2838</v>
      </c>
      <c r="D6208" s="131" t="s">
        <v>38</v>
      </c>
      <c r="E6208" s="132">
        <v>115.22</v>
      </c>
      <c r="F6208" s="133">
        <v>0</v>
      </c>
      <c r="G6208" s="132">
        <v>164.79</v>
      </c>
      <c r="H6208" s="133">
        <v>0</v>
      </c>
    </row>
    <row r="6209" spans="1:8" x14ac:dyDescent="0.25">
      <c r="A6209" s="130" t="s">
        <v>9028</v>
      </c>
      <c r="B6209" s="131">
        <v>92357</v>
      </c>
      <c r="C6209" s="123" t="s">
        <v>2839</v>
      </c>
      <c r="D6209" s="131" t="s">
        <v>38</v>
      </c>
      <c r="E6209" s="132">
        <v>170.27</v>
      </c>
      <c r="F6209" s="133">
        <v>0</v>
      </c>
      <c r="G6209" s="132">
        <v>239.41</v>
      </c>
      <c r="H6209" s="133">
        <v>0</v>
      </c>
    </row>
    <row r="6210" spans="1:8" x14ac:dyDescent="0.25">
      <c r="A6210" s="130" t="s">
        <v>9028</v>
      </c>
      <c r="B6210" s="131">
        <v>92358</v>
      </c>
      <c r="C6210" s="123" t="s">
        <v>2840</v>
      </c>
      <c r="D6210" s="131" t="s">
        <v>38</v>
      </c>
      <c r="E6210" s="132">
        <v>211.26</v>
      </c>
      <c r="F6210" s="133">
        <v>0</v>
      </c>
      <c r="G6210" s="132">
        <v>295.18</v>
      </c>
      <c r="H6210" s="133">
        <v>0</v>
      </c>
    </row>
    <row r="6211" spans="1:8" x14ac:dyDescent="0.25">
      <c r="A6211" s="130" t="s">
        <v>9028</v>
      </c>
      <c r="B6211" s="131">
        <v>101919</v>
      </c>
      <c r="C6211" s="123" t="s">
        <v>2362</v>
      </c>
      <c r="D6211" s="131" t="s">
        <v>38</v>
      </c>
      <c r="E6211" s="132">
        <v>344.71</v>
      </c>
      <c r="F6211" s="133">
        <v>0</v>
      </c>
      <c r="G6211" s="132">
        <v>468.54</v>
      </c>
      <c r="H6211" s="133">
        <v>0</v>
      </c>
    </row>
    <row r="6212" spans="1:8" x14ac:dyDescent="0.25">
      <c r="A6212" s="130" t="s">
        <v>9028</v>
      </c>
      <c r="B6212" s="131">
        <v>101928</v>
      </c>
      <c r="C6212" s="123" t="s">
        <v>2371</v>
      </c>
      <c r="D6212" s="131" t="s">
        <v>38</v>
      </c>
      <c r="E6212" s="132">
        <v>350</v>
      </c>
      <c r="F6212" s="133">
        <v>0</v>
      </c>
      <c r="G6212" s="132">
        <v>476.62</v>
      </c>
      <c r="H6212" s="133">
        <v>0</v>
      </c>
    </row>
    <row r="6213" spans="1:8" x14ac:dyDescent="0.25">
      <c r="A6213" s="130" t="s">
        <v>9028</v>
      </c>
      <c r="B6213" s="131">
        <v>92904</v>
      </c>
      <c r="C6213" s="123" t="s">
        <v>2931</v>
      </c>
      <c r="D6213" s="131" t="s">
        <v>38</v>
      </c>
      <c r="E6213" s="132">
        <v>28.34</v>
      </c>
      <c r="F6213" s="133">
        <v>0</v>
      </c>
      <c r="G6213" s="132">
        <v>39.33</v>
      </c>
      <c r="H6213" s="133">
        <v>0</v>
      </c>
    </row>
    <row r="6214" spans="1:8" x14ac:dyDescent="0.25">
      <c r="A6214" s="130" t="s">
        <v>9028</v>
      </c>
      <c r="B6214" s="131">
        <v>92905</v>
      </c>
      <c r="C6214" s="123" t="s">
        <v>2932</v>
      </c>
      <c r="D6214" s="131" t="s">
        <v>38</v>
      </c>
      <c r="E6214" s="132">
        <v>40.659999999999997</v>
      </c>
      <c r="F6214" s="133">
        <v>0</v>
      </c>
      <c r="G6214" s="132">
        <v>56.84</v>
      </c>
      <c r="H6214" s="133">
        <v>0</v>
      </c>
    </row>
    <row r="6215" spans="1:8" x14ac:dyDescent="0.25">
      <c r="A6215" s="130" t="s">
        <v>9028</v>
      </c>
      <c r="B6215" s="131">
        <v>92906</v>
      </c>
      <c r="C6215" s="123" t="s">
        <v>2933</v>
      </c>
      <c r="D6215" s="131" t="s">
        <v>38</v>
      </c>
      <c r="E6215" s="132">
        <v>50.06</v>
      </c>
      <c r="F6215" s="133">
        <v>0</v>
      </c>
      <c r="G6215" s="132">
        <v>71</v>
      </c>
      <c r="H6215" s="133">
        <v>0</v>
      </c>
    </row>
    <row r="6216" spans="1:8" x14ac:dyDescent="0.25">
      <c r="A6216" s="130" t="s">
        <v>9028</v>
      </c>
      <c r="B6216" s="131">
        <v>92898</v>
      </c>
      <c r="C6216" s="123" t="s">
        <v>2925</v>
      </c>
      <c r="D6216" s="131" t="s">
        <v>38</v>
      </c>
      <c r="E6216" s="132">
        <v>41.79</v>
      </c>
      <c r="F6216" s="133">
        <v>0</v>
      </c>
      <c r="G6216" s="132">
        <v>58.37</v>
      </c>
      <c r="H6216" s="133">
        <v>0</v>
      </c>
    </row>
    <row r="6217" spans="1:8" x14ac:dyDescent="0.25">
      <c r="A6217" s="130" t="s">
        <v>9028</v>
      </c>
      <c r="B6217" s="131">
        <v>92899</v>
      </c>
      <c r="C6217" s="123" t="s">
        <v>2926</v>
      </c>
      <c r="D6217" s="131" t="s">
        <v>38</v>
      </c>
      <c r="E6217" s="132">
        <v>61.33</v>
      </c>
      <c r="F6217" s="133">
        <v>0</v>
      </c>
      <c r="G6217" s="132">
        <v>84.65</v>
      </c>
      <c r="H6217" s="133">
        <v>0</v>
      </c>
    </row>
    <row r="6218" spans="1:8" x14ac:dyDescent="0.25">
      <c r="A6218" s="130" t="s">
        <v>9028</v>
      </c>
      <c r="B6218" s="131">
        <v>92900</v>
      </c>
      <c r="C6218" s="123" t="s">
        <v>2927</v>
      </c>
      <c r="D6218" s="131" t="s">
        <v>38</v>
      </c>
      <c r="E6218" s="132">
        <v>73.59</v>
      </c>
      <c r="F6218" s="133">
        <v>0</v>
      </c>
      <c r="G6218" s="132">
        <v>101.22</v>
      </c>
      <c r="H6218" s="133">
        <v>0</v>
      </c>
    </row>
    <row r="6219" spans="1:8" x14ac:dyDescent="0.25">
      <c r="A6219" s="130" t="s">
        <v>9028</v>
      </c>
      <c r="B6219" s="131">
        <v>92901</v>
      </c>
      <c r="C6219" s="123" t="s">
        <v>2928</v>
      </c>
      <c r="D6219" s="131" t="s">
        <v>38</v>
      </c>
      <c r="E6219" s="132">
        <v>102.01</v>
      </c>
      <c r="F6219" s="133">
        <v>0</v>
      </c>
      <c r="G6219" s="132">
        <v>139.44</v>
      </c>
      <c r="H6219" s="133">
        <v>0</v>
      </c>
    </row>
    <row r="6220" spans="1:8" x14ac:dyDescent="0.25">
      <c r="A6220" s="130" t="s">
        <v>9028</v>
      </c>
      <c r="B6220" s="131">
        <v>92902</v>
      </c>
      <c r="C6220" s="123" t="s">
        <v>2929</v>
      </c>
      <c r="D6220" s="131" t="s">
        <v>38</v>
      </c>
      <c r="E6220" s="132">
        <v>159.31</v>
      </c>
      <c r="F6220" s="133">
        <v>0</v>
      </c>
      <c r="G6220" s="132">
        <v>216.47</v>
      </c>
      <c r="H6220" s="133">
        <v>0</v>
      </c>
    </row>
    <row r="6221" spans="1:8" x14ac:dyDescent="0.25">
      <c r="A6221" s="130" t="s">
        <v>9028</v>
      </c>
      <c r="B6221" s="131">
        <v>92903</v>
      </c>
      <c r="C6221" s="123" t="s">
        <v>2930</v>
      </c>
      <c r="D6221" s="131" t="s">
        <v>38</v>
      </c>
      <c r="E6221" s="132">
        <v>238.18</v>
      </c>
      <c r="F6221" s="133">
        <v>0</v>
      </c>
      <c r="G6221" s="132">
        <v>322.48</v>
      </c>
      <c r="H6221" s="133">
        <v>0</v>
      </c>
    </row>
    <row r="6222" spans="1:8" x14ac:dyDescent="0.25">
      <c r="A6222" s="130" t="s">
        <v>9028</v>
      </c>
      <c r="B6222" s="131">
        <v>92892</v>
      </c>
      <c r="C6222" s="123" t="s">
        <v>2919</v>
      </c>
      <c r="D6222" s="131" t="s">
        <v>38</v>
      </c>
      <c r="E6222" s="132">
        <v>50.43</v>
      </c>
      <c r="F6222" s="133">
        <v>0</v>
      </c>
      <c r="G6222" s="132">
        <v>71.55</v>
      </c>
      <c r="H6222" s="133">
        <v>0</v>
      </c>
    </row>
    <row r="6223" spans="1:8" x14ac:dyDescent="0.25">
      <c r="A6223" s="130" t="s">
        <v>9028</v>
      </c>
      <c r="B6223" s="131">
        <v>92893</v>
      </c>
      <c r="C6223" s="123" t="s">
        <v>2920</v>
      </c>
      <c r="D6223" s="131" t="s">
        <v>38</v>
      </c>
      <c r="E6223" s="132">
        <v>71.16</v>
      </c>
      <c r="F6223" s="133">
        <v>0</v>
      </c>
      <c r="G6223" s="132">
        <v>99.65</v>
      </c>
      <c r="H6223" s="133">
        <v>0</v>
      </c>
    </row>
    <row r="6224" spans="1:8" x14ac:dyDescent="0.25">
      <c r="A6224" s="130" t="s">
        <v>9028</v>
      </c>
      <c r="B6224" s="131">
        <v>92894</v>
      </c>
      <c r="C6224" s="123" t="s">
        <v>2921</v>
      </c>
      <c r="D6224" s="131" t="s">
        <v>38</v>
      </c>
      <c r="E6224" s="132">
        <v>84.8</v>
      </c>
      <c r="F6224" s="133">
        <v>0</v>
      </c>
      <c r="G6224" s="132">
        <v>118.31</v>
      </c>
      <c r="H6224" s="133">
        <v>0</v>
      </c>
    </row>
    <row r="6225" spans="1:8" x14ac:dyDescent="0.25">
      <c r="A6225" s="130" t="s">
        <v>9028</v>
      </c>
      <c r="B6225" s="131">
        <v>92889</v>
      </c>
      <c r="C6225" s="123" t="s">
        <v>2916</v>
      </c>
      <c r="D6225" s="131" t="s">
        <v>38</v>
      </c>
      <c r="E6225" s="132">
        <v>114.95</v>
      </c>
      <c r="F6225" s="133">
        <v>0</v>
      </c>
      <c r="G6225" s="132">
        <v>159.18</v>
      </c>
      <c r="H6225" s="133">
        <v>0</v>
      </c>
    </row>
    <row r="6226" spans="1:8" x14ac:dyDescent="0.25">
      <c r="A6226" s="130" t="s">
        <v>9028</v>
      </c>
      <c r="B6226" s="131">
        <v>92895</v>
      </c>
      <c r="C6226" s="123" t="s">
        <v>2922</v>
      </c>
      <c r="D6226" s="131" t="s">
        <v>38</v>
      </c>
      <c r="E6226" s="132">
        <v>114.9</v>
      </c>
      <c r="F6226" s="133">
        <v>0</v>
      </c>
      <c r="G6226" s="132">
        <v>159.11000000000001</v>
      </c>
      <c r="H6226" s="133">
        <v>0</v>
      </c>
    </row>
    <row r="6227" spans="1:8" x14ac:dyDescent="0.25">
      <c r="A6227" s="130" t="s">
        <v>9028</v>
      </c>
      <c r="B6227" s="131">
        <v>92890</v>
      </c>
      <c r="C6227" s="123" t="s">
        <v>2917</v>
      </c>
      <c r="D6227" s="131" t="s">
        <v>38</v>
      </c>
      <c r="E6227" s="132">
        <v>173.2</v>
      </c>
      <c r="F6227" s="133">
        <v>0</v>
      </c>
      <c r="G6227" s="132">
        <v>237.68</v>
      </c>
      <c r="H6227" s="133">
        <v>0</v>
      </c>
    </row>
    <row r="6228" spans="1:8" x14ac:dyDescent="0.25">
      <c r="A6228" s="130" t="s">
        <v>9028</v>
      </c>
      <c r="B6228" s="131">
        <v>92896</v>
      </c>
      <c r="C6228" s="123" t="s">
        <v>2923</v>
      </c>
      <c r="D6228" s="131" t="s">
        <v>38</v>
      </c>
      <c r="E6228" s="132">
        <v>174.76</v>
      </c>
      <c r="F6228" s="133">
        <v>0</v>
      </c>
      <c r="G6228" s="132">
        <v>240.05</v>
      </c>
      <c r="H6228" s="133">
        <v>0</v>
      </c>
    </row>
    <row r="6229" spans="1:8" x14ac:dyDescent="0.25">
      <c r="A6229" s="130" t="s">
        <v>9028</v>
      </c>
      <c r="B6229" s="131">
        <v>92891</v>
      </c>
      <c r="C6229" s="123" t="s">
        <v>2918</v>
      </c>
      <c r="D6229" s="131" t="s">
        <v>38</v>
      </c>
      <c r="E6229" s="132">
        <v>252.95</v>
      </c>
      <c r="F6229" s="133">
        <v>0</v>
      </c>
      <c r="G6229" s="132">
        <v>345.02</v>
      </c>
      <c r="H6229" s="133">
        <v>0</v>
      </c>
    </row>
    <row r="6230" spans="1:8" x14ac:dyDescent="0.25">
      <c r="A6230" s="130" t="s">
        <v>9028</v>
      </c>
      <c r="B6230" s="131">
        <v>92897</v>
      </c>
      <c r="C6230" s="123" t="s">
        <v>2924</v>
      </c>
      <c r="D6230" s="131" t="s">
        <v>38</v>
      </c>
      <c r="E6230" s="132">
        <v>256.14999999999998</v>
      </c>
      <c r="F6230" s="133">
        <v>0</v>
      </c>
      <c r="G6230" s="132">
        <v>349.9</v>
      </c>
      <c r="H6230" s="133">
        <v>0</v>
      </c>
    </row>
    <row r="6231" spans="1:8" x14ac:dyDescent="0.25">
      <c r="A6231" s="130" t="s">
        <v>9029</v>
      </c>
      <c r="B6231" s="131">
        <v>100822</v>
      </c>
      <c r="C6231" s="123" t="s">
        <v>9030</v>
      </c>
      <c r="D6231" s="131" t="s">
        <v>38</v>
      </c>
      <c r="E6231" s="132">
        <v>0</v>
      </c>
      <c r="F6231" s="133"/>
      <c r="G6231" s="132">
        <v>0</v>
      </c>
      <c r="H6231" s="133"/>
    </row>
    <row r="6232" spans="1:8" x14ac:dyDescent="0.25">
      <c r="A6232" s="130" t="s">
        <v>9029</v>
      </c>
      <c r="B6232" s="131">
        <v>100823</v>
      </c>
      <c r="C6232" s="123" t="s">
        <v>9031</v>
      </c>
      <c r="D6232" s="131" t="s">
        <v>38</v>
      </c>
      <c r="E6232" s="132">
        <v>0</v>
      </c>
      <c r="F6232" s="133"/>
      <c r="G6232" s="132">
        <v>0</v>
      </c>
      <c r="H6232" s="133"/>
    </row>
    <row r="6233" spans="1:8" x14ac:dyDescent="0.25">
      <c r="A6233" s="130" t="s">
        <v>9029</v>
      </c>
      <c r="B6233" s="131">
        <v>100824</v>
      </c>
      <c r="C6233" s="123" t="s">
        <v>9032</v>
      </c>
      <c r="D6233" s="131" t="s">
        <v>38</v>
      </c>
      <c r="E6233" s="132">
        <v>0</v>
      </c>
      <c r="F6233" s="133"/>
      <c r="G6233" s="132">
        <v>0</v>
      </c>
      <c r="H6233" s="133"/>
    </row>
    <row r="6234" spans="1:8" x14ac:dyDescent="0.25">
      <c r="A6234" s="130" t="s">
        <v>9029</v>
      </c>
      <c r="B6234" s="131">
        <v>100825</v>
      </c>
      <c r="C6234" s="123" t="s">
        <v>9033</v>
      </c>
      <c r="D6234" s="131" t="s">
        <v>38</v>
      </c>
      <c r="E6234" s="132">
        <v>0</v>
      </c>
      <c r="F6234" s="133"/>
      <c r="G6234" s="132">
        <v>0</v>
      </c>
      <c r="H6234" s="133"/>
    </row>
    <row r="6235" spans="1:8" x14ac:dyDescent="0.25">
      <c r="A6235" s="130" t="s">
        <v>9029</v>
      </c>
      <c r="B6235" s="131">
        <v>100819</v>
      </c>
      <c r="C6235" s="123" t="s">
        <v>9034</v>
      </c>
      <c r="D6235" s="131" t="s">
        <v>38</v>
      </c>
      <c r="E6235" s="132">
        <v>0</v>
      </c>
      <c r="F6235" s="133"/>
      <c r="G6235" s="132">
        <v>0</v>
      </c>
      <c r="H6235" s="133"/>
    </row>
    <row r="6236" spans="1:8" x14ac:dyDescent="0.25">
      <c r="A6236" s="130" t="s">
        <v>9029</v>
      </c>
      <c r="B6236" s="131">
        <v>100820</v>
      </c>
      <c r="C6236" s="123" t="s">
        <v>9035</v>
      </c>
      <c r="D6236" s="131" t="s">
        <v>38</v>
      </c>
      <c r="E6236" s="132">
        <v>0</v>
      </c>
      <c r="F6236" s="133"/>
      <c r="G6236" s="132">
        <v>0</v>
      </c>
      <c r="H6236" s="133"/>
    </row>
    <row r="6237" spans="1:8" x14ac:dyDescent="0.25">
      <c r="A6237" s="130" t="s">
        <v>9029</v>
      </c>
      <c r="B6237" s="131">
        <v>100821</v>
      </c>
      <c r="C6237" s="123" t="s">
        <v>9036</v>
      </c>
      <c r="D6237" s="131" t="s">
        <v>38</v>
      </c>
      <c r="E6237" s="132">
        <v>0</v>
      </c>
      <c r="F6237" s="133"/>
      <c r="G6237" s="132">
        <v>0</v>
      </c>
      <c r="H6237" s="133"/>
    </row>
    <row r="6238" spans="1:8" x14ac:dyDescent="0.25">
      <c r="A6238" s="130" t="s">
        <v>9029</v>
      </c>
      <c r="B6238" s="131">
        <v>100818</v>
      </c>
      <c r="C6238" s="123" t="s">
        <v>9037</v>
      </c>
      <c r="D6238" s="131" t="s">
        <v>38</v>
      </c>
      <c r="E6238" s="132">
        <v>0</v>
      </c>
      <c r="F6238" s="133"/>
      <c r="G6238" s="132">
        <v>0</v>
      </c>
      <c r="H6238" s="133"/>
    </row>
    <row r="6239" spans="1:8" x14ac:dyDescent="0.25">
      <c r="A6239" s="130" t="s">
        <v>9029</v>
      </c>
      <c r="B6239" s="131">
        <v>100846</v>
      </c>
      <c r="C6239" s="123" t="s">
        <v>9038</v>
      </c>
      <c r="D6239" s="131" t="s">
        <v>38</v>
      </c>
      <c r="E6239" s="132">
        <v>0</v>
      </c>
      <c r="F6239" s="133"/>
      <c r="G6239" s="132">
        <v>0</v>
      </c>
      <c r="H6239" s="133"/>
    </row>
    <row r="6240" spans="1:8" x14ac:dyDescent="0.25">
      <c r="A6240" s="130" t="s">
        <v>9029</v>
      </c>
      <c r="B6240" s="131">
        <v>100834</v>
      </c>
      <c r="C6240" s="123" t="s">
        <v>9039</v>
      </c>
      <c r="D6240" s="131" t="s">
        <v>38</v>
      </c>
      <c r="E6240" s="132">
        <v>0</v>
      </c>
      <c r="F6240" s="133"/>
      <c r="G6240" s="132">
        <v>0</v>
      </c>
      <c r="H6240" s="133"/>
    </row>
    <row r="6241" spans="1:8" x14ac:dyDescent="0.25">
      <c r="A6241" s="130" t="s">
        <v>9029</v>
      </c>
      <c r="B6241" s="131">
        <v>100835</v>
      </c>
      <c r="C6241" s="123" t="s">
        <v>9040</v>
      </c>
      <c r="D6241" s="131" t="s">
        <v>38</v>
      </c>
      <c r="E6241" s="132">
        <v>0</v>
      </c>
      <c r="F6241" s="133"/>
      <c r="G6241" s="132">
        <v>0</v>
      </c>
      <c r="H6241" s="133"/>
    </row>
    <row r="6242" spans="1:8" x14ac:dyDescent="0.25">
      <c r="A6242" s="130" t="s">
        <v>9029</v>
      </c>
      <c r="B6242" s="131">
        <v>100836</v>
      </c>
      <c r="C6242" s="123" t="s">
        <v>9041</v>
      </c>
      <c r="D6242" s="131" t="s">
        <v>38</v>
      </c>
      <c r="E6242" s="132">
        <v>0</v>
      </c>
      <c r="F6242" s="133"/>
      <c r="G6242" s="132">
        <v>0</v>
      </c>
      <c r="H6242" s="133"/>
    </row>
    <row r="6243" spans="1:8" x14ac:dyDescent="0.25">
      <c r="A6243" s="130" t="s">
        <v>9029</v>
      </c>
      <c r="B6243" s="131">
        <v>100837</v>
      </c>
      <c r="C6243" s="123" t="s">
        <v>9042</v>
      </c>
      <c r="D6243" s="131" t="s">
        <v>38</v>
      </c>
      <c r="E6243" s="132">
        <v>0</v>
      </c>
      <c r="F6243" s="133"/>
      <c r="G6243" s="132">
        <v>0</v>
      </c>
      <c r="H6243" s="133"/>
    </row>
    <row r="6244" spans="1:8" x14ac:dyDescent="0.25">
      <c r="A6244" s="130" t="s">
        <v>9029</v>
      </c>
      <c r="B6244" s="131">
        <v>100826</v>
      </c>
      <c r="C6244" s="123" t="s">
        <v>9043</v>
      </c>
      <c r="D6244" s="131" t="s">
        <v>38</v>
      </c>
      <c r="E6244" s="132">
        <v>0</v>
      </c>
      <c r="F6244" s="133"/>
      <c r="G6244" s="132">
        <v>0</v>
      </c>
      <c r="H6244" s="133"/>
    </row>
    <row r="6245" spans="1:8" x14ac:dyDescent="0.25">
      <c r="A6245" s="130" t="s">
        <v>9029</v>
      </c>
      <c r="B6245" s="131">
        <v>100827</v>
      </c>
      <c r="C6245" s="123" t="s">
        <v>9044</v>
      </c>
      <c r="D6245" s="131" t="s">
        <v>38</v>
      </c>
      <c r="E6245" s="132">
        <v>0</v>
      </c>
      <c r="F6245" s="133"/>
      <c r="G6245" s="132">
        <v>0</v>
      </c>
      <c r="H6245" s="133"/>
    </row>
    <row r="6246" spans="1:8" x14ac:dyDescent="0.25">
      <c r="A6246" s="130" t="s">
        <v>9029</v>
      </c>
      <c r="B6246" s="131">
        <v>100828</v>
      </c>
      <c r="C6246" s="123" t="s">
        <v>9045</v>
      </c>
      <c r="D6246" s="131" t="s">
        <v>38</v>
      </c>
      <c r="E6246" s="132">
        <v>0</v>
      </c>
      <c r="F6246" s="133"/>
      <c r="G6246" s="132">
        <v>0</v>
      </c>
      <c r="H6246" s="133"/>
    </row>
    <row r="6247" spans="1:8" x14ac:dyDescent="0.25">
      <c r="A6247" s="130" t="s">
        <v>9029</v>
      </c>
      <c r="B6247" s="131">
        <v>100829</v>
      </c>
      <c r="C6247" s="123" t="s">
        <v>9046</v>
      </c>
      <c r="D6247" s="131" t="s">
        <v>38</v>
      </c>
      <c r="E6247" s="132">
        <v>0</v>
      </c>
      <c r="F6247" s="133"/>
      <c r="G6247" s="132">
        <v>0</v>
      </c>
      <c r="H6247" s="133"/>
    </row>
    <row r="6248" spans="1:8" x14ac:dyDescent="0.25">
      <c r="A6248" s="130" t="s">
        <v>9029</v>
      </c>
      <c r="B6248" s="131">
        <v>100830</v>
      </c>
      <c r="C6248" s="123" t="s">
        <v>9047</v>
      </c>
      <c r="D6248" s="131" t="s">
        <v>38</v>
      </c>
      <c r="E6248" s="132">
        <v>0</v>
      </c>
      <c r="F6248" s="133"/>
      <c r="G6248" s="132">
        <v>0</v>
      </c>
      <c r="H6248" s="133"/>
    </row>
    <row r="6249" spans="1:8" x14ac:dyDescent="0.25">
      <c r="A6249" s="130" t="s">
        <v>9029</v>
      </c>
      <c r="B6249" s="131">
        <v>100831</v>
      </c>
      <c r="C6249" s="123" t="s">
        <v>9048</v>
      </c>
      <c r="D6249" s="131" t="s">
        <v>38</v>
      </c>
      <c r="E6249" s="132">
        <v>0</v>
      </c>
      <c r="F6249" s="133"/>
      <c r="G6249" s="132">
        <v>0</v>
      </c>
      <c r="H6249" s="133"/>
    </row>
    <row r="6250" spans="1:8" x14ac:dyDescent="0.25">
      <c r="A6250" s="130" t="s">
        <v>9029</v>
      </c>
      <c r="B6250" s="131">
        <v>100832</v>
      </c>
      <c r="C6250" s="123" t="s">
        <v>9049</v>
      </c>
      <c r="D6250" s="131" t="s">
        <v>38</v>
      </c>
      <c r="E6250" s="132">
        <v>0</v>
      </c>
      <c r="F6250" s="133"/>
      <c r="G6250" s="132">
        <v>0</v>
      </c>
      <c r="H6250" s="133"/>
    </row>
    <row r="6251" spans="1:8" x14ac:dyDescent="0.25">
      <c r="A6251" s="130" t="s">
        <v>9029</v>
      </c>
      <c r="B6251" s="131">
        <v>100833</v>
      </c>
      <c r="C6251" s="123" t="s">
        <v>9050</v>
      </c>
      <c r="D6251" s="131" t="s">
        <v>38</v>
      </c>
      <c r="E6251" s="132">
        <v>0</v>
      </c>
      <c r="F6251" s="133"/>
      <c r="G6251" s="132">
        <v>0</v>
      </c>
      <c r="H6251" s="133"/>
    </row>
    <row r="6252" spans="1:8" x14ac:dyDescent="0.25">
      <c r="A6252" s="130" t="s">
        <v>9029</v>
      </c>
      <c r="B6252" s="131">
        <v>100790</v>
      </c>
      <c r="C6252" s="123" t="s">
        <v>9051</v>
      </c>
      <c r="D6252" s="131" t="s">
        <v>38</v>
      </c>
      <c r="E6252" s="132">
        <v>0</v>
      </c>
      <c r="F6252" s="133"/>
      <c r="G6252" s="132">
        <v>0</v>
      </c>
      <c r="H6252" s="133"/>
    </row>
    <row r="6253" spans="1:8" x14ac:dyDescent="0.25">
      <c r="A6253" s="130" t="s">
        <v>9029</v>
      </c>
      <c r="B6253" s="131">
        <v>100789</v>
      </c>
      <c r="C6253" s="123" t="s">
        <v>9052</v>
      </c>
      <c r="D6253" s="131" t="s">
        <v>38</v>
      </c>
      <c r="E6253" s="132">
        <v>0</v>
      </c>
      <c r="F6253" s="133"/>
      <c r="G6253" s="132">
        <v>0</v>
      </c>
      <c r="H6253" s="133"/>
    </row>
    <row r="6254" spans="1:8" x14ac:dyDescent="0.25">
      <c r="A6254" s="130" t="s">
        <v>9029</v>
      </c>
      <c r="B6254" s="131">
        <v>100788</v>
      </c>
      <c r="C6254" s="123" t="s">
        <v>2344</v>
      </c>
      <c r="D6254" s="131" t="s">
        <v>38</v>
      </c>
      <c r="E6254" s="132">
        <v>576.89</v>
      </c>
      <c r="F6254" s="133">
        <v>0.45400000000000001</v>
      </c>
      <c r="G6254" s="132">
        <v>712.75</v>
      </c>
      <c r="H6254" s="133">
        <v>0</v>
      </c>
    </row>
    <row r="6255" spans="1:8" x14ac:dyDescent="0.25">
      <c r="A6255" s="130" t="s">
        <v>9029</v>
      </c>
      <c r="B6255" s="131">
        <v>100811</v>
      </c>
      <c r="C6255" s="123" t="s">
        <v>9053</v>
      </c>
      <c r="D6255" s="131" t="s">
        <v>38</v>
      </c>
      <c r="E6255" s="132">
        <v>0</v>
      </c>
      <c r="F6255" s="133"/>
      <c r="G6255" s="132">
        <v>0</v>
      </c>
      <c r="H6255" s="133"/>
    </row>
    <row r="6256" spans="1:8" x14ac:dyDescent="0.25">
      <c r="A6256" s="130" t="s">
        <v>9029</v>
      </c>
      <c r="B6256" s="131">
        <v>100812</v>
      </c>
      <c r="C6256" s="123" t="s">
        <v>9054</v>
      </c>
      <c r="D6256" s="131" t="s">
        <v>38</v>
      </c>
      <c r="E6256" s="132">
        <v>0</v>
      </c>
      <c r="F6256" s="133"/>
      <c r="G6256" s="132">
        <v>0</v>
      </c>
      <c r="H6256" s="133"/>
    </row>
    <row r="6257" spans="1:8" x14ac:dyDescent="0.25">
      <c r="A6257" s="130" t="s">
        <v>9029</v>
      </c>
      <c r="B6257" s="131">
        <v>100813</v>
      </c>
      <c r="C6257" s="123" t="s">
        <v>9055</v>
      </c>
      <c r="D6257" s="131" t="s">
        <v>38</v>
      </c>
      <c r="E6257" s="132">
        <v>0</v>
      </c>
      <c r="F6257" s="133"/>
      <c r="G6257" s="132">
        <v>0</v>
      </c>
      <c r="H6257" s="133"/>
    </row>
    <row r="6258" spans="1:8" x14ac:dyDescent="0.25">
      <c r="A6258" s="130" t="s">
        <v>9029</v>
      </c>
      <c r="B6258" s="131">
        <v>100814</v>
      </c>
      <c r="C6258" s="123" t="s">
        <v>9056</v>
      </c>
      <c r="D6258" s="131" t="s">
        <v>38</v>
      </c>
      <c r="E6258" s="132">
        <v>0</v>
      </c>
      <c r="F6258" s="133"/>
      <c r="G6258" s="132">
        <v>0</v>
      </c>
      <c r="H6258" s="133"/>
    </row>
    <row r="6259" spans="1:8" x14ac:dyDescent="0.25">
      <c r="A6259" s="130" t="s">
        <v>9029</v>
      </c>
      <c r="B6259" s="131">
        <v>100815</v>
      </c>
      <c r="C6259" s="123" t="s">
        <v>9057</v>
      </c>
      <c r="D6259" s="131" t="s">
        <v>38</v>
      </c>
      <c r="E6259" s="132">
        <v>0</v>
      </c>
      <c r="F6259" s="133"/>
      <c r="G6259" s="132">
        <v>0</v>
      </c>
      <c r="H6259" s="133"/>
    </row>
    <row r="6260" spans="1:8" x14ac:dyDescent="0.25">
      <c r="A6260" s="130" t="s">
        <v>9029</v>
      </c>
      <c r="B6260" s="131">
        <v>100816</v>
      </c>
      <c r="C6260" s="123" t="s">
        <v>9058</v>
      </c>
      <c r="D6260" s="131" t="s">
        <v>38</v>
      </c>
      <c r="E6260" s="132">
        <v>0</v>
      </c>
      <c r="F6260" s="133"/>
      <c r="G6260" s="132">
        <v>0</v>
      </c>
      <c r="H6260" s="133"/>
    </row>
    <row r="6261" spans="1:8" x14ac:dyDescent="0.25">
      <c r="A6261" s="130" t="s">
        <v>9029</v>
      </c>
      <c r="B6261" s="131">
        <v>100817</v>
      </c>
      <c r="C6261" s="123" t="s">
        <v>9059</v>
      </c>
      <c r="D6261" s="131" t="s">
        <v>38</v>
      </c>
      <c r="E6261" s="132">
        <v>0</v>
      </c>
      <c r="F6261" s="133"/>
      <c r="G6261" s="132">
        <v>0</v>
      </c>
      <c r="H6261" s="133"/>
    </row>
    <row r="6262" spans="1:8" x14ac:dyDescent="0.25">
      <c r="A6262" s="130" t="s">
        <v>9029</v>
      </c>
      <c r="B6262" s="131">
        <v>100795</v>
      </c>
      <c r="C6262" s="123" t="s">
        <v>9060</v>
      </c>
      <c r="D6262" s="131" t="s">
        <v>22</v>
      </c>
      <c r="E6262" s="132">
        <v>0</v>
      </c>
      <c r="F6262" s="133"/>
      <c r="G6262" s="132">
        <v>0</v>
      </c>
      <c r="H6262" s="133"/>
    </row>
    <row r="6263" spans="1:8" x14ac:dyDescent="0.25">
      <c r="A6263" s="130" t="s">
        <v>9029</v>
      </c>
      <c r="B6263" s="131">
        <v>100842</v>
      </c>
      <c r="C6263" s="123" t="s">
        <v>9061</v>
      </c>
      <c r="D6263" s="131" t="s">
        <v>22</v>
      </c>
      <c r="E6263" s="132">
        <v>0</v>
      </c>
      <c r="F6263" s="133"/>
      <c r="G6263" s="132">
        <v>0</v>
      </c>
      <c r="H6263" s="133"/>
    </row>
    <row r="6264" spans="1:8" x14ac:dyDescent="0.25">
      <c r="A6264" s="130" t="s">
        <v>9029</v>
      </c>
      <c r="B6264" s="131">
        <v>100796</v>
      </c>
      <c r="C6264" s="123" t="s">
        <v>9062</v>
      </c>
      <c r="D6264" s="131" t="s">
        <v>22</v>
      </c>
      <c r="E6264" s="132">
        <v>0</v>
      </c>
      <c r="F6264" s="133"/>
      <c r="G6264" s="132">
        <v>0</v>
      </c>
      <c r="H6264" s="133"/>
    </row>
    <row r="6265" spans="1:8" x14ac:dyDescent="0.25">
      <c r="A6265" s="130" t="s">
        <v>9029</v>
      </c>
      <c r="B6265" s="131">
        <v>100843</v>
      </c>
      <c r="C6265" s="123" t="s">
        <v>9063</v>
      </c>
      <c r="D6265" s="131" t="s">
        <v>22</v>
      </c>
      <c r="E6265" s="132">
        <v>0</v>
      </c>
      <c r="F6265" s="133"/>
      <c r="G6265" s="132">
        <v>0</v>
      </c>
      <c r="H6265" s="133"/>
    </row>
    <row r="6266" spans="1:8" x14ac:dyDescent="0.25">
      <c r="A6266" s="130" t="s">
        <v>9029</v>
      </c>
      <c r="B6266" s="131">
        <v>100844</v>
      </c>
      <c r="C6266" s="123" t="s">
        <v>9064</v>
      </c>
      <c r="D6266" s="131" t="s">
        <v>22</v>
      </c>
      <c r="E6266" s="132">
        <v>0</v>
      </c>
      <c r="F6266" s="133"/>
      <c r="G6266" s="132">
        <v>0</v>
      </c>
      <c r="H6266" s="133"/>
    </row>
    <row r="6267" spans="1:8" x14ac:dyDescent="0.25">
      <c r="A6267" s="130" t="s">
        <v>9029</v>
      </c>
      <c r="B6267" s="131">
        <v>100797</v>
      </c>
      <c r="C6267" s="123" t="s">
        <v>9065</v>
      </c>
      <c r="D6267" s="131" t="s">
        <v>22</v>
      </c>
      <c r="E6267" s="132">
        <v>0</v>
      </c>
      <c r="F6267" s="133"/>
      <c r="G6267" s="132">
        <v>0</v>
      </c>
      <c r="H6267" s="133"/>
    </row>
    <row r="6268" spans="1:8" x14ac:dyDescent="0.25">
      <c r="A6268" s="130" t="s">
        <v>9029</v>
      </c>
      <c r="B6268" s="131">
        <v>100798</v>
      </c>
      <c r="C6268" s="123" t="s">
        <v>9066</v>
      </c>
      <c r="D6268" s="131" t="s">
        <v>22</v>
      </c>
      <c r="E6268" s="132">
        <v>0</v>
      </c>
      <c r="F6268" s="133"/>
      <c r="G6268" s="132">
        <v>0</v>
      </c>
      <c r="H6268" s="133"/>
    </row>
    <row r="6269" spans="1:8" x14ac:dyDescent="0.25">
      <c r="A6269" s="130" t="s">
        <v>9029</v>
      </c>
      <c r="B6269" s="131">
        <v>100845</v>
      </c>
      <c r="C6269" s="123" t="s">
        <v>9067</v>
      </c>
      <c r="D6269" s="131" t="s">
        <v>22</v>
      </c>
      <c r="E6269" s="132">
        <v>0</v>
      </c>
      <c r="F6269" s="133"/>
      <c r="G6269" s="132">
        <v>0</v>
      </c>
      <c r="H6269" s="133"/>
    </row>
    <row r="6270" spans="1:8" x14ac:dyDescent="0.25">
      <c r="A6270" s="130" t="s">
        <v>9029</v>
      </c>
      <c r="B6270" s="131">
        <v>100799</v>
      </c>
      <c r="C6270" s="123" t="s">
        <v>2349</v>
      </c>
      <c r="D6270" s="131" t="s">
        <v>22</v>
      </c>
      <c r="E6270" s="132">
        <v>16.57</v>
      </c>
      <c r="F6270" s="133">
        <v>0.54379999999999995</v>
      </c>
      <c r="G6270" s="132">
        <v>20.57</v>
      </c>
      <c r="H6270" s="133">
        <v>0</v>
      </c>
    </row>
    <row r="6271" spans="1:8" x14ac:dyDescent="0.25">
      <c r="A6271" s="130" t="s">
        <v>9029</v>
      </c>
      <c r="B6271" s="131">
        <v>100807</v>
      </c>
      <c r="C6271" s="123" t="s">
        <v>2357</v>
      </c>
      <c r="D6271" s="131" t="s">
        <v>22</v>
      </c>
      <c r="E6271" s="132">
        <v>21.85</v>
      </c>
      <c r="F6271" s="133">
        <v>0.41239999999999999</v>
      </c>
      <c r="G6271" s="132">
        <v>28.62</v>
      </c>
      <c r="H6271" s="133">
        <v>0</v>
      </c>
    </row>
    <row r="6272" spans="1:8" x14ac:dyDescent="0.25">
      <c r="A6272" s="130" t="s">
        <v>9029</v>
      </c>
      <c r="B6272" s="131">
        <v>100800</v>
      </c>
      <c r="C6272" s="123" t="s">
        <v>2350</v>
      </c>
      <c r="D6272" s="131" t="s">
        <v>22</v>
      </c>
      <c r="E6272" s="132">
        <v>23.66</v>
      </c>
      <c r="F6272" s="133">
        <v>0.62380000000000002</v>
      </c>
      <c r="G6272" s="132">
        <v>28.35</v>
      </c>
      <c r="H6272" s="133">
        <v>0</v>
      </c>
    </row>
    <row r="6273" spans="1:8" x14ac:dyDescent="0.25">
      <c r="A6273" s="130" t="s">
        <v>9029</v>
      </c>
      <c r="B6273" s="131">
        <v>100808</v>
      </c>
      <c r="C6273" s="123" t="s">
        <v>2358</v>
      </c>
      <c r="D6273" s="131" t="s">
        <v>22</v>
      </c>
      <c r="E6273" s="132">
        <v>29.91</v>
      </c>
      <c r="F6273" s="133">
        <v>0.49349999999999999</v>
      </c>
      <c r="G6273" s="132">
        <v>37.9</v>
      </c>
      <c r="H6273" s="133">
        <v>0</v>
      </c>
    </row>
    <row r="6274" spans="1:8" x14ac:dyDescent="0.25">
      <c r="A6274" s="130" t="s">
        <v>9029</v>
      </c>
      <c r="B6274" s="131">
        <v>100801</v>
      </c>
      <c r="C6274" s="123" t="s">
        <v>2351</v>
      </c>
      <c r="D6274" s="131" t="s">
        <v>22</v>
      </c>
      <c r="E6274" s="132">
        <v>30.98</v>
      </c>
      <c r="F6274" s="133">
        <v>0.65949999999999998</v>
      </c>
      <c r="G6274" s="132">
        <v>36.549999999999997</v>
      </c>
      <c r="H6274" s="133">
        <v>0</v>
      </c>
    </row>
    <row r="6275" spans="1:8" x14ac:dyDescent="0.25">
      <c r="A6275" s="130" t="s">
        <v>9029</v>
      </c>
      <c r="B6275" s="131">
        <v>100809</v>
      </c>
      <c r="C6275" s="123" t="s">
        <v>2359</v>
      </c>
      <c r="D6275" s="131" t="s">
        <v>22</v>
      </c>
      <c r="E6275" s="132">
        <v>38.47</v>
      </c>
      <c r="F6275" s="133">
        <v>0.53110000000000002</v>
      </c>
      <c r="G6275" s="132">
        <v>47.98</v>
      </c>
      <c r="H6275" s="133">
        <v>0</v>
      </c>
    </row>
    <row r="6276" spans="1:8" x14ac:dyDescent="0.25">
      <c r="A6276" s="130" t="s">
        <v>9029</v>
      </c>
      <c r="B6276" s="131">
        <v>100802</v>
      </c>
      <c r="C6276" s="123" t="s">
        <v>2352</v>
      </c>
      <c r="D6276" s="131" t="s">
        <v>22</v>
      </c>
      <c r="E6276" s="132">
        <v>41.37</v>
      </c>
      <c r="F6276" s="133">
        <v>0.68889999999999996</v>
      </c>
      <c r="G6276" s="132">
        <v>48.16</v>
      </c>
      <c r="H6276" s="133">
        <v>0</v>
      </c>
    </row>
    <row r="6277" spans="1:8" x14ac:dyDescent="0.25">
      <c r="A6277" s="130" t="s">
        <v>9029</v>
      </c>
      <c r="B6277" s="131">
        <v>100810</v>
      </c>
      <c r="C6277" s="123" t="s">
        <v>2360</v>
      </c>
      <c r="D6277" s="131" t="s">
        <v>22</v>
      </c>
      <c r="E6277" s="132">
        <v>50.58</v>
      </c>
      <c r="F6277" s="133">
        <v>0.5635</v>
      </c>
      <c r="G6277" s="132">
        <v>62.21</v>
      </c>
      <c r="H6277" s="133">
        <v>0</v>
      </c>
    </row>
    <row r="6278" spans="1:8" x14ac:dyDescent="0.25">
      <c r="A6278" s="130" t="s">
        <v>9029</v>
      </c>
      <c r="B6278" s="131">
        <v>100791</v>
      </c>
      <c r="C6278" s="123" t="s">
        <v>2345</v>
      </c>
      <c r="D6278" s="131" t="s">
        <v>22</v>
      </c>
      <c r="E6278" s="132">
        <v>16.12</v>
      </c>
      <c r="F6278" s="133">
        <v>0.55889999999999995</v>
      </c>
      <c r="G6278" s="132">
        <v>19.88</v>
      </c>
      <c r="H6278" s="133">
        <v>0</v>
      </c>
    </row>
    <row r="6279" spans="1:8" x14ac:dyDescent="0.25">
      <c r="A6279" s="130" t="s">
        <v>9029</v>
      </c>
      <c r="B6279" s="131">
        <v>100803</v>
      </c>
      <c r="C6279" s="123" t="s">
        <v>2353</v>
      </c>
      <c r="D6279" s="131" t="s">
        <v>22</v>
      </c>
      <c r="E6279" s="132">
        <v>15.2</v>
      </c>
      <c r="F6279" s="133">
        <v>0.59279999999999999</v>
      </c>
      <c r="G6279" s="132">
        <v>18.47</v>
      </c>
      <c r="H6279" s="133">
        <v>0</v>
      </c>
    </row>
    <row r="6280" spans="1:8" x14ac:dyDescent="0.25">
      <c r="A6280" s="130" t="s">
        <v>9029</v>
      </c>
      <c r="B6280" s="131">
        <v>100792</v>
      </c>
      <c r="C6280" s="123" t="s">
        <v>2346</v>
      </c>
      <c r="D6280" s="131" t="s">
        <v>22</v>
      </c>
      <c r="E6280" s="132">
        <v>23.21</v>
      </c>
      <c r="F6280" s="133">
        <v>0.63590000000000002</v>
      </c>
      <c r="G6280" s="132">
        <v>27.66</v>
      </c>
      <c r="H6280" s="133">
        <v>0</v>
      </c>
    </row>
    <row r="6281" spans="1:8" x14ac:dyDescent="0.25">
      <c r="A6281" s="130" t="s">
        <v>9029</v>
      </c>
      <c r="B6281" s="131">
        <v>100804</v>
      </c>
      <c r="C6281" s="123" t="s">
        <v>2354</v>
      </c>
      <c r="D6281" s="131" t="s">
        <v>22</v>
      </c>
      <c r="E6281" s="132">
        <v>22.11</v>
      </c>
      <c r="F6281" s="133">
        <v>0.66759999999999997</v>
      </c>
      <c r="G6281" s="132">
        <v>25.98</v>
      </c>
      <c r="H6281" s="133">
        <v>0</v>
      </c>
    </row>
    <row r="6282" spans="1:8" x14ac:dyDescent="0.25">
      <c r="A6282" s="130" t="s">
        <v>9029</v>
      </c>
      <c r="B6282" s="131">
        <v>100793</v>
      </c>
      <c r="C6282" s="123" t="s">
        <v>2347</v>
      </c>
      <c r="D6282" s="131" t="s">
        <v>22</v>
      </c>
      <c r="E6282" s="132">
        <v>30.53</v>
      </c>
      <c r="F6282" s="133">
        <v>0.66920000000000002</v>
      </c>
      <c r="G6282" s="132">
        <v>35.86</v>
      </c>
      <c r="H6282" s="133">
        <v>0</v>
      </c>
    </row>
    <row r="6283" spans="1:8" x14ac:dyDescent="0.25">
      <c r="A6283" s="130" t="s">
        <v>9029</v>
      </c>
      <c r="B6283" s="131">
        <v>100805</v>
      </c>
      <c r="C6283" s="123" t="s">
        <v>2355</v>
      </c>
      <c r="D6283" s="131" t="s">
        <v>22</v>
      </c>
      <c r="E6283" s="132">
        <v>29.22</v>
      </c>
      <c r="F6283" s="133">
        <v>0.69920000000000004</v>
      </c>
      <c r="G6283" s="132">
        <v>33.86</v>
      </c>
      <c r="H6283" s="133">
        <v>0</v>
      </c>
    </row>
    <row r="6284" spans="1:8" x14ac:dyDescent="0.25">
      <c r="A6284" s="130" t="s">
        <v>9029</v>
      </c>
      <c r="B6284" s="131">
        <v>100794</v>
      </c>
      <c r="C6284" s="123" t="s">
        <v>2348</v>
      </c>
      <c r="D6284" s="131" t="s">
        <v>22</v>
      </c>
      <c r="E6284" s="132">
        <v>40.92</v>
      </c>
      <c r="F6284" s="133">
        <v>0.69650000000000001</v>
      </c>
      <c r="G6284" s="132">
        <v>47.48</v>
      </c>
      <c r="H6284" s="133">
        <v>0</v>
      </c>
    </row>
    <row r="6285" spans="1:8" x14ac:dyDescent="0.25">
      <c r="A6285" s="130" t="s">
        <v>9029</v>
      </c>
      <c r="B6285" s="131">
        <v>100806</v>
      </c>
      <c r="C6285" s="123" t="s">
        <v>2356</v>
      </c>
      <c r="D6285" s="131" t="s">
        <v>22</v>
      </c>
      <c r="E6285" s="132">
        <v>39.31</v>
      </c>
      <c r="F6285" s="133">
        <v>0.72499999999999998</v>
      </c>
      <c r="G6285" s="132">
        <v>45</v>
      </c>
      <c r="H6285" s="133">
        <v>0</v>
      </c>
    </row>
    <row r="6286" spans="1:8" x14ac:dyDescent="0.25">
      <c r="A6286" s="130" t="s">
        <v>9029</v>
      </c>
      <c r="B6286" s="131">
        <v>100838</v>
      </c>
      <c r="C6286" s="123" t="s">
        <v>9068</v>
      </c>
      <c r="D6286" s="131" t="s">
        <v>38</v>
      </c>
      <c r="E6286" s="132">
        <v>0</v>
      </c>
      <c r="F6286" s="133"/>
      <c r="G6286" s="132">
        <v>0</v>
      </c>
      <c r="H6286" s="133"/>
    </row>
    <row r="6287" spans="1:8" x14ac:dyDescent="0.25">
      <c r="A6287" s="130" t="s">
        <v>9029</v>
      </c>
      <c r="B6287" s="131">
        <v>100839</v>
      </c>
      <c r="C6287" s="123" t="s">
        <v>9069</v>
      </c>
      <c r="D6287" s="131" t="s">
        <v>38</v>
      </c>
      <c r="E6287" s="132">
        <v>0</v>
      </c>
      <c r="F6287" s="133"/>
      <c r="G6287" s="132">
        <v>0</v>
      </c>
      <c r="H6287" s="133"/>
    </row>
    <row r="6288" spans="1:8" x14ac:dyDescent="0.25">
      <c r="A6288" s="130" t="s">
        <v>9029</v>
      </c>
      <c r="B6288" s="131">
        <v>100840</v>
      </c>
      <c r="C6288" s="123" t="s">
        <v>9070</v>
      </c>
      <c r="D6288" s="131" t="s">
        <v>38</v>
      </c>
      <c r="E6288" s="132">
        <v>0</v>
      </c>
      <c r="F6288" s="133"/>
      <c r="G6288" s="132">
        <v>0</v>
      </c>
      <c r="H6288" s="133"/>
    </row>
    <row r="6289" spans="1:8" x14ac:dyDescent="0.25">
      <c r="A6289" s="130" t="s">
        <v>9029</v>
      </c>
      <c r="B6289" s="131">
        <v>100841</v>
      </c>
      <c r="C6289" s="123" t="s">
        <v>9071</v>
      </c>
      <c r="D6289" s="131" t="s">
        <v>38</v>
      </c>
      <c r="E6289" s="132">
        <v>0</v>
      </c>
      <c r="F6289" s="133"/>
      <c r="G6289" s="132">
        <v>0</v>
      </c>
      <c r="H6289" s="133"/>
    </row>
    <row r="6290" spans="1:8" x14ac:dyDescent="0.25">
      <c r="A6290" s="130" t="s">
        <v>9072</v>
      </c>
      <c r="B6290" s="131">
        <v>103283</v>
      </c>
      <c r="C6290" s="123" t="s">
        <v>9073</v>
      </c>
      <c r="D6290" s="131" t="s">
        <v>38</v>
      </c>
      <c r="E6290" s="132">
        <v>0</v>
      </c>
      <c r="F6290" s="133"/>
      <c r="G6290" s="132">
        <v>0</v>
      </c>
      <c r="H6290" s="133"/>
    </row>
    <row r="6291" spans="1:8" x14ac:dyDescent="0.25">
      <c r="A6291" s="130" t="s">
        <v>9072</v>
      </c>
      <c r="B6291" s="131">
        <v>103284</v>
      </c>
      <c r="C6291" s="123" t="s">
        <v>9074</v>
      </c>
      <c r="D6291" s="131" t="s">
        <v>38</v>
      </c>
      <c r="E6291" s="132">
        <v>0</v>
      </c>
      <c r="F6291" s="133"/>
      <c r="G6291" s="132">
        <v>0</v>
      </c>
      <c r="H6291" s="133"/>
    </row>
    <row r="6292" spans="1:8" x14ac:dyDescent="0.25">
      <c r="A6292" s="130" t="s">
        <v>9072</v>
      </c>
      <c r="B6292" s="131">
        <v>103282</v>
      </c>
      <c r="C6292" s="123" t="s">
        <v>9075</v>
      </c>
      <c r="D6292" s="131" t="s">
        <v>38</v>
      </c>
      <c r="E6292" s="132">
        <v>0</v>
      </c>
      <c r="F6292" s="133"/>
      <c r="G6292" s="132">
        <v>0</v>
      </c>
      <c r="H6292" s="133"/>
    </row>
    <row r="6293" spans="1:8" x14ac:dyDescent="0.25">
      <c r="A6293" s="130" t="s">
        <v>9072</v>
      </c>
      <c r="B6293" s="131">
        <v>103279</v>
      </c>
      <c r="C6293" s="123" t="s">
        <v>9076</v>
      </c>
      <c r="D6293" s="131" t="s">
        <v>38</v>
      </c>
      <c r="E6293" s="132">
        <v>0</v>
      </c>
      <c r="F6293" s="133"/>
      <c r="G6293" s="132">
        <v>0</v>
      </c>
      <c r="H6293" s="133"/>
    </row>
    <row r="6294" spans="1:8" x14ac:dyDescent="0.25">
      <c r="A6294" s="130" t="s">
        <v>9072</v>
      </c>
      <c r="B6294" s="131">
        <v>103280</v>
      </c>
      <c r="C6294" s="123" t="s">
        <v>9077</v>
      </c>
      <c r="D6294" s="131" t="s">
        <v>38</v>
      </c>
      <c r="E6294" s="132">
        <v>0</v>
      </c>
      <c r="F6294" s="133"/>
      <c r="G6294" s="132">
        <v>0</v>
      </c>
      <c r="H6294" s="133"/>
    </row>
    <row r="6295" spans="1:8" x14ac:dyDescent="0.25">
      <c r="A6295" s="130" t="s">
        <v>9072</v>
      </c>
      <c r="B6295" s="131">
        <v>103281</v>
      </c>
      <c r="C6295" s="123" t="s">
        <v>9078</v>
      </c>
      <c r="D6295" s="131" t="s">
        <v>38</v>
      </c>
      <c r="E6295" s="132">
        <v>0</v>
      </c>
      <c r="F6295" s="133"/>
      <c r="G6295" s="132">
        <v>0</v>
      </c>
      <c r="H6295" s="133"/>
    </row>
    <row r="6296" spans="1:8" x14ac:dyDescent="0.25">
      <c r="A6296" s="130" t="s">
        <v>9072</v>
      </c>
      <c r="B6296" s="131">
        <v>103247</v>
      </c>
      <c r="C6296" s="123" t="s">
        <v>2184</v>
      </c>
      <c r="D6296" s="131" t="s">
        <v>38</v>
      </c>
      <c r="E6296" s="132">
        <v>2844.82</v>
      </c>
      <c r="F6296" s="133">
        <v>0.93659999999999999</v>
      </c>
      <c r="G6296" s="132">
        <v>2902.36</v>
      </c>
      <c r="H6296" s="133">
        <v>0</v>
      </c>
    </row>
    <row r="6297" spans="1:8" x14ac:dyDescent="0.25">
      <c r="A6297" s="130" t="s">
        <v>9072</v>
      </c>
      <c r="B6297" s="131">
        <v>103250</v>
      </c>
      <c r="C6297" s="123" t="s">
        <v>2187</v>
      </c>
      <c r="D6297" s="131" t="s">
        <v>38</v>
      </c>
      <c r="E6297" s="132">
        <v>4144.8599999999997</v>
      </c>
      <c r="F6297" s="133">
        <v>0.95430000000000004</v>
      </c>
      <c r="G6297" s="132">
        <v>4207.5600000000004</v>
      </c>
      <c r="H6297" s="133">
        <v>0</v>
      </c>
    </row>
    <row r="6298" spans="1:8" x14ac:dyDescent="0.25">
      <c r="A6298" s="130" t="s">
        <v>9072</v>
      </c>
      <c r="B6298" s="131">
        <v>103253</v>
      </c>
      <c r="C6298" s="123" t="s">
        <v>2190</v>
      </c>
      <c r="D6298" s="131" t="s">
        <v>38</v>
      </c>
      <c r="E6298" s="132">
        <v>5661.45</v>
      </c>
      <c r="F6298" s="133">
        <v>0.96560000000000001</v>
      </c>
      <c r="G6298" s="132">
        <v>5727.16</v>
      </c>
      <c r="H6298" s="133">
        <v>0</v>
      </c>
    </row>
    <row r="6299" spans="1:8" x14ac:dyDescent="0.25">
      <c r="A6299" s="130" t="s">
        <v>9072</v>
      </c>
      <c r="B6299" s="131">
        <v>103244</v>
      </c>
      <c r="C6299" s="123" t="s">
        <v>2181</v>
      </c>
      <c r="D6299" s="131" t="s">
        <v>38</v>
      </c>
      <c r="E6299" s="132">
        <v>2559.9699999999998</v>
      </c>
      <c r="F6299" s="133">
        <v>0.92949999999999999</v>
      </c>
      <c r="G6299" s="132">
        <v>2617.5100000000002</v>
      </c>
      <c r="H6299" s="133">
        <v>0</v>
      </c>
    </row>
    <row r="6300" spans="1:8" x14ac:dyDescent="0.25">
      <c r="A6300" s="130" t="s">
        <v>9072</v>
      </c>
      <c r="B6300" s="131">
        <v>103256</v>
      </c>
      <c r="C6300" s="123" t="s">
        <v>6722</v>
      </c>
      <c r="D6300" s="131" t="s">
        <v>38</v>
      </c>
      <c r="E6300" s="132">
        <v>10534.08</v>
      </c>
      <c r="F6300" s="133">
        <v>0.97470000000000001</v>
      </c>
      <c r="G6300" s="132">
        <v>10629.91</v>
      </c>
      <c r="H6300" s="133">
        <v>0</v>
      </c>
    </row>
    <row r="6301" spans="1:8" x14ac:dyDescent="0.25">
      <c r="A6301" s="130" t="s">
        <v>9072</v>
      </c>
      <c r="B6301" s="131">
        <v>103258</v>
      </c>
      <c r="C6301" s="123" t="s">
        <v>6724</v>
      </c>
      <c r="D6301" s="131" t="s">
        <v>38</v>
      </c>
      <c r="E6301" s="132">
        <v>11781.02</v>
      </c>
      <c r="F6301" s="133">
        <v>0.97699999999999998</v>
      </c>
      <c r="G6301" s="132">
        <v>11879.66</v>
      </c>
      <c r="H6301" s="133">
        <v>0</v>
      </c>
    </row>
    <row r="6302" spans="1:8" x14ac:dyDescent="0.25">
      <c r="A6302" s="130" t="s">
        <v>9072</v>
      </c>
      <c r="B6302" s="131">
        <v>103260</v>
      </c>
      <c r="C6302" s="123" t="s">
        <v>6726</v>
      </c>
      <c r="D6302" s="131" t="s">
        <v>38</v>
      </c>
      <c r="E6302" s="132">
        <v>6500.98</v>
      </c>
      <c r="F6302" s="133">
        <v>0.95820000000000005</v>
      </c>
      <c r="G6302" s="132">
        <v>6599.62</v>
      </c>
      <c r="H6302" s="133">
        <v>0</v>
      </c>
    </row>
    <row r="6303" spans="1:8" x14ac:dyDescent="0.25">
      <c r="A6303" s="130" t="s">
        <v>9072</v>
      </c>
      <c r="B6303" s="131">
        <v>103261</v>
      </c>
      <c r="C6303" s="123" t="s">
        <v>6727</v>
      </c>
      <c r="D6303" s="131" t="s">
        <v>38</v>
      </c>
      <c r="E6303" s="132">
        <v>13292.16</v>
      </c>
      <c r="F6303" s="133">
        <v>0.97819999999999996</v>
      </c>
      <c r="G6303" s="132">
        <v>13401.39</v>
      </c>
      <c r="H6303" s="133">
        <v>0</v>
      </c>
    </row>
    <row r="6304" spans="1:8" x14ac:dyDescent="0.25">
      <c r="A6304" s="130" t="s">
        <v>9072</v>
      </c>
      <c r="B6304" s="131">
        <v>103263</v>
      </c>
      <c r="C6304" s="123" t="s">
        <v>2193</v>
      </c>
      <c r="D6304" s="131" t="s">
        <v>38</v>
      </c>
      <c r="E6304" s="132">
        <v>18462.060000000001</v>
      </c>
      <c r="F6304" s="133">
        <v>0.98340000000000005</v>
      </c>
      <c r="G6304" s="132">
        <v>18575.75</v>
      </c>
      <c r="H6304" s="133">
        <v>0</v>
      </c>
    </row>
    <row r="6305" spans="1:8" x14ac:dyDescent="0.25">
      <c r="A6305" s="130" t="s">
        <v>9072</v>
      </c>
      <c r="B6305" s="131">
        <v>103265</v>
      </c>
      <c r="C6305" s="123" t="s">
        <v>2195</v>
      </c>
      <c r="D6305" s="131" t="s">
        <v>38</v>
      </c>
      <c r="E6305" s="132">
        <v>22270.18</v>
      </c>
      <c r="F6305" s="133">
        <v>0.98629999999999995</v>
      </c>
      <c r="G6305" s="132">
        <v>22383.87</v>
      </c>
      <c r="H6305" s="133">
        <v>0</v>
      </c>
    </row>
    <row r="6306" spans="1:8" x14ac:dyDescent="0.25">
      <c r="A6306" s="130" t="s">
        <v>9072</v>
      </c>
      <c r="B6306" s="131">
        <v>103268</v>
      </c>
      <c r="C6306" s="123" t="s">
        <v>2198</v>
      </c>
      <c r="D6306" s="131" t="s">
        <v>38</v>
      </c>
      <c r="E6306" s="132">
        <v>7799.16</v>
      </c>
      <c r="F6306" s="133">
        <v>0.96550000000000002</v>
      </c>
      <c r="G6306" s="132">
        <v>7898.95</v>
      </c>
      <c r="H6306" s="133">
        <v>0</v>
      </c>
    </row>
    <row r="6307" spans="1:8" x14ac:dyDescent="0.25">
      <c r="A6307" s="130" t="s">
        <v>9072</v>
      </c>
      <c r="B6307" s="131">
        <v>103270</v>
      </c>
      <c r="C6307" s="123" t="s">
        <v>2200</v>
      </c>
      <c r="D6307" s="131" t="s">
        <v>38</v>
      </c>
      <c r="E6307" s="132">
        <v>8384.3799999999992</v>
      </c>
      <c r="F6307" s="133">
        <v>0.96699999999999997</v>
      </c>
      <c r="G6307" s="132">
        <v>8488.4699999999993</v>
      </c>
      <c r="H6307" s="133">
        <v>0</v>
      </c>
    </row>
    <row r="6308" spans="1:8" x14ac:dyDescent="0.25">
      <c r="A6308" s="130" t="s">
        <v>9072</v>
      </c>
      <c r="B6308" s="131">
        <v>103272</v>
      </c>
      <c r="C6308" s="123" t="s">
        <v>2202</v>
      </c>
      <c r="D6308" s="131" t="s">
        <v>38</v>
      </c>
      <c r="E6308" s="132">
        <v>12285.18</v>
      </c>
      <c r="F6308" s="133">
        <v>0.97509999999999997</v>
      </c>
      <c r="G6308" s="132">
        <v>12406.25</v>
      </c>
      <c r="H6308" s="133">
        <v>0</v>
      </c>
    </row>
    <row r="6309" spans="1:8" x14ac:dyDescent="0.25">
      <c r="A6309" s="130" t="s">
        <v>9072</v>
      </c>
      <c r="B6309" s="131">
        <v>103274</v>
      </c>
      <c r="C6309" s="123" t="s">
        <v>2204</v>
      </c>
      <c r="D6309" s="131" t="s">
        <v>38</v>
      </c>
      <c r="E6309" s="132">
        <v>14471.01</v>
      </c>
      <c r="F6309" s="133">
        <v>0.97760000000000002</v>
      </c>
      <c r="G6309" s="132">
        <v>14597.74</v>
      </c>
      <c r="H6309" s="133">
        <v>0</v>
      </c>
    </row>
    <row r="6310" spans="1:8" x14ac:dyDescent="0.25">
      <c r="A6310" s="130" t="s">
        <v>9072</v>
      </c>
      <c r="B6310" s="131">
        <v>103276</v>
      </c>
      <c r="C6310" s="123" t="s">
        <v>2206</v>
      </c>
      <c r="D6310" s="131" t="s">
        <v>38</v>
      </c>
      <c r="E6310" s="132">
        <v>15109.92</v>
      </c>
      <c r="F6310" s="133">
        <v>0.97860000000000003</v>
      </c>
      <c r="G6310" s="132">
        <v>15236.65</v>
      </c>
      <c r="H6310" s="133">
        <v>0</v>
      </c>
    </row>
    <row r="6311" spans="1:8" x14ac:dyDescent="0.25">
      <c r="A6311" s="130" t="s">
        <v>9072</v>
      </c>
      <c r="B6311" s="131">
        <v>103267</v>
      </c>
      <c r="C6311" s="123" t="s">
        <v>2197</v>
      </c>
      <c r="D6311" s="131" t="s">
        <v>38</v>
      </c>
      <c r="E6311" s="132">
        <v>6563.06</v>
      </c>
      <c r="F6311" s="133">
        <v>0.95899999999999996</v>
      </c>
      <c r="G6311" s="132">
        <v>6662.85</v>
      </c>
      <c r="H6311" s="133">
        <v>0</v>
      </c>
    </row>
    <row r="6312" spans="1:8" x14ac:dyDescent="0.25">
      <c r="A6312" s="130" t="s">
        <v>9072</v>
      </c>
      <c r="B6312" s="131">
        <v>103269</v>
      </c>
      <c r="C6312" s="123" t="s">
        <v>2199</v>
      </c>
      <c r="D6312" s="131" t="s">
        <v>38</v>
      </c>
      <c r="E6312" s="132">
        <v>8075.58</v>
      </c>
      <c r="F6312" s="133">
        <v>0.96579999999999999</v>
      </c>
      <c r="G6312" s="132">
        <v>8179.67</v>
      </c>
      <c r="H6312" s="133">
        <v>0</v>
      </c>
    </row>
    <row r="6313" spans="1:8" x14ac:dyDescent="0.25">
      <c r="A6313" s="130" t="s">
        <v>9072</v>
      </c>
      <c r="B6313" s="131">
        <v>103271</v>
      </c>
      <c r="C6313" s="123" t="s">
        <v>2201</v>
      </c>
      <c r="D6313" s="131" t="s">
        <v>38</v>
      </c>
      <c r="E6313" s="132">
        <v>11892.49</v>
      </c>
      <c r="F6313" s="133">
        <v>0.97430000000000005</v>
      </c>
      <c r="G6313" s="132">
        <v>12013.56</v>
      </c>
      <c r="H6313" s="133">
        <v>0</v>
      </c>
    </row>
    <row r="6314" spans="1:8" x14ac:dyDescent="0.25">
      <c r="A6314" s="130" t="s">
        <v>9072</v>
      </c>
      <c r="B6314" s="131">
        <v>103273</v>
      </c>
      <c r="C6314" s="123" t="s">
        <v>2203</v>
      </c>
      <c r="D6314" s="131" t="s">
        <v>38</v>
      </c>
      <c r="E6314" s="132">
        <v>12624.14</v>
      </c>
      <c r="F6314" s="133">
        <v>0.97430000000000005</v>
      </c>
      <c r="G6314" s="132">
        <v>12750.87</v>
      </c>
      <c r="H6314" s="133">
        <v>0</v>
      </c>
    </row>
    <row r="6315" spans="1:8" x14ac:dyDescent="0.25">
      <c r="A6315" s="130" t="s">
        <v>9072</v>
      </c>
      <c r="B6315" s="131">
        <v>103275</v>
      </c>
      <c r="C6315" s="123" t="s">
        <v>2205</v>
      </c>
      <c r="D6315" s="131" t="s">
        <v>38</v>
      </c>
      <c r="E6315" s="132">
        <v>14395.61</v>
      </c>
      <c r="F6315" s="133">
        <v>0.97750000000000004</v>
      </c>
      <c r="G6315" s="132">
        <v>14522.34</v>
      </c>
      <c r="H6315" s="133">
        <v>0</v>
      </c>
    </row>
    <row r="6316" spans="1:8" x14ac:dyDescent="0.25">
      <c r="A6316" s="130" t="s">
        <v>9072</v>
      </c>
      <c r="B6316" s="131">
        <v>103248</v>
      </c>
      <c r="C6316" s="123" t="s">
        <v>2185</v>
      </c>
      <c r="D6316" s="131" t="s">
        <v>38</v>
      </c>
      <c r="E6316" s="132">
        <v>2318.79</v>
      </c>
      <c r="F6316" s="133">
        <v>0.92220000000000002</v>
      </c>
      <c r="G6316" s="132">
        <v>2376.33</v>
      </c>
      <c r="H6316" s="133">
        <v>0</v>
      </c>
    </row>
    <row r="6317" spans="1:8" x14ac:dyDescent="0.25">
      <c r="A6317" s="130" t="s">
        <v>9072</v>
      </c>
      <c r="B6317" s="131">
        <v>103249</v>
      </c>
      <c r="C6317" s="123" t="s">
        <v>2186</v>
      </c>
      <c r="D6317" s="131" t="s">
        <v>38</v>
      </c>
      <c r="E6317" s="132">
        <v>2493.58</v>
      </c>
      <c r="F6317" s="133">
        <v>0.92759999999999998</v>
      </c>
      <c r="G6317" s="132">
        <v>2551.12</v>
      </c>
      <c r="H6317" s="133">
        <v>0</v>
      </c>
    </row>
    <row r="6318" spans="1:8" x14ac:dyDescent="0.25">
      <c r="A6318" s="130" t="s">
        <v>9072</v>
      </c>
      <c r="B6318" s="131">
        <v>103251</v>
      </c>
      <c r="C6318" s="123" t="s">
        <v>2188</v>
      </c>
      <c r="D6318" s="131" t="s">
        <v>38</v>
      </c>
      <c r="E6318" s="132">
        <v>3266.29</v>
      </c>
      <c r="F6318" s="133">
        <v>0.94199999999999995</v>
      </c>
      <c r="G6318" s="132">
        <v>3328.99</v>
      </c>
      <c r="H6318" s="133">
        <v>0</v>
      </c>
    </row>
    <row r="6319" spans="1:8" x14ac:dyDescent="0.25">
      <c r="A6319" s="130" t="s">
        <v>9072</v>
      </c>
      <c r="B6319" s="131">
        <v>103252</v>
      </c>
      <c r="C6319" s="123" t="s">
        <v>2189</v>
      </c>
      <c r="D6319" s="131" t="s">
        <v>38</v>
      </c>
      <c r="E6319" s="132">
        <v>3620.6</v>
      </c>
      <c r="F6319" s="133">
        <v>0.9476</v>
      </c>
      <c r="G6319" s="132">
        <v>3683.3</v>
      </c>
      <c r="H6319" s="133">
        <v>0</v>
      </c>
    </row>
    <row r="6320" spans="1:8" x14ac:dyDescent="0.25">
      <c r="A6320" s="130" t="s">
        <v>9072</v>
      </c>
      <c r="B6320" s="131">
        <v>103254</v>
      </c>
      <c r="C6320" s="123" t="s">
        <v>2191</v>
      </c>
      <c r="D6320" s="131" t="s">
        <v>38</v>
      </c>
      <c r="E6320" s="132">
        <v>4225.09</v>
      </c>
      <c r="F6320" s="133">
        <v>0.95389999999999997</v>
      </c>
      <c r="G6320" s="132">
        <v>4290.8</v>
      </c>
      <c r="H6320" s="133">
        <v>0</v>
      </c>
    </row>
    <row r="6321" spans="1:8" x14ac:dyDescent="0.25">
      <c r="A6321" s="130" t="s">
        <v>9072</v>
      </c>
      <c r="B6321" s="131">
        <v>103255</v>
      </c>
      <c r="C6321" s="123" t="s">
        <v>2192</v>
      </c>
      <c r="D6321" s="131" t="s">
        <v>38</v>
      </c>
      <c r="E6321" s="132">
        <v>4731.88</v>
      </c>
      <c r="F6321" s="133">
        <v>0.95879999999999999</v>
      </c>
      <c r="G6321" s="132">
        <v>4797.59</v>
      </c>
      <c r="H6321" s="133">
        <v>0</v>
      </c>
    </row>
    <row r="6322" spans="1:8" x14ac:dyDescent="0.25">
      <c r="A6322" s="130" t="s">
        <v>9072</v>
      </c>
      <c r="B6322" s="131">
        <v>103245</v>
      </c>
      <c r="C6322" s="123" t="s">
        <v>2182</v>
      </c>
      <c r="D6322" s="131" t="s">
        <v>38</v>
      </c>
      <c r="E6322" s="132">
        <v>2012.3</v>
      </c>
      <c r="F6322" s="133">
        <v>0.9103</v>
      </c>
      <c r="G6322" s="132">
        <v>2069.84</v>
      </c>
      <c r="H6322" s="133">
        <v>0</v>
      </c>
    </row>
    <row r="6323" spans="1:8" x14ac:dyDescent="0.25">
      <c r="A6323" s="130" t="s">
        <v>9072</v>
      </c>
      <c r="B6323" s="131">
        <v>103246</v>
      </c>
      <c r="C6323" s="123" t="s">
        <v>2183</v>
      </c>
      <c r="D6323" s="131" t="s">
        <v>38</v>
      </c>
      <c r="E6323" s="132">
        <v>2197.5100000000002</v>
      </c>
      <c r="F6323" s="133">
        <v>0.91790000000000005</v>
      </c>
      <c r="G6323" s="132">
        <v>2255.0500000000002</v>
      </c>
      <c r="H6323" s="133">
        <v>0</v>
      </c>
    </row>
    <row r="6324" spans="1:8" x14ac:dyDescent="0.25">
      <c r="A6324" s="130" t="s">
        <v>9072</v>
      </c>
      <c r="B6324" s="131">
        <v>103257</v>
      </c>
      <c r="C6324" s="123" t="s">
        <v>6723</v>
      </c>
      <c r="D6324" s="131" t="s">
        <v>38</v>
      </c>
      <c r="E6324" s="132">
        <v>5998.02</v>
      </c>
      <c r="F6324" s="133">
        <v>0.95730000000000004</v>
      </c>
      <c r="G6324" s="132">
        <v>6096.6</v>
      </c>
      <c r="H6324" s="133">
        <v>0</v>
      </c>
    </row>
    <row r="6325" spans="1:8" x14ac:dyDescent="0.25">
      <c r="A6325" s="130" t="s">
        <v>9072</v>
      </c>
      <c r="B6325" s="131">
        <v>103259</v>
      </c>
      <c r="C6325" s="123" t="s">
        <v>6725</v>
      </c>
      <c r="D6325" s="131" t="s">
        <v>38</v>
      </c>
      <c r="E6325" s="132">
        <v>6327.43</v>
      </c>
      <c r="F6325" s="133">
        <v>0.95709999999999995</v>
      </c>
      <c r="G6325" s="132">
        <v>6426.07</v>
      </c>
      <c r="H6325" s="133">
        <v>0</v>
      </c>
    </row>
    <row r="6326" spans="1:8" x14ac:dyDescent="0.25">
      <c r="A6326" s="130" t="s">
        <v>9072</v>
      </c>
      <c r="B6326" s="131">
        <v>103262</v>
      </c>
      <c r="C6326" s="123" t="s">
        <v>6728</v>
      </c>
      <c r="D6326" s="131" t="s">
        <v>38</v>
      </c>
      <c r="E6326" s="132">
        <v>8323.2099999999991</v>
      </c>
      <c r="F6326" s="133">
        <v>0.96509999999999996</v>
      </c>
      <c r="G6326" s="132">
        <v>8432.44</v>
      </c>
      <c r="H6326" s="133">
        <v>0</v>
      </c>
    </row>
    <row r="6327" spans="1:8" x14ac:dyDescent="0.25">
      <c r="A6327" s="130" t="s">
        <v>9072</v>
      </c>
      <c r="B6327" s="131">
        <v>103264</v>
      </c>
      <c r="C6327" s="123" t="s">
        <v>2194</v>
      </c>
      <c r="D6327" s="131" t="s">
        <v>38</v>
      </c>
      <c r="E6327" s="132">
        <v>10326.459999999999</v>
      </c>
      <c r="F6327" s="133">
        <v>0.97040000000000004</v>
      </c>
      <c r="G6327" s="132">
        <v>10440.15</v>
      </c>
      <c r="H6327" s="133">
        <v>0</v>
      </c>
    </row>
    <row r="6328" spans="1:8" x14ac:dyDescent="0.25">
      <c r="A6328" s="130" t="s">
        <v>9072</v>
      </c>
      <c r="B6328" s="131">
        <v>103266</v>
      </c>
      <c r="C6328" s="123" t="s">
        <v>2196</v>
      </c>
      <c r="D6328" s="131" t="s">
        <v>38</v>
      </c>
      <c r="E6328" s="132">
        <v>11540.01</v>
      </c>
      <c r="F6328" s="133">
        <v>0.97350000000000003</v>
      </c>
      <c r="G6328" s="132">
        <v>11653.7</v>
      </c>
      <c r="H6328" s="133">
        <v>0</v>
      </c>
    </row>
    <row r="6329" spans="1:8" x14ac:dyDescent="0.25">
      <c r="A6329" s="130" t="s">
        <v>9072</v>
      </c>
      <c r="B6329" s="131">
        <v>103277</v>
      </c>
      <c r="C6329" s="123" t="s">
        <v>2207</v>
      </c>
      <c r="D6329" s="131" t="s">
        <v>38</v>
      </c>
      <c r="E6329" s="132">
        <v>27937.06</v>
      </c>
      <c r="F6329" s="133">
        <v>0.98619999999999997</v>
      </c>
      <c r="G6329" s="132">
        <v>28070.51</v>
      </c>
      <c r="H6329" s="133">
        <v>0</v>
      </c>
    </row>
    <row r="6330" spans="1:8" x14ac:dyDescent="0.25">
      <c r="A6330" s="130" t="s">
        <v>9072</v>
      </c>
      <c r="B6330" s="131">
        <v>103278</v>
      </c>
      <c r="C6330" s="123" t="s">
        <v>2208</v>
      </c>
      <c r="D6330" s="131" t="s">
        <v>38</v>
      </c>
      <c r="E6330" s="132">
        <v>35782.65</v>
      </c>
      <c r="F6330" s="133">
        <v>0.9889</v>
      </c>
      <c r="G6330" s="132">
        <v>35921.699999999997</v>
      </c>
      <c r="H6330" s="133">
        <v>0</v>
      </c>
    </row>
    <row r="6331" spans="1:8" x14ac:dyDescent="0.25">
      <c r="A6331" s="130" t="s">
        <v>9072</v>
      </c>
      <c r="B6331" s="131">
        <v>103285</v>
      </c>
      <c r="C6331" s="123" t="s">
        <v>9079</v>
      </c>
      <c r="D6331" s="131" t="s">
        <v>38</v>
      </c>
      <c r="E6331" s="132">
        <v>0</v>
      </c>
      <c r="F6331" s="133"/>
      <c r="G6331" s="132">
        <v>0</v>
      </c>
      <c r="H6331" s="133"/>
    </row>
    <row r="6332" spans="1:8" x14ac:dyDescent="0.25">
      <c r="A6332" s="130" t="s">
        <v>9072</v>
      </c>
      <c r="B6332" s="131">
        <v>103286</v>
      </c>
      <c r="C6332" s="123" t="s">
        <v>9080</v>
      </c>
      <c r="D6332" s="131" t="s">
        <v>38</v>
      </c>
      <c r="E6332" s="132">
        <v>0</v>
      </c>
      <c r="F6332" s="133"/>
      <c r="G6332" s="132">
        <v>0</v>
      </c>
      <c r="H6332" s="133"/>
    </row>
    <row r="6333" spans="1:8" x14ac:dyDescent="0.25">
      <c r="A6333" s="130" t="s">
        <v>9072</v>
      </c>
      <c r="B6333" s="131">
        <v>103287</v>
      </c>
      <c r="C6333" s="123" t="s">
        <v>9081</v>
      </c>
      <c r="D6333" s="131" t="s">
        <v>38</v>
      </c>
      <c r="E6333" s="132">
        <v>0</v>
      </c>
      <c r="F6333" s="133"/>
      <c r="G6333" s="132">
        <v>0</v>
      </c>
      <c r="H6333" s="133"/>
    </row>
    <row r="6334" spans="1:8" x14ac:dyDescent="0.25">
      <c r="A6334" s="130" t="s">
        <v>9072</v>
      </c>
      <c r="B6334" s="131">
        <v>103288</v>
      </c>
      <c r="C6334" s="123" t="s">
        <v>2209</v>
      </c>
      <c r="D6334" s="131" t="s">
        <v>38</v>
      </c>
      <c r="E6334" s="132">
        <v>13.9</v>
      </c>
      <c r="F6334" s="133">
        <v>0</v>
      </c>
      <c r="G6334" s="132">
        <v>20.02</v>
      </c>
      <c r="H6334" s="133">
        <v>0</v>
      </c>
    </row>
    <row r="6335" spans="1:8" x14ac:dyDescent="0.25">
      <c r="A6335" s="130" t="s">
        <v>9072</v>
      </c>
      <c r="B6335" s="131">
        <v>103291</v>
      </c>
      <c r="C6335" s="123" t="s">
        <v>9082</v>
      </c>
      <c r="D6335" s="131" t="s">
        <v>22</v>
      </c>
      <c r="E6335" s="132">
        <v>62.31</v>
      </c>
      <c r="F6335" s="133">
        <v>0.86980000000000002</v>
      </c>
      <c r="G6335" s="132">
        <v>64.069999999999993</v>
      </c>
      <c r="H6335" s="133">
        <v>0</v>
      </c>
    </row>
    <row r="6336" spans="1:8" x14ac:dyDescent="0.25">
      <c r="A6336" s="130" t="s">
        <v>9072</v>
      </c>
      <c r="B6336" s="131">
        <v>103289</v>
      </c>
      <c r="C6336" s="123" t="s">
        <v>9083</v>
      </c>
      <c r="D6336" s="131" t="s">
        <v>22</v>
      </c>
      <c r="E6336" s="132">
        <v>32.33</v>
      </c>
      <c r="F6336" s="133">
        <v>0.76590000000000003</v>
      </c>
      <c r="G6336" s="132">
        <v>33.79</v>
      </c>
      <c r="H6336" s="133">
        <v>0</v>
      </c>
    </row>
    <row r="6337" spans="1:8" x14ac:dyDescent="0.25">
      <c r="A6337" s="130" t="s">
        <v>9072</v>
      </c>
      <c r="B6337" s="131">
        <v>103290</v>
      </c>
      <c r="C6337" s="123" t="s">
        <v>9084</v>
      </c>
      <c r="D6337" s="131" t="s">
        <v>22</v>
      </c>
      <c r="E6337" s="132">
        <v>49.57</v>
      </c>
      <c r="F6337" s="133">
        <v>0.84179999999999999</v>
      </c>
      <c r="G6337" s="132">
        <v>51.18</v>
      </c>
      <c r="H6337" s="133">
        <v>0</v>
      </c>
    </row>
    <row r="6338" spans="1:8" x14ac:dyDescent="0.25">
      <c r="A6338" s="130" t="s">
        <v>9072</v>
      </c>
      <c r="B6338" s="131">
        <v>103292</v>
      </c>
      <c r="C6338" s="123" t="s">
        <v>9085</v>
      </c>
      <c r="D6338" s="131" t="s">
        <v>22</v>
      </c>
      <c r="E6338" s="132">
        <v>75.22</v>
      </c>
      <c r="F6338" s="133">
        <v>0.88970000000000005</v>
      </c>
      <c r="G6338" s="132">
        <v>77.069999999999993</v>
      </c>
      <c r="H6338" s="133">
        <v>0</v>
      </c>
    </row>
    <row r="6339" spans="1:8" x14ac:dyDescent="0.25">
      <c r="A6339" s="130" t="s">
        <v>9086</v>
      </c>
      <c r="B6339" s="131">
        <v>97333</v>
      </c>
      <c r="C6339" s="123" t="s">
        <v>6792</v>
      </c>
      <c r="D6339" s="131" t="s">
        <v>22</v>
      </c>
      <c r="E6339" s="132">
        <v>57.43</v>
      </c>
      <c r="F6339" s="133">
        <v>0.94379999999999997</v>
      </c>
      <c r="G6339" s="132">
        <v>59.14</v>
      </c>
      <c r="H6339" s="133">
        <v>0</v>
      </c>
    </row>
    <row r="6340" spans="1:8" x14ac:dyDescent="0.25">
      <c r="A6340" s="130" t="s">
        <v>9086</v>
      </c>
      <c r="B6340" s="131">
        <v>97329</v>
      </c>
      <c r="C6340" s="123" t="s">
        <v>6788</v>
      </c>
      <c r="D6340" s="131" t="s">
        <v>22</v>
      </c>
      <c r="E6340" s="132">
        <v>56.98</v>
      </c>
      <c r="F6340" s="133">
        <v>0.95120000000000005</v>
      </c>
      <c r="G6340" s="132">
        <v>58.45</v>
      </c>
      <c r="H6340" s="133">
        <v>0</v>
      </c>
    </row>
    <row r="6341" spans="1:8" x14ac:dyDescent="0.25">
      <c r="A6341" s="130" t="s">
        <v>9086</v>
      </c>
      <c r="B6341" s="131">
        <v>97331</v>
      </c>
      <c r="C6341" s="123" t="s">
        <v>6790</v>
      </c>
      <c r="D6341" s="131" t="s">
        <v>22</v>
      </c>
      <c r="E6341" s="132">
        <v>27.45</v>
      </c>
      <c r="F6341" s="133">
        <v>0.90200000000000002</v>
      </c>
      <c r="G6341" s="132">
        <v>28.86</v>
      </c>
      <c r="H6341" s="133">
        <v>0</v>
      </c>
    </row>
    <row r="6342" spans="1:8" x14ac:dyDescent="0.25">
      <c r="A6342" s="130" t="s">
        <v>9086</v>
      </c>
      <c r="B6342" s="131">
        <v>97327</v>
      </c>
      <c r="C6342" s="123" t="s">
        <v>6786</v>
      </c>
      <c r="D6342" s="131" t="s">
        <v>22</v>
      </c>
      <c r="E6342" s="132">
        <v>27.13</v>
      </c>
      <c r="F6342" s="133">
        <v>0.91259999999999997</v>
      </c>
      <c r="G6342" s="132">
        <v>28.37</v>
      </c>
      <c r="H6342" s="133">
        <v>0</v>
      </c>
    </row>
    <row r="6343" spans="1:8" x14ac:dyDescent="0.25">
      <c r="A6343" s="130" t="s">
        <v>9086</v>
      </c>
      <c r="B6343" s="131">
        <v>97332</v>
      </c>
      <c r="C6343" s="123" t="s">
        <v>6791</v>
      </c>
      <c r="D6343" s="131" t="s">
        <v>22</v>
      </c>
      <c r="E6343" s="132">
        <v>44.69</v>
      </c>
      <c r="F6343" s="133">
        <v>0.93379999999999996</v>
      </c>
      <c r="G6343" s="132">
        <v>46.25</v>
      </c>
      <c r="H6343" s="133">
        <v>0</v>
      </c>
    </row>
    <row r="6344" spans="1:8" x14ac:dyDescent="0.25">
      <c r="A6344" s="130" t="s">
        <v>9086</v>
      </c>
      <c r="B6344" s="131">
        <v>97328</v>
      </c>
      <c r="C6344" s="123" t="s">
        <v>6787</v>
      </c>
      <c r="D6344" s="131" t="s">
        <v>22</v>
      </c>
      <c r="E6344" s="132">
        <v>44.32</v>
      </c>
      <c r="F6344" s="133">
        <v>0.94159999999999999</v>
      </c>
      <c r="G6344" s="132">
        <v>45.7</v>
      </c>
      <c r="H6344" s="133">
        <v>0</v>
      </c>
    </row>
    <row r="6345" spans="1:8" x14ac:dyDescent="0.25">
      <c r="A6345" s="130" t="s">
        <v>9086</v>
      </c>
      <c r="B6345" s="131">
        <v>97334</v>
      </c>
      <c r="C6345" s="123" t="s">
        <v>6793</v>
      </c>
      <c r="D6345" s="131" t="s">
        <v>22</v>
      </c>
      <c r="E6345" s="132">
        <v>70.34</v>
      </c>
      <c r="F6345" s="133">
        <v>0.95140000000000002</v>
      </c>
      <c r="G6345" s="132">
        <v>72.14</v>
      </c>
      <c r="H6345" s="133">
        <v>0</v>
      </c>
    </row>
    <row r="6346" spans="1:8" x14ac:dyDescent="0.25">
      <c r="A6346" s="130" t="s">
        <v>9086</v>
      </c>
      <c r="B6346" s="131">
        <v>97330</v>
      </c>
      <c r="C6346" s="123" t="s">
        <v>6789</v>
      </c>
      <c r="D6346" s="131" t="s">
        <v>22</v>
      </c>
      <c r="E6346" s="132">
        <v>69.84</v>
      </c>
      <c r="F6346" s="133">
        <v>0.95820000000000005</v>
      </c>
      <c r="G6346" s="132">
        <v>71.37</v>
      </c>
      <c r="H6346" s="133">
        <v>0</v>
      </c>
    </row>
    <row r="6347" spans="1:8" x14ac:dyDescent="0.25">
      <c r="A6347" s="130" t="s">
        <v>9087</v>
      </c>
      <c r="B6347" s="131">
        <v>93085</v>
      </c>
      <c r="C6347" s="123" t="s">
        <v>3005</v>
      </c>
      <c r="D6347" s="131" t="s">
        <v>38</v>
      </c>
      <c r="E6347" s="132">
        <v>15.06</v>
      </c>
      <c r="F6347" s="133">
        <v>0.49930000000000002</v>
      </c>
      <c r="G6347" s="132">
        <v>18.88</v>
      </c>
      <c r="H6347" s="133">
        <v>0</v>
      </c>
    </row>
    <row r="6348" spans="1:8" x14ac:dyDescent="0.25">
      <c r="A6348" s="130" t="s">
        <v>9087</v>
      </c>
      <c r="B6348" s="131">
        <v>103892</v>
      </c>
      <c r="C6348" s="123" t="s">
        <v>3274</v>
      </c>
      <c r="D6348" s="131" t="s">
        <v>38</v>
      </c>
      <c r="E6348" s="132">
        <v>16.04</v>
      </c>
      <c r="F6348" s="133">
        <v>0.4788</v>
      </c>
      <c r="G6348" s="132">
        <v>20.260000000000002</v>
      </c>
      <c r="H6348" s="133">
        <v>0</v>
      </c>
    </row>
    <row r="6349" spans="1:8" x14ac:dyDescent="0.25">
      <c r="A6349" s="130" t="s">
        <v>9087</v>
      </c>
      <c r="B6349" s="131">
        <v>103823</v>
      </c>
      <c r="C6349" s="123" t="s">
        <v>3221</v>
      </c>
      <c r="D6349" s="131" t="s">
        <v>38</v>
      </c>
      <c r="E6349" s="132">
        <v>17.96</v>
      </c>
      <c r="F6349" s="133">
        <v>0.41870000000000002</v>
      </c>
      <c r="G6349" s="132">
        <v>23.12</v>
      </c>
      <c r="H6349" s="133">
        <v>0</v>
      </c>
    </row>
    <row r="6350" spans="1:8" x14ac:dyDescent="0.25">
      <c r="A6350" s="130" t="s">
        <v>9087</v>
      </c>
      <c r="B6350" s="131">
        <v>103856</v>
      </c>
      <c r="C6350" s="123" t="s">
        <v>3244</v>
      </c>
      <c r="D6350" s="131" t="s">
        <v>38</v>
      </c>
      <c r="E6350" s="132">
        <v>16.13</v>
      </c>
      <c r="F6350" s="133">
        <v>0.4662</v>
      </c>
      <c r="G6350" s="132">
        <v>20.260000000000002</v>
      </c>
      <c r="H6350" s="133">
        <v>0</v>
      </c>
    </row>
    <row r="6351" spans="1:8" x14ac:dyDescent="0.25">
      <c r="A6351" s="130" t="s">
        <v>9087</v>
      </c>
      <c r="B6351" s="131">
        <v>93108</v>
      </c>
      <c r="C6351" s="123" t="s">
        <v>3026</v>
      </c>
      <c r="D6351" s="131" t="s">
        <v>38</v>
      </c>
      <c r="E6351" s="132">
        <v>13.67</v>
      </c>
      <c r="F6351" s="133">
        <v>0.55010000000000003</v>
      </c>
      <c r="G6351" s="132">
        <v>16.71</v>
      </c>
      <c r="H6351" s="133">
        <v>0</v>
      </c>
    </row>
    <row r="6352" spans="1:8" x14ac:dyDescent="0.25">
      <c r="A6352" s="130" t="s">
        <v>9087</v>
      </c>
      <c r="B6352" s="131">
        <v>93091</v>
      </c>
      <c r="C6352" s="123" t="s">
        <v>3011</v>
      </c>
      <c r="D6352" s="131" t="s">
        <v>38</v>
      </c>
      <c r="E6352" s="132">
        <v>17.02</v>
      </c>
      <c r="F6352" s="133">
        <v>0.66100000000000003</v>
      </c>
      <c r="G6352" s="132">
        <v>19.86</v>
      </c>
      <c r="H6352" s="133">
        <v>0</v>
      </c>
    </row>
    <row r="6353" spans="1:8" x14ac:dyDescent="0.25">
      <c r="A6353" s="130" t="s">
        <v>9087</v>
      </c>
      <c r="B6353" s="131">
        <v>103900</v>
      </c>
      <c r="C6353" s="123" t="s">
        <v>3282</v>
      </c>
      <c r="D6353" s="131" t="s">
        <v>38</v>
      </c>
      <c r="E6353" s="132">
        <v>20.9</v>
      </c>
      <c r="F6353" s="133">
        <v>0.5383</v>
      </c>
      <c r="G6353" s="132">
        <v>25.77</v>
      </c>
      <c r="H6353" s="133">
        <v>0</v>
      </c>
    </row>
    <row r="6354" spans="1:8" x14ac:dyDescent="0.25">
      <c r="A6354" s="130" t="s">
        <v>9087</v>
      </c>
      <c r="B6354" s="131">
        <v>103831</v>
      </c>
      <c r="C6354" s="123" t="s">
        <v>3226</v>
      </c>
      <c r="D6354" s="131" t="s">
        <v>38</v>
      </c>
      <c r="E6354" s="132">
        <v>26.79</v>
      </c>
      <c r="F6354" s="133">
        <v>0.4199</v>
      </c>
      <c r="G6354" s="132">
        <v>34.479999999999997</v>
      </c>
      <c r="H6354" s="133">
        <v>0</v>
      </c>
    </row>
    <row r="6355" spans="1:8" x14ac:dyDescent="0.25">
      <c r="A6355" s="130" t="s">
        <v>9087</v>
      </c>
      <c r="B6355" s="131">
        <v>103864</v>
      </c>
      <c r="C6355" s="123" t="s">
        <v>3252</v>
      </c>
      <c r="D6355" s="131" t="s">
        <v>38</v>
      </c>
      <c r="E6355" s="132">
        <v>22.13</v>
      </c>
      <c r="F6355" s="133">
        <v>0.50839999999999996</v>
      </c>
      <c r="G6355" s="132">
        <v>27.37</v>
      </c>
      <c r="H6355" s="133">
        <v>0</v>
      </c>
    </row>
    <row r="6356" spans="1:8" x14ac:dyDescent="0.25">
      <c r="A6356" s="130" t="s">
        <v>9087</v>
      </c>
      <c r="B6356" s="131">
        <v>93133</v>
      </c>
      <c r="C6356" s="123" t="s">
        <v>3045</v>
      </c>
      <c r="D6356" s="131" t="s">
        <v>38</v>
      </c>
      <c r="E6356" s="132">
        <v>19.739999999999998</v>
      </c>
      <c r="F6356" s="133">
        <v>0.56989999999999996</v>
      </c>
      <c r="G6356" s="132">
        <v>23.93</v>
      </c>
      <c r="H6356" s="133">
        <v>0</v>
      </c>
    </row>
    <row r="6357" spans="1:8" x14ac:dyDescent="0.25">
      <c r="A6357" s="130" t="s">
        <v>9087</v>
      </c>
      <c r="B6357" s="131">
        <v>93057</v>
      </c>
      <c r="C6357" s="123" t="s">
        <v>2978</v>
      </c>
      <c r="D6357" s="131" t="s">
        <v>38</v>
      </c>
      <c r="E6357" s="132">
        <v>14.51</v>
      </c>
      <c r="F6357" s="133">
        <v>0.77529999999999999</v>
      </c>
      <c r="G6357" s="132">
        <v>16.079999999999998</v>
      </c>
      <c r="H6357" s="133">
        <v>0</v>
      </c>
    </row>
    <row r="6358" spans="1:8" x14ac:dyDescent="0.25">
      <c r="A6358" s="130" t="s">
        <v>9087</v>
      </c>
      <c r="B6358" s="131">
        <v>93062</v>
      </c>
      <c r="C6358" s="123" t="s">
        <v>2983</v>
      </c>
      <c r="D6358" s="131" t="s">
        <v>38</v>
      </c>
      <c r="E6358" s="132">
        <v>28.16</v>
      </c>
      <c r="F6358" s="133">
        <v>0.85260000000000002</v>
      </c>
      <c r="G6358" s="132">
        <v>30.19</v>
      </c>
      <c r="H6358" s="133">
        <v>0</v>
      </c>
    </row>
    <row r="6359" spans="1:8" x14ac:dyDescent="0.25">
      <c r="A6359" s="130" t="s">
        <v>9087</v>
      </c>
      <c r="B6359" s="131">
        <v>93065</v>
      </c>
      <c r="C6359" s="123" t="s">
        <v>2986</v>
      </c>
      <c r="D6359" s="131" t="s">
        <v>38</v>
      </c>
      <c r="E6359" s="132">
        <v>46.23</v>
      </c>
      <c r="F6359" s="133">
        <v>0.88919999999999999</v>
      </c>
      <c r="G6359" s="132">
        <v>48.71</v>
      </c>
      <c r="H6359" s="133">
        <v>0</v>
      </c>
    </row>
    <row r="6360" spans="1:8" x14ac:dyDescent="0.25">
      <c r="A6360" s="130" t="s">
        <v>9087</v>
      </c>
      <c r="B6360" s="131">
        <v>93068</v>
      </c>
      <c r="C6360" s="123" t="s">
        <v>2989</v>
      </c>
      <c r="D6360" s="131" t="s">
        <v>38</v>
      </c>
      <c r="E6360" s="132">
        <v>65.2</v>
      </c>
      <c r="F6360" s="133">
        <v>0.9012</v>
      </c>
      <c r="G6360" s="132">
        <v>68.31</v>
      </c>
      <c r="H6360" s="133">
        <v>0</v>
      </c>
    </row>
    <row r="6361" spans="1:8" x14ac:dyDescent="0.25">
      <c r="A6361" s="130" t="s">
        <v>9087</v>
      </c>
      <c r="B6361" s="131">
        <v>93071</v>
      </c>
      <c r="C6361" s="123" t="s">
        <v>2992</v>
      </c>
      <c r="D6361" s="131" t="s">
        <v>38</v>
      </c>
      <c r="E6361" s="132">
        <v>179.07</v>
      </c>
      <c r="F6361" s="133">
        <v>0.95479999999999998</v>
      </c>
      <c r="G6361" s="132">
        <v>182.99</v>
      </c>
      <c r="H6361" s="133">
        <v>0</v>
      </c>
    </row>
    <row r="6362" spans="1:8" x14ac:dyDescent="0.25">
      <c r="A6362" s="130" t="s">
        <v>9087</v>
      </c>
      <c r="B6362" s="131">
        <v>93081</v>
      </c>
      <c r="C6362" s="123" t="s">
        <v>3001</v>
      </c>
      <c r="D6362" s="131" t="s">
        <v>38</v>
      </c>
      <c r="E6362" s="132">
        <v>19.25</v>
      </c>
      <c r="F6362" s="133">
        <v>0.78859999999999997</v>
      </c>
      <c r="G6362" s="132">
        <v>21.25</v>
      </c>
      <c r="H6362" s="133">
        <v>0</v>
      </c>
    </row>
    <row r="6363" spans="1:8" x14ac:dyDescent="0.25">
      <c r="A6363" s="130" t="s">
        <v>9087</v>
      </c>
      <c r="B6363" s="131">
        <v>103887</v>
      </c>
      <c r="C6363" s="123" t="s">
        <v>3269</v>
      </c>
      <c r="D6363" s="131" t="s">
        <v>38</v>
      </c>
      <c r="E6363" s="132">
        <v>20.72</v>
      </c>
      <c r="F6363" s="133">
        <v>0.73260000000000003</v>
      </c>
      <c r="G6363" s="132">
        <v>23.48</v>
      </c>
      <c r="H6363" s="133">
        <v>0</v>
      </c>
    </row>
    <row r="6364" spans="1:8" x14ac:dyDescent="0.25">
      <c r="A6364" s="130" t="s">
        <v>9087</v>
      </c>
      <c r="B6364" s="131">
        <v>103818</v>
      </c>
      <c r="C6364" s="123" t="s">
        <v>6975</v>
      </c>
      <c r="D6364" s="131" t="s">
        <v>38</v>
      </c>
      <c r="E6364" s="132">
        <v>20.73</v>
      </c>
      <c r="F6364" s="133">
        <v>0.73229999999999995</v>
      </c>
      <c r="G6364" s="132">
        <v>23.46</v>
      </c>
      <c r="H6364" s="133">
        <v>0</v>
      </c>
    </row>
    <row r="6365" spans="1:8" x14ac:dyDescent="0.25">
      <c r="A6365" s="130" t="s">
        <v>9087</v>
      </c>
      <c r="B6365" s="131">
        <v>103851</v>
      </c>
      <c r="C6365" s="123" t="s">
        <v>6982</v>
      </c>
      <c r="D6365" s="131" t="s">
        <v>38</v>
      </c>
      <c r="E6365" s="132">
        <v>20.51</v>
      </c>
      <c r="F6365" s="133">
        <v>0.74009999999999998</v>
      </c>
      <c r="G6365" s="132">
        <v>23.12</v>
      </c>
      <c r="H6365" s="133">
        <v>0</v>
      </c>
    </row>
    <row r="6366" spans="1:8" x14ac:dyDescent="0.25">
      <c r="A6366" s="130" t="s">
        <v>9087</v>
      </c>
      <c r="B6366" s="131">
        <v>93104</v>
      </c>
      <c r="C6366" s="123" t="s">
        <v>3022</v>
      </c>
      <c r="D6366" s="131" t="s">
        <v>38</v>
      </c>
      <c r="E6366" s="132">
        <v>19.329999999999998</v>
      </c>
      <c r="F6366" s="133">
        <v>0.7853</v>
      </c>
      <c r="G6366" s="132">
        <v>21.36</v>
      </c>
      <c r="H6366" s="133">
        <v>0</v>
      </c>
    </row>
    <row r="6367" spans="1:8" x14ac:dyDescent="0.25">
      <c r="A6367" s="130" t="s">
        <v>9087</v>
      </c>
      <c r="B6367" s="131">
        <v>98602</v>
      </c>
      <c r="C6367" s="123" t="s">
        <v>3206</v>
      </c>
      <c r="D6367" s="131" t="s">
        <v>38</v>
      </c>
      <c r="E6367" s="132">
        <v>18.850000000000001</v>
      </c>
      <c r="F6367" s="133">
        <v>0.83399999999999996</v>
      </c>
      <c r="G6367" s="132">
        <v>20.36</v>
      </c>
      <c r="H6367" s="133">
        <v>0</v>
      </c>
    </row>
    <row r="6368" spans="1:8" x14ac:dyDescent="0.25">
      <c r="A6368" s="130" t="s">
        <v>9087</v>
      </c>
      <c r="B6368" s="131">
        <v>93087</v>
      </c>
      <c r="C6368" s="123" t="s">
        <v>3007</v>
      </c>
      <c r="D6368" s="131" t="s">
        <v>38</v>
      </c>
      <c r="E6368" s="132">
        <v>20.149999999999999</v>
      </c>
      <c r="F6368" s="133">
        <v>0.78010000000000002</v>
      </c>
      <c r="G6368" s="132">
        <v>22.33</v>
      </c>
      <c r="H6368" s="133">
        <v>0</v>
      </c>
    </row>
    <row r="6369" spans="1:8" x14ac:dyDescent="0.25">
      <c r="A6369" s="130" t="s">
        <v>9087</v>
      </c>
      <c r="B6369" s="131">
        <v>103893</v>
      </c>
      <c r="C6369" s="123" t="s">
        <v>3275</v>
      </c>
      <c r="D6369" s="131" t="s">
        <v>38</v>
      </c>
      <c r="E6369" s="132">
        <v>21.95</v>
      </c>
      <c r="F6369" s="133">
        <v>0.71619999999999995</v>
      </c>
      <c r="G6369" s="132">
        <v>25.06</v>
      </c>
      <c r="H6369" s="133">
        <v>0</v>
      </c>
    </row>
    <row r="6370" spans="1:8" x14ac:dyDescent="0.25">
      <c r="A6370" s="130" t="s">
        <v>9087</v>
      </c>
      <c r="B6370" s="131">
        <v>103824</v>
      </c>
      <c r="C6370" s="123" t="s">
        <v>6976</v>
      </c>
      <c r="D6370" s="131" t="s">
        <v>38</v>
      </c>
      <c r="E6370" s="132">
        <v>24.02</v>
      </c>
      <c r="F6370" s="133">
        <v>0.65449999999999997</v>
      </c>
      <c r="G6370" s="132">
        <v>28.11</v>
      </c>
      <c r="H6370" s="133">
        <v>0</v>
      </c>
    </row>
    <row r="6371" spans="1:8" x14ac:dyDescent="0.25">
      <c r="A6371" s="130" t="s">
        <v>9087</v>
      </c>
      <c r="B6371" s="131">
        <v>103857</v>
      </c>
      <c r="C6371" s="123" t="s">
        <v>3245</v>
      </c>
      <c r="D6371" s="131" t="s">
        <v>38</v>
      </c>
      <c r="E6371" s="132">
        <v>22.25</v>
      </c>
      <c r="F6371" s="133">
        <v>0.70650000000000002</v>
      </c>
      <c r="G6371" s="132">
        <v>25.47</v>
      </c>
      <c r="H6371" s="133">
        <v>0</v>
      </c>
    </row>
    <row r="6372" spans="1:8" x14ac:dyDescent="0.25">
      <c r="A6372" s="130" t="s">
        <v>9087</v>
      </c>
      <c r="B6372" s="131">
        <v>93110</v>
      </c>
      <c r="C6372" s="123" t="s">
        <v>3028</v>
      </c>
      <c r="D6372" s="131" t="s">
        <v>38</v>
      </c>
      <c r="E6372" s="132">
        <v>21.13</v>
      </c>
      <c r="F6372" s="133">
        <v>0.74399999999999999</v>
      </c>
      <c r="G6372" s="132">
        <v>23.78</v>
      </c>
      <c r="H6372" s="133">
        <v>0</v>
      </c>
    </row>
    <row r="6373" spans="1:8" x14ac:dyDescent="0.25">
      <c r="A6373" s="130" t="s">
        <v>9087</v>
      </c>
      <c r="B6373" s="131">
        <v>93054</v>
      </c>
      <c r="C6373" s="123" t="s">
        <v>2975</v>
      </c>
      <c r="D6373" s="131" t="s">
        <v>38</v>
      </c>
      <c r="E6373" s="132">
        <v>23.35</v>
      </c>
      <c r="F6373" s="133">
        <v>0.82740000000000002</v>
      </c>
      <c r="G6373" s="132">
        <v>25.32</v>
      </c>
      <c r="H6373" s="133">
        <v>0</v>
      </c>
    </row>
    <row r="6374" spans="1:8" x14ac:dyDescent="0.25">
      <c r="A6374" s="130" t="s">
        <v>9087</v>
      </c>
      <c r="B6374" s="131">
        <v>93088</v>
      </c>
      <c r="C6374" s="123" t="s">
        <v>3008</v>
      </c>
      <c r="D6374" s="131" t="s">
        <v>38</v>
      </c>
      <c r="E6374" s="132">
        <v>24.97</v>
      </c>
      <c r="F6374" s="133">
        <v>0.78649999999999998</v>
      </c>
      <c r="G6374" s="132">
        <v>27.6</v>
      </c>
      <c r="H6374" s="133">
        <v>0</v>
      </c>
    </row>
    <row r="6375" spans="1:8" x14ac:dyDescent="0.25">
      <c r="A6375" s="130" t="s">
        <v>9087</v>
      </c>
      <c r="B6375" s="131">
        <v>103894</v>
      </c>
      <c r="C6375" s="123" t="s">
        <v>3276</v>
      </c>
      <c r="D6375" s="131" t="s">
        <v>38</v>
      </c>
      <c r="E6375" s="132">
        <v>26.44</v>
      </c>
      <c r="F6375" s="133">
        <v>0.73070000000000002</v>
      </c>
      <c r="G6375" s="132">
        <v>30.02</v>
      </c>
      <c r="H6375" s="133">
        <v>0</v>
      </c>
    </row>
    <row r="6376" spans="1:8" x14ac:dyDescent="0.25">
      <c r="A6376" s="130" t="s">
        <v>9087</v>
      </c>
      <c r="B6376" s="131">
        <v>103825</v>
      </c>
      <c r="C6376" s="123" t="s">
        <v>6977</v>
      </c>
      <c r="D6376" s="131" t="s">
        <v>38</v>
      </c>
      <c r="E6376" s="132">
        <v>28.51</v>
      </c>
      <c r="F6376" s="133">
        <v>0.67769999999999997</v>
      </c>
      <c r="G6376" s="132">
        <v>33.049999999999997</v>
      </c>
      <c r="H6376" s="133">
        <v>0</v>
      </c>
    </row>
    <row r="6377" spans="1:8" x14ac:dyDescent="0.25">
      <c r="A6377" s="130" t="s">
        <v>9087</v>
      </c>
      <c r="B6377" s="131">
        <v>103858</v>
      </c>
      <c r="C6377" s="123" t="s">
        <v>3246</v>
      </c>
      <c r="D6377" s="131" t="s">
        <v>38</v>
      </c>
      <c r="E6377" s="132">
        <v>26.75</v>
      </c>
      <c r="F6377" s="133">
        <v>0.72219999999999995</v>
      </c>
      <c r="G6377" s="132">
        <v>30.41</v>
      </c>
      <c r="H6377" s="133">
        <v>0</v>
      </c>
    </row>
    <row r="6378" spans="1:8" x14ac:dyDescent="0.25">
      <c r="A6378" s="130" t="s">
        <v>9087</v>
      </c>
      <c r="B6378" s="131">
        <v>93111</v>
      </c>
      <c r="C6378" s="123" t="s">
        <v>3029</v>
      </c>
      <c r="D6378" s="131" t="s">
        <v>38</v>
      </c>
      <c r="E6378" s="132">
        <v>25.63</v>
      </c>
      <c r="F6378" s="133">
        <v>0.75380000000000003</v>
      </c>
      <c r="G6378" s="132">
        <v>28.74</v>
      </c>
      <c r="H6378" s="133">
        <v>0</v>
      </c>
    </row>
    <row r="6379" spans="1:8" x14ac:dyDescent="0.25">
      <c r="A6379" s="130" t="s">
        <v>9087</v>
      </c>
      <c r="B6379" s="131">
        <v>93059</v>
      </c>
      <c r="C6379" s="123" t="s">
        <v>2980</v>
      </c>
      <c r="D6379" s="131" t="s">
        <v>38</v>
      </c>
      <c r="E6379" s="132">
        <v>30.7</v>
      </c>
      <c r="F6379" s="133">
        <v>0.88470000000000004</v>
      </c>
      <c r="G6379" s="132">
        <v>32.409999999999997</v>
      </c>
      <c r="H6379" s="133">
        <v>0</v>
      </c>
    </row>
    <row r="6380" spans="1:8" x14ac:dyDescent="0.25">
      <c r="A6380" s="130" t="s">
        <v>9087</v>
      </c>
      <c r="B6380" s="131">
        <v>93093</v>
      </c>
      <c r="C6380" s="123" t="s">
        <v>3013</v>
      </c>
      <c r="D6380" s="131" t="s">
        <v>38</v>
      </c>
      <c r="E6380" s="132">
        <v>31.9</v>
      </c>
      <c r="F6380" s="133">
        <v>0.85140000000000005</v>
      </c>
      <c r="G6380" s="132">
        <v>34.24</v>
      </c>
      <c r="H6380" s="133">
        <v>0</v>
      </c>
    </row>
    <row r="6381" spans="1:8" x14ac:dyDescent="0.25">
      <c r="A6381" s="130" t="s">
        <v>9087</v>
      </c>
      <c r="B6381" s="131">
        <v>103899</v>
      </c>
      <c r="C6381" s="123" t="s">
        <v>3281</v>
      </c>
      <c r="D6381" s="131" t="s">
        <v>38</v>
      </c>
      <c r="E6381" s="132">
        <v>33.99</v>
      </c>
      <c r="F6381" s="133">
        <v>0.79910000000000003</v>
      </c>
      <c r="G6381" s="132">
        <v>37.4</v>
      </c>
      <c r="H6381" s="133">
        <v>0</v>
      </c>
    </row>
    <row r="6382" spans="1:8" x14ac:dyDescent="0.25">
      <c r="A6382" s="130" t="s">
        <v>9087</v>
      </c>
      <c r="B6382" s="131">
        <v>103830</v>
      </c>
      <c r="C6382" s="123" t="s">
        <v>6978</v>
      </c>
      <c r="D6382" s="131" t="s">
        <v>38</v>
      </c>
      <c r="E6382" s="132">
        <v>37.57</v>
      </c>
      <c r="F6382" s="133">
        <v>0.71630000000000005</v>
      </c>
      <c r="G6382" s="132">
        <v>42.82</v>
      </c>
      <c r="H6382" s="133">
        <v>0</v>
      </c>
    </row>
    <row r="6383" spans="1:8" x14ac:dyDescent="0.25">
      <c r="A6383" s="130" t="s">
        <v>9087</v>
      </c>
      <c r="B6383" s="131">
        <v>103863</v>
      </c>
      <c r="C6383" s="123" t="s">
        <v>3251</v>
      </c>
      <c r="D6383" s="131" t="s">
        <v>38</v>
      </c>
      <c r="E6383" s="132">
        <v>34.72</v>
      </c>
      <c r="F6383" s="133">
        <v>0.7823</v>
      </c>
      <c r="G6383" s="132">
        <v>38.450000000000003</v>
      </c>
      <c r="H6383" s="133">
        <v>0</v>
      </c>
    </row>
    <row r="6384" spans="1:8" x14ac:dyDescent="0.25">
      <c r="A6384" s="130" t="s">
        <v>9087</v>
      </c>
      <c r="B6384" s="131">
        <v>93114</v>
      </c>
      <c r="C6384" s="123" t="s">
        <v>3032</v>
      </c>
      <c r="D6384" s="131" t="s">
        <v>38</v>
      </c>
      <c r="E6384" s="132">
        <v>33.65</v>
      </c>
      <c r="F6384" s="133">
        <v>0.80710000000000004</v>
      </c>
      <c r="G6384" s="132">
        <v>36.840000000000003</v>
      </c>
      <c r="H6384" s="133">
        <v>0</v>
      </c>
    </row>
    <row r="6385" spans="1:8" x14ac:dyDescent="0.25">
      <c r="A6385" s="130" t="s">
        <v>9087</v>
      </c>
      <c r="B6385" s="131">
        <v>93075</v>
      </c>
      <c r="C6385" s="123" t="s">
        <v>2995</v>
      </c>
      <c r="D6385" s="131" t="s">
        <v>38</v>
      </c>
      <c r="E6385" s="132">
        <v>20.29</v>
      </c>
      <c r="F6385" s="133">
        <v>0.74319999999999997</v>
      </c>
      <c r="G6385" s="132">
        <v>22.88</v>
      </c>
      <c r="H6385" s="133">
        <v>0</v>
      </c>
    </row>
    <row r="6386" spans="1:8" x14ac:dyDescent="0.25">
      <c r="A6386" s="130" t="s">
        <v>9087</v>
      </c>
      <c r="B6386" s="131">
        <v>103876</v>
      </c>
      <c r="C6386" s="123" t="s">
        <v>3258</v>
      </c>
      <c r="D6386" s="131" t="s">
        <v>38</v>
      </c>
      <c r="E6386" s="132">
        <v>22.49</v>
      </c>
      <c r="F6386" s="133">
        <v>0.67049999999999998</v>
      </c>
      <c r="G6386" s="132">
        <v>26.23</v>
      </c>
      <c r="H6386" s="133">
        <v>0</v>
      </c>
    </row>
    <row r="6387" spans="1:8" x14ac:dyDescent="0.25">
      <c r="A6387" s="130" t="s">
        <v>9087</v>
      </c>
      <c r="B6387" s="131">
        <v>103807</v>
      </c>
      <c r="C6387" s="123" t="s">
        <v>6972</v>
      </c>
      <c r="D6387" s="131" t="s">
        <v>38</v>
      </c>
      <c r="E6387" s="132">
        <v>22.49</v>
      </c>
      <c r="F6387" s="133">
        <v>0.67049999999999998</v>
      </c>
      <c r="G6387" s="132">
        <v>26.18</v>
      </c>
      <c r="H6387" s="133">
        <v>0</v>
      </c>
    </row>
    <row r="6388" spans="1:8" x14ac:dyDescent="0.25">
      <c r="A6388" s="130" t="s">
        <v>9087</v>
      </c>
      <c r="B6388" s="131">
        <v>103840</v>
      </c>
      <c r="C6388" s="123" t="s">
        <v>6979</v>
      </c>
      <c r="D6388" s="131" t="s">
        <v>38</v>
      </c>
      <c r="E6388" s="132">
        <v>22.15</v>
      </c>
      <c r="F6388" s="133">
        <v>0.68079999999999996</v>
      </c>
      <c r="G6388" s="132">
        <v>25.68</v>
      </c>
      <c r="H6388" s="133">
        <v>0</v>
      </c>
    </row>
    <row r="6389" spans="1:8" x14ac:dyDescent="0.25">
      <c r="A6389" s="130" t="s">
        <v>9087</v>
      </c>
      <c r="B6389" s="131">
        <v>93098</v>
      </c>
      <c r="C6389" s="123" t="s">
        <v>3016</v>
      </c>
      <c r="D6389" s="131" t="s">
        <v>38</v>
      </c>
      <c r="E6389" s="132">
        <v>20.41</v>
      </c>
      <c r="F6389" s="133">
        <v>0.7389</v>
      </c>
      <c r="G6389" s="132">
        <v>23.07</v>
      </c>
      <c r="H6389" s="133">
        <v>0</v>
      </c>
    </row>
    <row r="6390" spans="1:8" x14ac:dyDescent="0.25">
      <c r="A6390" s="130" t="s">
        <v>9087</v>
      </c>
      <c r="B6390" s="131">
        <v>93120</v>
      </c>
      <c r="C6390" s="123" t="s">
        <v>3038</v>
      </c>
      <c r="D6390" s="131" t="s">
        <v>38</v>
      </c>
      <c r="E6390" s="132">
        <v>26.97</v>
      </c>
      <c r="F6390" s="133">
        <v>0.85870000000000002</v>
      </c>
      <c r="G6390" s="132">
        <v>28.84</v>
      </c>
      <c r="H6390" s="133">
        <v>0</v>
      </c>
    </row>
    <row r="6391" spans="1:8" x14ac:dyDescent="0.25">
      <c r="A6391" s="130" t="s">
        <v>9087</v>
      </c>
      <c r="B6391" s="131">
        <v>93077</v>
      </c>
      <c r="C6391" s="123" t="s">
        <v>2997</v>
      </c>
      <c r="D6391" s="131" t="s">
        <v>38</v>
      </c>
      <c r="E6391" s="132">
        <v>28.9</v>
      </c>
      <c r="F6391" s="133">
        <v>0.8014</v>
      </c>
      <c r="G6391" s="132">
        <v>31.78</v>
      </c>
      <c r="H6391" s="133">
        <v>0</v>
      </c>
    </row>
    <row r="6392" spans="1:8" x14ac:dyDescent="0.25">
      <c r="A6392" s="130" t="s">
        <v>9087</v>
      </c>
      <c r="B6392" s="131">
        <v>103879</v>
      </c>
      <c r="C6392" s="123" t="s">
        <v>3261</v>
      </c>
      <c r="D6392" s="131" t="s">
        <v>38</v>
      </c>
      <c r="E6392" s="132">
        <v>31.59</v>
      </c>
      <c r="F6392" s="133">
        <v>0.73309999999999997</v>
      </c>
      <c r="G6392" s="132">
        <v>35.869999999999997</v>
      </c>
      <c r="H6392" s="133">
        <v>0</v>
      </c>
    </row>
    <row r="6393" spans="1:8" x14ac:dyDescent="0.25">
      <c r="A6393" s="130" t="s">
        <v>9087</v>
      </c>
      <c r="B6393" s="131">
        <v>103810</v>
      </c>
      <c r="C6393" s="123" t="s">
        <v>6973</v>
      </c>
      <c r="D6393" s="131" t="s">
        <v>38</v>
      </c>
      <c r="E6393" s="132">
        <v>34.630000000000003</v>
      </c>
      <c r="F6393" s="133">
        <v>0.66879999999999995</v>
      </c>
      <c r="G6393" s="132">
        <v>40.39</v>
      </c>
      <c r="H6393" s="133">
        <v>0</v>
      </c>
    </row>
    <row r="6394" spans="1:8" x14ac:dyDescent="0.25">
      <c r="A6394" s="130" t="s">
        <v>9087</v>
      </c>
      <c r="B6394" s="131">
        <v>103843</v>
      </c>
      <c r="C6394" s="123" t="s">
        <v>6980</v>
      </c>
      <c r="D6394" s="131" t="s">
        <v>38</v>
      </c>
      <c r="E6394" s="132">
        <v>32.01</v>
      </c>
      <c r="F6394" s="133">
        <v>0.72350000000000003</v>
      </c>
      <c r="G6394" s="132">
        <v>36.450000000000003</v>
      </c>
      <c r="H6394" s="133">
        <v>0</v>
      </c>
    </row>
    <row r="6395" spans="1:8" x14ac:dyDescent="0.25">
      <c r="A6395" s="130" t="s">
        <v>9087</v>
      </c>
      <c r="B6395" s="131">
        <v>93100</v>
      </c>
      <c r="C6395" s="123" t="s">
        <v>3018</v>
      </c>
      <c r="D6395" s="131" t="s">
        <v>38</v>
      </c>
      <c r="E6395" s="132">
        <v>30.35</v>
      </c>
      <c r="F6395" s="133">
        <v>0.7631</v>
      </c>
      <c r="G6395" s="132">
        <v>33.94</v>
      </c>
      <c r="H6395" s="133">
        <v>0</v>
      </c>
    </row>
    <row r="6396" spans="1:8" x14ac:dyDescent="0.25">
      <c r="A6396" s="130" t="s">
        <v>9087</v>
      </c>
      <c r="B6396" s="131">
        <v>93121</v>
      </c>
      <c r="C6396" s="123" t="s">
        <v>3039</v>
      </c>
      <c r="D6396" s="131" t="s">
        <v>38</v>
      </c>
      <c r="E6396" s="132">
        <v>30.56</v>
      </c>
      <c r="F6396" s="133">
        <v>0.84619999999999995</v>
      </c>
      <c r="G6396" s="132">
        <v>32.89</v>
      </c>
      <c r="H6396" s="133">
        <v>0</v>
      </c>
    </row>
    <row r="6397" spans="1:8" x14ac:dyDescent="0.25">
      <c r="A6397" s="130" t="s">
        <v>9087</v>
      </c>
      <c r="B6397" s="131">
        <v>93078</v>
      </c>
      <c r="C6397" s="123" t="s">
        <v>2998</v>
      </c>
      <c r="D6397" s="131" t="s">
        <v>38</v>
      </c>
      <c r="E6397" s="132">
        <v>32.5</v>
      </c>
      <c r="F6397" s="133">
        <v>0.79569999999999996</v>
      </c>
      <c r="G6397" s="132">
        <v>35.82</v>
      </c>
      <c r="H6397" s="133">
        <v>0</v>
      </c>
    </row>
    <row r="6398" spans="1:8" x14ac:dyDescent="0.25">
      <c r="A6398" s="130" t="s">
        <v>9087</v>
      </c>
      <c r="B6398" s="131">
        <v>103880</v>
      </c>
      <c r="C6398" s="123" t="s">
        <v>3262</v>
      </c>
      <c r="D6398" s="131" t="s">
        <v>38</v>
      </c>
      <c r="E6398" s="132">
        <v>35.19</v>
      </c>
      <c r="F6398" s="133">
        <v>0.7349</v>
      </c>
      <c r="G6398" s="132">
        <v>39.909999999999997</v>
      </c>
      <c r="H6398" s="133">
        <v>0</v>
      </c>
    </row>
    <row r="6399" spans="1:8" x14ac:dyDescent="0.25">
      <c r="A6399" s="130" t="s">
        <v>9087</v>
      </c>
      <c r="B6399" s="131">
        <v>103811</v>
      </c>
      <c r="C6399" s="123" t="s">
        <v>6974</v>
      </c>
      <c r="D6399" s="131" t="s">
        <v>38</v>
      </c>
      <c r="E6399" s="132">
        <v>38.229999999999997</v>
      </c>
      <c r="F6399" s="133">
        <v>0.6764</v>
      </c>
      <c r="G6399" s="132">
        <v>44.44</v>
      </c>
      <c r="H6399" s="133">
        <v>0</v>
      </c>
    </row>
    <row r="6400" spans="1:8" x14ac:dyDescent="0.25">
      <c r="A6400" s="130" t="s">
        <v>9087</v>
      </c>
      <c r="B6400" s="131">
        <v>103844</v>
      </c>
      <c r="C6400" s="123" t="s">
        <v>6981</v>
      </c>
      <c r="D6400" s="131" t="s">
        <v>38</v>
      </c>
      <c r="E6400" s="132">
        <v>35.6</v>
      </c>
      <c r="F6400" s="133">
        <v>0.72640000000000005</v>
      </c>
      <c r="G6400" s="132">
        <v>40.49</v>
      </c>
      <c r="H6400" s="133">
        <v>0</v>
      </c>
    </row>
    <row r="6401" spans="1:8" x14ac:dyDescent="0.25">
      <c r="A6401" s="130" t="s">
        <v>9087</v>
      </c>
      <c r="B6401" s="131">
        <v>93101</v>
      </c>
      <c r="C6401" s="123" t="s">
        <v>3019</v>
      </c>
      <c r="D6401" s="131" t="s">
        <v>38</v>
      </c>
      <c r="E6401" s="132">
        <v>33.94</v>
      </c>
      <c r="F6401" s="133">
        <v>0.76190000000000002</v>
      </c>
      <c r="G6401" s="132">
        <v>38</v>
      </c>
      <c r="H6401" s="133">
        <v>0</v>
      </c>
    </row>
    <row r="6402" spans="1:8" x14ac:dyDescent="0.25">
      <c r="A6402" s="130" t="s">
        <v>9087</v>
      </c>
      <c r="B6402" s="131">
        <v>92311</v>
      </c>
      <c r="C6402" s="123" t="s">
        <v>2808</v>
      </c>
      <c r="D6402" s="131" t="s">
        <v>38</v>
      </c>
      <c r="E6402" s="132">
        <v>12.98</v>
      </c>
      <c r="F6402" s="133">
        <v>0.50460000000000005</v>
      </c>
      <c r="G6402" s="132">
        <v>16.21</v>
      </c>
      <c r="H6402" s="133">
        <v>0</v>
      </c>
    </row>
    <row r="6403" spans="1:8" x14ac:dyDescent="0.25">
      <c r="A6403" s="130" t="s">
        <v>9087</v>
      </c>
      <c r="B6403" s="131">
        <v>103874</v>
      </c>
      <c r="C6403" s="123" t="s">
        <v>3256</v>
      </c>
      <c r="D6403" s="131" t="s">
        <v>38</v>
      </c>
      <c r="E6403" s="132">
        <v>17.77</v>
      </c>
      <c r="F6403" s="133">
        <v>0.35849999999999999</v>
      </c>
      <c r="G6403" s="132">
        <v>23.61</v>
      </c>
      <c r="H6403" s="133">
        <v>0</v>
      </c>
    </row>
    <row r="6404" spans="1:8" x14ac:dyDescent="0.25">
      <c r="A6404" s="130" t="s">
        <v>9087</v>
      </c>
      <c r="B6404" s="131">
        <v>103805</v>
      </c>
      <c r="C6404" s="123" t="s">
        <v>3207</v>
      </c>
      <c r="D6404" s="131" t="s">
        <v>38</v>
      </c>
      <c r="E6404" s="132">
        <v>17.760000000000002</v>
      </c>
      <c r="F6404" s="133">
        <v>0.35870000000000002</v>
      </c>
      <c r="G6404" s="132">
        <v>23.51</v>
      </c>
      <c r="H6404" s="133">
        <v>0</v>
      </c>
    </row>
    <row r="6405" spans="1:8" x14ac:dyDescent="0.25">
      <c r="A6405" s="130" t="s">
        <v>9087</v>
      </c>
      <c r="B6405" s="131">
        <v>103838</v>
      </c>
      <c r="C6405" s="123" t="s">
        <v>3230</v>
      </c>
      <c r="D6405" s="131" t="s">
        <v>38</v>
      </c>
      <c r="E6405" s="132">
        <v>17.09</v>
      </c>
      <c r="F6405" s="133">
        <v>0.37269999999999998</v>
      </c>
      <c r="G6405" s="132">
        <v>22.5</v>
      </c>
      <c r="H6405" s="133">
        <v>0</v>
      </c>
    </row>
    <row r="6406" spans="1:8" x14ac:dyDescent="0.25">
      <c r="A6406" s="130" t="s">
        <v>9087</v>
      </c>
      <c r="B6406" s="131">
        <v>92326</v>
      </c>
      <c r="C6406" s="123" t="s">
        <v>2817</v>
      </c>
      <c r="D6406" s="131" t="s">
        <v>38</v>
      </c>
      <c r="E6406" s="132">
        <v>13.61</v>
      </c>
      <c r="F6406" s="133">
        <v>0.46579999999999999</v>
      </c>
      <c r="G6406" s="132">
        <v>17.260000000000002</v>
      </c>
      <c r="H6406" s="133">
        <v>0</v>
      </c>
    </row>
    <row r="6407" spans="1:8" x14ac:dyDescent="0.25">
      <c r="A6407" s="130" t="s">
        <v>9087</v>
      </c>
      <c r="B6407" s="131">
        <v>92287</v>
      </c>
      <c r="C6407" s="123" t="s">
        <v>2790</v>
      </c>
      <c r="D6407" s="131" t="s">
        <v>38</v>
      </c>
      <c r="E6407" s="132">
        <v>18.11</v>
      </c>
      <c r="F6407" s="133">
        <v>0.7681</v>
      </c>
      <c r="G6407" s="132">
        <v>20.21</v>
      </c>
      <c r="H6407" s="133">
        <v>0</v>
      </c>
    </row>
    <row r="6408" spans="1:8" x14ac:dyDescent="0.25">
      <c r="A6408" s="130" t="s">
        <v>9087</v>
      </c>
      <c r="B6408" s="131">
        <v>92312</v>
      </c>
      <c r="C6408" s="123" t="s">
        <v>2809</v>
      </c>
      <c r="D6408" s="131" t="s">
        <v>38</v>
      </c>
      <c r="E6408" s="132">
        <v>21.99</v>
      </c>
      <c r="F6408" s="133">
        <v>0.63260000000000005</v>
      </c>
      <c r="G6408" s="132">
        <v>26.08</v>
      </c>
      <c r="H6408" s="133">
        <v>0</v>
      </c>
    </row>
    <row r="6409" spans="1:8" x14ac:dyDescent="0.25">
      <c r="A6409" s="130" t="s">
        <v>9087</v>
      </c>
      <c r="B6409" s="131">
        <v>103877</v>
      </c>
      <c r="C6409" s="123" t="s">
        <v>3259</v>
      </c>
      <c r="D6409" s="131" t="s">
        <v>38</v>
      </c>
      <c r="E6409" s="132">
        <v>27.37</v>
      </c>
      <c r="F6409" s="133">
        <v>0.50819999999999999</v>
      </c>
      <c r="G6409" s="132">
        <v>34.270000000000003</v>
      </c>
      <c r="H6409" s="133">
        <v>0</v>
      </c>
    </row>
    <row r="6410" spans="1:8" x14ac:dyDescent="0.25">
      <c r="A6410" s="130" t="s">
        <v>9087</v>
      </c>
      <c r="B6410" s="131">
        <v>103808</v>
      </c>
      <c r="C6410" s="123" t="s">
        <v>3209</v>
      </c>
      <c r="D6410" s="131" t="s">
        <v>38</v>
      </c>
      <c r="E6410" s="132">
        <v>33.44</v>
      </c>
      <c r="F6410" s="133">
        <v>0.41599999999999998</v>
      </c>
      <c r="G6410" s="132">
        <v>43.3</v>
      </c>
      <c r="H6410" s="133">
        <v>0</v>
      </c>
    </row>
    <row r="6411" spans="1:8" x14ac:dyDescent="0.25">
      <c r="A6411" s="130" t="s">
        <v>9087</v>
      </c>
      <c r="B6411" s="131">
        <v>103841</v>
      </c>
      <c r="C6411" s="123" t="s">
        <v>3232</v>
      </c>
      <c r="D6411" s="131" t="s">
        <v>38</v>
      </c>
      <c r="E6411" s="132">
        <v>28.19</v>
      </c>
      <c r="F6411" s="133">
        <v>0.49340000000000001</v>
      </c>
      <c r="G6411" s="132">
        <v>35.409999999999997</v>
      </c>
      <c r="H6411" s="133">
        <v>0</v>
      </c>
    </row>
    <row r="6412" spans="1:8" x14ac:dyDescent="0.25">
      <c r="A6412" s="130" t="s">
        <v>9087</v>
      </c>
      <c r="B6412" s="131">
        <v>92327</v>
      </c>
      <c r="C6412" s="123" t="s">
        <v>2818</v>
      </c>
      <c r="D6412" s="131" t="s">
        <v>38</v>
      </c>
      <c r="E6412" s="132">
        <v>24.88</v>
      </c>
      <c r="F6412" s="133">
        <v>0.55910000000000004</v>
      </c>
      <c r="G6412" s="132">
        <v>30.42</v>
      </c>
      <c r="H6412" s="133">
        <v>0</v>
      </c>
    </row>
    <row r="6413" spans="1:8" x14ac:dyDescent="0.25">
      <c r="A6413" s="130" t="s">
        <v>9087</v>
      </c>
      <c r="B6413" s="131">
        <v>92288</v>
      </c>
      <c r="C6413" s="123" t="s">
        <v>2791</v>
      </c>
      <c r="D6413" s="131" t="s">
        <v>38</v>
      </c>
      <c r="E6413" s="132">
        <v>28.73</v>
      </c>
      <c r="F6413" s="133">
        <v>0.81130000000000002</v>
      </c>
      <c r="G6413" s="132">
        <v>31.44</v>
      </c>
      <c r="H6413" s="133">
        <v>0</v>
      </c>
    </row>
    <row r="6414" spans="1:8" x14ac:dyDescent="0.25">
      <c r="A6414" s="130" t="s">
        <v>9087</v>
      </c>
      <c r="B6414" s="131">
        <v>92313</v>
      </c>
      <c r="C6414" s="123" t="s">
        <v>2810</v>
      </c>
      <c r="D6414" s="131" t="s">
        <v>38</v>
      </c>
      <c r="E6414" s="132">
        <v>32.32</v>
      </c>
      <c r="F6414" s="133">
        <v>0.72119999999999995</v>
      </c>
      <c r="G6414" s="132">
        <v>36.86</v>
      </c>
      <c r="H6414" s="133">
        <v>0</v>
      </c>
    </row>
    <row r="6415" spans="1:8" x14ac:dyDescent="0.25">
      <c r="A6415" s="130" t="s">
        <v>9087</v>
      </c>
      <c r="B6415" s="131">
        <v>103881</v>
      </c>
      <c r="C6415" s="123" t="s">
        <v>3263</v>
      </c>
      <c r="D6415" s="131" t="s">
        <v>38</v>
      </c>
      <c r="E6415" s="132">
        <v>38.549999999999997</v>
      </c>
      <c r="F6415" s="133">
        <v>0.60470000000000002</v>
      </c>
      <c r="G6415" s="132">
        <v>46.35</v>
      </c>
      <c r="H6415" s="133">
        <v>0</v>
      </c>
    </row>
    <row r="6416" spans="1:8" x14ac:dyDescent="0.25">
      <c r="A6416" s="130" t="s">
        <v>9087</v>
      </c>
      <c r="B6416" s="131">
        <v>103812</v>
      </c>
      <c r="C6416" s="123" t="s">
        <v>3211</v>
      </c>
      <c r="D6416" s="131" t="s">
        <v>38</v>
      </c>
      <c r="E6416" s="132">
        <v>49.83</v>
      </c>
      <c r="F6416" s="133">
        <v>0.46779999999999999</v>
      </c>
      <c r="G6416" s="132">
        <v>63.2</v>
      </c>
      <c r="H6416" s="133">
        <v>0</v>
      </c>
    </row>
    <row r="6417" spans="1:8" x14ac:dyDescent="0.25">
      <c r="A6417" s="130" t="s">
        <v>9087</v>
      </c>
      <c r="B6417" s="131">
        <v>103845</v>
      </c>
      <c r="C6417" s="123" t="s">
        <v>3234</v>
      </c>
      <c r="D6417" s="131" t="s">
        <v>38</v>
      </c>
      <c r="E6417" s="132">
        <v>40.65</v>
      </c>
      <c r="F6417" s="133">
        <v>0.57340000000000002</v>
      </c>
      <c r="G6417" s="132">
        <v>49.41</v>
      </c>
      <c r="H6417" s="133">
        <v>0</v>
      </c>
    </row>
    <row r="6418" spans="1:8" x14ac:dyDescent="0.25">
      <c r="A6418" s="130" t="s">
        <v>9087</v>
      </c>
      <c r="B6418" s="131">
        <v>92328</v>
      </c>
      <c r="C6418" s="123" t="s">
        <v>2819</v>
      </c>
      <c r="D6418" s="131" t="s">
        <v>38</v>
      </c>
      <c r="E6418" s="132">
        <v>37.47</v>
      </c>
      <c r="F6418" s="133">
        <v>0.62209999999999999</v>
      </c>
      <c r="G6418" s="132">
        <v>44.61</v>
      </c>
      <c r="H6418" s="133">
        <v>0</v>
      </c>
    </row>
    <row r="6419" spans="1:8" x14ac:dyDescent="0.25">
      <c r="A6419" s="130" t="s">
        <v>9087</v>
      </c>
      <c r="B6419" s="131">
        <v>92289</v>
      </c>
      <c r="C6419" s="123" t="s">
        <v>2792</v>
      </c>
      <c r="D6419" s="131" t="s">
        <v>38</v>
      </c>
      <c r="E6419" s="132">
        <v>51.32</v>
      </c>
      <c r="F6419" s="133">
        <v>0.86670000000000003</v>
      </c>
      <c r="G6419" s="132">
        <v>54.74</v>
      </c>
      <c r="H6419" s="133">
        <v>0</v>
      </c>
    </row>
    <row r="6420" spans="1:8" x14ac:dyDescent="0.25">
      <c r="A6420" s="130" t="s">
        <v>9087</v>
      </c>
      <c r="B6420" s="131">
        <v>92290</v>
      </c>
      <c r="C6420" s="123" t="s">
        <v>2793</v>
      </c>
      <c r="D6420" s="131" t="s">
        <v>38</v>
      </c>
      <c r="E6420" s="132">
        <v>78.05</v>
      </c>
      <c r="F6420" s="133">
        <v>0.89419999999999999</v>
      </c>
      <c r="G6420" s="132">
        <v>82.19</v>
      </c>
      <c r="H6420" s="133">
        <v>0</v>
      </c>
    </row>
    <row r="6421" spans="1:8" x14ac:dyDescent="0.25">
      <c r="A6421" s="130" t="s">
        <v>9087</v>
      </c>
      <c r="B6421" s="131">
        <v>92291</v>
      </c>
      <c r="C6421" s="123" t="s">
        <v>2794</v>
      </c>
      <c r="D6421" s="131" t="s">
        <v>38</v>
      </c>
      <c r="E6421" s="132">
        <v>121.25</v>
      </c>
      <c r="F6421" s="133">
        <v>0.91159999999999997</v>
      </c>
      <c r="G6421" s="132">
        <v>126.58</v>
      </c>
      <c r="H6421" s="133">
        <v>0</v>
      </c>
    </row>
    <row r="6422" spans="1:8" x14ac:dyDescent="0.25">
      <c r="A6422" s="130" t="s">
        <v>9087</v>
      </c>
      <c r="B6422" s="131">
        <v>92292</v>
      </c>
      <c r="C6422" s="123" t="s">
        <v>2795</v>
      </c>
      <c r="D6422" s="131" t="s">
        <v>38</v>
      </c>
      <c r="E6422" s="132">
        <v>378.51</v>
      </c>
      <c r="F6422" s="133">
        <v>0.96519999999999995</v>
      </c>
      <c r="G6422" s="132">
        <v>385.07</v>
      </c>
      <c r="H6422" s="133">
        <v>0</v>
      </c>
    </row>
    <row r="6423" spans="1:8" x14ac:dyDescent="0.25">
      <c r="A6423" s="130" t="s">
        <v>9087</v>
      </c>
      <c r="B6423" s="131">
        <v>93082</v>
      </c>
      <c r="C6423" s="123" t="s">
        <v>3002</v>
      </c>
      <c r="D6423" s="131" t="s">
        <v>38</v>
      </c>
      <c r="E6423" s="132">
        <v>25</v>
      </c>
      <c r="F6423" s="133">
        <v>0.81120000000000003</v>
      </c>
      <c r="G6423" s="132">
        <v>27.35</v>
      </c>
      <c r="H6423" s="133">
        <v>0</v>
      </c>
    </row>
    <row r="6424" spans="1:8" x14ac:dyDescent="0.25">
      <c r="A6424" s="130" t="s">
        <v>9087</v>
      </c>
      <c r="B6424" s="131">
        <v>103885</v>
      </c>
      <c r="C6424" s="123" t="s">
        <v>3267</v>
      </c>
      <c r="D6424" s="131" t="s">
        <v>38</v>
      </c>
      <c r="E6424" s="132">
        <v>27.95</v>
      </c>
      <c r="F6424" s="133">
        <v>0.72560000000000002</v>
      </c>
      <c r="G6424" s="132">
        <v>31.82</v>
      </c>
      <c r="H6424" s="133">
        <v>0</v>
      </c>
    </row>
    <row r="6425" spans="1:8" x14ac:dyDescent="0.25">
      <c r="A6425" s="130" t="s">
        <v>9087</v>
      </c>
      <c r="B6425" s="131">
        <v>103816</v>
      </c>
      <c r="C6425" s="123" t="s">
        <v>3215</v>
      </c>
      <c r="D6425" s="131" t="s">
        <v>38</v>
      </c>
      <c r="E6425" s="132">
        <v>27.97</v>
      </c>
      <c r="F6425" s="133">
        <v>0.72509999999999997</v>
      </c>
      <c r="G6425" s="132">
        <v>31.78</v>
      </c>
      <c r="H6425" s="133">
        <v>0</v>
      </c>
    </row>
    <row r="6426" spans="1:8" x14ac:dyDescent="0.25">
      <c r="A6426" s="130" t="s">
        <v>9087</v>
      </c>
      <c r="B6426" s="131">
        <v>103849</v>
      </c>
      <c r="C6426" s="123" t="s">
        <v>3238</v>
      </c>
      <c r="D6426" s="131" t="s">
        <v>38</v>
      </c>
      <c r="E6426" s="132">
        <v>27.52</v>
      </c>
      <c r="F6426" s="133">
        <v>0.7369</v>
      </c>
      <c r="G6426" s="132">
        <v>31.1</v>
      </c>
      <c r="H6426" s="133">
        <v>0</v>
      </c>
    </row>
    <row r="6427" spans="1:8" x14ac:dyDescent="0.25">
      <c r="A6427" s="130" t="s">
        <v>9087</v>
      </c>
      <c r="B6427" s="131">
        <v>93105</v>
      </c>
      <c r="C6427" s="123" t="s">
        <v>3023</v>
      </c>
      <c r="D6427" s="131" t="s">
        <v>38</v>
      </c>
      <c r="E6427" s="132">
        <v>25.18</v>
      </c>
      <c r="F6427" s="133">
        <v>0.8054</v>
      </c>
      <c r="G6427" s="132">
        <v>27.59</v>
      </c>
      <c r="H6427" s="133">
        <v>0</v>
      </c>
    </row>
    <row r="6428" spans="1:8" x14ac:dyDescent="0.25">
      <c r="A6428" s="130" t="s">
        <v>9087</v>
      </c>
      <c r="B6428" s="131">
        <v>93055</v>
      </c>
      <c r="C6428" s="123" t="s">
        <v>2976</v>
      </c>
      <c r="D6428" s="131" t="s">
        <v>38</v>
      </c>
      <c r="E6428" s="132">
        <v>47.48</v>
      </c>
      <c r="F6428" s="133">
        <v>0.94020000000000004</v>
      </c>
      <c r="G6428" s="132">
        <v>48.86</v>
      </c>
      <c r="H6428" s="133">
        <v>0</v>
      </c>
    </row>
    <row r="6429" spans="1:8" x14ac:dyDescent="0.25">
      <c r="A6429" s="130" t="s">
        <v>9087</v>
      </c>
      <c r="B6429" s="131">
        <v>93089</v>
      </c>
      <c r="C6429" s="123" t="s">
        <v>3009</v>
      </c>
      <c r="D6429" s="131" t="s">
        <v>38</v>
      </c>
      <c r="E6429" s="132">
        <v>50.09</v>
      </c>
      <c r="F6429" s="133">
        <v>0.89119999999999999</v>
      </c>
      <c r="G6429" s="132">
        <v>52.8</v>
      </c>
      <c r="H6429" s="133">
        <v>0</v>
      </c>
    </row>
    <row r="6430" spans="1:8" x14ac:dyDescent="0.25">
      <c r="A6430" s="130" t="s">
        <v>9087</v>
      </c>
      <c r="B6430" s="131">
        <v>103891</v>
      </c>
      <c r="C6430" s="123" t="s">
        <v>3273</v>
      </c>
      <c r="D6430" s="131" t="s">
        <v>38</v>
      </c>
      <c r="E6430" s="132">
        <v>53.69</v>
      </c>
      <c r="F6430" s="133">
        <v>0.83140000000000003</v>
      </c>
      <c r="G6430" s="132">
        <v>58.26</v>
      </c>
      <c r="H6430" s="133">
        <v>0</v>
      </c>
    </row>
    <row r="6431" spans="1:8" x14ac:dyDescent="0.25">
      <c r="A6431" s="130" t="s">
        <v>9087</v>
      </c>
      <c r="B6431" s="131">
        <v>103822</v>
      </c>
      <c r="C6431" s="123" t="s">
        <v>3220</v>
      </c>
      <c r="D6431" s="131" t="s">
        <v>38</v>
      </c>
      <c r="E6431" s="132">
        <v>57.82</v>
      </c>
      <c r="F6431" s="133">
        <v>0.77210000000000001</v>
      </c>
      <c r="G6431" s="132">
        <v>64.349999999999994</v>
      </c>
      <c r="H6431" s="133">
        <v>0</v>
      </c>
    </row>
    <row r="6432" spans="1:8" x14ac:dyDescent="0.25">
      <c r="A6432" s="130" t="s">
        <v>9087</v>
      </c>
      <c r="B6432" s="131">
        <v>103855</v>
      </c>
      <c r="C6432" s="123" t="s">
        <v>3243</v>
      </c>
      <c r="D6432" s="131" t="s">
        <v>38</v>
      </c>
      <c r="E6432" s="132">
        <v>54.29</v>
      </c>
      <c r="F6432" s="133">
        <v>0.82230000000000003</v>
      </c>
      <c r="G6432" s="132">
        <v>59.06</v>
      </c>
      <c r="H6432" s="133">
        <v>0</v>
      </c>
    </row>
    <row r="6433" spans="1:8" x14ac:dyDescent="0.25">
      <c r="A6433" s="130" t="s">
        <v>9087</v>
      </c>
      <c r="B6433" s="131">
        <v>93112</v>
      </c>
      <c r="C6433" s="123" t="s">
        <v>3030</v>
      </c>
      <c r="D6433" s="131" t="s">
        <v>38</v>
      </c>
      <c r="E6433" s="132">
        <v>52.05</v>
      </c>
      <c r="F6433" s="133">
        <v>0.85760000000000003</v>
      </c>
      <c r="G6433" s="132">
        <v>55.71</v>
      </c>
      <c r="H6433" s="133">
        <v>0</v>
      </c>
    </row>
    <row r="6434" spans="1:8" x14ac:dyDescent="0.25">
      <c r="A6434" s="130" t="s">
        <v>9087</v>
      </c>
      <c r="B6434" s="131">
        <v>93060</v>
      </c>
      <c r="C6434" s="123" t="s">
        <v>2981</v>
      </c>
      <c r="D6434" s="131" t="s">
        <v>38</v>
      </c>
      <c r="E6434" s="132">
        <v>83.37</v>
      </c>
      <c r="F6434" s="133">
        <v>0.95599999999999996</v>
      </c>
      <c r="G6434" s="132">
        <v>85.16</v>
      </c>
      <c r="H6434" s="133">
        <v>0</v>
      </c>
    </row>
    <row r="6435" spans="1:8" x14ac:dyDescent="0.25">
      <c r="A6435" s="130" t="s">
        <v>9087</v>
      </c>
      <c r="B6435" s="131">
        <v>93094</v>
      </c>
      <c r="C6435" s="123" t="s">
        <v>3014</v>
      </c>
      <c r="D6435" s="131" t="s">
        <v>38</v>
      </c>
      <c r="E6435" s="132">
        <v>85.77</v>
      </c>
      <c r="F6435" s="133">
        <v>0.92920000000000003</v>
      </c>
      <c r="G6435" s="132">
        <v>88.79</v>
      </c>
      <c r="H6435" s="133">
        <v>0</v>
      </c>
    </row>
    <row r="6436" spans="1:8" x14ac:dyDescent="0.25">
      <c r="A6436" s="130" t="s">
        <v>9087</v>
      </c>
      <c r="B6436" s="131">
        <v>103897</v>
      </c>
      <c r="C6436" s="123" t="s">
        <v>3279</v>
      </c>
      <c r="D6436" s="131" t="s">
        <v>38</v>
      </c>
      <c r="E6436" s="132">
        <v>89.94</v>
      </c>
      <c r="F6436" s="133">
        <v>0.8861</v>
      </c>
      <c r="G6436" s="132">
        <v>95.12</v>
      </c>
      <c r="H6436" s="133">
        <v>0</v>
      </c>
    </row>
    <row r="6437" spans="1:8" x14ac:dyDescent="0.25">
      <c r="A6437" s="130" t="s">
        <v>9087</v>
      </c>
      <c r="B6437" s="131">
        <v>103828</v>
      </c>
      <c r="C6437" s="123" t="s">
        <v>3224</v>
      </c>
      <c r="D6437" s="131" t="s">
        <v>38</v>
      </c>
      <c r="E6437" s="132">
        <v>97.09</v>
      </c>
      <c r="F6437" s="133">
        <v>0.8155</v>
      </c>
      <c r="G6437" s="132">
        <v>105.93</v>
      </c>
      <c r="H6437" s="133">
        <v>0</v>
      </c>
    </row>
    <row r="6438" spans="1:8" x14ac:dyDescent="0.25">
      <c r="A6438" s="130" t="s">
        <v>9087</v>
      </c>
      <c r="B6438" s="131">
        <v>103861</v>
      </c>
      <c r="C6438" s="123" t="s">
        <v>3249</v>
      </c>
      <c r="D6438" s="131" t="s">
        <v>38</v>
      </c>
      <c r="E6438" s="132">
        <v>91.41</v>
      </c>
      <c r="F6438" s="133">
        <v>0.87190000000000001</v>
      </c>
      <c r="G6438" s="132">
        <v>97.21</v>
      </c>
      <c r="H6438" s="133">
        <v>0</v>
      </c>
    </row>
    <row r="6439" spans="1:8" x14ac:dyDescent="0.25">
      <c r="A6439" s="130" t="s">
        <v>9087</v>
      </c>
      <c r="B6439" s="131">
        <v>93115</v>
      </c>
      <c r="C6439" s="123" t="s">
        <v>3033</v>
      </c>
      <c r="D6439" s="131" t="s">
        <v>38</v>
      </c>
      <c r="E6439" s="132">
        <v>89.26</v>
      </c>
      <c r="F6439" s="133">
        <v>0.89290000000000003</v>
      </c>
      <c r="G6439" s="132">
        <v>93.98</v>
      </c>
      <c r="H6439" s="133">
        <v>0</v>
      </c>
    </row>
    <row r="6440" spans="1:8" x14ac:dyDescent="0.25">
      <c r="A6440" s="130" t="s">
        <v>9087</v>
      </c>
      <c r="B6440" s="131">
        <v>93074</v>
      </c>
      <c r="C6440" s="123" t="s">
        <v>2994</v>
      </c>
      <c r="D6440" s="131" t="s">
        <v>38</v>
      </c>
      <c r="E6440" s="132">
        <v>13.35</v>
      </c>
      <c r="F6440" s="133">
        <v>0.47489999999999999</v>
      </c>
      <c r="G6440" s="132">
        <v>16.89</v>
      </c>
      <c r="H6440" s="133">
        <v>0</v>
      </c>
    </row>
    <row r="6441" spans="1:8" x14ac:dyDescent="0.25">
      <c r="A6441" s="130" t="s">
        <v>9087</v>
      </c>
      <c r="B6441" s="131">
        <v>103875</v>
      </c>
      <c r="C6441" s="123" t="s">
        <v>3257</v>
      </c>
      <c r="D6441" s="131" t="s">
        <v>38</v>
      </c>
      <c r="E6441" s="132">
        <v>17.739999999999998</v>
      </c>
      <c r="F6441" s="133">
        <v>0.3574</v>
      </c>
      <c r="G6441" s="132">
        <v>23.58</v>
      </c>
      <c r="H6441" s="133">
        <v>0</v>
      </c>
    </row>
    <row r="6442" spans="1:8" x14ac:dyDescent="0.25">
      <c r="A6442" s="130" t="s">
        <v>9087</v>
      </c>
      <c r="B6442" s="131">
        <v>103806</v>
      </c>
      <c r="C6442" s="123" t="s">
        <v>3208</v>
      </c>
      <c r="D6442" s="131" t="s">
        <v>38</v>
      </c>
      <c r="E6442" s="132">
        <v>17.73</v>
      </c>
      <c r="F6442" s="133">
        <v>0.35759999999999997</v>
      </c>
      <c r="G6442" s="132">
        <v>23.48</v>
      </c>
      <c r="H6442" s="133">
        <v>0</v>
      </c>
    </row>
    <row r="6443" spans="1:8" x14ac:dyDescent="0.25">
      <c r="A6443" s="130" t="s">
        <v>9087</v>
      </c>
      <c r="B6443" s="131">
        <v>103839</v>
      </c>
      <c r="C6443" s="123" t="s">
        <v>3231</v>
      </c>
      <c r="D6443" s="131" t="s">
        <v>38</v>
      </c>
      <c r="E6443" s="132">
        <v>17.059999999999999</v>
      </c>
      <c r="F6443" s="133">
        <v>0.37159999999999999</v>
      </c>
      <c r="G6443" s="132">
        <v>22.47</v>
      </c>
      <c r="H6443" s="133">
        <v>0</v>
      </c>
    </row>
    <row r="6444" spans="1:8" x14ac:dyDescent="0.25">
      <c r="A6444" s="130" t="s">
        <v>9087</v>
      </c>
      <c r="B6444" s="131">
        <v>93097</v>
      </c>
      <c r="C6444" s="123" t="s">
        <v>3015</v>
      </c>
      <c r="D6444" s="131" t="s">
        <v>38</v>
      </c>
      <c r="E6444" s="132">
        <v>13.59</v>
      </c>
      <c r="F6444" s="133">
        <v>0.46650000000000003</v>
      </c>
      <c r="G6444" s="132">
        <v>17.25</v>
      </c>
      <c r="H6444" s="133">
        <v>0</v>
      </c>
    </row>
    <row r="6445" spans="1:8" x14ac:dyDescent="0.25">
      <c r="A6445" s="130" t="s">
        <v>9087</v>
      </c>
      <c r="B6445" s="131">
        <v>93119</v>
      </c>
      <c r="C6445" s="123" t="s">
        <v>3037</v>
      </c>
      <c r="D6445" s="131" t="s">
        <v>38</v>
      </c>
      <c r="E6445" s="132">
        <v>17.8</v>
      </c>
      <c r="F6445" s="133">
        <v>0.76400000000000001</v>
      </c>
      <c r="G6445" s="132">
        <v>19.899999999999999</v>
      </c>
      <c r="H6445" s="133">
        <v>0</v>
      </c>
    </row>
    <row r="6446" spans="1:8" x14ac:dyDescent="0.25">
      <c r="A6446" s="130" t="s">
        <v>9087</v>
      </c>
      <c r="B6446" s="131">
        <v>93076</v>
      </c>
      <c r="C6446" s="123" t="s">
        <v>2996</v>
      </c>
      <c r="D6446" s="131" t="s">
        <v>38</v>
      </c>
      <c r="E6446" s="132">
        <v>21.68</v>
      </c>
      <c r="F6446" s="133">
        <v>0.62729999999999997</v>
      </c>
      <c r="G6446" s="132">
        <v>25.77</v>
      </c>
      <c r="H6446" s="133">
        <v>0</v>
      </c>
    </row>
    <row r="6447" spans="1:8" x14ac:dyDescent="0.25">
      <c r="A6447" s="130" t="s">
        <v>9087</v>
      </c>
      <c r="B6447" s="131">
        <v>103878</v>
      </c>
      <c r="C6447" s="123" t="s">
        <v>3260</v>
      </c>
      <c r="D6447" s="131" t="s">
        <v>38</v>
      </c>
      <c r="E6447" s="132">
        <v>27.06</v>
      </c>
      <c r="F6447" s="133">
        <v>0.50260000000000005</v>
      </c>
      <c r="G6447" s="132">
        <v>33.96</v>
      </c>
      <c r="H6447" s="133">
        <v>0</v>
      </c>
    </row>
    <row r="6448" spans="1:8" x14ac:dyDescent="0.25">
      <c r="A6448" s="130" t="s">
        <v>9087</v>
      </c>
      <c r="B6448" s="131">
        <v>103809</v>
      </c>
      <c r="C6448" s="123" t="s">
        <v>3210</v>
      </c>
      <c r="D6448" s="131" t="s">
        <v>38</v>
      </c>
      <c r="E6448" s="132">
        <v>33.130000000000003</v>
      </c>
      <c r="F6448" s="133">
        <v>0.41049999999999998</v>
      </c>
      <c r="G6448" s="132">
        <v>42.99</v>
      </c>
      <c r="H6448" s="133">
        <v>0</v>
      </c>
    </row>
    <row r="6449" spans="1:8" x14ac:dyDescent="0.25">
      <c r="A6449" s="130" t="s">
        <v>9087</v>
      </c>
      <c r="B6449" s="131">
        <v>103842</v>
      </c>
      <c r="C6449" s="123" t="s">
        <v>3233</v>
      </c>
      <c r="D6449" s="131" t="s">
        <v>38</v>
      </c>
      <c r="E6449" s="132">
        <v>27.88</v>
      </c>
      <c r="F6449" s="133">
        <v>0.48780000000000001</v>
      </c>
      <c r="G6449" s="132">
        <v>35.1</v>
      </c>
      <c r="H6449" s="133">
        <v>0</v>
      </c>
    </row>
    <row r="6450" spans="1:8" x14ac:dyDescent="0.25">
      <c r="A6450" s="130" t="s">
        <v>9087</v>
      </c>
      <c r="B6450" s="131">
        <v>93099</v>
      </c>
      <c r="C6450" s="123" t="s">
        <v>3017</v>
      </c>
      <c r="D6450" s="131" t="s">
        <v>38</v>
      </c>
      <c r="E6450" s="132">
        <v>24.57</v>
      </c>
      <c r="F6450" s="133">
        <v>0.55349999999999999</v>
      </c>
      <c r="G6450" s="132">
        <v>30.11</v>
      </c>
      <c r="H6450" s="133">
        <v>0</v>
      </c>
    </row>
    <row r="6451" spans="1:8" x14ac:dyDescent="0.25">
      <c r="A6451" s="130" t="s">
        <v>9087</v>
      </c>
      <c r="B6451" s="131">
        <v>93122</v>
      </c>
      <c r="C6451" s="123" t="s">
        <v>3040</v>
      </c>
      <c r="D6451" s="131" t="s">
        <v>38</v>
      </c>
      <c r="E6451" s="132">
        <v>26.85</v>
      </c>
      <c r="F6451" s="133">
        <v>0.79810000000000003</v>
      </c>
      <c r="G6451" s="132">
        <v>29.56</v>
      </c>
      <c r="H6451" s="133">
        <v>0</v>
      </c>
    </row>
    <row r="6452" spans="1:8" x14ac:dyDescent="0.25">
      <c r="A6452" s="130" t="s">
        <v>9087</v>
      </c>
      <c r="B6452" s="131">
        <v>93079</v>
      </c>
      <c r="C6452" s="123" t="s">
        <v>2999</v>
      </c>
      <c r="D6452" s="131" t="s">
        <v>38</v>
      </c>
      <c r="E6452" s="132">
        <v>30.44</v>
      </c>
      <c r="F6452" s="133">
        <v>0.70399999999999996</v>
      </c>
      <c r="G6452" s="132">
        <v>34.979999999999997</v>
      </c>
      <c r="H6452" s="133">
        <v>0</v>
      </c>
    </row>
    <row r="6453" spans="1:8" x14ac:dyDescent="0.25">
      <c r="A6453" s="130" t="s">
        <v>9087</v>
      </c>
      <c r="B6453" s="131">
        <v>103882</v>
      </c>
      <c r="C6453" s="123" t="s">
        <v>3264</v>
      </c>
      <c r="D6453" s="131" t="s">
        <v>38</v>
      </c>
      <c r="E6453" s="132">
        <v>36.67</v>
      </c>
      <c r="F6453" s="133">
        <v>0.58440000000000003</v>
      </c>
      <c r="G6453" s="132">
        <v>44.47</v>
      </c>
      <c r="H6453" s="133">
        <v>0</v>
      </c>
    </row>
    <row r="6454" spans="1:8" x14ac:dyDescent="0.25">
      <c r="A6454" s="130" t="s">
        <v>9087</v>
      </c>
      <c r="B6454" s="131">
        <v>103813</v>
      </c>
      <c r="C6454" s="123" t="s">
        <v>3212</v>
      </c>
      <c r="D6454" s="131" t="s">
        <v>38</v>
      </c>
      <c r="E6454" s="132">
        <v>47.95</v>
      </c>
      <c r="F6454" s="133">
        <v>0.44690000000000002</v>
      </c>
      <c r="G6454" s="132">
        <v>61.32</v>
      </c>
      <c r="H6454" s="133">
        <v>0</v>
      </c>
    </row>
    <row r="6455" spans="1:8" x14ac:dyDescent="0.25">
      <c r="A6455" s="130" t="s">
        <v>9087</v>
      </c>
      <c r="B6455" s="131">
        <v>103846</v>
      </c>
      <c r="C6455" s="123" t="s">
        <v>3235</v>
      </c>
      <c r="D6455" s="131" t="s">
        <v>38</v>
      </c>
      <c r="E6455" s="132">
        <v>38.770000000000003</v>
      </c>
      <c r="F6455" s="133">
        <v>0.55269999999999997</v>
      </c>
      <c r="G6455" s="132">
        <v>47.53</v>
      </c>
      <c r="H6455" s="133">
        <v>0</v>
      </c>
    </row>
    <row r="6456" spans="1:8" x14ac:dyDescent="0.25">
      <c r="A6456" s="130" t="s">
        <v>9087</v>
      </c>
      <c r="B6456" s="131">
        <v>93102</v>
      </c>
      <c r="C6456" s="123" t="s">
        <v>3020</v>
      </c>
      <c r="D6456" s="131" t="s">
        <v>38</v>
      </c>
      <c r="E6456" s="132">
        <v>35.590000000000003</v>
      </c>
      <c r="F6456" s="133">
        <v>0.60209999999999997</v>
      </c>
      <c r="G6456" s="132">
        <v>42.73</v>
      </c>
      <c r="H6456" s="133">
        <v>0</v>
      </c>
    </row>
    <row r="6457" spans="1:8" x14ac:dyDescent="0.25">
      <c r="A6457" s="130" t="s">
        <v>9087</v>
      </c>
      <c r="B6457" s="131">
        <v>93123</v>
      </c>
      <c r="C6457" s="123" t="s">
        <v>3041</v>
      </c>
      <c r="D6457" s="131" t="s">
        <v>38</v>
      </c>
      <c r="E6457" s="132">
        <v>60.56</v>
      </c>
      <c r="F6457" s="133">
        <v>0.8871</v>
      </c>
      <c r="G6457" s="132">
        <v>63.98</v>
      </c>
      <c r="H6457" s="133">
        <v>0</v>
      </c>
    </row>
    <row r="6458" spans="1:8" x14ac:dyDescent="0.25">
      <c r="A6458" s="130" t="s">
        <v>9087</v>
      </c>
      <c r="B6458" s="131">
        <v>93124</v>
      </c>
      <c r="C6458" s="123" t="s">
        <v>3042</v>
      </c>
      <c r="D6458" s="131" t="s">
        <v>38</v>
      </c>
      <c r="E6458" s="132">
        <v>95.4</v>
      </c>
      <c r="F6458" s="133">
        <v>0.91339999999999999</v>
      </c>
      <c r="G6458" s="132">
        <v>99.54</v>
      </c>
      <c r="H6458" s="133">
        <v>0</v>
      </c>
    </row>
    <row r="6459" spans="1:8" x14ac:dyDescent="0.25">
      <c r="A6459" s="130" t="s">
        <v>9087</v>
      </c>
      <c r="B6459" s="131">
        <v>93125</v>
      </c>
      <c r="C6459" s="123" t="s">
        <v>3043</v>
      </c>
      <c r="D6459" s="131" t="s">
        <v>38</v>
      </c>
      <c r="E6459" s="132">
        <v>140.47</v>
      </c>
      <c r="F6459" s="133">
        <v>0.92369999999999997</v>
      </c>
      <c r="G6459" s="132">
        <v>145.80000000000001</v>
      </c>
      <c r="H6459" s="133">
        <v>0</v>
      </c>
    </row>
    <row r="6460" spans="1:8" x14ac:dyDescent="0.25">
      <c r="A6460" s="130" t="s">
        <v>9087</v>
      </c>
      <c r="B6460" s="131">
        <v>93126</v>
      </c>
      <c r="C6460" s="123" t="s">
        <v>3044</v>
      </c>
      <c r="D6460" s="131" t="s">
        <v>38</v>
      </c>
      <c r="E6460" s="132">
        <v>311.68</v>
      </c>
      <c r="F6460" s="133">
        <v>0.95779999999999998</v>
      </c>
      <c r="G6460" s="132">
        <v>318.24</v>
      </c>
      <c r="H6460" s="133">
        <v>0</v>
      </c>
    </row>
    <row r="6461" spans="1:8" x14ac:dyDescent="0.25">
      <c r="A6461" s="130" t="s">
        <v>9087</v>
      </c>
      <c r="B6461" s="131">
        <v>93063</v>
      </c>
      <c r="C6461" s="123" t="s">
        <v>2984</v>
      </c>
      <c r="D6461" s="131" t="s">
        <v>38</v>
      </c>
      <c r="E6461" s="132">
        <v>696.66</v>
      </c>
      <c r="F6461" s="133">
        <v>0.99339999999999995</v>
      </c>
      <c r="G6461" s="132">
        <v>698.92</v>
      </c>
      <c r="H6461" s="133">
        <v>0</v>
      </c>
    </row>
    <row r="6462" spans="1:8" x14ac:dyDescent="0.25">
      <c r="A6462" s="130" t="s">
        <v>9087</v>
      </c>
      <c r="B6462" s="131">
        <v>93066</v>
      </c>
      <c r="C6462" s="123" t="s">
        <v>2987</v>
      </c>
      <c r="D6462" s="131" t="s">
        <v>38</v>
      </c>
      <c r="E6462" s="132">
        <v>874.31</v>
      </c>
      <c r="F6462" s="133">
        <v>0.99360000000000004</v>
      </c>
      <c r="G6462" s="132">
        <v>877.04</v>
      </c>
      <c r="H6462" s="133">
        <v>0</v>
      </c>
    </row>
    <row r="6463" spans="1:8" x14ac:dyDescent="0.25">
      <c r="A6463" s="130" t="s">
        <v>9087</v>
      </c>
      <c r="B6463" s="131">
        <v>93069</v>
      </c>
      <c r="C6463" s="123" t="s">
        <v>2990</v>
      </c>
      <c r="D6463" s="131" t="s">
        <v>38</v>
      </c>
      <c r="E6463" s="132">
        <v>1212</v>
      </c>
      <c r="F6463" s="133">
        <v>0.99399999999999999</v>
      </c>
      <c r="G6463" s="132">
        <v>1215.51</v>
      </c>
      <c r="H6463" s="133">
        <v>0</v>
      </c>
    </row>
    <row r="6464" spans="1:8" x14ac:dyDescent="0.25">
      <c r="A6464" s="130" t="s">
        <v>9087</v>
      </c>
      <c r="B6464" s="131">
        <v>93072</v>
      </c>
      <c r="C6464" s="123" t="s">
        <v>2993</v>
      </c>
      <c r="D6464" s="131" t="s">
        <v>38</v>
      </c>
      <c r="E6464" s="132">
        <v>1599.59</v>
      </c>
      <c r="F6464" s="133">
        <v>0.99439999999999995</v>
      </c>
      <c r="G6464" s="132">
        <v>1603.92</v>
      </c>
      <c r="H6464" s="133">
        <v>0</v>
      </c>
    </row>
    <row r="6465" spans="1:8" x14ac:dyDescent="0.25">
      <c r="A6465" s="130" t="s">
        <v>9087</v>
      </c>
      <c r="B6465" s="131">
        <v>93083</v>
      </c>
      <c r="C6465" s="123" t="s">
        <v>3003</v>
      </c>
      <c r="D6465" s="131" t="s">
        <v>38</v>
      </c>
      <c r="E6465" s="132">
        <v>478.33</v>
      </c>
      <c r="F6465" s="133">
        <v>0.99009999999999998</v>
      </c>
      <c r="G6465" s="132">
        <v>480.68</v>
      </c>
      <c r="H6465" s="133">
        <v>0</v>
      </c>
    </row>
    <row r="6466" spans="1:8" x14ac:dyDescent="0.25">
      <c r="A6466" s="130" t="s">
        <v>9087</v>
      </c>
      <c r="B6466" s="131">
        <v>103886</v>
      </c>
      <c r="C6466" s="123" t="s">
        <v>3268</v>
      </c>
      <c r="D6466" s="131" t="s">
        <v>38</v>
      </c>
      <c r="E6466" s="132">
        <v>481.28</v>
      </c>
      <c r="F6466" s="133">
        <v>0.98409999999999997</v>
      </c>
      <c r="G6466" s="132">
        <v>485.15</v>
      </c>
      <c r="H6466" s="133">
        <v>0</v>
      </c>
    </row>
    <row r="6467" spans="1:8" x14ac:dyDescent="0.25">
      <c r="A6467" s="130" t="s">
        <v>9087</v>
      </c>
      <c r="B6467" s="131">
        <v>103817</v>
      </c>
      <c r="C6467" s="123" t="s">
        <v>3216</v>
      </c>
      <c r="D6467" s="131" t="s">
        <v>38</v>
      </c>
      <c r="E6467" s="132">
        <v>481.3</v>
      </c>
      <c r="F6467" s="133">
        <v>0.98399999999999999</v>
      </c>
      <c r="G6467" s="132">
        <v>485.11</v>
      </c>
      <c r="H6467" s="133">
        <v>0</v>
      </c>
    </row>
    <row r="6468" spans="1:8" x14ac:dyDescent="0.25">
      <c r="A6468" s="130" t="s">
        <v>9087</v>
      </c>
      <c r="B6468" s="131">
        <v>103850</v>
      </c>
      <c r="C6468" s="123" t="s">
        <v>3239</v>
      </c>
      <c r="D6468" s="131" t="s">
        <v>38</v>
      </c>
      <c r="E6468" s="132">
        <v>480.85</v>
      </c>
      <c r="F6468" s="133">
        <v>0.9849</v>
      </c>
      <c r="G6468" s="132">
        <v>484.43</v>
      </c>
      <c r="H6468" s="133">
        <v>0</v>
      </c>
    </row>
    <row r="6469" spans="1:8" x14ac:dyDescent="0.25">
      <c r="A6469" s="130" t="s">
        <v>9087</v>
      </c>
      <c r="B6469" s="131">
        <v>93106</v>
      </c>
      <c r="C6469" s="123" t="s">
        <v>3024</v>
      </c>
      <c r="D6469" s="131" t="s">
        <v>38</v>
      </c>
      <c r="E6469" s="132">
        <v>478.51</v>
      </c>
      <c r="F6469" s="133">
        <v>0.98980000000000001</v>
      </c>
      <c r="G6469" s="132">
        <v>480.92</v>
      </c>
      <c r="H6469" s="133">
        <v>0</v>
      </c>
    </row>
    <row r="6470" spans="1:8" x14ac:dyDescent="0.25">
      <c r="A6470" s="130" t="s">
        <v>9087</v>
      </c>
      <c r="B6470" s="131">
        <v>93052</v>
      </c>
      <c r="C6470" s="123" t="s">
        <v>2974</v>
      </c>
      <c r="D6470" s="131" t="s">
        <v>38</v>
      </c>
      <c r="E6470" s="132">
        <v>552.71</v>
      </c>
      <c r="F6470" s="133">
        <v>0.99490000000000001</v>
      </c>
      <c r="G6470" s="132">
        <v>554.09</v>
      </c>
      <c r="H6470" s="133">
        <v>0</v>
      </c>
    </row>
    <row r="6471" spans="1:8" x14ac:dyDescent="0.25">
      <c r="A6471" s="130" t="s">
        <v>9087</v>
      </c>
      <c r="B6471" s="131">
        <v>93086</v>
      </c>
      <c r="C6471" s="123" t="s">
        <v>3006</v>
      </c>
      <c r="D6471" s="131" t="s">
        <v>38</v>
      </c>
      <c r="E6471" s="132">
        <v>555.32000000000005</v>
      </c>
      <c r="F6471" s="133">
        <v>0.99019999999999997</v>
      </c>
      <c r="G6471" s="132">
        <v>558.03</v>
      </c>
      <c r="H6471" s="133">
        <v>0</v>
      </c>
    </row>
    <row r="6472" spans="1:8" x14ac:dyDescent="0.25">
      <c r="A6472" s="130" t="s">
        <v>9087</v>
      </c>
      <c r="B6472" s="131">
        <v>103890</v>
      </c>
      <c r="C6472" s="123" t="s">
        <v>3272</v>
      </c>
      <c r="D6472" s="131" t="s">
        <v>38</v>
      </c>
      <c r="E6472" s="132">
        <v>558.91999999999996</v>
      </c>
      <c r="F6472" s="133">
        <v>0.98380000000000001</v>
      </c>
      <c r="G6472" s="132">
        <v>563.49</v>
      </c>
      <c r="H6472" s="133">
        <v>0</v>
      </c>
    </row>
    <row r="6473" spans="1:8" x14ac:dyDescent="0.25">
      <c r="A6473" s="130" t="s">
        <v>9087</v>
      </c>
      <c r="B6473" s="131">
        <v>103821</v>
      </c>
      <c r="C6473" s="123" t="s">
        <v>3219</v>
      </c>
      <c r="D6473" s="131" t="s">
        <v>38</v>
      </c>
      <c r="E6473" s="132">
        <v>563.04999999999995</v>
      </c>
      <c r="F6473" s="133">
        <v>0.97660000000000002</v>
      </c>
      <c r="G6473" s="132">
        <v>569.58000000000004</v>
      </c>
      <c r="H6473" s="133">
        <v>0</v>
      </c>
    </row>
    <row r="6474" spans="1:8" x14ac:dyDescent="0.25">
      <c r="A6474" s="130" t="s">
        <v>9087</v>
      </c>
      <c r="B6474" s="131">
        <v>103854</v>
      </c>
      <c r="C6474" s="123" t="s">
        <v>3242</v>
      </c>
      <c r="D6474" s="131" t="s">
        <v>38</v>
      </c>
      <c r="E6474" s="132">
        <v>559.52</v>
      </c>
      <c r="F6474" s="133">
        <v>0.98280000000000001</v>
      </c>
      <c r="G6474" s="132">
        <v>564.29</v>
      </c>
      <c r="H6474" s="133">
        <v>0</v>
      </c>
    </row>
    <row r="6475" spans="1:8" x14ac:dyDescent="0.25">
      <c r="A6475" s="130" t="s">
        <v>9087</v>
      </c>
      <c r="B6475" s="131">
        <v>93109</v>
      </c>
      <c r="C6475" s="123" t="s">
        <v>3027</v>
      </c>
      <c r="D6475" s="131" t="s">
        <v>38</v>
      </c>
      <c r="E6475" s="132">
        <v>557.28</v>
      </c>
      <c r="F6475" s="133">
        <v>0.98670000000000002</v>
      </c>
      <c r="G6475" s="132">
        <v>560.94000000000005</v>
      </c>
      <c r="H6475" s="133">
        <v>0</v>
      </c>
    </row>
    <row r="6476" spans="1:8" x14ac:dyDescent="0.25">
      <c r="A6476" s="130" t="s">
        <v>9087</v>
      </c>
      <c r="B6476" s="131">
        <v>93058</v>
      </c>
      <c r="C6476" s="123" t="s">
        <v>2979</v>
      </c>
      <c r="D6476" s="131" t="s">
        <v>38</v>
      </c>
      <c r="E6476" s="132">
        <v>608</v>
      </c>
      <c r="F6476" s="133">
        <v>0.99399999999999999</v>
      </c>
      <c r="G6476" s="132">
        <v>609.79</v>
      </c>
      <c r="H6476" s="133">
        <v>0</v>
      </c>
    </row>
    <row r="6477" spans="1:8" x14ac:dyDescent="0.25">
      <c r="A6477" s="130" t="s">
        <v>9087</v>
      </c>
      <c r="B6477" s="131">
        <v>93092</v>
      </c>
      <c r="C6477" s="123" t="s">
        <v>3012</v>
      </c>
      <c r="D6477" s="131" t="s">
        <v>38</v>
      </c>
      <c r="E6477" s="132">
        <v>610.4</v>
      </c>
      <c r="F6477" s="133">
        <v>0.99009999999999998</v>
      </c>
      <c r="G6477" s="132">
        <v>613.41999999999996</v>
      </c>
      <c r="H6477" s="133">
        <v>0</v>
      </c>
    </row>
    <row r="6478" spans="1:8" x14ac:dyDescent="0.25">
      <c r="A6478" s="130" t="s">
        <v>9087</v>
      </c>
      <c r="B6478" s="131">
        <v>103898</v>
      </c>
      <c r="C6478" s="123" t="s">
        <v>3280</v>
      </c>
      <c r="D6478" s="131" t="s">
        <v>38</v>
      </c>
      <c r="E6478" s="132">
        <v>614.57000000000005</v>
      </c>
      <c r="F6478" s="133">
        <v>0.98329999999999995</v>
      </c>
      <c r="G6478" s="132">
        <v>619.75</v>
      </c>
      <c r="H6478" s="133">
        <v>0</v>
      </c>
    </row>
    <row r="6479" spans="1:8" x14ac:dyDescent="0.25">
      <c r="A6479" s="130" t="s">
        <v>9087</v>
      </c>
      <c r="B6479" s="131">
        <v>103829</v>
      </c>
      <c r="C6479" s="123" t="s">
        <v>3225</v>
      </c>
      <c r="D6479" s="131" t="s">
        <v>38</v>
      </c>
      <c r="E6479" s="132">
        <v>621.72</v>
      </c>
      <c r="F6479" s="133">
        <v>0.97119999999999995</v>
      </c>
      <c r="G6479" s="132">
        <v>630.55999999999995</v>
      </c>
      <c r="H6479" s="133">
        <v>0</v>
      </c>
    </row>
    <row r="6480" spans="1:8" x14ac:dyDescent="0.25">
      <c r="A6480" s="130" t="s">
        <v>9087</v>
      </c>
      <c r="B6480" s="131">
        <v>103862</v>
      </c>
      <c r="C6480" s="123" t="s">
        <v>3250</v>
      </c>
      <c r="D6480" s="131" t="s">
        <v>38</v>
      </c>
      <c r="E6480" s="132">
        <v>616.04</v>
      </c>
      <c r="F6480" s="133">
        <v>0.98099999999999998</v>
      </c>
      <c r="G6480" s="132">
        <v>621.84</v>
      </c>
      <c r="H6480" s="133">
        <v>0</v>
      </c>
    </row>
    <row r="6481" spans="1:8" x14ac:dyDescent="0.25">
      <c r="A6481" s="130" t="s">
        <v>9087</v>
      </c>
      <c r="B6481" s="131">
        <v>93116</v>
      </c>
      <c r="C6481" s="123" t="s">
        <v>3034</v>
      </c>
      <c r="D6481" s="131" t="s">
        <v>38</v>
      </c>
      <c r="E6481" s="132">
        <v>613.89</v>
      </c>
      <c r="F6481" s="133">
        <v>0.98440000000000005</v>
      </c>
      <c r="G6481" s="132">
        <v>618.61</v>
      </c>
      <c r="H6481" s="133">
        <v>0</v>
      </c>
    </row>
    <row r="6482" spans="1:8" x14ac:dyDescent="0.25">
      <c r="A6482" s="130" t="s">
        <v>9087</v>
      </c>
      <c r="B6482" s="131">
        <v>92314</v>
      </c>
      <c r="C6482" s="123" t="s">
        <v>2811</v>
      </c>
      <c r="D6482" s="131" t="s">
        <v>38</v>
      </c>
      <c r="E6482" s="132">
        <v>8.66</v>
      </c>
      <c r="F6482" s="133">
        <v>0.45500000000000002</v>
      </c>
      <c r="G6482" s="132">
        <v>11.01</v>
      </c>
      <c r="H6482" s="133">
        <v>0</v>
      </c>
    </row>
    <row r="6483" spans="1:8" x14ac:dyDescent="0.25">
      <c r="A6483" s="130" t="s">
        <v>9087</v>
      </c>
      <c r="B6483" s="131">
        <v>103883</v>
      </c>
      <c r="C6483" s="123" t="s">
        <v>3265</v>
      </c>
      <c r="D6483" s="131" t="s">
        <v>38</v>
      </c>
      <c r="E6483" s="132">
        <v>11.61</v>
      </c>
      <c r="F6483" s="133">
        <v>0.33939999999999998</v>
      </c>
      <c r="G6483" s="132">
        <v>15.48</v>
      </c>
      <c r="H6483" s="133">
        <v>0</v>
      </c>
    </row>
    <row r="6484" spans="1:8" x14ac:dyDescent="0.25">
      <c r="A6484" s="130" t="s">
        <v>9087</v>
      </c>
      <c r="B6484" s="131">
        <v>103814</v>
      </c>
      <c r="C6484" s="123" t="s">
        <v>3213</v>
      </c>
      <c r="D6484" s="131" t="s">
        <v>38</v>
      </c>
      <c r="E6484" s="132">
        <v>11.63</v>
      </c>
      <c r="F6484" s="133">
        <v>0.33879999999999999</v>
      </c>
      <c r="G6484" s="132">
        <v>15.44</v>
      </c>
      <c r="H6484" s="133">
        <v>0</v>
      </c>
    </row>
    <row r="6485" spans="1:8" x14ac:dyDescent="0.25">
      <c r="A6485" s="130" t="s">
        <v>9087</v>
      </c>
      <c r="B6485" s="131">
        <v>103847</v>
      </c>
      <c r="C6485" s="123" t="s">
        <v>3236</v>
      </c>
      <c r="D6485" s="131" t="s">
        <v>38</v>
      </c>
      <c r="E6485" s="132">
        <v>11.18</v>
      </c>
      <c r="F6485" s="133">
        <v>0.35239999999999999</v>
      </c>
      <c r="G6485" s="132">
        <v>14.76</v>
      </c>
      <c r="H6485" s="133">
        <v>0</v>
      </c>
    </row>
    <row r="6486" spans="1:8" x14ac:dyDescent="0.25">
      <c r="A6486" s="130" t="s">
        <v>9087</v>
      </c>
      <c r="B6486" s="131">
        <v>92329</v>
      </c>
      <c r="C6486" s="123" t="s">
        <v>2820</v>
      </c>
      <c r="D6486" s="131" t="s">
        <v>38</v>
      </c>
      <c r="E6486" s="132">
        <v>8.84</v>
      </c>
      <c r="F6486" s="133">
        <v>0.44569999999999999</v>
      </c>
      <c r="G6486" s="132">
        <v>11.25</v>
      </c>
      <c r="H6486" s="133">
        <v>0</v>
      </c>
    </row>
    <row r="6487" spans="1:8" x14ac:dyDescent="0.25">
      <c r="A6487" s="130" t="s">
        <v>9087</v>
      </c>
      <c r="B6487" s="131">
        <v>92293</v>
      </c>
      <c r="C6487" s="123" t="s">
        <v>2796</v>
      </c>
      <c r="D6487" s="131" t="s">
        <v>38</v>
      </c>
      <c r="E6487" s="132">
        <v>10.24</v>
      </c>
      <c r="F6487" s="133">
        <v>0.72270000000000001</v>
      </c>
      <c r="G6487" s="132">
        <v>11.62</v>
      </c>
      <c r="H6487" s="133">
        <v>0</v>
      </c>
    </row>
    <row r="6488" spans="1:8" x14ac:dyDescent="0.25">
      <c r="A6488" s="130" t="s">
        <v>9087</v>
      </c>
      <c r="B6488" s="131">
        <v>92315</v>
      </c>
      <c r="C6488" s="123" t="s">
        <v>2812</v>
      </c>
      <c r="D6488" s="131" t="s">
        <v>38</v>
      </c>
      <c r="E6488" s="132">
        <v>12.85</v>
      </c>
      <c r="F6488" s="133">
        <v>0.57589999999999997</v>
      </c>
      <c r="G6488" s="132">
        <v>15.56</v>
      </c>
      <c r="H6488" s="133">
        <v>0</v>
      </c>
    </row>
    <row r="6489" spans="1:8" x14ac:dyDescent="0.25">
      <c r="A6489" s="130" t="s">
        <v>9087</v>
      </c>
      <c r="B6489" s="131">
        <v>103888</v>
      </c>
      <c r="C6489" s="123" t="s">
        <v>3270</v>
      </c>
      <c r="D6489" s="131" t="s">
        <v>38</v>
      </c>
      <c r="E6489" s="132">
        <v>16.45</v>
      </c>
      <c r="F6489" s="133">
        <v>0.44979999999999998</v>
      </c>
      <c r="G6489" s="132">
        <v>21.02</v>
      </c>
      <c r="H6489" s="133">
        <v>0</v>
      </c>
    </row>
    <row r="6490" spans="1:8" x14ac:dyDescent="0.25">
      <c r="A6490" s="130" t="s">
        <v>9087</v>
      </c>
      <c r="B6490" s="131">
        <v>103819</v>
      </c>
      <c r="C6490" s="123" t="s">
        <v>3217</v>
      </c>
      <c r="D6490" s="131" t="s">
        <v>38</v>
      </c>
      <c r="E6490" s="132">
        <v>20.58</v>
      </c>
      <c r="F6490" s="133">
        <v>0.35959999999999998</v>
      </c>
      <c r="G6490" s="132">
        <v>27.11</v>
      </c>
      <c r="H6490" s="133">
        <v>0</v>
      </c>
    </row>
    <row r="6491" spans="1:8" x14ac:dyDescent="0.25">
      <c r="A6491" s="130" t="s">
        <v>9087</v>
      </c>
      <c r="B6491" s="131">
        <v>103852</v>
      </c>
      <c r="C6491" s="123" t="s">
        <v>3240</v>
      </c>
      <c r="D6491" s="131" t="s">
        <v>38</v>
      </c>
      <c r="E6491" s="132">
        <v>17.05</v>
      </c>
      <c r="F6491" s="133">
        <v>0.434</v>
      </c>
      <c r="G6491" s="132">
        <v>21.82</v>
      </c>
      <c r="H6491" s="133">
        <v>0</v>
      </c>
    </row>
    <row r="6492" spans="1:8" x14ac:dyDescent="0.25">
      <c r="A6492" s="130" t="s">
        <v>9087</v>
      </c>
      <c r="B6492" s="131">
        <v>92330</v>
      </c>
      <c r="C6492" s="123" t="s">
        <v>2821</v>
      </c>
      <c r="D6492" s="131" t="s">
        <v>38</v>
      </c>
      <c r="E6492" s="132">
        <v>14.81</v>
      </c>
      <c r="F6492" s="133">
        <v>0.49969999999999998</v>
      </c>
      <c r="G6492" s="132">
        <v>18.47</v>
      </c>
      <c r="H6492" s="133">
        <v>0</v>
      </c>
    </row>
    <row r="6493" spans="1:8" x14ac:dyDescent="0.25">
      <c r="A6493" s="130" t="s">
        <v>9087</v>
      </c>
      <c r="B6493" s="131">
        <v>92294</v>
      </c>
      <c r="C6493" s="123" t="s">
        <v>2797</v>
      </c>
      <c r="D6493" s="131" t="s">
        <v>38</v>
      </c>
      <c r="E6493" s="132">
        <v>17.489999999999998</v>
      </c>
      <c r="F6493" s="133">
        <v>0.79020000000000001</v>
      </c>
      <c r="G6493" s="132">
        <v>19.28</v>
      </c>
      <c r="H6493" s="133">
        <v>0</v>
      </c>
    </row>
    <row r="6494" spans="1:8" x14ac:dyDescent="0.25">
      <c r="A6494" s="130" t="s">
        <v>9087</v>
      </c>
      <c r="B6494" s="131">
        <v>92316</v>
      </c>
      <c r="C6494" s="123" t="s">
        <v>2813</v>
      </c>
      <c r="D6494" s="131" t="s">
        <v>38</v>
      </c>
      <c r="E6494" s="132">
        <v>19.89</v>
      </c>
      <c r="F6494" s="133">
        <v>0.69479999999999997</v>
      </c>
      <c r="G6494" s="132">
        <v>22.91</v>
      </c>
      <c r="H6494" s="133">
        <v>0</v>
      </c>
    </row>
    <row r="6495" spans="1:8" x14ac:dyDescent="0.25">
      <c r="A6495" s="130" t="s">
        <v>9087</v>
      </c>
      <c r="B6495" s="131">
        <v>103895</v>
      </c>
      <c r="C6495" s="123" t="s">
        <v>3277</v>
      </c>
      <c r="D6495" s="131" t="s">
        <v>38</v>
      </c>
      <c r="E6495" s="132">
        <v>24.06</v>
      </c>
      <c r="F6495" s="133">
        <v>0.57440000000000002</v>
      </c>
      <c r="G6495" s="132">
        <v>29.24</v>
      </c>
      <c r="H6495" s="133">
        <v>0</v>
      </c>
    </row>
    <row r="6496" spans="1:8" x14ac:dyDescent="0.25">
      <c r="A6496" s="130" t="s">
        <v>9087</v>
      </c>
      <c r="B6496" s="131">
        <v>103826</v>
      </c>
      <c r="C6496" s="123" t="s">
        <v>3222</v>
      </c>
      <c r="D6496" s="131" t="s">
        <v>38</v>
      </c>
      <c r="E6496" s="132">
        <v>31.21</v>
      </c>
      <c r="F6496" s="133">
        <v>0.42609999999999998</v>
      </c>
      <c r="G6496" s="132">
        <v>40.049999999999997</v>
      </c>
      <c r="H6496" s="133">
        <v>0</v>
      </c>
    </row>
    <row r="6497" spans="1:8" x14ac:dyDescent="0.25">
      <c r="A6497" s="130" t="s">
        <v>9087</v>
      </c>
      <c r="B6497" s="131">
        <v>103859</v>
      </c>
      <c r="C6497" s="123" t="s">
        <v>3247</v>
      </c>
      <c r="D6497" s="131" t="s">
        <v>38</v>
      </c>
      <c r="E6497" s="132">
        <v>25.53</v>
      </c>
      <c r="F6497" s="133">
        <v>0.5413</v>
      </c>
      <c r="G6497" s="132">
        <v>31.33</v>
      </c>
      <c r="H6497" s="133">
        <v>0</v>
      </c>
    </row>
    <row r="6498" spans="1:8" x14ac:dyDescent="0.25">
      <c r="A6498" s="130" t="s">
        <v>9087</v>
      </c>
      <c r="B6498" s="131">
        <v>92331</v>
      </c>
      <c r="C6498" s="123" t="s">
        <v>2822</v>
      </c>
      <c r="D6498" s="131" t="s">
        <v>38</v>
      </c>
      <c r="E6498" s="132">
        <v>23.38</v>
      </c>
      <c r="F6498" s="133">
        <v>0.59109999999999996</v>
      </c>
      <c r="G6498" s="132">
        <v>28.1</v>
      </c>
      <c r="H6498" s="133">
        <v>0</v>
      </c>
    </row>
    <row r="6499" spans="1:8" x14ac:dyDescent="0.25">
      <c r="A6499" s="130" t="s">
        <v>9087</v>
      </c>
      <c r="B6499" s="131">
        <v>92295</v>
      </c>
      <c r="C6499" s="123" t="s">
        <v>2798</v>
      </c>
      <c r="D6499" s="131" t="s">
        <v>38</v>
      </c>
      <c r="E6499" s="132">
        <v>33.28</v>
      </c>
      <c r="F6499" s="133">
        <v>0.8609</v>
      </c>
      <c r="G6499" s="132">
        <v>35.54</v>
      </c>
      <c r="H6499" s="133">
        <v>0</v>
      </c>
    </row>
    <row r="6500" spans="1:8" x14ac:dyDescent="0.25">
      <c r="A6500" s="130" t="s">
        <v>9087</v>
      </c>
      <c r="B6500" s="131">
        <v>92296</v>
      </c>
      <c r="C6500" s="123" t="s">
        <v>2799</v>
      </c>
      <c r="D6500" s="131" t="s">
        <v>38</v>
      </c>
      <c r="E6500" s="132">
        <v>44.18</v>
      </c>
      <c r="F6500" s="133">
        <v>0.87319999999999998</v>
      </c>
      <c r="G6500" s="132">
        <v>46.91</v>
      </c>
      <c r="H6500" s="133">
        <v>0</v>
      </c>
    </row>
    <row r="6501" spans="1:8" x14ac:dyDescent="0.25">
      <c r="A6501" s="130" t="s">
        <v>9087</v>
      </c>
      <c r="B6501" s="131">
        <v>92297</v>
      </c>
      <c r="C6501" s="123" t="s">
        <v>2800</v>
      </c>
      <c r="D6501" s="131" t="s">
        <v>38</v>
      </c>
      <c r="E6501" s="132">
        <v>68.760000000000005</v>
      </c>
      <c r="F6501" s="133">
        <v>0.89429999999999998</v>
      </c>
      <c r="G6501" s="132">
        <v>72.27</v>
      </c>
      <c r="H6501" s="133">
        <v>0</v>
      </c>
    </row>
    <row r="6502" spans="1:8" x14ac:dyDescent="0.25">
      <c r="A6502" s="130" t="s">
        <v>9087</v>
      </c>
      <c r="B6502" s="131">
        <v>92298</v>
      </c>
      <c r="C6502" s="123" t="s">
        <v>2801</v>
      </c>
      <c r="D6502" s="131" t="s">
        <v>38</v>
      </c>
      <c r="E6502" s="132">
        <v>194.76</v>
      </c>
      <c r="F6502" s="133">
        <v>0.95420000000000005</v>
      </c>
      <c r="G6502" s="132">
        <v>199.09</v>
      </c>
      <c r="H6502" s="133">
        <v>0</v>
      </c>
    </row>
    <row r="6503" spans="1:8" x14ac:dyDescent="0.25">
      <c r="A6503" s="130" t="s">
        <v>9087</v>
      </c>
      <c r="B6503" s="131">
        <v>93080</v>
      </c>
      <c r="C6503" s="123" t="s">
        <v>3000</v>
      </c>
      <c r="D6503" s="131" t="s">
        <v>38</v>
      </c>
      <c r="E6503" s="132">
        <v>8.69</v>
      </c>
      <c r="F6503" s="133">
        <v>0.45679999999999998</v>
      </c>
      <c r="G6503" s="132">
        <v>11.04</v>
      </c>
      <c r="H6503" s="133">
        <v>0</v>
      </c>
    </row>
    <row r="6504" spans="1:8" x14ac:dyDescent="0.25">
      <c r="A6504" s="130" t="s">
        <v>9087</v>
      </c>
      <c r="B6504" s="131">
        <v>103884</v>
      </c>
      <c r="C6504" s="123" t="s">
        <v>3266</v>
      </c>
      <c r="D6504" s="131" t="s">
        <v>38</v>
      </c>
      <c r="E6504" s="132">
        <v>11.64</v>
      </c>
      <c r="F6504" s="133">
        <v>0.34110000000000001</v>
      </c>
      <c r="G6504" s="132">
        <v>15.51</v>
      </c>
      <c r="H6504" s="133">
        <v>0</v>
      </c>
    </row>
    <row r="6505" spans="1:8" x14ac:dyDescent="0.25">
      <c r="A6505" s="130" t="s">
        <v>9087</v>
      </c>
      <c r="B6505" s="131">
        <v>103815</v>
      </c>
      <c r="C6505" s="123" t="s">
        <v>3214</v>
      </c>
      <c r="D6505" s="131" t="s">
        <v>38</v>
      </c>
      <c r="E6505" s="132">
        <v>11.66</v>
      </c>
      <c r="F6505" s="133">
        <v>0.34050000000000002</v>
      </c>
      <c r="G6505" s="132">
        <v>15.47</v>
      </c>
      <c r="H6505" s="133">
        <v>0</v>
      </c>
    </row>
    <row r="6506" spans="1:8" x14ac:dyDescent="0.25">
      <c r="A6506" s="130" t="s">
        <v>9087</v>
      </c>
      <c r="B6506" s="131">
        <v>103848</v>
      </c>
      <c r="C6506" s="123" t="s">
        <v>3237</v>
      </c>
      <c r="D6506" s="131" t="s">
        <v>38</v>
      </c>
      <c r="E6506" s="132">
        <v>11.21</v>
      </c>
      <c r="F6506" s="133">
        <v>0.35410000000000003</v>
      </c>
      <c r="G6506" s="132">
        <v>14.79</v>
      </c>
      <c r="H6506" s="133">
        <v>0</v>
      </c>
    </row>
    <row r="6507" spans="1:8" x14ac:dyDescent="0.25">
      <c r="A6507" s="130" t="s">
        <v>9087</v>
      </c>
      <c r="B6507" s="131">
        <v>93103</v>
      </c>
      <c r="C6507" s="123" t="s">
        <v>3021</v>
      </c>
      <c r="D6507" s="131" t="s">
        <v>38</v>
      </c>
      <c r="E6507" s="132">
        <v>8.8699999999999992</v>
      </c>
      <c r="F6507" s="133">
        <v>0.4476</v>
      </c>
      <c r="G6507" s="132">
        <v>11.28</v>
      </c>
      <c r="H6507" s="133">
        <v>0</v>
      </c>
    </row>
    <row r="6508" spans="1:8" x14ac:dyDescent="0.25">
      <c r="A6508" s="130" t="s">
        <v>9087</v>
      </c>
      <c r="B6508" s="131">
        <v>93050</v>
      </c>
      <c r="C6508" s="123" t="s">
        <v>2973</v>
      </c>
      <c r="D6508" s="131" t="s">
        <v>38</v>
      </c>
      <c r="E6508" s="132">
        <v>11.64</v>
      </c>
      <c r="F6508" s="133">
        <v>0.75600000000000001</v>
      </c>
      <c r="G6508" s="132">
        <v>13.02</v>
      </c>
      <c r="H6508" s="133">
        <v>0</v>
      </c>
    </row>
    <row r="6509" spans="1:8" x14ac:dyDescent="0.25">
      <c r="A6509" s="130" t="s">
        <v>9087</v>
      </c>
      <c r="B6509" s="131">
        <v>93084</v>
      </c>
      <c r="C6509" s="123" t="s">
        <v>3004</v>
      </c>
      <c r="D6509" s="131" t="s">
        <v>38</v>
      </c>
      <c r="E6509" s="132">
        <v>14.25</v>
      </c>
      <c r="F6509" s="133">
        <v>0.61750000000000005</v>
      </c>
      <c r="G6509" s="132">
        <v>16.96</v>
      </c>
      <c r="H6509" s="133">
        <v>0</v>
      </c>
    </row>
    <row r="6510" spans="1:8" x14ac:dyDescent="0.25">
      <c r="A6510" s="130" t="s">
        <v>9087</v>
      </c>
      <c r="B6510" s="131">
        <v>103889</v>
      </c>
      <c r="C6510" s="123" t="s">
        <v>3271</v>
      </c>
      <c r="D6510" s="131" t="s">
        <v>38</v>
      </c>
      <c r="E6510" s="132">
        <v>17.850000000000001</v>
      </c>
      <c r="F6510" s="133">
        <v>0.49299999999999999</v>
      </c>
      <c r="G6510" s="132">
        <v>22.42</v>
      </c>
      <c r="H6510" s="133">
        <v>0</v>
      </c>
    </row>
    <row r="6511" spans="1:8" x14ac:dyDescent="0.25">
      <c r="A6511" s="130" t="s">
        <v>9087</v>
      </c>
      <c r="B6511" s="131">
        <v>103820</v>
      </c>
      <c r="C6511" s="123" t="s">
        <v>3218</v>
      </c>
      <c r="D6511" s="131" t="s">
        <v>38</v>
      </c>
      <c r="E6511" s="132">
        <v>21.98</v>
      </c>
      <c r="F6511" s="133">
        <v>0.40039999999999998</v>
      </c>
      <c r="G6511" s="132">
        <v>28.51</v>
      </c>
      <c r="H6511" s="133">
        <v>0</v>
      </c>
    </row>
    <row r="6512" spans="1:8" x14ac:dyDescent="0.25">
      <c r="A6512" s="130" t="s">
        <v>9087</v>
      </c>
      <c r="B6512" s="131">
        <v>103853</v>
      </c>
      <c r="C6512" s="123" t="s">
        <v>3241</v>
      </c>
      <c r="D6512" s="131" t="s">
        <v>38</v>
      </c>
      <c r="E6512" s="132">
        <v>18.45</v>
      </c>
      <c r="F6512" s="133">
        <v>0.47699999999999998</v>
      </c>
      <c r="G6512" s="132">
        <v>23.22</v>
      </c>
      <c r="H6512" s="133">
        <v>0</v>
      </c>
    </row>
    <row r="6513" spans="1:8" x14ac:dyDescent="0.25">
      <c r="A6513" s="130" t="s">
        <v>9087</v>
      </c>
      <c r="B6513" s="131">
        <v>93107</v>
      </c>
      <c r="C6513" s="123" t="s">
        <v>3025</v>
      </c>
      <c r="D6513" s="131" t="s">
        <v>38</v>
      </c>
      <c r="E6513" s="132">
        <v>16.21</v>
      </c>
      <c r="F6513" s="133">
        <v>0.54290000000000005</v>
      </c>
      <c r="G6513" s="132">
        <v>19.87</v>
      </c>
      <c r="H6513" s="133">
        <v>0</v>
      </c>
    </row>
    <row r="6514" spans="1:8" x14ac:dyDescent="0.25">
      <c r="A6514" s="130" t="s">
        <v>9087</v>
      </c>
      <c r="B6514" s="131">
        <v>93056</v>
      </c>
      <c r="C6514" s="123" t="s">
        <v>2977</v>
      </c>
      <c r="D6514" s="131" t="s">
        <v>38</v>
      </c>
      <c r="E6514" s="132">
        <v>17.489999999999998</v>
      </c>
      <c r="F6514" s="133">
        <v>0.79020000000000001</v>
      </c>
      <c r="G6514" s="132">
        <v>19.28</v>
      </c>
      <c r="H6514" s="133">
        <v>0</v>
      </c>
    </row>
    <row r="6515" spans="1:8" x14ac:dyDescent="0.25">
      <c r="A6515" s="130" t="s">
        <v>9087</v>
      </c>
      <c r="B6515" s="131">
        <v>93090</v>
      </c>
      <c r="C6515" s="123" t="s">
        <v>3010</v>
      </c>
      <c r="D6515" s="131" t="s">
        <v>38</v>
      </c>
      <c r="E6515" s="132">
        <v>19.89</v>
      </c>
      <c r="F6515" s="133">
        <v>0.69479999999999997</v>
      </c>
      <c r="G6515" s="132">
        <v>22.91</v>
      </c>
      <c r="H6515" s="133">
        <v>0</v>
      </c>
    </row>
    <row r="6516" spans="1:8" x14ac:dyDescent="0.25">
      <c r="A6516" s="130" t="s">
        <v>9087</v>
      </c>
      <c r="B6516" s="131">
        <v>93113</v>
      </c>
      <c r="C6516" s="123" t="s">
        <v>3031</v>
      </c>
      <c r="D6516" s="131" t="s">
        <v>38</v>
      </c>
      <c r="E6516" s="132">
        <v>23.38</v>
      </c>
      <c r="F6516" s="133">
        <v>0.59109999999999996</v>
      </c>
      <c r="G6516" s="132">
        <v>28.1</v>
      </c>
      <c r="H6516" s="133">
        <v>0</v>
      </c>
    </row>
    <row r="6517" spans="1:8" x14ac:dyDescent="0.25">
      <c r="A6517" s="130" t="s">
        <v>9087</v>
      </c>
      <c r="B6517" s="131">
        <v>103896</v>
      </c>
      <c r="C6517" s="123" t="s">
        <v>3278</v>
      </c>
      <c r="D6517" s="131" t="s">
        <v>38</v>
      </c>
      <c r="E6517" s="132">
        <v>24.06</v>
      </c>
      <c r="F6517" s="133">
        <v>0.57440000000000002</v>
      </c>
      <c r="G6517" s="132">
        <v>29.24</v>
      </c>
      <c r="H6517" s="133">
        <v>0</v>
      </c>
    </row>
    <row r="6518" spans="1:8" x14ac:dyDescent="0.25">
      <c r="A6518" s="130" t="s">
        <v>9087</v>
      </c>
      <c r="B6518" s="131">
        <v>103827</v>
      </c>
      <c r="C6518" s="123" t="s">
        <v>3223</v>
      </c>
      <c r="D6518" s="131" t="s">
        <v>38</v>
      </c>
      <c r="E6518" s="132">
        <v>31.21</v>
      </c>
      <c r="F6518" s="133">
        <v>0.42609999999999998</v>
      </c>
      <c r="G6518" s="132">
        <v>40.049999999999997</v>
      </c>
      <c r="H6518" s="133">
        <v>0</v>
      </c>
    </row>
    <row r="6519" spans="1:8" x14ac:dyDescent="0.25">
      <c r="A6519" s="130" t="s">
        <v>9087</v>
      </c>
      <c r="B6519" s="131">
        <v>103860</v>
      </c>
      <c r="C6519" s="123" t="s">
        <v>3248</v>
      </c>
      <c r="D6519" s="131" t="s">
        <v>38</v>
      </c>
      <c r="E6519" s="132">
        <v>25.53</v>
      </c>
      <c r="F6519" s="133">
        <v>0.5413</v>
      </c>
      <c r="G6519" s="132">
        <v>31.33</v>
      </c>
      <c r="H6519" s="133">
        <v>0</v>
      </c>
    </row>
    <row r="6520" spans="1:8" x14ac:dyDescent="0.25">
      <c r="A6520" s="130" t="s">
        <v>9087</v>
      </c>
      <c r="B6520" s="131">
        <v>93061</v>
      </c>
      <c r="C6520" s="123" t="s">
        <v>2982</v>
      </c>
      <c r="D6520" s="131" t="s">
        <v>38</v>
      </c>
      <c r="E6520" s="132">
        <v>33.42</v>
      </c>
      <c r="F6520" s="133">
        <v>0.86150000000000004</v>
      </c>
      <c r="G6520" s="132">
        <v>35.68</v>
      </c>
      <c r="H6520" s="133">
        <v>0</v>
      </c>
    </row>
    <row r="6521" spans="1:8" x14ac:dyDescent="0.25">
      <c r="A6521" s="130" t="s">
        <v>9087</v>
      </c>
      <c r="B6521" s="131">
        <v>93064</v>
      </c>
      <c r="C6521" s="123" t="s">
        <v>2985</v>
      </c>
      <c r="D6521" s="131" t="s">
        <v>38</v>
      </c>
      <c r="E6521" s="132">
        <v>51.49</v>
      </c>
      <c r="F6521" s="133">
        <v>0.89119999999999999</v>
      </c>
      <c r="G6521" s="132">
        <v>54.22</v>
      </c>
      <c r="H6521" s="133">
        <v>0</v>
      </c>
    </row>
    <row r="6522" spans="1:8" x14ac:dyDescent="0.25">
      <c r="A6522" s="130" t="s">
        <v>9087</v>
      </c>
      <c r="B6522" s="131">
        <v>93067</v>
      </c>
      <c r="C6522" s="123" t="s">
        <v>2988</v>
      </c>
      <c r="D6522" s="131" t="s">
        <v>38</v>
      </c>
      <c r="E6522" s="132">
        <v>76.72</v>
      </c>
      <c r="F6522" s="133">
        <v>0.9052</v>
      </c>
      <c r="G6522" s="132">
        <v>80.23</v>
      </c>
      <c r="H6522" s="133">
        <v>0</v>
      </c>
    </row>
    <row r="6523" spans="1:8" x14ac:dyDescent="0.25">
      <c r="A6523" s="130" t="s">
        <v>9087</v>
      </c>
      <c r="B6523" s="131">
        <v>93070</v>
      </c>
      <c r="C6523" s="123" t="s">
        <v>2991</v>
      </c>
      <c r="D6523" s="131" t="s">
        <v>38</v>
      </c>
      <c r="E6523" s="132">
        <v>194.76</v>
      </c>
      <c r="F6523" s="133">
        <v>0.95420000000000005</v>
      </c>
      <c r="G6523" s="132">
        <v>199.09</v>
      </c>
      <c r="H6523" s="133">
        <v>0</v>
      </c>
    </row>
    <row r="6524" spans="1:8" x14ac:dyDescent="0.25">
      <c r="A6524" s="130" t="s">
        <v>9087</v>
      </c>
      <c r="B6524" s="131">
        <v>93117</v>
      </c>
      <c r="C6524" s="123" t="s">
        <v>3035</v>
      </c>
      <c r="D6524" s="131" t="s">
        <v>38</v>
      </c>
      <c r="E6524" s="132">
        <v>60.94</v>
      </c>
      <c r="F6524" s="133">
        <v>0.89070000000000005</v>
      </c>
      <c r="G6524" s="132">
        <v>64.209999999999994</v>
      </c>
      <c r="H6524" s="133">
        <v>0</v>
      </c>
    </row>
    <row r="6525" spans="1:8" x14ac:dyDescent="0.25">
      <c r="A6525" s="130" t="s">
        <v>9087</v>
      </c>
      <c r="B6525" s="131">
        <v>93118</v>
      </c>
      <c r="C6525" s="123" t="s">
        <v>3036</v>
      </c>
      <c r="D6525" s="131" t="s">
        <v>38</v>
      </c>
      <c r="E6525" s="132">
        <v>89.77</v>
      </c>
      <c r="F6525" s="133">
        <v>0.88739999999999997</v>
      </c>
      <c r="G6525" s="132">
        <v>94.78</v>
      </c>
      <c r="H6525" s="133">
        <v>0</v>
      </c>
    </row>
    <row r="6526" spans="1:8" x14ac:dyDescent="0.25">
      <c r="A6526" s="130" t="s">
        <v>9087</v>
      </c>
      <c r="B6526" s="131">
        <v>92317</v>
      </c>
      <c r="C6526" s="123" t="s">
        <v>2814</v>
      </c>
      <c r="D6526" s="131" t="s">
        <v>38</v>
      </c>
      <c r="E6526" s="132">
        <v>18.18</v>
      </c>
      <c r="F6526" s="133">
        <v>0.48399999999999999</v>
      </c>
      <c r="G6526" s="132">
        <v>22.88</v>
      </c>
      <c r="H6526" s="133">
        <v>0</v>
      </c>
    </row>
    <row r="6527" spans="1:8" x14ac:dyDescent="0.25">
      <c r="A6527" s="130" t="s">
        <v>9087</v>
      </c>
      <c r="B6527" s="131">
        <v>92332</v>
      </c>
      <c r="C6527" s="123" t="s">
        <v>2823</v>
      </c>
      <c r="D6527" s="131" t="s">
        <v>38</v>
      </c>
      <c r="E6527" s="132">
        <v>18.5</v>
      </c>
      <c r="F6527" s="133">
        <v>0.47570000000000001</v>
      </c>
      <c r="G6527" s="132">
        <v>23.37</v>
      </c>
      <c r="H6527" s="133">
        <v>0</v>
      </c>
    </row>
    <row r="6528" spans="1:8" x14ac:dyDescent="0.25">
      <c r="A6528" s="130" t="s">
        <v>9087</v>
      </c>
      <c r="B6528" s="131">
        <v>92299</v>
      </c>
      <c r="C6528" s="123" t="s">
        <v>2802</v>
      </c>
      <c r="D6528" s="131" t="s">
        <v>38</v>
      </c>
      <c r="E6528" s="132">
        <v>23.84</v>
      </c>
      <c r="F6528" s="133">
        <v>0.76380000000000003</v>
      </c>
      <c r="G6528" s="132">
        <v>26.62</v>
      </c>
      <c r="H6528" s="133">
        <v>0</v>
      </c>
    </row>
    <row r="6529" spans="1:8" x14ac:dyDescent="0.25">
      <c r="A6529" s="130" t="s">
        <v>9087</v>
      </c>
      <c r="B6529" s="131">
        <v>92318</v>
      </c>
      <c r="C6529" s="123" t="s">
        <v>2815</v>
      </c>
      <c r="D6529" s="131" t="s">
        <v>38</v>
      </c>
      <c r="E6529" s="132">
        <v>29.03</v>
      </c>
      <c r="F6529" s="133">
        <v>0.62729999999999997</v>
      </c>
      <c r="G6529" s="132">
        <v>34.46</v>
      </c>
      <c r="H6529" s="133">
        <v>0</v>
      </c>
    </row>
    <row r="6530" spans="1:8" x14ac:dyDescent="0.25">
      <c r="A6530" s="130" t="s">
        <v>9087</v>
      </c>
      <c r="B6530" s="131">
        <v>103833</v>
      </c>
      <c r="C6530" s="123" t="s">
        <v>3228</v>
      </c>
      <c r="D6530" s="131" t="s">
        <v>38</v>
      </c>
      <c r="E6530" s="132">
        <v>44.34</v>
      </c>
      <c r="F6530" s="133">
        <v>0.41070000000000001</v>
      </c>
      <c r="G6530" s="132">
        <v>57.46</v>
      </c>
      <c r="H6530" s="133">
        <v>0</v>
      </c>
    </row>
    <row r="6531" spans="1:8" x14ac:dyDescent="0.25">
      <c r="A6531" s="130" t="s">
        <v>9087</v>
      </c>
      <c r="B6531" s="131">
        <v>92333</v>
      </c>
      <c r="C6531" s="123" t="s">
        <v>2824</v>
      </c>
      <c r="D6531" s="131" t="s">
        <v>38</v>
      </c>
      <c r="E6531" s="132">
        <v>32.880000000000003</v>
      </c>
      <c r="F6531" s="133">
        <v>0.55379999999999996</v>
      </c>
      <c r="G6531" s="132">
        <v>40.25</v>
      </c>
      <c r="H6531" s="133">
        <v>0</v>
      </c>
    </row>
    <row r="6532" spans="1:8" x14ac:dyDescent="0.25">
      <c r="A6532" s="130" t="s">
        <v>9087</v>
      </c>
      <c r="B6532" s="131">
        <v>92300</v>
      </c>
      <c r="C6532" s="123" t="s">
        <v>2803</v>
      </c>
      <c r="D6532" s="131" t="s">
        <v>38</v>
      </c>
      <c r="E6532" s="132">
        <v>36.5</v>
      </c>
      <c r="F6532" s="133">
        <v>0.80079999999999996</v>
      </c>
      <c r="G6532" s="132">
        <v>40.1</v>
      </c>
      <c r="H6532" s="133">
        <v>0</v>
      </c>
    </row>
    <row r="6533" spans="1:8" x14ac:dyDescent="0.25">
      <c r="A6533" s="130" t="s">
        <v>9087</v>
      </c>
      <c r="B6533" s="131">
        <v>92319</v>
      </c>
      <c r="C6533" s="123" t="s">
        <v>2816</v>
      </c>
      <c r="D6533" s="131" t="s">
        <v>38</v>
      </c>
      <c r="E6533" s="132">
        <v>41.28</v>
      </c>
      <c r="F6533" s="133">
        <v>0.70809999999999995</v>
      </c>
      <c r="G6533" s="132">
        <v>47.33</v>
      </c>
      <c r="H6533" s="133">
        <v>0</v>
      </c>
    </row>
    <row r="6534" spans="1:8" x14ac:dyDescent="0.25">
      <c r="A6534" s="130" t="s">
        <v>9087</v>
      </c>
      <c r="B6534" s="131">
        <v>92334</v>
      </c>
      <c r="C6534" s="123" t="s">
        <v>2825</v>
      </c>
      <c r="D6534" s="131" t="s">
        <v>38</v>
      </c>
      <c r="E6534" s="132">
        <v>48.17</v>
      </c>
      <c r="F6534" s="133">
        <v>0.60680000000000001</v>
      </c>
      <c r="G6534" s="132">
        <v>57.68</v>
      </c>
      <c r="H6534" s="133">
        <v>0</v>
      </c>
    </row>
    <row r="6535" spans="1:8" x14ac:dyDescent="0.25">
      <c r="A6535" s="130" t="s">
        <v>9087</v>
      </c>
      <c r="B6535" s="131">
        <v>92301</v>
      </c>
      <c r="C6535" s="123" t="s">
        <v>2804</v>
      </c>
      <c r="D6535" s="131" t="s">
        <v>38</v>
      </c>
      <c r="E6535" s="132">
        <v>72.98</v>
      </c>
      <c r="F6535" s="133">
        <v>0.87429999999999997</v>
      </c>
      <c r="G6535" s="132">
        <v>77.52</v>
      </c>
      <c r="H6535" s="133">
        <v>0</v>
      </c>
    </row>
    <row r="6536" spans="1:8" x14ac:dyDescent="0.25">
      <c r="A6536" s="130" t="s">
        <v>9087</v>
      </c>
      <c r="B6536" s="131">
        <v>92302</v>
      </c>
      <c r="C6536" s="123" t="s">
        <v>2805</v>
      </c>
      <c r="D6536" s="131" t="s">
        <v>38</v>
      </c>
      <c r="E6536" s="132">
        <v>96.58</v>
      </c>
      <c r="F6536" s="133">
        <v>0.88529999999999998</v>
      </c>
      <c r="G6536" s="132">
        <v>102.06</v>
      </c>
      <c r="H6536" s="133">
        <v>0</v>
      </c>
    </row>
    <row r="6537" spans="1:8" x14ac:dyDescent="0.25">
      <c r="A6537" s="130" t="s">
        <v>9087</v>
      </c>
      <c r="B6537" s="131">
        <v>92303</v>
      </c>
      <c r="C6537" s="123" t="s">
        <v>2806</v>
      </c>
      <c r="D6537" s="131" t="s">
        <v>38</v>
      </c>
      <c r="E6537" s="132">
        <v>178.13</v>
      </c>
      <c r="F6537" s="133">
        <v>0.9194</v>
      </c>
      <c r="G6537" s="132">
        <v>185.22</v>
      </c>
      <c r="H6537" s="133">
        <v>0</v>
      </c>
    </row>
    <row r="6538" spans="1:8" x14ac:dyDescent="0.25">
      <c r="A6538" s="130" t="s">
        <v>9087</v>
      </c>
      <c r="B6538" s="131">
        <v>92304</v>
      </c>
      <c r="C6538" s="123" t="s">
        <v>2807</v>
      </c>
      <c r="D6538" s="131" t="s">
        <v>38</v>
      </c>
      <c r="E6538" s="132">
        <v>465.24</v>
      </c>
      <c r="F6538" s="133">
        <v>0.96209999999999996</v>
      </c>
      <c r="G6538" s="132">
        <v>473.96</v>
      </c>
      <c r="H6538" s="133">
        <v>0</v>
      </c>
    </row>
    <row r="6539" spans="1:8" x14ac:dyDescent="0.25">
      <c r="A6539" s="130" t="s">
        <v>9087</v>
      </c>
      <c r="B6539" s="131">
        <v>103835</v>
      </c>
      <c r="C6539" s="123" t="s">
        <v>2382</v>
      </c>
      <c r="D6539" s="131" t="s">
        <v>22</v>
      </c>
      <c r="E6539" s="132">
        <v>64.95</v>
      </c>
      <c r="F6539" s="133">
        <v>0.7954</v>
      </c>
      <c r="G6539" s="132">
        <v>71.94</v>
      </c>
      <c r="H6539" s="133">
        <v>0</v>
      </c>
    </row>
    <row r="6540" spans="1:8" x14ac:dyDescent="0.25">
      <c r="A6540" s="130" t="s">
        <v>9087</v>
      </c>
      <c r="B6540" s="131">
        <v>92308</v>
      </c>
      <c r="C6540" s="123" t="s">
        <v>2269</v>
      </c>
      <c r="D6540" s="131" t="s">
        <v>22</v>
      </c>
      <c r="E6540" s="132">
        <v>53.4</v>
      </c>
      <c r="F6540" s="133">
        <v>0.81799999999999995</v>
      </c>
      <c r="G6540" s="132">
        <v>58.52</v>
      </c>
      <c r="H6540" s="133">
        <v>0</v>
      </c>
    </row>
    <row r="6541" spans="1:8" x14ac:dyDescent="0.25">
      <c r="A6541" s="130" t="s">
        <v>9087</v>
      </c>
      <c r="B6541" s="131">
        <v>103871</v>
      </c>
      <c r="C6541" s="123" t="s">
        <v>2388</v>
      </c>
      <c r="D6541" s="131" t="s">
        <v>22</v>
      </c>
      <c r="E6541" s="132">
        <v>61.92</v>
      </c>
      <c r="F6541" s="133">
        <v>0.70540000000000003</v>
      </c>
      <c r="G6541" s="132">
        <v>71.52</v>
      </c>
      <c r="H6541" s="133">
        <v>0</v>
      </c>
    </row>
    <row r="6542" spans="1:8" x14ac:dyDescent="0.25">
      <c r="A6542" s="130" t="s">
        <v>9087</v>
      </c>
      <c r="B6542" s="131">
        <v>92323</v>
      </c>
      <c r="C6542" s="123" t="s">
        <v>2275</v>
      </c>
      <c r="D6542" s="131" t="s">
        <v>22</v>
      </c>
      <c r="E6542" s="132">
        <v>61.45</v>
      </c>
      <c r="F6542" s="133">
        <v>0.71079999999999999</v>
      </c>
      <c r="G6542" s="132">
        <v>70.8</v>
      </c>
      <c r="H6542" s="133">
        <v>0</v>
      </c>
    </row>
    <row r="6543" spans="1:8" x14ac:dyDescent="0.25">
      <c r="A6543" s="130" t="s">
        <v>9087</v>
      </c>
      <c r="B6543" s="131">
        <v>92305</v>
      </c>
      <c r="C6543" s="123" t="s">
        <v>2266</v>
      </c>
      <c r="D6543" s="131" t="s">
        <v>22</v>
      </c>
      <c r="E6543" s="132">
        <v>39.58</v>
      </c>
      <c r="F6543" s="133">
        <v>0.84309999999999996</v>
      </c>
      <c r="G6543" s="132">
        <v>42.84</v>
      </c>
      <c r="H6543" s="133">
        <v>0</v>
      </c>
    </row>
    <row r="6544" spans="1:8" x14ac:dyDescent="0.25">
      <c r="A6544" s="130" t="s">
        <v>9087</v>
      </c>
      <c r="B6544" s="131">
        <v>103868</v>
      </c>
      <c r="C6544" s="123" t="s">
        <v>2385</v>
      </c>
      <c r="D6544" s="131" t="s">
        <v>22</v>
      </c>
      <c r="E6544" s="132">
        <v>50.75</v>
      </c>
      <c r="F6544" s="133">
        <v>0.65749999999999997</v>
      </c>
      <c r="G6544" s="132">
        <v>59.89</v>
      </c>
      <c r="H6544" s="133">
        <v>0</v>
      </c>
    </row>
    <row r="6545" spans="1:8" x14ac:dyDescent="0.25">
      <c r="A6545" s="130" t="s">
        <v>9087</v>
      </c>
      <c r="B6545" s="131">
        <v>103802</v>
      </c>
      <c r="C6545" s="123" t="s">
        <v>2379</v>
      </c>
      <c r="D6545" s="131" t="s">
        <v>22</v>
      </c>
      <c r="E6545" s="132">
        <v>41.6</v>
      </c>
      <c r="F6545" s="133">
        <v>0.80220000000000002</v>
      </c>
      <c r="G6545" s="132">
        <v>45.94</v>
      </c>
      <c r="H6545" s="133">
        <v>0</v>
      </c>
    </row>
    <row r="6546" spans="1:8" x14ac:dyDescent="0.25">
      <c r="A6546" s="130" t="s">
        <v>9087</v>
      </c>
      <c r="B6546" s="131">
        <v>92320</v>
      </c>
      <c r="C6546" s="123" t="s">
        <v>2272</v>
      </c>
      <c r="D6546" s="131" t="s">
        <v>22</v>
      </c>
      <c r="E6546" s="132">
        <v>50.17</v>
      </c>
      <c r="F6546" s="133">
        <v>0.66510000000000002</v>
      </c>
      <c r="G6546" s="132">
        <v>59.01</v>
      </c>
      <c r="H6546" s="133">
        <v>0</v>
      </c>
    </row>
    <row r="6547" spans="1:8" x14ac:dyDescent="0.25">
      <c r="A6547" s="130" t="s">
        <v>9087</v>
      </c>
      <c r="B6547" s="131">
        <v>97335</v>
      </c>
      <c r="C6547" s="123" t="s">
        <v>2335</v>
      </c>
      <c r="D6547" s="131" t="s">
        <v>22</v>
      </c>
      <c r="E6547" s="132">
        <v>85.59</v>
      </c>
      <c r="F6547" s="133">
        <v>0.97670000000000001</v>
      </c>
      <c r="G6547" s="132">
        <v>86.65</v>
      </c>
      <c r="H6547" s="133">
        <v>0</v>
      </c>
    </row>
    <row r="6548" spans="1:8" x14ac:dyDescent="0.25">
      <c r="A6548" s="130" t="s">
        <v>9087</v>
      </c>
      <c r="B6548" s="131">
        <v>103836</v>
      </c>
      <c r="C6548" s="123" t="s">
        <v>2383</v>
      </c>
      <c r="D6548" s="131" t="s">
        <v>22</v>
      </c>
      <c r="E6548" s="132">
        <v>101.31</v>
      </c>
      <c r="F6548" s="133">
        <v>0.82520000000000004</v>
      </c>
      <c r="G6548" s="132">
        <v>110.63</v>
      </c>
      <c r="H6548" s="133">
        <v>0</v>
      </c>
    </row>
    <row r="6549" spans="1:8" x14ac:dyDescent="0.25">
      <c r="A6549" s="130" t="s">
        <v>9087</v>
      </c>
      <c r="B6549" s="131">
        <v>92281</v>
      </c>
      <c r="C6549" s="123" t="s">
        <v>2260</v>
      </c>
      <c r="D6549" s="131" t="s">
        <v>22</v>
      </c>
      <c r="E6549" s="132">
        <v>111.32</v>
      </c>
      <c r="F6549" s="133">
        <v>0.97350000000000003</v>
      </c>
      <c r="G6549" s="132">
        <v>112.87</v>
      </c>
      <c r="H6549" s="133">
        <v>0</v>
      </c>
    </row>
    <row r="6550" spans="1:8" x14ac:dyDescent="0.25">
      <c r="A6550" s="130" t="s">
        <v>9087</v>
      </c>
      <c r="B6550" s="131">
        <v>92309</v>
      </c>
      <c r="C6550" s="123" t="s">
        <v>2270</v>
      </c>
      <c r="D6550" s="131" t="s">
        <v>22</v>
      </c>
      <c r="E6550" s="132">
        <v>119.05</v>
      </c>
      <c r="F6550" s="133">
        <v>0.9103</v>
      </c>
      <c r="G6550" s="132">
        <v>124.67</v>
      </c>
      <c r="H6550" s="133">
        <v>0</v>
      </c>
    </row>
    <row r="6551" spans="1:8" x14ac:dyDescent="0.25">
      <c r="A6551" s="130" t="s">
        <v>9087</v>
      </c>
      <c r="B6551" s="131">
        <v>103872</v>
      </c>
      <c r="C6551" s="123" t="s">
        <v>2389</v>
      </c>
      <c r="D6551" s="131" t="s">
        <v>22</v>
      </c>
      <c r="E6551" s="132">
        <v>129.75</v>
      </c>
      <c r="F6551" s="133">
        <v>0.83520000000000005</v>
      </c>
      <c r="G6551" s="132">
        <v>141.01</v>
      </c>
      <c r="H6551" s="133">
        <v>0</v>
      </c>
    </row>
    <row r="6552" spans="1:8" x14ac:dyDescent="0.25">
      <c r="A6552" s="130" t="s">
        <v>9087</v>
      </c>
      <c r="B6552" s="131">
        <v>92324</v>
      </c>
      <c r="C6552" s="123" t="s">
        <v>2276</v>
      </c>
      <c r="D6552" s="131" t="s">
        <v>22</v>
      </c>
      <c r="E6552" s="132">
        <v>134.75</v>
      </c>
      <c r="F6552" s="133">
        <v>0.80420000000000003</v>
      </c>
      <c r="G6552" s="132">
        <v>148.63</v>
      </c>
      <c r="H6552" s="133">
        <v>0</v>
      </c>
    </row>
    <row r="6553" spans="1:8" x14ac:dyDescent="0.25">
      <c r="A6553" s="130" t="s">
        <v>9087</v>
      </c>
      <c r="B6553" s="131">
        <v>92275</v>
      </c>
      <c r="C6553" s="123" t="s">
        <v>2254</v>
      </c>
      <c r="D6553" s="131" t="s">
        <v>22</v>
      </c>
      <c r="E6553" s="132">
        <v>59.4</v>
      </c>
      <c r="F6553" s="133">
        <v>0.96650000000000003</v>
      </c>
      <c r="G6553" s="132">
        <v>60.46</v>
      </c>
      <c r="H6553" s="133">
        <v>0</v>
      </c>
    </row>
    <row r="6554" spans="1:8" x14ac:dyDescent="0.25">
      <c r="A6554" s="130" t="s">
        <v>9087</v>
      </c>
      <c r="B6554" s="131">
        <v>92306</v>
      </c>
      <c r="C6554" s="123" t="s">
        <v>2267</v>
      </c>
      <c r="D6554" s="131" t="s">
        <v>22</v>
      </c>
      <c r="E6554" s="132">
        <v>64.569999999999993</v>
      </c>
      <c r="F6554" s="133">
        <v>0.8891</v>
      </c>
      <c r="G6554" s="132">
        <v>68.33</v>
      </c>
      <c r="H6554" s="133">
        <v>0</v>
      </c>
    </row>
    <row r="6555" spans="1:8" x14ac:dyDescent="0.25">
      <c r="A6555" s="130" t="s">
        <v>9087</v>
      </c>
      <c r="B6555" s="131">
        <v>103869</v>
      </c>
      <c r="C6555" s="123" t="s">
        <v>2386</v>
      </c>
      <c r="D6555" s="131" t="s">
        <v>22</v>
      </c>
      <c r="E6555" s="132">
        <v>77.930000000000007</v>
      </c>
      <c r="F6555" s="133">
        <v>0.73670000000000002</v>
      </c>
      <c r="G6555" s="132">
        <v>88.72</v>
      </c>
      <c r="H6555" s="133">
        <v>0</v>
      </c>
    </row>
    <row r="6556" spans="1:8" x14ac:dyDescent="0.25">
      <c r="A6556" s="130" t="s">
        <v>9087</v>
      </c>
      <c r="B6556" s="131">
        <v>103803</v>
      </c>
      <c r="C6556" s="123" t="s">
        <v>2380</v>
      </c>
      <c r="D6556" s="131" t="s">
        <v>22</v>
      </c>
      <c r="E6556" s="132">
        <v>71.53</v>
      </c>
      <c r="F6556" s="133">
        <v>0.80259999999999998</v>
      </c>
      <c r="G6556" s="132">
        <v>78.959999999999994</v>
      </c>
      <c r="H6556" s="133">
        <v>0</v>
      </c>
    </row>
    <row r="6557" spans="1:8" x14ac:dyDescent="0.25">
      <c r="A6557" s="130" t="s">
        <v>9087</v>
      </c>
      <c r="B6557" s="131">
        <v>92321</v>
      </c>
      <c r="C6557" s="123" t="s">
        <v>2273</v>
      </c>
      <c r="D6557" s="131" t="s">
        <v>22</v>
      </c>
      <c r="E6557" s="132">
        <v>82.81</v>
      </c>
      <c r="F6557" s="133">
        <v>0.69330000000000003</v>
      </c>
      <c r="G6557" s="132">
        <v>96.18</v>
      </c>
      <c r="H6557" s="133">
        <v>0</v>
      </c>
    </row>
    <row r="6558" spans="1:8" x14ac:dyDescent="0.25">
      <c r="A6558" s="130" t="s">
        <v>9087</v>
      </c>
      <c r="B6558" s="131">
        <v>97336</v>
      </c>
      <c r="C6558" s="123" t="s">
        <v>2336</v>
      </c>
      <c r="D6558" s="131" t="s">
        <v>22</v>
      </c>
      <c r="E6558" s="132">
        <v>108.94</v>
      </c>
      <c r="F6558" s="133">
        <v>0.97629999999999995</v>
      </c>
      <c r="G6558" s="132">
        <v>110.3</v>
      </c>
      <c r="H6558" s="133">
        <v>0</v>
      </c>
    </row>
    <row r="6559" spans="1:8" x14ac:dyDescent="0.25">
      <c r="A6559" s="130" t="s">
        <v>9087</v>
      </c>
      <c r="B6559" s="131">
        <v>103837</v>
      </c>
      <c r="C6559" s="123" t="s">
        <v>2384</v>
      </c>
      <c r="D6559" s="131" t="s">
        <v>22</v>
      </c>
      <c r="E6559" s="132">
        <v>127.87</v>
      </c>
      <c r="F6559" s="133">
        <v>0.83179999999999998</v>
      </c>
      <c r="G6559" s="132">
        <v>139.18</v>
      </c>
      <c r="H6559" s="133">
        <v>0</v>
      </c>
    </row>
    <row r="6560" spans="1:8" x14ac:dyDescent="0.25">
      <c r="A6560" s="130" t="s">
        <v>9087</v>
      </c>
      <c r="B6560" s="131">
        <v>92282</v>
      </c>
      <c r="C6560" s="123" t="s">
        <v>2261</v>
      </c>
      <c r="D6560" s="131" t="s">
        <v>22</v>
      </c>
      <c r="E6560" s="132">
        <v>129.44999999999999</v>
      </c>
      <c r="F6560" s="133">
        <v>0.97270000000000001</v>
      </c>
      <c r="G6560" s="132">
        <v>131.31</v>
      </c>
      <c r="H6560" s="133">
        <v>0</v>
      </c>
    </row>
    <row r="6561" spans="1:8" x14ac:dyDescent="0.25">
      <c r="A6561" s="130" t="s">
        <v>9087</v>
      </c>
      <c r="B6561" s="131">
        <v>92310</v>
      </c>
      <c r="C6561" s="123" t="s">
        <v>2271</v>
      </c>
      <c r="D6561" s="131" t="s">
        <v>22</v>
      </c>
      <c r="E6561" s="132">
        <v>137.41999999999999</v>
      </c>
      <c r="F6561" s="133">
        <v>0.9163</v>
      </c>
      <c r="G6561" s="132">
        <v>143.46</v>
      </c>
      <c r="H6561" s="133">
        <v>0</v>
      </c>
    </row>
    <row r="6562" spans="1:8" x14ac:dyDescent="0.25">
      <c r="A6562" s="130" t="s">
        <v>9087</v>
      </c>
      <c r="B6562" s="131">
        <v>103873</v>
      </c>
      <c r="C6562" s="123" t="s">
        <v>2390</v>
      </c>
      <c r="D6562" s="131" t="s">
        <v>22</v>
      </c>
      <c r="E6562" s="132">
        <v>150</v>
      </c>
      <c r="F6562" s="133">
        <v>0.83950000000000002</v>
      </c>
      <c r="G6562" s="132">
        <v>162.68</v>
      </c>
      <c r="H6562" s="133">
        <v>0</v>
      </c>
    </row>
    <row r="6563" spans="1:8" x14ac:dyDescent="0.25">
      <c r="A6563" s="130" t="s">
        <v>9087</v>
      </c>
      <c r="B6563" s="131">
        <v>92325</v>
      </c>
      <c r="C6563" s="123" t="s">
        <v>2277</v>
      </c>
      <c r="D6563" s="131" t="s">
        <v>22</v>
      </c>
      <c r="E6563" s="132">
        <v>159.68</v>
      </c>
      <c r="F6563" s="133">
        <v>0.78859999999999997</v>
      </c>
      <c r="G6563" s="132">
        <v>177.44</v>
      </c>
      <c r="H6563" s="133">
        <v>0</v>
      </c>
    </row>
    <row r="6564" spans="1:8" x14ac:dyDescent="0.25">
      <c r="A6564" s="130" t="s">
        <v>9087</v>
      </c>
      <c r="B6564" s="131">
        <v>92276</v>
      </c>
      <c r="C6564" s="123" t="s">
        <v>2255</v>
      </c>
      <c r="D6564" s="131" t="s">
        <v>22</v>
      </c>
      <c r="E6564" s="132">
        <v>75.44</v>
      </c>
      <c r="F6564" s="133">
        <v>0.96579999999999999</v>
      </c>
      <c r="G6564" s="132">
        <v>76.8</v>
      </c>
      <c r="H6564" s="133">
        <v>0</v>
      </c>
    </row>
    <row r="6565" spans="1:8" x14ac:dyDescent="0.25">
      <c r="A6565" s="130" t="s">
        <v>9087</v>
      </c>
      <c r="B6565" s="131">
        <v>92307</v>
      </c>
      <c r="C6565" s="123" t="s">
        <v>2268</v>
      </c>
      <c r="D6565" s="131" t="s">
        <v>22</v>
      </c>
      <c r="E6565" s="132">
        <v>80.84</v>
      </c>
      <c r="F6565" s="133">
        <v>0.90129999999999999</v>
      </c>
      <c r="G6565" s="132">
        <v>85.04</v>
      </c>
      <c r="H6565" s="133">
        <v>0</v>
      </c>
    </row>
    <row r="6566" spans="1:8" x14ac:dyDescent="0.25">
      <c r="A6566" s="130" t="s">
        <v>9087</v>
      </c>
      <c r="B6566" s="131">
        <v>103870</v>
      </c>
      <c r="C6566" s="123" t="s">
        <v>2387</v>
      </c>
      <c r="D6566" s="131" t="s">
        <v>22</v>
      </c>
      <c r="E6566" s="132">
        <v>96.08</v>
      </c>
      <c r="F6566" s="133">
        <v>0.75829999999999997</v>
      </c>
      <c r="G6566" s="132">
        <v>108.29</v>
      </c>
      <c r="H6566" s="133">
        <v>0</v>
      </c>
    </row>
    <row r="6567" spans="1:8" x14ac:dyDescent="0.25">
      <c r="A6567" s="130" t="s">
        <v>9087</v>
      </c>
      <c r="B6567" s="131">
        <v>103804</v>
      </c>
      <c r="C6567" s="123" t="s">
        <v>2381</v>
      </c>
      <c r="D6567" s="131" t="s">
        <v>22</v>
      </c>
      <c r="E6567" s="132">
        <v>86.98</v>
      </c>
      <c r="F6567" s="133">
        <v>0.8377</v>
      </c>
      <c r="G6567" s="132">
        <v>94.41</v>
      </c>
      <c r="H6567" s="133">
        <v>0</v>
      </c>
    </row>
    <row r="6568" spans="1:8" x14ac:dyDescent="0.25">
      <c r="A6568" s="130" t="s">
        <v>9087</v>
      </c>
      <c r="B6568" s="131">
        <v>92322</v>
      </c>
      <c r="C6568" s="123" t="s">
        <v>2274</v>
      </c>
      <c r="D6568" s="131" t="s">
        <v>22</v>
      </c>
      <c r="E6568" s="132">
        <v>105.65</v>
      </c>
      <c r="F6568" s="133">
        <v>0.68959999999999999</v>
      </c>
      <c r="G6568" s="132">
        <v>122.9</v>
      </c>
      <c r="H6568" s="133">
        <v>0</v>
      </c>
    </row>
    <row r="6569" spans="1:8" x14ac:dyDescent="0.25">
      <c r="A6569" s="130" t="s">
        <v>9087</v>
      </c>
      <c r="B6569" s="131">
        <v>97337</v>
      </c>
      <c r="C6569" s="123" t="s">
        <v>2337</v>
      </c>
      <c r="D6569" s="131" t="s">
        <v>22</v>
      </c>
      <c r="E6569" s="132">
        <v>163.9</v>
      </c>
      <c r="F6569" s="133">
        <v>0.98009999999999997</v>
      </c>
      <c r="G6569" s="132">
        <v>165.62</v>
      </c>
      <c r="H6569" s="133">
        <v>0</v>
      </c>
    </row>
    <row r="6570" spans="1:8" x14ac:dyDescent="0.25">
      <c r="A6570" s="130" t="s">
        <v>9087</v>
      </c>
      <c r="B6570" s="131">
        <v>92283</v>
      </c>
      <c r="C6570" s="123" t="s">
        <v>2262</v>
      </c>
      <c r="D6570" s="131" t="s">
        <v>22</v>
      </c>
      <c r="E6570" s="132">
        <v>177.23</v>
      </c>
      <c r="F6570" s="133">
        <v>0.97629999999999995</v>
      </c>
      <c r="G6570" s="132">
        <v>179.45</v>
      </c>
      <c r="H6570" s="133">
        <v>0</v>
      </c>
    </row>
    <row r="6571" spans="1:8" x14ac:dyDescent="0.25">
      <c r="A6571" s="130" t="s">
        <v>9087</v>
      </c>
      <c r="B6571" s="131">
        <v>92277</v>
      </c>
      <c r="C6571" s="123" t="s">
        <v>2256</v>
      </c>
      <c r="D6571" s="131" t="s">
        <v>22</v>
      </c>
      <c r="E6571" s="132">
        <v>109.06</v>
      </c>
      <c r="F6571" s="133">
        <v>0.97009999999999996</v>
      </c>
      <c r="G6571" s="132">
        <v>110.78</v>
      </c>
      <c r="H6571" s="133">
        <v>0</v>
      </c>
    </row>
    <row r="6572" spans="1:8" x14ac:dyDescent="0.25">
      <c r="A6572" s="130" t="s">
        <v>9087</v>
      </c>
      <c r="B6572" s="131">
        <v>97338</v>
      </c>
      <c r="C6572" s="123" t="s">
        <v>2338</v>
      </c>
      <c r="D6572" s="131" t="s">
        <v>22</v>
      </c>
      <c r="E6572" s="132">
        <v>197.21</v>
      </c>
      <c r="F6572" s="133">
        <v>0.98</v>
      </c>
      <c r="G6572" s="132">
        <v>199.29</v>
      </c>
      <c r="H6572" s="133">
        <v>0</v>
      </c>
    </row>
    <row r="6573" spans="1:8" x14ac:dyDescent="0.25">
      <c r="A6573" s="130" t="s">
        <v>9087</v>
      </c>
      <c r="B6573" s="131">
        <v>92284</v>
      </c>
      <c r="C6573" s="123" t="s">
        <v>2263</v>
      </c>
      <c r="D6573" s="131" t="s">
        <v>22</v>
      </c>
      <c r="E6573" s="132">
        <v>224.5</v>
      </c>
      <c r="F6573" s="133">
        <v>0.97819999999999996</v>
      </c>
      <c r="G6573" s="132">
        <v>227.07</v>
      </c>
      <c r="H6573" s="133">
        <v>0</v>
      </c>
    </row>
    <row r="6574" spans="1:8" x14ac:dyDescent="0.25">
      <c r="A6574" s="130" t="s">
        <v>9087</v>
      </c>
      <c r="B6574" s="131">
        <v>92278</v>
      </c>
      <c r="C6574" s="123" t="s">
        <v>2257</v>
      </c>
      <c r="D6574" s="131" t="s">
        <v>22</v>
      </c>
      <c r="E6574" s="132">
        <v>146.82</v>
      </c>
      <c r="F6574" s="133">
        <v>0.97319999999999995</v>
      </c>
      <c r="G6574" s="132">
        <v>148.9</v>
      </c>
      <c r="H6574" s="133">
        <v>0</v>
      </c>
    </row>
    <row r="6575" spans="1:8" x14ac:dyDescent="0.25">
      <c r="A6575" s="130" t="s">
        <v>9087</v>
      </c>
      <c r="B6575" s="131">
        <v>97339</v>
      </c>
      <c r="C6575" s="123" t="s">
        <v>2339</v>
      </c>
      <c r="D6575" s="131" t="s">
        <v>22</v>
      </c>
      <c r="E6575" s="132">
        <v>212.31</v>
      </c>
      <c r="F6575" s="133">
        <v>0.97599999999999998</v>
      </c>
      <c r="G6575" s="132">
        <v>215</v>
      </c>
      <c r="H6575" s="133">
        <v>0</v>
      </c>
    </row>
    <row r="6576" spans="1:8" x14ac:dyDescent="0.25">
      <c r="A6576" s="130" t="s">
        <v>9087</v>
      </c>
      <c r="B6576" s="131">
        <v>92285</v>
      </c>
      <c r="C6576" s="123" t="s">
        <v>2264</v>
      </c>
      <c r="D6576" s="131" t="s">
        <v>22</v>
      </c>
      <c r="E6576" s="132">
        <v>305.11</v>
      </c>
      <c r="F6576" s="133">
        <v>0.98009999999999997</v>
      </c>
      <c r="G6576" s="132">
        <v>308.29000000000002</v>
      </c>
      <c r="H6576" s="133">
        <v>0</v>
      </c>
    </row>
    <row r="6577" spans="1:8" x14ac:dyDescent="0.25">
      <c r="A6577" s="130" t="s">
        <v>9087</v>
      </c>
      <c r="B6577" s="131">
        <v>92279</v>
      </c>
      <c r="C6577" s="123" t="s">
        <v>2258</v>
      </c>
      <c r="D6577" s="131" t="s">
        <v>22</v>
      </c>
      <c r="E6577" s="132">
        <v>212.31</v>
      </c>
      <c r="F6577" s="133">
        <v>0.97599999999999998</v>
      </c>
      <c r="G6577" s="132">
        <v>215</v>
      </c>
      <c r="H6577" s="133">
        <v>0</v>
      </c>
    </row>
    <row r="6578" spans="1:8" x14ac:dyDescent="0.25">
      <c r="A6578" s="130" t="s">
        <v>9087</v>
      </c>
      <c r="B6578" s="131">
        <v>97340</v>
      </c>
      <c r="C6578" s="123" t="s">
        <v>2340</v>
      </c>
      <c r="D6578" s="131" t="s">
        <v>22</v>
      </c>
      <c r="E6578" s="132">
        <v>213.47</v>
      </c>
      <c r="F6578" s="133">
        <v>0.97070000000000001</v>
      </c>
      <c r="G6578" s="132">
        <v>216.78</v>
      </c>
      <c r="H6578" s="133">
        <v>0</v>
      </c>
    </row>
    <row r="6579" spans="1:8" x14ac:dyDescent="0.25">
      <c r="A6579" s="130" t="s">
        <v>9087</v>
      </c>
      <c r="B6579" s="131">
        <v>92286</v>
      </c>
      <c r="C6579" s="123" t="s">
        <v>2265</v>
      </c>
      <c r="D6579" s="131" t="s">
        <v>22</v>
      </c>
      <c r="E6579" s="132">
        <v>392.26</v>
      </c>
      <c r="F6579" s="133">
        <v>0.98160000000000003</v>
      </c>
      <c r="G6579" s="132">
        <v>396.06</v>
      </c>
      <c r="H6579" s="133">
        <v>0</v>
      </c>
    </row>
    <row r="6580" spans="1:8" x14ac:dyDescent="0.25">
      <c r="A6580" s="130" t="s">
        <v>9087</v>
      </c>
      <c r="B6580" s="131">
        <v>92280</v>
      </c>
      <c r="C6580" s="123" t="s">
        <v>2259</v>
      </c>
      <c r="D6580" s="131" t="s">
        <v>22</v>
      </c>
      <c r="E6580" s="132">
        <v>298.18</v>
      </c>
      <c r="F6580" s="133">
        <v>0.97899999999999998</v>
      </c>
      <c r="G6580" s="132">
        <v>301.49</v>
      </c>
      <c r="H6580" s="133">
        <v>0</v>
      </c>
    </row>
    <row r="6581" spans="1:8" x14ac:dyDescent="0.25">
      <c r="A6581" s="130" t="s">
        <v>9087</v>
      </c>
      <c r="B6581" s="131">
        <v>103901</v>
      </c>
      <c r="C6581" s="123" t="s">
        <v>3283</v>
      </c>
      <c r="D6581" s="131" t="s">
        <v>38</v>
      </c>
      <c r="E6581" s="132">
        <v>24.04</v>
      </c>
      <c r="F6581" s="133">
        <v>0.36609999999999998</v>
      </c>
      <c r="G6581" s="132">
        <v>31.81</v>
      </c>
      <c r="H6581" s="133">
        <v>0</v>
      </c>
    </row>
    <row r="6582" spans="1:8" x14ac:dyDescent="0.25">
      <c r="A6582" s="130" t="s">
        <v>9087</v>
      </c>
      <c r="B6582" s="131">
        <v>103832</v>
      </c>
      <c r="C6582" s="123" t="s">
        <v>3227</v>
      </c>
      <c r="D6582" s="131" t="s">
        <v>38</v>
      </c>
      <c r="E6582" s="132">
        <v>24.04</v>
      </c>
      <c r="F6582" s="133">
        <v>0.36609999999999998</v>
      </c>
      <c r="G6582" s="132">
        <v>31.69</v>
      </c>
      <c r="H6582" s="133">
        <v>0</v>
      </c>
    </row>
    <row r="6583" spans="1:8" x14ac:dyDescent="0.25">
      <c r="A6583" s="130" t="s">
        <v>9087</v>
      </c>
      <c r="B6583" s="131">
        <v>103865</v>
      </c>
      <c r="C6583" s="123" t="s">
        <v>3253</v>
      </c>
      <c r="D6583" s="131" t="s">
        <v>38</v>
      </c>
      <c r="E6583" s="132">
        <v>23.14</v>
      </c>
      <c r="F6583" s="133">
        <v>0.38030000000000003</v>
      </c>
      <c r="G6583" s="132">
        <v>30.34</v>
      </c>
      <c r="H6583" s="133">
        <v>0</v>
      </c>
    </row>
    <row r="6584" spans="1:8" x14ac:dyDescent="0.25">
      <c r="A6584" s="130" t="s">
        <v>9087</v>
      </c>
      <c r="B6584" s="131">
        <v>103902</v>
      </c>
      <c r="C6584" s="123" t="s">
        <v>3284</v>
      </c>
      <c r="D6584" s="131" t="s">
        <v>38</v>
      </c>
      <c r="E6584" s="132">
        <v>36.200000000000003</v>
      </c>
      <c r="F6584" s="133">
        <v>0.503</v>
      </c>
      <c r="G6584" s="132">
        <v>45.39</v>
      </c>
      <c r="H6584" s="133">
        <v>0</v>
      </c>
    </row>
    <row r="6585" spans="1:8" x14ac:dyDescent="0.25">
      <c r="A6585" s="130" t="s">
        <v>9087</v>
      </c>
      <c r="B6585" s="131">
        <v>103866</v>
      </c>
      <c r="C6585" s="123" t="s">
        <v>3254</v>
      </c>
      <c r="D6585" s="131" t="s">
        <v>38</v>
      </c>
      <c r="E6585" s="132">
        <v>37.32</v>
      </c>
      <c r="F6585" s="133">
        <v>0.4879</v>
      </c>
      <c r="G6585" s="132">
        <v>46.92</v>
      </c>
      <c r="H6585" s="133">
        <v>0</v>
      </c>
    </row>
    <row r="6586" spans="1:8" x14ac:dyDescent="0.25">
      <c r="A6586" s="130" t="s">
        <v>9087</v>
      </c>
      <c r="B6586" s="131">
        <v>103903</v>
      </c>
      <c r="C6586" s="123" t="s">
        <v>3285</v>
      </c>
      <c r="D6586" s="131" t="s">
        <v>38</v>
      </c>
      <c r="E6586" s="132">
        <v>49.59</v>
      </c>
      <c r="F6586" s="133">
        <v>0.58940000000000003</v>
      </c>
      <c r="G6586" s="132">
        <v>59.98</v>
      </c>
      <c r="H6586" s="133">
        <v>0</v>
      </c>
    </row>
    <row r="6587" spans="1:8" x14ac:dyDescent="0.25">
      <c r="A6587" s="130" t="s">
        <v>9087</v>
      </c>
      <c r="B6587" s="131">
        <v>103834</v>
      </c>
      <c r="C6587" s="123" t="s">
        <v>3229</v>
      </c>
      <c r="D6587" s="131" t="s">
        <v>38</v>
      </c>
      <c r="E6587" s="132">
        <v>64.709999999999994</v>
      </c>
      <c r="F6587" s="133">
        <v>0.45169999999999999</v>
      </c>
      <c r="G6587" s="132">
        <v>82.51</v>
      </c>
      <c r="H6587" s="133">
        <v>0</v>
      </c>
    </row>
    <row r="6588" spans="1:8" x14ac:dyDescent="0.25">
      <c r="A6588" s="130" t="s">
        <v>9087</v>
      </c>
      <c r="B6588" s="131">
        <v>103867</v>
      </c>
      <c r="C6588" s="123" t="s">
        <v>3255</v>
      </c>
      <c r="D6588" s="131" t="s">
        <v>38</v>
      </c>
      <c r="E6588" s="132">
        <v>52.44</v>
      </c>
      <c r="F6588" s="133">
        <v>0.55740000000000001</v>
      </c>
      <c r="G6588" s="132">
        <v>64.099999999999994</v>
      </c>
      <c r="H6588" s="133">
        <v>0</v>
      </c>
    </row>
    <row r="6589" spans="1:8" x14ac:dyDescent="0.25">
      <c r="A6589" s="130" t="s">
        <v>9088</v>
      </c>
      <c r="B6589" s="131">
        <v>105113</v>
      </c>
      <c r="C6589" s="123" t="s">
        <v>6253</v>
      </c>
      <c r="D6589" s="131" t="s">
        <v>38</v>
      </c>
      <c r="E6589" s="132">
        <v>8497.49</v>
      </c>
      <c r="F6589" s="133">
        <v>0</v>
      </c>
      <c r="G6589" s="132">
        <v>7671.22</v>
      </c>
      <c r="H6589" s="133">
        <v>0</v>
      </c>
    </row>
    <row r="6590" spans="1:8" x14ac:dyDescent="0.25">
      <c r="A6590" s="130" t="s">
        <v>9088</v>
      </c>
      <c r="B6590" s="131">
        <v>98461</v>
      </c>
      <c r="C6590" s="123" t="s">
        <v>6251</v>
      </c>
      <c r="D6590" s="131" t="s">
        <v>38</v>
      </c>
      <c r="E6590" s="132">
        <v>6405.07</v>
      </c>
      <c r="F6590" s="133">
        <v>0</v>
      </c>
      <c r="G6590" s="132">
        <v>5808.6</v>
      </c>
      <c r="H6590" s="133">
        <v>0</v>
      </c>
    </row>
    <row r="6591" spans="1:8" x14ac:dyDescent="0.25">
      <c r="A6591" s="130" t="s">
        <v>9088</v>
      </c>
      <c r="B6591" s="131">
        <v>98462</v>
      </c>
      <c r="C6591" s="123" t="s">
        <v>6252</v>
      </c>
      <c r="D6591" s="131" t="s">
        <v>38</v>
      </c>
      <c r="E6591" s="132">
        <v>11056.54</v>
      </c>
      <c r="F6591" s="133">
        <v>0</v>
      </c>
      <c r="G6591" s="132">
        <v>9908.7199999999993</v>
      </c>
      <c r="H6591" s="133">
        <v>0</v>
      </c>
    </row>
    <row r="6592" spans="1:8" x14ac:dyDescent="0.25">
      <c r="A6592" s="130" t="s">
        <v>9088</v>
      </c>
      <c r="B6592" s="131">
        <v>105130</v>
      </c>
      <c r="C6592" s="123" t="s">
        <v>6260</v>
      </c>
      <c r="D6592" s="131" t="s">
        <v>22</v>
      </c>
      <c r="E6592" s="132">
        <v>24.99</v>
      </c>
      <c r="F6592" s="133">
        <v>0</v>
      </c>
      <c r="G6592" s="132">
        <v>31.62</v>
      </c>
      <c r="H6592" s="133">
        <v>0</v>
      </c>
    </row>
    <row r="6593" spans="1:8" x14ac:dyDescent="0.25">
      <c r="A6593" s="130" t="s">
        <v>9088</v>
      </c>
      <c r="B6593" s="131">
        <v>105114</v>
      </c>
      <c r="C6593" s="123" t="s">
        <v>6254</v>
      </c>
      <c r="D6593" s="131" t="s">
        <v>1083</v>
      </c>
      <c r="E6593" s="132">
        <v>1652.67</v>
      </c>
      <c r="F6593" s="133">
        <v>5.0000000000000001E-4</v>
      </c>
      <c r="G6593" s="132">
        <v>1885.02</v>
      </c>
      <c r="H6593" s="133">
        <v>0</v>
      </c>
    </row>
    <row r="6594" spans="1:8" x14ac:dyDescent="0.25">
      <c r="A6594" s="130" t="s">
        <v>9088</v>
      </c>
      <c r="B6594" s="131">
        <v>105129</v>
      </c>
      <c r="C6594" s="123" t="s">
        <v>9089</v>
      </c>
      <c r="D6594" s="131" t="s">
        <v>38</v>
      </c>
      <c r="E6594" s="132">
        <v>0</v>
      </c>
      <c r="F6594" s="133"/>
      <c r="G6594" s="132">
        <v>0</v>
      </c>
      <c r="H6594" s="133"/>
    </row>
    <row r="6595" spans="1:8" x14ac:dyDescent="0.25">
      <c r="A6595" s="130" t="s">
        <v>9088</v>
      </c>
      <c r="B6595" s="131">
        <v>105127</v>
      </c>
      <c r="C6595" s="123" t="s">
        <v>6258</v>
      </c>
      <c r="D6595" s="131" t="s">
        <v>22</v>
      </c>
      <c r="E6595" s="132">
        <v>25.56</v>
      </c>
      <c r="F6595" s="133">
        <v>0</v>
      </c>
      <c r="G6595" s="132">
        <v>27.31</v>
      </c>
      <c r="H6595" s="133">
        <v>0</v>
      </c>
    </row>
    <row r="6596" spans="1:8" x14ac:dyDescent="0.25">
      <c r="A6596" s="130" t="s">
        <v>9088</v>
      </c>
      <c r="B6596" s="131">
        <v>105128</v>
      </c>
      <c r="C6596" s="123" t="s">
        <v>6259</v>
      </c>
      <c r="D6596" s="131" t="s">
        <v>22</v>
      </c>
      <c r="E6596" s="132">
        <v>84.9</v>
      </c>
      <c r="F6596" s="133">
        <v>0</v>
      </c>
      <c r="G6596" s="132">
        <v>93.21</v>
      </c>
      <c r="H6596" s="133">
        <v>0</v>
      </c>
    </row>
    <row r="6597" spans="1:8" x14ac:dyDescent="0.25">
      <c r="A6597" s="130" t="s">
        <v>9088</v>
      </c>
      <c r="B6597" s="131">
        <v>105126</v>
      </c>
      <c r="C6597" s="123" t="s">
        <v>6257</v>
      </c>
      <c r="D6597" s="131" t="s">
        <v>22</v>
      </c>
      <c r="E6597" s="132">
        <v>28.67</v>
      </c>
      <c r="F6597" s="133">
        <v>0</v>
      </c>
      <c r="G6597" s="132">
        <v>30.61</v>
      </c>
      <c r="H6597" s="133">
        <v>0</v>
      </c>
    </row>
    <row r="6598" spans="1:8" x14ac:dyDescent="0.25">
      <c r="A6598" s="130" t="s">
        <v>9088</v>
      </c>
      <c r="B6598" s="131">
        <v>105116</v>
      </c>
      <c r="C6598" s="123" t="s">
        <v>6256</v>
      </c>
      <c r="D6598" s="131" t="s">
        <v>38</v>
      </c>
      <c r="E6598" s="132">
        <v>10.6</v>
      </c>
      <c r="F6598" s="133">
        <v>0</v>
      </c>
      <c r="G6598" s="132">
        <v>14.77</v>
      </c>
      <c r="H6598" s="133">
        <v>0</v>
      </c>
    </row>
    <row r="6599" spans="1:8" x14ac:dyDescent="0.25">
      <c r="A6599" s="130" t="s">
        <v>9088</v>
      </c>
      <c r="B6599" s="131">
        <v>105115</v>
      </c>
      <c r="C6599" s="123" t="s">
        <v>6255</v>
      </c>
      <c r="D6599" s="131" t="s">
        <v>38</v>
      </c>
      <c r="E6599" s="132">
        <v>121.45</v>
      </c>
      <c r="F6599" s="133">
        <v>0.27379999999999999</v>
      </c>
      <c r="G6599" s="132">
        <v>147.12</v>
      </c>
      <c r="H6599" s="133">
        <v>0</v>
      </c>
    </row>
    <row r="6600" spans="1:8" x14ac:dyDescent="0.25">
      <c r="A6600" s="130" t="s">
        <v>9088</v>
      </c>
      <c r="B6600" s="131">
        <v>98453</v>
      </c>
      <c r="C6600" s="123" t="s">
        <v>6244</v>
      </c>
      <c r="D6600" s="131" t="s">
        <v>202</v>
      </c>
      <c r="E6600" s="132">
        <v>156.63</v>
      </c>
      <c r="F6600" s="133">
        <v>0</v>
      </c>
      <c r="G6600" s="132">
        <v>150.63999999999999</v>
      </c>
      <c r="H6600" s="133">
        <v>0</v>
      </c>
    </row>
    <row r="6601" spans="1:8" x14ac:dyDescent="0.25">
      <c r="A6601" s="130" t="s">
        <v>9088</v>
      </c>
      <c r="B6601" s="131">
        <v>98454</v>
      </c>
      <c r="C6601" s="123" t="s">
        <v>6245</v>
      </c>
      <c r="D6601" s="131" t="s">
        <v>202</v>
      </c>
      <c r="E6601" s="132">
        <v>190.52</v>
      </c>
      <c r="F6601" s="133">
        <v>0</v>
      </c>
      <c r="G6601" s="132">
        <v>194.48</v>
      </c>
      <c r="H6601" s="133">
        <v>0</v>
      </c>
    </row>
    <row r="6602" spans="1:8" x14ac:dyDescent="0.25">
      <c r="A6602" s="130" t="s">
        <v>9088</v>
      </c>
      <c r="B6602" s="131">
        <v>98449</v>
      </c>
      <c r="C6602" s="123" t="s">
        <v>6242</v>
      </c>
      <c r="D6602" s="131" t="s">
        <v>202</v>
      </c>
      <c r="E6602" s="132">
        <v>138.5</v>
      </c>
      <c r="F6602" s="133">
        <v>0</v>
      </c>
      <c r="G6602" s="132">
        <v>127.79</v>
      </c>
      <c r="H6602" s="133">
        <v>0</v>
      </c>
    </row>
    <row r="6603" spans="1:8" x14ac:dyDescent="0.25">
      <c r="A6603" s="130" t="s">
        <v>9088</v>
      </c>
      <c r="B6603" s="131">
        <v>98455</v>
      </c>
      <c r="C6603" s="123" t="s">
        <v>6246</v>
      </c>
      <c r="D6603" s="131" t="s">
        <v>202</v>
      </c>
      <c r="E6603" s="132">
        <v>131.81</v>
      </c>
      <c r="F6603" s="133">
        <v>0</v>
      </c>
      <c r="G6603" s="132">
        <v>117.31</v>
      </c>
      <c r="H6603" s="133">
        <v>0</v>
      </c>
    </row>
    <row r="6604" spans="1:8" x14ac:dyDescent="0.25">
      <c r="A6604" s="130" t="s">
        <v>9088</v>
      </c>
      <c r="B6604" s="131">
        <v>98456</v>
      </c>
      <c r="C6604" s="123" t="s">
        <v>6247</v>
      </c>
      <c r="D6604" s="131" t="s">
        <v>202</v>
      </c>
      <c r="E6604" s="132">
        <v>160.58000000000001</v>
      </c>
      <c r="F6604" s="133">
        <v>0</v>
      </c>
      <c r="G6604" s="132">
        <v>153.91999999999999</v>
      </c>
      <c r="H6604" s="133">
        <v>0</v>
      </c>
    </row>
    <row r="6605" spans="1:8" x14ac:dyDescent="0.25">
      <c r="A6605" s="130" t="s">
        <v>9088</v>
      </c>
      <c r="B6605" s="131">
        <v>98451</v>
      </c>
      <c r="C6605" s="123" t="s">
        <v>6243</v>
      </c>
      <c r="D6605" s="131" t="s">
        <v>202</v>
      </c>
      <c r="E6605" s="132">
        <v>117.46</v>
      </c>
      <c r="F6605" s="133">
        <v>0</v>
      </c>
      <c r="G6605" s="132">
        <v>99.59</v>
      </c>
      <c r="H6605" s="133">
        <v>0</v>
      </c>
    </row>
    <row r="6606" spans="1:8" x14ac:dyDescent="0.25">
      <c r="A6606" s="130" t="s">
        <v>9088</v>
      </c>
      <c r="B6606" s="131">
        <v>98445</v>
      </c>
      <c r="C6606" s="123" t="s">
        <v>6238</v>
      </c>
      <c r="D6606" s="131" t="s">
        <v>202</v>
      </c>
      <c r="E6606" s="132">
        <v>108.24</v>
      </c>
      <c r="F6606" s="133">
        <v>0</v>
      </c>
      <c r="G6606" s="132">
        <v>112.55</v>
      </c>
      <c r="H6606" s="133">
        <v>0</v>
      </c>
    </row>
    <row r="6607" spans="1:8" x14ac:dyDescent="0.25">
      <c r="A6607" s="130" t="s">
        <v>9088</v>
      </c>
      <c r="B6607" s="131">
        <v>98446</v>
      </c>
      <c r="C6607" s="123" t="s">
        <v>6239</v>
      </c>
      <c r="D6607" s="131" t="s">
        <v>202</v>
      </c>
      <c r="E6607" s="132">
        <v>135.13</v>
      </c>
      <c r="F6607" s="133">
        <v>0</v>
      </c>
      <c r="G6607" s="132">
        <v>146.91999999999999</v>
      </c>
      <c r="H6607" s="133">
        <v>0</v>
      </c>
    </row>
    <row r="6608" spans="1:8" x14ac:dyDescent="0.25">
      <c r="A6608" s="130" t="s">
        <v>9088</v>
      </c>
      <c r="B6608" s="131">
        <v>98441</v>
      </c>
      <c r="C6608" s="123" t="s">
        <v>6236</v>
      </c>
      <c r="D6608" s="131" t="s">
        <v>202</v>
      </c>
      <c r="E6608" s="132">
        <v>93.77</v>
      </c>
      <c r="F6608" s="133">
        <v>0</v>
      </c>
      <c r="G6608" s="132">
        <v>94.61</v>
      </c>
      <c r="H6608" s="133">
        <v>0</v>
      </c>
    </row>
    <row r="6609" spans="1:8" x14ac:dyDescent="0.25">
      <c r="A6609" s="130" t="s">
        <v>9088</v>
      </c>
      <c r="B6609" s="131">
        <v>98447</v>
      </c>
      <c r="C6609" s="123" t="s">
        <v>6240</v>
      </c>
      <c r="D6609" s="131" t="s">
        <v>202</v>
      </c>
      <c r="E6609" s="132">
        <v>86.63</v>
      </c>
      <c r="F6609" s="133">
        <v>0</v>
      </c>
      <c r="G6609" s="132">
        <v>83.76</v>
      </c>
      <c r="H6609" s="133">
        <v>0</v>
      </c>
    </row>
    <row r="6610" spans="1:8" x14ac:dyDescent="0.25">
      <c r="A6610" s="130" t="s">
        <v>9088</v>
      </c>
      <c r="B6610" s="131">
        <v>98448</v>
      </c>
      <c r="C6610" s="123" t="s">
        <v>6241</v>
      </c>
      <c r="D6610" s="131" t="s">
        <v>202</v>
      </c>
      <c r="E6610" s="132">
        <v>108.02</v>
      </c>
      <c r="F6610" s="133">
        <v>0</v>
      </c>
      <c r="G6610" s="132">
        <v>110.41</v>
      </c>
      <c r="H6610" s="133">
        <v>0</v>
      </c>
    </row>
    <row r="6611" spans="1:8" x14ac:dyDescent="0.25">
      <c r="A6611" s="130" t="s">
        <v>9088</v>
      </c>
      <c r="B6611" s="131">
        <v>98443</v>
      </c>
      <c r="C6611" s="123" t="s">
        <v>6237</v>
      </c>
      <c r="D6611" s="131" t="s">
        <v>202</v>
      </c>
      <c r="E6611" s="132">
        <v>75.25</v>
      </c>
      <c r="F6611" s="133">
        <v>0</v>
      </c>
      <c r="G6611" s="132">
        <v>69.91</v>
      </c>
      <c r="H6611" s="133">
        <v>0</v>
      </c>
    </row>
    <row r="6612" spans="1:8" x14ac:dyDescent="0.25">
      <c r="A6612" s="130" t="s">
        <v>9088</v>
      </c>
      <c r="B6612" s="131">
        <v>105122</v>
      </c>
      <c r="C6612" s="123" t="s">
        <v>9090</v>
      </c>
      <c r="D6612" s="131" t="s">
        <v>202</v>
      </c>
      <c r="E6612" s="132">
        <v>0</v>
      </c>
      <c r="F6612" s="133"/>
      <c r="G6612" s="132">
        <v>0</v>
      </c>
      <c r="H6612" s="133"/>
    </row>
    <row r="6613" spans="1:8" x14ac:dyDescent="0.25">
      <c r="A6613" s="130" t="s">
        <v>9088</v>
      </c>
      <c r="B6613" s="131">
        <v>105125</v>
      </c>
      <c r="C6613" s="123" t="s">
        <v>9091</v>
      </c>
      <c r="D6613" s="131" t="s">
        <v>202</v>
      </c>
      <c r="E6613" s="132">
        <v>0</v>
      </c>
      <c r="F6613" s="133"/>
      <c r="G6613" s="132">
        <v>0</v>
      </c>
      <c r="H6613" s="133"/>
    </row>
    <row r="6614" spans="1:8" x14ac:dyDescent="0.25">
      <c r="A6614" s="130" t="s">
        <v>9088</v>
      </c>
      <c r="B6614" s="131">
        <v>105133</v>
      </c>
      <c r="C6614" s="123" t="s">
        <v>9092</v>
      </c>
      <c r="D6614" s="131" t="s">
        <v>202</v>
      </c>
      <c r="E6614" s="132">
        <v>0</v>
      </c>
      <c r="F6614" s="133"/>
      <c r="G6614" s="132">
        <v>0</v>
      </c>
      <c r="H6614" s="133"/>
    </row>
    <row r="6615" spans="1:8" x14ac:dyDescent="0.25">
      <c r="A6615" s="130" t="s">
        <v>9088</v>
      </c>
      <c r="B6615" s="131">
        <v>105123</v>
      </c>
      <c r="C6615" s="123" t="s">
        <v>9093</v>
      </c>
      <c r="D6615" s="131" t="s">
        <v>202</v>
      </c>
      <c r="E6615" s="132">
        <v>0</v>
      </c>
      <c r="F6615" s="133"/>
      <c r="G6615" s="132">
        <v>0</v>
      </c>
      <c r="H6615" s="133"/>
    </row>
    <row r="6616" spans="1:8" x14ac:dyDescent="0.25">
      <c r="A6616" s="130" t="s">
        <v>9088</v>
      </c>
      <c r="B6616" s="131">
        <v>105124</v>
      </c>
      <c r="C6616" s="123" t="s">
        <v>9094</v>
      </c>
      <c r="D6616" s="131" t="s">
        <v>202</v>
      </c>
      <c r="E6616" s="132">
        <v>0</v>
      </c>
      <c r="F6616" s="133"/>
      <c r="G6616" s="132">
        <v>0</v>
      </c>
      <c r="H6616" s="133"/>
    </row>
    <row r="6617" spans="1:8" x14ac:dyDescent="0.25">
      <c r="A6617" s="130" t="s">
        <v>9088</v>
      </c>
      <c r="B6617" s="131">
        <v>105134</v>
      </c>
      <c r="C6617" s="123" t="s">
        <v>9095</v>
      </c>
      <c r="D6617" s="131" t="s">
        <v>202</v>
      </c>
      <c r="E6617" s="132">
        <v>0</v>
      </c>
      <c r="F6617" s="133"/>
      <c r="G6617" s="132">
        <v>0</v>
      </c>
      <c r="H6617" s="133"/>
    </row>
    <row r="6618" spans="1:8" x14ac:dyDescent="0.25">
      <c r="A6618" s="130" t="s">
        <v>9088</v>
      </c>
      <c r="B6618" s="131">
        <v>105117</v>
      </c>
      <c r="C6618" s="123" t="s">
        <v>9096</v>
      </c>
      <c r="D6618" s="131" t="s">
        <v>202</v>
      </c>
      <c r="E6618" s="132">
        <v>0</v>
      </c>
      <c r="F6618" s="133"/>
      <c r="G6618" s="132">
        <v>0</v>
      </c>
      <c r="H6618" s="133"/>
    </row>
    <row r="6619" spans="1:8" x14ac:dyDescent="0.25">
      <c r="A6619" s="130" t="s">
        <v>9088</v>
      </c>
      <c r="B6619" s="131">
        <v>105119</v>
      </c>
      <c r="C6619" s="123" t="s">
        <v>9097</v>
      </c>
      <c r="D6619" s="131" t="s">
        <v>202</v>
      </c>
      <c r="E6619" s="132">
        <v>0</v>
      </c>
      <c r="F6619" s="133"/>
      <c r="G6619" s="132">
        <v>0</v>
      </c>
      <c r="H6619" s="133"/>
    </row>
    <row r="6620" spans="1:8" x14ac:dyDescent="0.25">
      <c r="A6620" s="130" t="s">
        <v>9088</v>
      </c>
      <c r="B6620" s="131">
        <v>105131</v>
      </c>
      <c r="C6620" s="123" t="s">
        <v>9098</v>
      </c>
      <c r="D6620" s="131" t="s">
        <v>202</v>
      </c>
      <c r="E6620" s="132">
        <v>0</v>
      </c>
      <c r="F6620" s="133"/>
      <c r="G6620" s="132">
        <v>0</v>
      </c>
      <c r="H6620" s="133"/>
    </row>
    <row r="6621" spans="1:8" x14ac:dyDescent="0.25">
      <c r="A6621" s="130" t="s">
        <v>9088</v>
      </c>
      <c r="B6621" s="131">
        <v>105120</v>
      </c>
      <c r="C6621" s="123" t="s">
        <v>9099</v>
      </c>
      <c r="D6621" s="131" t="s">
        <v>202</v>
      </c>
      <c r="E6621" s="132">
        <v>0</v>
      </c>
      <c r="F6621" s="133"/>
      <c r="G6621" s="132">
        <v>0</v>
      </c>
      <c r="H6621" s="133"/>
    </row>
    <row r="6622" spans="1:8" x14ac:dyDescent="0.25">
      <c r="A6622" s="130" t="s">
        <v>9088</v>
      </c>
      <c r="B6622" s="131">
        <v>105121</v>
      </c>
      <c r="C6622" s="123" t="s">
        <v>9100</v>
      </c>
      <c r="D6622" s="131" t="s">
        <v>202</v>
      </c>
      <c r="E6622" s="132">
        <v>0</v>
      </c>
      <c r="F6622" s="133"/>
      <c r="G6622" s="132">
        <v>0</v>
      </c>
      <c r="H6622" s="133"/>
    </row>
    <row r="6623" spans="1:8" x14ac:dyDescent="0.25">
      <c r="A6623" s="130" t="s">
        <v>9088</v>
      </c>
      <c r="B6623" s="131">
        <v>105132</v>
      </c>
      <c r="C6623" s="123" t="s">
        <v>9101</v>
      </c>
      <c r="D6623" s="131" t="s">
        <v>202</v>
      </c>
      <c r="E6623" s="132">
        <v>0</v>
      </c>
      <c r="F6623" s="133"/>
      <c r="G6623" s="132">
        <v>0</v>
      </c>
      <c r="H6623" s="133"/>
    </row>
    <row r="6624" spans="1:8" x14ac:dyDescent="0.25">
      <c r="A6624" s="130" t="s">
        <v>9088</v>
      </c>
      <c r="B6624" s="131">
        <v>98460</v>
      </c>
      <c r="C6624" s="123" t="s">
        <v>6250</v>
      </c>
      <c r="D6624" s="131" t="s">
        <v>202</v>
      </c>
      <c r="E6624" s="132">
        <v>58.42</v>
      </c>
      <c r="F6624" s="133">
        <v>0</v>
      </c>
      <c r="G6624" s="132">
        <v>66.58</v>
      </c>
      <c r="H6624" s="133">
        <v>0</v>
      </c>
    </row>
    <row r="6625" spans="1:8" x14ac:dyDescent="0.25">
      <c r="A6625" s="130" t="s">
        <v>9088</v>
      </c>
      <c r="B6625" s="131">
        <v>98457</v>
      </c>
      <c r="C6625" s="123" t="s">
        <v>9102</v>
      </c>
      <c r="D6625" s="131" t="s">
        <v>202</v>
      </c>
      <c r="E6625" s="132">
        <v>0</v>
      </c>
      <c r="F6625" s="133"/>
      <c r="G6625" s="132">
        <v>0</v>
      </c>
      <c r="H6625" s="133"/>
    </row>
    <row r="6626" spans="1:8" x14ac:dyDescent="0.25">
      <c r="A6626" s="130" t="s">
        <v>9088</v>
      </c>
      <c r="B6626" s="131">
        <v>98458</v>
      </c>
      <c r="C6626" s="123" t="s">
        <v>6248</v>
      </c>
      <c r="D6626" s="131" t="s">
        <v>202</v>
      </c>
      <c r="E6626" s="132">
        <v>94.04</v>
      </c>
      <c r="F6626" s="133">
        <v>0</v>
      </c>
      <c r="G6626" s="132">
        <v>94.17</v>
      </c>
      <c r="H6626" s="133">
        <v>0</v>
      </c>
    </row>
    <row r="6627" spans="1:8" x14ac:dyDescent="0.25">
      <c r="A6627" s="130" t="s">
        <v>9088</v>
      </c>
      <c r="B6627" s="131">
        <v>98459</v>
      </c>
      <c r="C6627" s="123" t="s">
        <v>6249</v>
      </c>
      <c r="D6627" s="131" t="s">
        <v>202</v>
      </c>
      <c r="E6627" s="132">
        <v>83.11</v>
      </c>
      <c r="F6627" s="133">
        <v>0.36980000000000002</v>
      </c>
      <c r="G6627" s="132">
        <v>95.12</v>
      </c>
      <c r="H6627" s="133">
        <v>0</v>
      </c>
    </row>
    <row r="6628" spans="1:8" x14ac:dyDescent="0.25">
      <c r="A6628" s="130" t="s">
        <v>9088</v>
      </c>
      <c r="B6628" s="131">
        <v>105118</v>
      </c>
      <c r="C6628" s="123" t="s">
        <v>9103</v>
      </c>
      <c r="D6628" s="131" t="s">
        <v>202</v>
      </c>
      <c r="E6628" s="132">
        <v>0</v>
      </c>
      <c r="F6628" s="133"/>
      <c r="G6628" s="132">
        <v>0</v>
      </c>
      <c r="H6628" s="133"/>
    </row>
    <row r="6629" spans="1:8" x14ac:dyDescent="0.25">
      <c r="A6629" s="130" t="s">
        <v>9104</v>
      </c>
      <c r="B6629" s="131">
        <v>101956</v>
      </c>
      <c r="C6629" s="123" t="s">
        <v>9105</v>
      </c>
      <c r="D6629" s="131" t="s">
        <v>202</v>
      </c>
      <c r="E6629" s="132">
        <v>0</v>
      </c>
      <c r="F6629" s="133"/>
      <c r="G6629" s="132">
        <v>0</v>
      </c>
      <c r="H6629" s="133"/>
    </row>
    <row r="6630" spans="1:8" x14ac:dyDescent="0.25">
      <c r="A6630" s="130" t="s">
        <v>9104</v>
      </c>
      <c r="B6630" s="131">
        <v>104690</v>
      </c>
      <c r="C6630" s="123" t="s">
        <v>9106</v>
      </c>
      <c r="D6630" s="131" t="s">
        <v>202</v>
      </c>
      <c r="E6630" s="132">
        <v>0</v>
      </c>
      <c r="F6630" s="133"/>
      <c r="G6630" s="132">
        <v>0</v>
      </c>
      <c r="H6630" s="133"/>
    </row>
    <row r="6631" spans="1:8" x14ac:dyDescent="0.25">
      <c r="A6631" s="130" t="s">
        <v>9104</v>
      </c>
      <c r="B6631" s="131">
        <v>101958</v>
      </c>
      <c r="C6631" s="123" t="s">
        <v>9107</v>
      </c>
      <c r="D6631" s="131" t="s">
        <v>202</v>
      </c>
      <c r="E6631" s="132">
        <v>0</v>
      </c>
      <c r="F6631" s="133"/>
      <c r="G6631" s="132">
        <v>0</v>
      </c>
      <c r="H6631" s="133"/>
    </row>
    <row r="6632" spans="1:8" x14ac:dyDescent="0.25">
      <c r="A6632" s="130" t="s">
        <v>9104</v>
      </c>
      <c r="B6632" s="131">
        <v>101955</v>
      </c>
      <c r="C6632" s="123" t="s">
        <v>9108</v>
      </c>
      <c r="D6632" s="131" t="s">
        <v>202</v>
      </c>
      <c r="E6632" s="132">
        <v>0</v>
      </c>
      <c r="F6632" s="133"/>
      <c r="G6632" s="132">
        <v>0</v>
      </c>
      <c r="H6632" s="133"/>
    </row>
    <row r="6633" spans="1:8" x14ac:dyDescent="0.25">
      <c r="A6633" s="130" t="s">
        <v>9104</v>
      </c>
      <c r="B6633" s="131">
        <v>101948</v>
      </c>
      <c r="C6633" s="123" t="s">
        <v>9109</v>
      </c>
      <c r="D6633" s="131" t="s">
        <v>202</v>
      </c>
      <c r="E6633" s="132">
        <v>0</v>
      </c>
      <c r="F6633" s="133"/>
      <c r="G6633" s="132">
        <v>0</v>
      </c>
      <c r="H6633" s="133"/>
    </row>
    <row r="6634" spans="1:8" x14ac:dyDescent="0.25">
      <c r="A6634" s="130" t="s">
        <v>9104</v>
      </c>
      <c r="B6634" s="131">
        <v>101949</v>
      </c>
      <c r="C6634" s="123" t="s">
        <v>9110</v>
      </c>
      <c r="D6634" s="131" t="s">
        <v>202</v>
      </c>
      <c r="E6634" s="132">
        <v>0</v>
      </c>
      <c r="F6634" s="133"/>
      <c r="G6634" s="132">
        <v>0</v>
      </c>
      <c r="H6634" s="133"/>
    </row>
    <row r="6635" spans="1:8" x14ac:dyDescent="0.25">
      <c r="A6635" s="130" t="s">
        <v>9104</v>
      </c>
      <c r="B6635" s="131">
        <v>101950</v>
      </c>
      <c r="C6635" s="123" t="s">
        <v>9111</v>
      </c>
      <c r="D6635" s="131" t="s">
        <v>202</v>
      </c>
      <c r="E6635" s="132">
        <v>0</v>
      </c>
      <c r="F6635" s="133"/>
      <c r="G6635" s="132">
        <v>0</v>
      </c>
      <c r="H6635" s="133"/>
    </row>
    <row r="6636" spans="1:8" x14ac:dyDescent="0.25">
      <c r="A6636" s="130" t="s">
        <v>9104</v>
      </c>
      <c r="B6636" s="131">
        <v>101947</v>
      </c>
      <c r="C6636" s="123" t="s">
        <v>9112</v>
      </c>
      <c r="D6636" s="131" t="s">
        <v>202</v>
      </c>
      <c r="E6636" s="132">
        <v>0</v>
      </c>
      <c r="F6636" s="133"/>
      <c r="G6636" s="132">
        <v>0</v>
      </c>
      <c r="H6636" s="133"/>
    </row>
    <row r="6637" spans="1:8" x14ac:dyDescent="0.25">
      <c r="A6637" s="130" t="s">
        <v>9104</v>
      </c>
      <c r="B6637" s="131">
        <v>101960</v>
      </c>
      <c r="C6637" s="123" t="s">
        <v>9113</v>
      </c>
      <c r="D6637" s="131" t="s">
        <v>202</v>
      </c>
      <c r="E6637" s="132">
        <v>0</v>
      </c>
      <c r="F6637" s="133"/>
      <c r="G6637" s="132">
        <v>0</v>
      </c>
      <c r="H6637" s="133"/>
    </row>
    <row r="6638" spans="1:8" x14ac:dyDescent="0.25">
      <c r="A6638" s="130" t="s">
        <v>9104</v>
      </c>
      <c r="B6638" s="131">
        <v>101961</v>
      </c>
      <c r="C6638" s="123" t="s">
        <v>9114</v>
      </c>
      <c r="D6638" s="131" t="s">
        <v>202</v>
      </c>
      <c r="E6638" s="132">
        <v>0</v>
      </c>
      <c r="F6638" s="133"/>
      <c r="G6638" s="132">
        <v>0</v>
      </c>
      <c r="H6638" s="133"/>
    </row>
    <row r="6639" spans="1:8" x14ac:dyDescent="0.25">
      <c r="A6639" s="130" t="s">
        <v>9104</v>
      </c>
      <c r="B6639" s="131">
        <v>101962</v>
      </c>
      <c r="C6639" s="123" t="s">
        <v>9115</v>
      </c>
      <c r="D6639" s="131" t="s">
        <v>202</v>
      </c>
      <c r="E6639" s="132">
        <v>0</v>
      </c>
      <c r="F6639" s="133"/>
      <c r="G6639" s="132">
        <v>0</v>
      </c>
      <c r="H6639" s="133"/>
    </row>
    <row r="6640" spans="1:8" x14ac:dyDescent="0.25">
      <c r="A6640" s="130" t="s">
        <v>9104</v>
      </c>
      <c r="B6640" s="131">
        <v>101959</v>
      </c>
      <c r="C6640" s="123" t="s">
        <v>9116</v>
      </c>
      <c r="D6640" s="131" t="s">
        <v>202</v>
      </c>
      <c r="E6640" s="132">
        <v>0</v>
      </c>
      <c r="F6640" s="133"/>
      <c r="G6640" s="132">
        <v>0</v>
      </c>
      <c r="H6640" s="133"/>
    </row>
    <row r="6641" spans="1:8" x14ac:dyDescent="0.25">
      <c r="A6641" s="130" t="s">
        <v>9104</v>
      </c>
      <c r="B6641" s="131">
        <v>101952</v>
      </c>
      <c r="C6641" s="123" t="s">
        <v>9117</v>
      </c>
      <c r="D6641" s="131" t="s">
        <v>202</v>
      </c>
      <c r="E6641" s="132">
        <v>0</v>
      </c>
      <c r="F6641" s="133"/>
      <c r="G6641" s="132">
        <v>0</v>
      </c>
      <c r="H6641" s="133"/>
    </row>
    <row r="6642" spans="1:8" x14ac:dyDescent="0.25">
      <c r="A6642" s="130" t="s">
        <v>9104</v>
      </c>
      <c r="B6642" s="131">
        <v>101953</v>
      </c>
      <c r="C6642" s="123" t="s">
        <v>9118</v>
      </c>
      <c r="D6642" s="131" t="s">
        <v>202</v>
      </c>
      <c r="E6642" s="132">
        <v>0</v>
      </c>
      <c r="F6642" s="133"/>
      <c r="G6642" s="132">
        <v>0</v>
      </c>
      <c r="H6642" s="133"/>
    </row>
    <row r="6643" spans="1:8" x14ac:dyDescent="0.25">
      <c r="A6643" s="130" t="s">
        <v>9104</v>
      </c>
      <c r="B6643" s="131">
        <v>101954</v>
      </c>
      <c r="C6643" s="123" t="s">
        <v>9119</v>
      </c>
      <c r="D6643" s="131" t="s">
        <v>202</v>
      </c>
      <c r="E6643" s="132">
        <v>0</v>
      </c>
      <c r="F6643" s="133"/>
      <c r="G6643" s="132">
        <v>0</v>
      </c>
      <c r="H6643" s="133"/>
    </row>
    <row r="6644" spans="1:8" x14ac:dyDescent="0.25">
      <c r="A6644" s="130" t="s">
        <v>9104</v>
      </c>
      <c r="B6644" s="131">
        <v>101951</v>
      </c>
      <c r="C6644" s="123" t="s">
        <v>9120</v>
      </c>
      <c r="D6644" s="131" t="s">
        <v>202</v>
      </c>
      <c r="E6644" s="132">
        <v>0</v>
      </c>
      <c r="F6644" s="133"/>
      <c r="G6644" s="132">
        <v>0</v>
      </c>
      <c r="H6644" s="133"/>
    </row>
    <row r="6645" spans="1:8" x14ac:dyDescent="0.25">
      <c r="A6645" s="130" t="s">
        <v>9104</v>
      </c>
      <c r="B6645" s="131">
        <v>101964</v>
      </c>
      <c r="C6645" s="123" t="s">
        <v>9121</v>
      </c>
      <c r="D6645" s="131" t="s">
        <v>202</v>
      </c>
      <c r="E6645" s="132">
        <v>172.7</v>
      </c>
      <c r="F6645" s="133">
        <v>3.5000000000000001E-3</v>
      </c>
      <c r="G6645" s="132">
        <v>172.64</v>
      </c>
      <c r="H6645" s="133">
        <v>0</v>
      </c>
    </row>
    <row r="6646" spans="1:8" x14ac:dyDescent="0.25">
      <c r="A6646" s="130" t="s">
        <v>9104</v>
      </c>
      <c r="B6646" s="131">
        <v>101963</v>
      </c>
      <c r="C6646" s="123" t="s">
        <v>9122</v>
      </c>
      <c r="D6646" s="131" t="s">
        <v>202</v>
      </c>
      <c r="E6646" s="132">
        <v>185.72</v>
      </c>
      <c r="F6646" s="133">
        <v>4.0000000000000001E-3</v>
      </c>
      <c r="G6646" s="132">
        <v>184.15</v>
      </c>
      <c r="H6646" s="133">
        <v>0</v>
      </c>
    </row>
    <row r="6647" spans="1:8" x14ac:dyDescent="0.25">
      <c r="A6647" s="130" t="s">
        <v>9123</v>
      </c>
      <c r="B6647" s="131">
        <v>100323</v>
      </c>
      <c r="C6647" s="123" t="s">
        <v>6520</v>
      </c>
      <c r="D6647" s="131" t="s">
        <v>1083</v>
      </c>
      <c r="E6647" s="132">
        <v>154.08000000000001</v>
      </c>
      <c r="F6647" s="133">
        <v>0</v>
      </c>
      <c r="G6647" s="132">
        <v>174.18</v>
      </c>
      <c r="H6647" s="133">
        <v>0</v>
      </c>
    </row>
    <row r="6648" spans="1:8" x14ac:dyDescent="0.25">
      <c r="A6648" s="130" t="s">
        <v>9123</v>
      </c>
      <c r="B6648" s="131">
        <v>100324</v>
      </c>
      <c r="C6648" s="123" t="s">
        <v>6521</v>
      </c>
      <c r="D6648" s="131" t="s">
        <v>1083</v>
      </c>
      <c r="E6648" s="132">
        <v>178.37</v>
      </c>
      <c r="F6648" s="133">
        <v>0</v>
      </c>
      <c r="G6648" s="132">
        <v>165.82</v>
      </c>
      <c r="H6648" s="133">
        <v>0</v>
      </c>
    </row>
    <row r="6649" spans="1:8" x14ac:dyDescent="0.25">
      <c r="A6649" s="130" t="s">
        <v>9123</v>
      </c>
      <c r="B6649" s="131">
        <v>96624</v>
      </c>
      <c r="C6649" s="123" t="s">
        <v>6518</v>
      </c>
      <c r="D6649" s="131" t="s">
        <v>1083</v>
      </c>
      <c r="E6649" s="132">
        <v>178.71</v>
      </c>
      <c r="F6649" s="133">
        <v>0</v>
      </c>
      <c r="G6649" s="132">
        <v>166.07</v>
      </c>
      <c r="H6649" s="133">
        <v>0</v>
      </c>
    </row>
    <row r="6650" spans="1:8" x14ac:dyDescent="0.25">
      <c r="A6650" s="130" t="s">
        <v>9123</v>
      </c>
      <c r="B6650" s="131">
        <v>100322</v>
      </c>
      <c r="C6650" s="123" t="s">
        <v>6519</v>
      </c>
      <c r="D6650" s="131" t="s">
        <v>1083</v>
      </c>
      <c r="E6650" s="132">
        <v>171.19</v>
      </c>
      <c r="F6650" s="133">
        <v>0</v>
      </c>
      <c r="G6650" s="132">
        <v>160.44999999999999</v>
      </c>
      <c r="H6650" s="133">
        <v>0</v>
      </c>
    </row>
    <row r="6651" spans="1:8" x14ac:dyDescent="0.25">
      <c r="A6651" s="130" t="s">
        <v>9123</v>
      </c>
      <c r="B6651" s="131">
        <v>96623</v>
      </c>
      <c r="C6651" s="123" t="s">
        <v>6517</v>
      </c>
      <c r="D6651" s="131" t="s">
        <v>1083</v>
      </c>
      <c r="E6651" s="132">
        <v>192.35</v>
      </c>
      <c r="F6651" s="133">
        <v>0</v>
      </c>
      <c r="G6651" s="132">
        <v>184.44</v>
      </c>
      <c r="H6651" s="133">
        <v>0</v>
      </c>
    </row>
    <row r="6652" spans="1:8" x14ac:dyDescent="0.25">
      <c r="A6652" s="130" t="s">
        <v>9123</v>
      </c>
      <c r="B6652" s="131">
        <v>96622</v>
      </c>
      <c r="C6652" s="123" t="s">
        <v>6516</v>
      </c>
      <c r="D6652" s="131" t="s">
        <v>1083</v>
      </c>
      <c r="E6652" s="132">
        <v>210.67</v>
      </c>
      <c r="F6652" s="133">
        <v>0</v>
      </c>
      <c r="G6652" s="132">
        <v>197.2</v>
      </c>
      <c r="H6652" s="133">
        <v>0</v>
      </c>
    </row>
    <row r="6653" spans="1:8" x14ac:dyDescent="0.25">
      <c r="A6653" s="130" t="s">
        <v>9123</v>
      </c>
      <c r="B6653" s="131">
        <v>96621</v>
      </c>
      <c r="C6653" s="123" t="s">
        <v>6515</v>
      </c>
      <c r="D6653" s="131" t="s">
        <v>1083</v>
      </c>
      <c r="E6653" s="132">
        <v>224.3</v>
      </c>
      <c r="F6653" s="133">
        <v>0</v>
      </c>
      <c r="G6653" s="132">
        <v>215.57</v>
      </c>
      <c r="H6653" s="133">
        <v>0</v>
      </c>
    </row>
    <row r="6654" spans="1:8" x14ac:dyDescent="0.25">
      <c r="A6654" s="130" t="s">
        <v>9123</v>
      </c>
      <c r="B6654" s="131">
        <v>96617</v>
      </c>
      <c r="C6654" s="123" t="s">
        <v>6512</v>
      </c>
      <c r="D6654" s="131" t="s">
        <v>202</v>
      </c>
      <c r="E6654" s="132">
        <v>18.850000000000001</v>
      </c>
      <c r="F6654" s="133">
        <v>0</v>
      </c>
      <c r="G6654" s="132">
        <v>19.54</v>
      </c>
      <c r="H6654" s="133">
        <v>0</v>
      </c>
    </row>
    <row r="6655" spans="1:8" x14ac:dyDescent="0.25">
      <c r="A6655" s="130" t="s">
        <v>9123</v>
      </c>
      <c r="B6655" s="131">
        <v>96619</v>
      </c>
      <c r="C6655" s="123" t="s">
        <v>6513</v>
      </c>
      <c r="D6655" s="131" t="s">
        <v>202</v>
      </c>
      <c r="E6655" s="132">
        <v>37.76</v>
      </c>
      <c r="F6655" s="133">
        <v>0</v>
      </c>
      <c r="G6655" s="132">
        <v>39.01</v>
      </c>
      <c r="H6655" s="133">
        <v>0</v>
      </c>
    </row>
    <row r="6656" spans="1:8" x14ac:dyDescent="0.25">
      <c r="A6656" s="130" t="s">
        <v>9123</v>
      </c>
      <c r="B6656" s="131">
        <v>96616</v>
      </c>
      <c r="C6656" s="123" t="s">
        <v>6511</v>
      </c>
      <c r="D6656" s="131" t="s">
        <v>1083</v>
      </c>
      <c r="E6656" s="132">
        <v>755.41</v>
      </c>
      <c r="F6656" s="133">
        <v>0</v>
      </c>
      <c r="G6656" s="132">
        <v>780.32</v>
      </c>
      <c r="H6656" s="133">
        <v>0</v>
      </c>
    </row>
    <row r="6657" spans="1:8" x14ac:dyDescent="0.25">
      <c r="A6657" s="130" t="s">
        <v>9123</v>
      </c>
      <c r="B6657" s="131">
        <v>95240</v>
      </c>
      <c r="C6657" s="123" t="s">
        <v>6509</v>
      </c>
      <c r="D6657" s="131" t="s">
        <v>202</v>
      </c>
      <c r="E6657" s="132">
        <v>18.12</v>
      </c>
      <c r="F6657" s="133">
        <v>0</v>
      </c>
      <c r="G6657" s="132">
        <v>18.559999999999999</v>
      </c>
      <c r="H6657" s="133">
        <v>0</v>
      </c>
    </row>
    <row r="6658" spans="1:8" x14ac:dyDescent="0.25">
      <c r="A6658" s="130" t="s">
        <v>9123</v>
      </c>
      <c r="B6658" s="131">
        <v>95241</v>
      </c>
      <c r="C6658" s="123" t="s">
        <v>6510</v>
      </c>
      <c r="D6658" s="131" t="s">
        <v>202</v>
      </c>
      <c r="E6658" s="132">
        <v>34.93</v>
      </c>
      <c r="F6658" s="133">
        <v>0</v>
      </c>
      <c r="G6658" s="132">
        <v>35.200000000000003</v>
      </c>
      <c r="H6658" s="133">
        <v>0</v>
      </c>
    </row>
    <row r="6659" spans="1:8" x14ac:dyDescent="0.25">
      <c r="A6659" s="130" t="s">
        <v>9123</v>
      </c>
      <c r="B6659" s="131">
        <v>96620</v>
      </c>
      <c r="C6659" s="123" t="s">
        <v>6514</v>
      </c>
      <c r="D6659" s="131" t="s">
        <v>1083</v>
      </c>
      <c r="E6659" s="132">
        <v>698.93</v>
      </c>
      <c r="F6659" s="133">
        <v>0</v>
      </c>
      <c r="G6659" s="132">
        <v>704.14</v>
      </c>
      <c r="H6659" s="133">
        <v>0</v>
      </c>
    </row>
    <row r="6660" spans="1:8" x14ac:dyDescent="0.25">
      <c r="A6660" s="130" t="s">
        <v>9124</v>
      </c>
      <c r="B6660" s="131">
        <v>104043</v>
      </c>
      <c r="C6660" s="123" t="s">
        <v>3692</v>
      </c>
      <c r="D6660" s="131" t="s">
        <v>38</v>
      </c>
      <c r="E6660" s="132">
        <v>7.56</v>
      </c>
      <c r="F6660" s="133">
        <v>0.55159999999999998</v>
      </c>
      <c r="G6660" s="132">
        <v>9.02</v>
      </c>
      <c r="H6660" s="133">
        <v>0</v>
      </c>
    </row>
    <row r="6661" spans="1:8" x14ac:dyDescent="0.25">
      <c r="A6661" s="130" t="s">
        <v>9124</v>
      </c>
      <c r="B6661" s="131">
        <v>104044</v>
      </c>
      <c r="C6661" s="123" t="s">
        <v>3693</v>
      </c>
      <c r="D6661" s="131" t="s">
        <v>38</v>
      </c>
      <c r="E6661" s="132">
        <v>7.96</v>
      </c>
      <c r="F6661" s="133">
        <v>0.495</v>
      </c>
      <c r="G6661" s="132">
        <v>9.6999999999999993</v>
      </c>
      <c r="H6661" s="133">
        <v>0</v>
      </c>
    </row>
    <row r="6662" spans="1:8" x14ac:dyDescent="0.25">
      <c r="A6662" s="130" t="s">
        <v>9124</v>
      </c>
      <c r="B6662" s="131">
        <v>104045</v>
      </c>
      <c r="C6662" s="123" t="s">
        <v>3694</v>
      </c>
      <c r="D6662" s="131" t="s">
        <v>38</v>
      </c>
      <c r="E6662" s="132">
        <v>12.82</v>
      </c>
      <c r="F6662" s="133">
        <v>0.63729999999999998</v>
      </c>
      <c r="G6662" s="132">
        <v>14.8</v>
      </c>
      <c r="H6662" s="133">
        <v>0</v>
      </c>
    </row>
    <row r="6663" spans="1:8" x14ac:dyDescent="0.25">
      <c r="A6663" s="130" t="s">
        <v>9124</v>
      </c>
      <c r="B6663" s="131">
        <v>104049</v>
      </c>
      <c r="C6663" s="123" t="s">
        <v>3698</v>
      </c>
      <c r="D6663" s="131" t="s">
        <v>38</v>
      </c>
      <c r="E6663" s="132">
        <v>4.97</v>
      </c>
      <c r="F6663" s="133">
        <v>0</v>
      </c>
      <c r="G6663" s="132">
        <v>6.57</v>
      </c>
      <c r="H6663" s="133">
        <v>0</v>
      </c>
    </row>
    <row r="6664" spans="1:8" x14ac:dyDescent="0.25">
      <c r="A6664" s="130" t="s">
        <v>9124</v>
      </c>
      <c r="B6664" s="131">
        <v>104050</v>
      </c>
      <c r="C6664" s="123" t="s">
        <v>3699</v>
      </c>
      <c r="D6664" s="131" t="s">
        <v>38</v>
      </c>
      <c r="E6664" s="132">
        <v>7.6</v>
      </c>
      <c r="F6664" s="133">
        <v>0</v>
      </c>
      <c r="G6664" s="132">
        <v>9.77</v>
      </c>
      <c r="H6664" s="133">
        <v>0</v>
      </c>
    </row>
    <row r="6665" spans="1:8" x14ac:dyDescent="0.25">
      <c r="A6665" s="130" t="s">
        <v>9124</v>
      </c>
      <c r="B6665" s="131">
        <v>104084</v>
      </c>
      <c r="C6665" s="123" t="s">
        <v>3718</v>
      </c>
      <c r="D6665" s="131" t="s">
        <v>38</v>
      </c>
      <c r="E6665" s="132">
        <v>82.35</v>
      </c>
      <c r="F6665" s="133">
        <v>0</v>
      </c>
      <c r="G6665" s="132">
        <v>85.25</v>
      </c>
      <c r="H6665" s="133">
        <v>0</v>
      </c>
    </row>
    <row r="6666" spans="1:8" x14ac:dyDescent="0.25">
      <c r="A6666" s="130" t="s">
        <v>9124</v>
      </c>
      <c r="B6666" s="131">
        <v>104037</v>
      </c>
      <c r="C6666" s="123" t="s">
        <v>9125</v>
      </c>
      <c r="D6666" s="131" t="s">
        <v>38</v>
      </c>
      <c r="E6666" s="132">
        <v>0</v>
      </c>
      <c r="F6666" s="133"/>
      <c r="G6666" s="132">
        <v>0</v>
      </c>
      <c r="H6666" s="133"/>
    </row>
    <row r="6667" spans="1:8" x14ac:dyDescent="0.25">
      <c r="A6667" s="130" t="s">
        <v>9124</v>
      </c>
      <c r="B6667" s="131">
        <v>104035</v>
      </c>
      <c r="C6667" s="123" t="s">
        <v>3689</v>
      </c>
      <c r="D6667" s="131" t="s">
        <v>38</v>
      </c>
      <c r="E6667" s="132">
        <v>33.58</v>
      </c>
      <c r="F6667" s="133">
        <v>0.49399999999999999</v>
      </c>
      <c r="G6667" s="132">
        <v>41.26</v>
      </c>
      <c r="H6667" s="133">
        <v>0</v>
      </c>
    </row>
    <row r="6668" spans="1:8" x14ac:dyDescent="0.25">
      <c r="A6668" s="130" t="s">
        <v>9124</v>
      </c>
      <c r="B6668" s="131">
        <v>104036</v>
      </c>
      <c r="C6668" s="123" t="s">
        <v>3690</v>
      </c>
      <c r="D6668" s="131" t="s">
        <v>38</v>
      </c>
      <c r="E6668" s="132">
        <v>34.64</v>
      </c>
      <c r="F6668" s="133">
        <v>0.4919</v>
      </c>
      <c r="G6668" s="132">
        <v>42.59</v>
      </c>
      <c r="H6668" s="133">
        <v>0</v>
      </c>
    </row>
    <row r="6669" spans="1:8" x14ac:dyDescent="0.25">
      <c r="A6669" s="130" t="s">
        <v>9124</v>
      </c>
      <c r="B6669" s="131">
        <v>104034</v>
      </c>
      <c r="C6669" s="123" t="s">
        <v>3688</v>
      </c>
      <c r="D6669" s="131" t="s">
        <v>38</v>
      </c>
      <c r="E6669" s="132">
        <v>24.03</v>
      </c>
      <c r="F6669" s="133">
        <v>0</v>
      </c>
      <c r="G6669" s="132">
        <v>32.85</v>
      </c>
      <c r="H6669" s="133">
        <v>0</v>
      </c>
    </row>
    <row r="6670" spans="1:8" x14ac:dyDescent="0.25">
      <c r="A6670" s="130" t="s">
        <v>9124</v>
      </c>
      <c r="B6670" s="131">
        <v>104031</v>
      </c>
      <c r="C6670" s="123" t="s">
        <v>3685</v>
      </c>
      <c r="D6670" s="131" t="s">
        <v>38</v>
      </c>
      <c r="E6670" s="132">
        <v>16.02</v>
      </c>
      <c r="F6670" s="133">
        <v>0</v>
      </c>
      <c r="G6670" s="132">
        <v>22.18</v>
      </c>
      <c r="H6670" s="133">
        <v>0</v>
      </c>
    </row>
    <row r="6671" spans="1:8" x14ac:dyDescent="0.25">
      <c r="A6671" s="130" t="s">
        <v>9124</v>
      </c>
      <c r="B6671" s="131">
        <v>104032</v>
      </c>
      <c r="C6671" s="123" t="s">
        <v>3686</v>
      </c>
      <c r="D6671" s="131" t="s">
        <v>38</v>
      </c>
      <c r="E6671" s="132">
        <v>20.190000000000001</v>
      </c>
      <c r="F6671" s="133">
        <v>0</v>
      </c>
      <c r="G6671" s="132">
        <v>27.72</v>
      </c>
      <c r="H6671" s="133">
        <v>0</v>
      </c>
    </row>
    <row r="6672" spans="1:8" x14ac:dyDescent="0.25">
      <c r="A6672" s="130" t="s">
        <v>9124</v>
      </c>
      <c r="B6672" s="131">
        <v>104033</v>
      </c>
      <c r="C6672" s="123" t="s">
        <v>3687</v>
      </c>
      <c r="D6672" s="131" t="s">
        <v>38</v>
      </c>
      <c r="E6672" s="132">
        <v>18.39</v>
      </c>
      <c r="F6672" s="133">
        <v>0</v>
      </c>
      <c r="G6672" s="132">
        <v>25.36</v>
      </c>
      <c r="H6672" s="133">
        <v>0</v>
      </c>
    </row>
    <row r="6673" spans="1:8" x14ac:dyDescent="0.25">
      <c r="A6673" s="130" t="s">
        <v>9124</v>
      </c>
      <c r="B6673" s="131">
        <v>104038</v>
      </c>
      <c r="C6673" s="123" t="s">
        <v>9126</v>
      </c>
      <c r="D6673" s="131" t="s">
        <v>38</v>
      </c>
      <c r="E6673" s="132">
        <v>0</v>
      </c>
      <c r="F6673" s="133"/>
      <c r="G6673" s="132">
        <v>0</v>
      </c>
      <c r="H6673" s="133"/>
    </row>
    <row r="6674" spans="1:8" x14ac:dyDescent="0.25">
      <c r="A6674" s="130" t="s">
        <v>9124</v>
      </c>
      <c r="B6674" s="131">
        <v>104051</v>
      </c>
      <c r="C6674" s="123" t="s">
        <v>3700</v>
      </c>
      <c r="D6674" s="131" t="s">
        <v>38</v>
      </c>
      <c r="E6674" s="132">
        <v>6.69</v>
      </c>
      <c r="F6674" s="133">
        <v>0.53059999999999996</v>
      </c>
      <c r="G6674" s="132">
        <v>8.1199999999999992</v>
      </c>
      <c r="H6674" s="133">
        <v>0</v>
      </c>
    </row>
    <row r="6675" spans="1:8" x14ac:dyDescent="0.25">
      <c r="A6675" s="130" t="s">
        <v>9124</v>
      </c>
      <c r="B6675" s="131">
        <v>104052</v>
      </c>
      <c r="C6675" s="123" t="s">
        <v>3701</v>
      </c>
      <c r="D6675" s="131" t="s">
        <v>38</v>
      </c>
      <c r="E6675" s="132">
        <v>9.41</v>
      </c>
      <c r="F6675" s="133">
        <v>0.54300000000000004</v>
      </c>
      <c r="G6675" s="132">
        <v>11.35</v>
      </c>
      <c r="H6675" s="133">
        <v>0</v>
      </c>
    </row>
    <row r="6676" spans="1:8" x14ac:dyDescent="0.25">
      <c r="A6676" s="130" t="s">
        <v>9124</v>
      </c>
      <c r="B6676" s="131">
        <v>104046</v>
      </c>
      <c r="C6676" s="123" t="s">
        <v>3695</v>
      </c>
      <c r="D6676" s="131" t="s">
        <v>38</v>
      </c>
      <c r="E6676" s="132">
        <v>7.19</v>
      </c>
      <c r="F6676" s="133">
        <v>0.52849999999999997</v>
      </c>
      <c r="G6676" s="132">
        <v>8.65</v>
      </c>
      <c r="H6676" s="133">
        <v>0</v>
      </c>
    </row>
    <row r="6677" spans="1:8" x14ac:dyDescent="0.25">
      <c r="A6677" s="130" t="s">
        <v>9124</v>
      </c>
      <c r="B6677" s="131">
        <v>104047</v>
      </c>
      <c r="C6677" s="123" t="s">
        <v>3696</v>
      </c>
      <c r="D6677" s="131" t="s">
        <v>38</v>
      </c>
      <c r="E6677" s="132">
        <v>8.33</v>
      </c>
      <c r="F6677" s="133">
        <v>0.51739999999999997</v>
      </c>
      <c r="G6677" s="132">
        <v>10.07</v>
      </c>
      <c r="H6677" s="133">
        <v>0</v>
      </c>
    </row>
    <row r="6678" spans="1:8" x14ac:dyDescent="0.25">
      <c r="A6678" s="130" t="s">
        <v>9124</v>
      </c>
      <c r="B6678" s="131">
        <v>104048</v>
      </c>
      <c r="C6678" s="123" t="s">
        <v>3697</v>
      </c>
      <c r="D6678" s="131" t="s">
        <v>38</v>
      </c>
      <c r="E6678" s="132">
        <v>12.49</v>
      </c>
      <c r="F6678" s="133">
        <v>0.62770000000000004</v>
      </c>
      <c r="G6678" s="132">
        <v>14.47</v>
      </c>
      <c r="H6678" s="133">
        <v>0</v>
      </c>
    </row>
    <row r="6679" spans="1:8" x14ac:dyDescent="0.25">
      <c r="A6679" s="130" t="s">
        <v>9124</v>
      </c>
      <c r="B6679" s="131">
        <v>104063</v>
      </c>
      <c r="C6679" s="123" t="s">
        <v>3711</v>
      </c>
      <c r="D6679" s="131" t="s">
        <v>38</v>
      </c>
      <c r="E6679" s="132">
        <v>67.739999999999995</v>
      </c>
      <c r="F6679" s="133">
        <v>0</v>
      </c>
      <c r="G6679" s="132">
        <v>72.849999999999994</v>
      </c>
      <c r="H6679" s="133">
        <v>0</v>
      </c>
    </row>
    <row r="6680" spans="1:8" x14ac:dyDescent="0.25">
      <c r="A6680" s="130" t="s">
        <v>9124</v>
      </c>
      <c r="B6680" s="131">
        <v>104065</v>
      </c>
      <c r="C6680" s="123" t="s">
        <v>3713</v>
      </c>
      <c r="D6680" s="131" t="s">
        <v>38</v>
      </c>
      <c r="E6680" s="132">
        <v>148.62</v>
      </c>
      <c r="F6680" s="133">
        <v>0</v>
      </c>
      <c r="G6680" s="132">
        <v>156.46</v>
      </c>
      <c r="H6680" s="133">
        <v>0</v>
      </c>
    </row>
    <row r="6681" spans="1:8" x14ac:dyDescent="0.25">
      <c r="A6681" s="130" t="s">
        <v>9124</v>
      </c>
      <c r="B6681" s="131">
        <v>104062</v>
      </c>
      <c r="C6681" s="123" t="s">
        <v>3710</v>
      </c>
      <c r="D6681" s="131" t="s">
        <v>38</v>
      </c>
      <c r="E6681" s="132">
        <v>71.33</v>
      </c>
      <c r="F6681" s="133">
        <v>0</v>
      </c>
      <c r="G6681" s="132">
        <v>76.650000000000006</v>
      </c>
      <c r="H6681" s="133">
        <v>0</v>
      </c>
    </row>
    <row r="6682" spans="1:8" x14ac:dyDescent="0.25">
      <c r="A6682" s="130" t="s">
        <v>9124</v>
      </c>
      <c r="B6682" s="131">
        <v>104064</v>
      </c>
      <c r="C6682" s="123" t="s">
        <v>3712</v>
      </c>
      <c r="D6682" s="131" t="s">
        <v>38</v>
      </c>
      <c r="E6682" s="132">
        <v>175.59</v>
      </c>
      <c r="F6682" s="133">
        <v>0</v>
      </c>
      <c r="G6682" s="132">
        <v>185.06</v>
      </c>
      <c r="H6682" s="133">
        <v>0</v>
      </c>
    </row>
    <row r="6683" spans="1:8" x14ac:dyDescent="0.25">
      <c r="A6683" s="130" t="s">
        <v>9124</v>
      </c>
      <c r="B6683" s="131">
        <v>104059</v>
      </c>
      <c r="C6683" s="123" t="s">
        <v>3707</v>
      </c>
      <c r="D6683" s="131" t="s">
        <v>38</v>
      </c>
      <c r="E6683" s="132">
        <v>9.7100000000000009</v>
      </c>
      <c r="F6683" s="133">
        <v>0</v>
      </c>
      <c r="G6683" s="132">
        <v>11.9</v>
      </c>
      <c r="H6683" s="133">
        <v>0</v>
      </c>
    </row>
    <row r="6684" spans="1:8" x14ac:dyDescent="0.25">
      <c r="A6684" s="130" t="s">
        <v>9124</v>
      </c>
      <c r="B6684" s="131">
        <v>104058</v>
      </c>
      <c r="C6684" s="123" t="s">
        <v>3706</v>
      </c>
      <c r="D6684" s="131" t="s">
        <v>38</v>
      </c>
      <c r="E6684" s="132">
        <v>6.14</v>
      </c>
      <c r="F6684" s="133">
        <v>0</v>
      </c>
      <c r="G6684" s="132">
        <v>9.1</v>
      </c>
      <c r="H6684" s="133">
        <v>0</v>
      </c>
    </row>
    <row r="6685" spans="1:8" x14ac:dyDescent="0.25">
      <c r="A6685" s="130" t="s">
        <v>9124</v>
      </c>
      <c r="B6685" s="131">
        <v>104082</v>
      </c>
      <c r="C6685" s="123" t="s">
        <v>3716</v>
      </c>
      <c r="D6685" s="131" t="s">
        <v>38</v>
      </c>
      <c r="E6685" s="132">
        <v>29.39</v>
      </c>
      <c r="F6685" s="133">
        <v>0</v>
      </c>
      <c r="G6685" s="132">
        <v>31.2</v>
      </c>
      <c r="H6685" s="133">
        <v>0</v>
      </c>
    </row>
    <row r="6686" spans="1:8" x14ac:dyDescent="0.25">
      <c r="A6686" s="130" t="s">
        <v>9124</v>
      </c>
      <c r="B6686" s="131">
        <v>104083</v>
      </c>
      <c r="C6686" s="123" t="s">
        <v>3717</v>
      </c>
      <c r="D6686" s="131" t="s">
        <v>38</v>
      </c>
      <c r="E6686" s="132">
        <v>72.180000000000007</v>
      </c>
      <c r="F6686" s="133">
        <v>0</v>
      </c>
      <c r="G6686" s="132">
        <v>74.459999999999994</v>
      </c>
      <c r="H6686" s="133">
        <v>0</v>
      </c>
    </row>
    <row r="6687" spans="1:8" x14ac:dyDescent="0.25">
      <c r="A6687" s="130" t="s">
        <v>9124</v>
      </c>
      <c r="B6687" s="131">
        <v>104057</v>
      </c>
      <c r="C6687" s="123" t="s">
        <v>9127</v>
      </c>
      <c r="D6687" s="131" t="s">
        <v>38</v>
      </c>
      <c r="E6687" s="132">
        <v>0</v>
      </c>
      <c r="F6687" s="133"/>
      <c r="G6687" s="132">
        <v>0</v>
      </c>
      <c r="H6687" s="133"/>
    </row>
    <row r="6688" spans="1:8" x14ac:dyDescent="0.25">
      <c r="A6688" s="130" t="s">
        <v>9124</v>
      </c>
      <c r="B6688" s="131">
        <v>104056</v>
      </c>
      <c r="C6688" s="123" t="s">
        <v>3705</v>
      </c>
      <c r="D6688" s="131" t="s">
        <v>38</v>
      </c>
      <c r="E6688" s="132">
        <v>21.19</v>
      </c>
      <c r="F6688" s="133">
        <v>0</v>
      </c>
      <c r="G6688" s="132">
        <v>27.29</v>
      </c>
      <c r="H6688" s="133">
        <v>0</v>
      </c>
    </row>
    <row r="6689" spans="1:8" x14ac:dyDescent="0.25">
      <c r="A6689" s="130" t="s">
        <v>9124</v>
      </c>
      <c r="B6689" s="131">
        <v>104055</v>
      </c>
      <c r="C6689" s="123" t="s">
        <v>3704</v>
      </c>
      <c r="D6689" s="131" t="s">
        <v>38</v>
      </c>
      <c r="E6689" s="132">
        <v>13.99</v>
      </c>
      <c r="F6689" s="133">
        <v>0</v>
      </c>
      <c r="G6689" s="132">
        <v>18.25</v>
      </c>
      <c r="H6689" s="133">
        <v>0</v>
      </c>
    </row>
    <row r="6690" spans="1:8" x14ac:dyDescent="0.25">
      <c r="A6690" s="130" t="s">
        <v>9124</v>
      </c>
      <c r="B6690" s="131">
        <v>104076</v>
      </c>
      <c r="C6690" s="123" t="s">
        <v>3715</v>
      </c>
      <c r="D6690" s="131" t="s">
        <v>38</v>
      </c>
      <c r="E6690" s="132">
        <v>43.72</v>
      </c>
      <c r="F6690" s="133">
        <v>0</v>
      </c>
      <c r="G6690" s="132">
        <v>49.99</v>
      </c>
      <c r="H6690" s="133">
        <v>0</v>
      </c>
    </row>
    <row r="6691" spans="1:8" x14ac:dyDescent="0.25">
      <c r="A6691" s="130" t="s">
        <v>9124</v>
      </c>
      <c r="B6691" s="131">
        <v>104060</v>
      </c>
      <c r="C6691" s="123" t="s">
        <v>3708</v>
      </c>
      <c r="D6691" s="131" t="s">
        <v>22</v>
      </c>
      <c r="E6691" s="132">
        <v>8.4700000000000006</v>
      </c>
      <c r="F6691" s="133">
        <v>0.66349999999999998</v>
      </c>
      <c r="G6691" s="132">
        <v>9.77</v>
      </c>
      <c r="H6691" s="133">
        <v>0</v>
      </c>
    </row>
    <row r="6692" spans="1:8" x14ac:dyDescent="0.25">
      <c r="A6692" s="130" t="s">
        <v>9124</v>
      </c>
      <c r="B6692" s="131">
        <v>104061</v>
      </c>
      <c r="C6692" s="123" t="s">
        <v>3709</v>
      </c>
      <c r="D6692" s="131" t="s">
        <v>22</v>
      </c>
      <c r="E6692" s="132">
        <v>15.41</v>
      </c>
      <c r="F6692" s="133">
        <v>0.72030000000000005</v>
      </c>
      <c r="G6692" s="132">
        <v>17.37</v>
      </c>
      <c r="H6692" s="133">
        <v>0</v>
      </c>
    </row>
    <row r="6693" spans="1:8" x14ac:dyDescent="0.25">
      <c r="A6693" s="130" t="s">
        <v>9124</v>
      </c>
      <c r="B6693" s="131">
        <v>104085</v>
      </c>
      <c r="C6693" s="123" t="s">
        <v>3719</v>
      </c>
      <c r="D6693" s="131" t="s">
        <v>22</v>
      </c>
      <c r="E6693" s="132">
        <v>52.37</v>
      </c>
      <c r="F6693" s="133">
        <v>0</v>
      </c>
      <c r="G6693" s="132">
        <v>58.64</v>
      </c>
      <c r="H6693" s="133">
        <v>0</v>
      </c>
    </row>
    <row r="6694" spans="1:8" x14ac:dyDescent="0.25">
      <c r="A6694" s="130" t="s">
        <v>9124</v>
      </c>
      <c r="B6694" s="131">
        <v>104086</v>
      </c>
      <c r="C6694" s="123" t="s">
        <v>3720</v>
      </c>
      <c r="D6694" s="131" t="s">
        <v>22</v>
      </c>
      <c r="E6694" s="132">
        <v>94.94</v>
      </c>
      <c r="F6694" s="133">
        <v>0</v>
      </c>
      <c r="G6694" s="132">
        <v>104.1</v>
      </c>
      <c r="H6694" s="133">
        <v>0</v>
      </c>
    </row>
    <row r="6695" spans="1:8" x14ac:dyDescent="0.25">
      <c r="A6695" s="130" t="s">
        <v>9124</v>
      </c>
      <c r="B6695" s="131">
        <v>104073</v>
      </c>
      <c r="C6695" s="123" t="s">
        <v>9128</v>
      </c>
      <c r="D6695" s="131" t="s">
        <v>38</v>
      </c>
      <c r="E6695" s="132">
        <v>0</v>
      </c>
      <c r="F6695" s="133"/>
      <c r="G6695" s="132">
        <v>0</v>
      </c>
      <c r="H6695" s="133"/>
    </row>
    <row r="6696" spans="1:8" x14ac:dyDescent="0.25">
      <c r="A6696" s="130" t="s">
        <v>9124</v>
      </c>
      <c r="B6696" s="131">
        <v>104074</v>
      </c>
      <c r="C6696" s="123" t="s">
        <v>9129</v>
      </c>
      <c r="D6696" s="131" t="s">
        <v>38</v>
      </c>
      <c r="E6696" s="132">
        <v>0</v>
      </c>
      <c r="F6696" s="133"/>
      <c r="G6696" s="132">
        <v>0</v>
      </c>
      <c r="H6696" s="133"/>
    </row>
    <row r="6697" spans="1:8" x14ac:dyDescent="0.25">
      <c r="A6697" s="130" t="s">
        <v>9124</v>
      </c>
      <c r="B6697" s="131">
        <v>104075</v>
      </c>
      <c r="C6697" s="123" t="s">
        <v>9130</v>
      </c>
      <c r="D6697" s="131" t="s">
        <v>38</v>
      </c>
      <c r="E6697" s="132">
        <v>0</v>
      </c>
      <c r="F6697" s="133"/>
      <c r="G6697" s="132">
        <v>0</v>
      </c>
      <c r="H6697" s="133"/>
    </row>
    <row r="6698" spans="1:8" x14ac:dyDescent="0.25">
      <c r="A6698" s="130" t="s">
        <v>9124</v>
      </c>
      <c r="B6698" s="131">
        <v>104039</v>
      </c>
      <c r="C6698" s="123" t="s">
        <v>3691</v>
      </c>
      <c r="D6698" s="131" t="s">
        <v>38</v>
      </c>
      <c r="E6698" s="132">
        <v>68.040000000000006</v>
      </c>
      <c r="F6698" s="133">
        <v>0.75290000000000001</v>
      </c>
      <c r="G6698" s="132">
        <v>75.63</v>
      </c>
      <c r="H6698" s="133">
        <v>0</v>
      </c>
    </row>
    <row r="6699" spans="1:8" x14ac:dyDescent="0.25">
      <c r="A6699" s="130" t="s">
        <v>9124</v>
      </c>
      <c r="B6699" s="131">
        <v>104040</v>
      </c>
      <c r="C6699" s="123" t="s">
        <v>9131</v>
      </c>
      <c r="D6699" s="131" t="s">
        <v>38</v>
      </c>
      <c r="E6699" s="132">
        <v>0</v>
      </c>
      <c r="F6699" s="133"/>
      <c r="G6699" s="132">
        <v>0</v>
      </c>
      <c r="H6699" s="133"/>
    </row>
    <row r="6700" spans="1:8" x14ac:dyDescent="0.25">
      <c r="A6700" s="130" t="s">
        <v>9124</v>
      </c>
      <c r="B6700" s="131">
        <v>104041</v>
      </c>
      <c r="C6700" s="123" t="s">
        <v>9132</v>
      </c>
      <c r="D6700" s="131" t="s">
        <v>38</v>
      </c>
      <c r="E6700" s="132">
        <v>0</v>
      </c>
      <c r="F6700" s="133"/>
      <c r="G6700" s="132">
        <v>0</v>
      </c>
      <c r="H6700" s="133"/>
    </row>
    <row r="6701" spans="1:8" x14ac:dyDescent="0.25">
      <c r="A6701" s="130" t="s">
        <v>9124</v>
      </c>
      <c r="B6701" s="131">
        <v>104042</v>
      </c>
      <c r="C6701" s="123" t="s">
        <v>9133</v>
      </c>
      <c r="D6701" s="131" t="s">
        <v>38</v>
      </c>
      <c r="E6701" s="132">
        <v>0</v>
      </c>
      <c r="F6701" s="133"/>
      <c r="G6701" s="132">
        <v>0</v>
      </c>
      <c r="H6701" s="133"/>
    </row>
    <row r="6702" spans="1:8" x14ac:dyDescent="0.25">
      <c r="A6702" s="130" t="s">
        <v>9124</v>
      </c>
      <c r="B6702" s="131">
        <v>104072</v>
      </c>
      <c r="C6702" s="123" t="s">
        <v>3714</v>
      </c>
      <c r="D6702" s="131" t="s">
        <v>38</v>
      </c>
      <c r="E6702" s="132">
        <v>275.64</v>
      </c>
      <c r="F6702" s="133">
        <v>0</v>
      </c>
      <c r="G6702" s="132">
        <v>281.33999999999997</v>
      </c>
      <c r="H6702" s="133">
        <v>0</v>
      </c>
    </row>
    <row r="6703" spans="1:8" x14ac:dyDescent="0.25">
      <c r="A6703" s="130" t="s">
        <v>9124</v>
      </c>
      <c r="B6703" s="131">
        <v>104053</v>
      </c>
      <c r="C6703" s="123" t="s">
        <v>3702</v>
      </c>
      <c r="D6703" s="131" t="s">
        <v>38</v>
      </c>
      <c r="E6703" s="132">
        <v>7.9</v>
      </c>
      <c r="F6703" s="133">
        <v>0.60250000000000004</v>
      </c>
      <c r="G6703" s="132">
        <v>9.33</v>
      </c>
      <c r="H6703" s="133">
        <v>0</v>
      </c>
    </row>
    <row r="6704" spans="1:8" x14ac:dyDescent="0.25">
      <c r="A6704" s="130" t="s">
        <v>9124</v>
      </c>
      <c r="B6704" s="131">
        <v>104054</v>
      </c>
      <c r="C6704" s="123" t="s">
        <v>3703</v>
      </c>
      <c r="D6704" s="131" t="s">
        <v>38</v>
      </c>
      <c r="E6704" s="132">
        <v>16.059999999999999</v>
      </c>
      <c r="F6704" s="133">
        <v>0.73229999999999995</v>
      </c>
      <c r="G6704" s="132">
        <v>18</v>
      </c>
      <c r="H6704" s="133">
        <v>0</v>
      </c>
    </row>
    <row r="6705" spans="1:8" x14ac:dyDescent="0.25">
      <c r="A6705" s="130" t="s">
        <v>9134</v>
      </c>
      <c r="B6705" s="131">
        <v>99818</v>
      </c>
      <c r="C6705" s="123" t="s">
        <v>4524</v>
      </c>
      <c r="D6705" s="131" t="s">
        <v>38</v>
      </c>
      <c r="E6705" s="132">
        <v>5.09</v>
      </c>
      <c r="F6705" s="133">
        <v>0</v>
      </c>
      <c r="G6705" s="132">
        <v>6.86</v>
      </c>
      <c r="H6705" s="133">
        <v>0</v>
      </c>
    </row>
    <row r="6706" spans="1:8" x14ac:dyDescent="0.25">
      <c r="A6706" s="130" t="s">
        <v>9134</v>
      </c>
      <c r="B6706" s="131">
        <v>99819</v>
      </c>
      <c r="C6706" s="123" t="s">
        <v>4525</v>
      </c>
      <c r="D6706" s="131" t="s">
        <v>202</v>
      </c>
      <c r="E6706" s="132">
        <v>16.28</v>
      </c>
      <c r="F6706" s="133">
        <v>0</v>
      </c>
      <c r="G6706" s="132">
        <v>23.34</v>
      </c>
      <c r="H6706" s="133">
        <v>0</v>
      </c>
    </row>
    <row r="6707" spans="1:8" x14ac:dyDescent="0.25">
      <c r="A6707" s="130" t="s">
        <v>9134</v>
      </c>
      <c r="B6707" s="131">
        <v>99811</v>
      </c>
      <c r="C6707" s="123" t="s">
        <v>4517</v>
      </c>
      <c r="D6707" s="131" t="s">
        <v>202</v>
      </c>
      <c r="E6707" s="132">
        <v>3.42</v>
      </c>
      <c r="F6707" s="133">
        <v>0</v>
      </c>
      <c r="G6707" s="132">
        <v>4.91</v>
      </c>
      <c r="H6707" s="133">
        <v>0</v>
      </c>
    </row>
    <row r="6708" spans="1:8" x14ac:dyDescent="0.25">
      <c r="A6708" s="130" t="s">
        <v>9134</v>
      </c>
      <c r="B6708" s="131">
        <v>99826</v>
      </c>
      <c r="C6708" s="123" t="s">
        <v>4532</v>
      </c>
      <c r="D6708" s="131" t="s">
        <v>202</v>
      </c>
      <c r="E6708" s="132">
        <v>1.49</v>
      </c>
      <c r="F6708" s="133">
        <v>0</v>
      </c>
      <c r="G6708" s="132">
        <v>2.14</v>
      </c>
      <c r="H6708" s="133">
        <v>0</v>
      </c>
    </row>
    <row r="6709" spans="1:8" x14ac:dyDescent="0.25">
      <c r="A6709" s="130" t="s">
        <v>9134</v>
      </c>
      <c r="B6709" s="131">
        <v>99821</v>
      </c>
      <c r="C6709" s="123" t="s">
        <v>4527</v>
      </c>
      <c r="D6709" s="131" t="s">
        <v>202</v>
      </c>
      <c r="E6709" s="132">
        <v>2.85</v>
      </c>
      <c r="F6709" s="133">
        <v>0</v>
      </c>
      <c r="G6709" s="132">
        <v>3.93</v>
      </c>
      <c r="H6709" s="133">
        <v>0</v>
      </c>
    </row>
    <row r="6710" spans="1:8" x14ac:dyDescent="0.25">
      <c r="A6710" s="130" t="s">
        <v>9134</v>
      </c>
      <c r="B6710" s="131">
        <v>99820</v>
      </c>
      <c r="C6710" s="123" t="s">
        <v>4526</v>
      </c>
      <c r="D6710" s="131" t="s">
        <v>202</v>
      </c>
      <c r="E6710" s="132">
        <v>1.84</v>
      </c>
      <c r="F6710" s="133">
        <v>0</v>
      </c>
      <c r="G6710" s="132">
        <v>2.56</v>
      </c>
      <c r="H6710" s="133">
        <v>0</v>
      </c>
    </row>
    <row r="6711" spans="1:8" x14ac:dyDescent="0.25">
      <c r="A6711" s="130" t="s">
        <v>9134</v>
      </c>
      <c r="B6711" s="131">
        <v>99812</v>
      </c>
      <c r="C6711" s="123" t="s">
        <v>4518</v>
      </c>
      <c r="D6711" s="131" t="s">
        <v>202</v>
      </c>
      <c r="E6711" s="132">
        <v>1.0900000000000001</v>
      </c>
      <c r="F6711" s="133">
        <v>0</v>
      </c>
      <c r="G6711" s="132">
        <v>1.57</v>
      </c>
      <c r="H6711" s="133">
        <v>0</v>
      </c>
    </row>
    <row r="6712" spans="1:8" x14ac:dyDescent="0.25">
      <c r="A6712" s="130" t="s">
        <v>9134</v>
      </c>
      <c r="B6712" s="131">
        <v>99817</v>
      </c>
      <c r="C6712" s="123" t="s">
        <v>4523</v>
      </c>
      <c r="D6712" s="131" t="s">
        <v>38</v>
      </c>
      <c r="E6712" s="132">
        <v>5.09</v>
      </c>
      <c r="F6712" s="133">
        <v>0</v>
      </c>
      <c r="G6712" s="132">
        <v>6.86</v>
      </c>
      <c r="H6712" s="133">
        <v>0</v>
      </c>
    </row>
    <row r="6713" spans="1:8" x14ac:dyDescent="0.25">
      <c r="A6713" s="130" t="s">
        <v>9134</v>
      </c>
      <c r="B6713" s="131">
        <v>99813</v>
      </c>
      <c r="C6713" s="123" t="s">
        <v>4519</v>
      </c>
      <c r="D6713" s="131" t="s">
        <v>202</v>
      </c>
      <c r="E6713" s="132">
        <v>0.93</v>
      </c>
      <c r="F6713" s="133">
        <v>0</v>
      </c>
      <c r="G6713" s="132">
        <v>1.33</v>
      </c>
      <c r="H6713" s="133">
        <v>0</v>
      </c>
    </row>
    <row r="6714" spans="1:8" x14ac:dyDescent="0.25">
      <c r="A6714" s="130" t="s">
        <v>9134</v>
      </c>
      <c r="B6714" s="131">
        <v>99815</v>
      </c>
      <c r="C6714" s="123" t="s">
        <v>4521</v>
      </c>
      <c r="D6714" s="131" t="s">
        <v>38</v>
      </c>
      <c r="E6714" s="132">
        <v>8.18</v>
      </c>
      <c r="F6714" s="133">
        <v>0</v>
      </c>
      <c r="G6714" s="132">
        <v>11.29</v>
      </c>
      <c r="H6714" s="133">
        <v>0</v>
      </c>
    </row>
    <row r="6715" spans="1:8" x14ac:dyDescent="0.25">
      <c r="A6715" s="130" t="s">
        <v>9134</v>
      </c>
      <c r="B6715" s="131">
        <v>99805</v>
      </c>
      <c r="C6715" s="123" t="s">
        <v>4511</v>
      </c>
      <c r="D6715" s="131" t="s">
        <v>202</v>
      </c>
      <c r="E6715" s="132">
        <v>10.82</v>
      </c>
      <c r="F6715" s="133">
        <v>0</v>
      </c>
      <c r="G6715" s="132">
        <v>15.42</v>
      </c>
      <c r="H6715" s="133">
        <v>0</v>
      </c>
    </row>
    <row r="6716" spans="1:8" x14ac:dyDescent="0.25">
      <c r="A6716" s="130" t="s">
        <v>9134</v>
      </c>
      <c r="B6716" s="131">
        <v>99803</v>
      </c>
      <c r="C6716" s="123" t="s">
        <v>4509</v>
      </c>
      <c r="D6716" s="131" t="s">
        <v>202</v>
      </c>
      <c r="E6716" s="132">
        <v>2.0099999999999998</v>
      </c>
      <c r="F6716" s="133">
        <v>0</v>
      </c>
      <c r="G6716" s="132">
        <v>2.88</v>
      </c>
      <c r="H6716" s="133">
        <v>0</v>
      </c>
    </row>
    <row r="6717" spans="1:8" x14ac:dyDescent="0.25">
      <c r="A6717" s="130" t="s">
        <v>9134</v>
      </c>
      <c r="B6717" s="131">
        <v>99802</v>
      </c>
      <c r="C6717" s="123" t="s">
        <v>4508</v>
      </c>
      <c r="D6717" s="131" t="s">
        <v>202</v>
      </c>
      <c r="E6717" s="132">
        <v>0.51</v>
      </c>
      <c r="F6717" s="133">
        <v>0</v>
      </c>
      <c r="G6717" s="132">
        <v>0.74</v>
      </c>
      <c r="H6717" s="133">
        <v>0</v>
      </c>
    </row>
    <row r="6718" spans="1:8" x14ac:dyDescent="0.25">
      <c r="A6718" s="130" t="s">
        <v>9134</v>
      </c>
      <c r="B6718" s="131">
        <v>99804</v>
      </c>
      <c r="C6718" s="123" t="s">
        <v>4510</v>
      </c>
      <c r="D6718" s="131" t="s">
        <v>202</v>
      </c>
      <c r="E6718" s="132">
        <v>5.2</v>
      </c>
      <c r="F6718" s="133">
        <v>0</v>
      </c>
      <c r="G6718" s="132">
        <v>7.46</v>
      </c>
      <c r="H6718" s="133">
        <v>0</v>
      </c>
    </row>
    <row r="6719" spans="1:8" x14ac:dyDescent="0.25">
      <c r="A6719" s="130" t="s">
        <v>9134</v>
      </c>
      <c r="B6719" s="131">
        <v>99809</v>
      </c>
      <c r="C6719" s="123" t="s">
        <v>4515</v>
      </c>
      <c r="D6719" s="131" t="s">
        <v>202</v>
      </c>
      <c r="E6719" s="132">
        <v>5.72</v>
      </c>
      <c r="F6719" s="133">
        <v>0</v>
      </c>
      <c r="G6719" s="132">
        <v>8.2100000000000009</v>
      </c>
      <c r="H6719" s="133">
        <v>0</v>
      </c>
    </row>
    <row r="6720" spans="1:8" x14ac:dyDescent="0.25">
      <c r="A6720" s="130" t="s">
        <v>9134</v>
      </c>
      <c r="B6720" s="131">
        <v>99810</v>
      </c>
      <c r="C6720" s="123" t="s">
        <v>4516</v>
      </c>
      <c r="D6720" s="131" t="s">
        <v>202</v>
      </c>
      <c r="E6720" s="132">
        <v>7.11</v>
      </c>
      <c r="F6720" s="133">
        <v>0</v>
      </c>
      <c r="G6720" s="132">
        <v>10.199999999999999</v>
      </c>
      <c r="H6720" s="133">
        <v>0</v>
      </c>
    </row>
    <row r="6721" spans="1:8" x14ac:dyDescent="0.25">
      <c r="A6721" s="130" t="s">
        <v>9134</v>
      </c>
      <c r="B6721" s="131">
        <v>99801</v>
      </c>
      <c r="C6721" s="123" t="s">
        <v>9135</v>
      </c>
      <c r="D6721" s="131" t="s">
        <v>202</v>
      </c>
      <c r="E6721" s="132">
        <v>0</v>
      </c>
      <c r="F6721" s="133"/>
      <c r="G6721" s="132">
        <v>0</v>
      </c>
      <c r="H6721" s="133"/>
    </row>
    <row r="6722" spans="1:8" x14ac:dyDescent="0.25">
      <c r="A6722" s="130" t="s">
        <v>9134</v>
      </c>
      <c r="B6722" s="131">
        <v>99822</v>
      </c>
      <c r="C6722" s="123" t="s">
        <v>4528</v>
      </c>
      <c r="D6722" s="131" t="s">
        <v>202</v>
      </c>
      <c r="E6722" s="132">
        <v>0.97</v>
      </c>
      <c r="F6722" s="133">
        <v>0</v>
      </c>
      <c r="G6722" s="132">
        <v>1.39</v>
      </c>
      <c r="H6722" s="133">
        <v>0</v>
      </c>
    </row>
    <row r="6723" spans="1:8" x14ac:dyDescent="0.25">
      <c r="A6723" s="130" t="s">
        <v>9134</v>
      </c>
      <c r="B6723" s="131">
        <v>99825</v>
      </c>
      <c r="C6723" s="123" t="s">
        <v>4531</v>
      </c>
      <c r="D6723" s="131" t="s">
        <v>202</v>
      </c>
      <c r="E6723" s="132">
        <v>3.35</v>
      </c>
      <c r="F6723" s="133">
        <v>0</v>
      </c>
      <c r="G6723" s="132">
        <v>4.6500000000000004</v>
      </c>
      <c r="H6723" s="133">
        <v>0</v>
      </c>
    </row>
    <row r="6724" spans="1:8" x14ac:dyDescent="0.25">
      <c r="A6724" s="130" t="s">
        <v>9134</v>
      </c>
      <c r="B6724" s="131">
        <v>99824</v>
      </c>
      <c r="C6724" s="123" t="s">
        <v>4530</v>
      </c>
      <c r="D6724" s="131" t="s">
        <v>202</v>
      </c>
      <c r="E6724" s="132">
        <v>2.39</v>
      </c>
      <c r="F6724" s="133">
        <v>0</v>
      </c>
      <c r="G6724" s="132">
        <v>3.35</v>
      </c>
      <c r="H6724" s="133">
        <v>0</v>
      </c>
    </row>
    <row r="6725" spans="1:8" x14ac:dyDescent="0.25">
      <c r="A6725" s="130" t="s">
        <v>9134</v>
      </c>
      <c r="B6725" s="131">
        <v>99823</v>
      </c>
      <c r="C6725" s="123" t="s">
        <v>4529</v>
      </c>
      <c r="D6725" s="131" t="s">
        <v>202</v>
      </c>
      <c r="E6725" s="132">
        <v>2.17</v>
      </c>
      <c r="F6725" s="133">
        <v>0</v>
      </c>
      <c r="G6725" s="132">
        <v>3.04</v>
      </c>
      <c r="H6725" s="133">
        <v>0</v>
      </c>
    </row>
    <row r="6726" spans="1:8" x14ac:dyDescent="0.25">
      <c r="A6726" s="130" t="s">
        <v>9134</v>
      </c>
      <c r="B6726" s="131">
        <v>99806</v>
      </c>
      <c r="C6726" s="123" t="s">
        <v>4512</v>
      </c>
      <c r="D6726" s="131" t="s">
        <v>202</v>
      </c>
      <c r="E6726" s="132">
        <v>0.82</v>
      </c>
      <c r="F6726" s="133">
        <v>0</v>
      </c>
      <c r="G6726" s="132">
        <v>1.19</v>
      </c>
      <c r="H6726" s="133">
        <v>0</v>
      </c>
    </row>
    <row r="6727" spans="1:8" x14ac:dyDescent="0.25">
      <c r="A6727" s="130" t="s">
        <v>9134</v>
      </c>
      <c r="B6727" s="131">
        <v>99807</v>
      </c>
      <c r="C6727" s="123" t="s">
        <v>4513</v>
      </c>
      <c r="D6727" s="131" t="s">
        <v>202</v>
      </c>
      <c r="E6727" s="132">
        <v>1.57</v>
      </c>
      <c r="F6727" s="133">
        <v>0</v>
      </c>
      <c r="G6727" s="132">
        <v>2.25</v>
      </c>
      <c r="H6727" s="133">
        <v>0</v>
      </c>
    </row>
    <row r="6728" spans="1:8" x14ac:dyDescent="0.25">
      <c r="A6728" s="130" t="s">
        <v>9134</v>
      </c>
      <c r="B6728" s="131">
        <v>99808</v>
      </c>
      <c r="C6728" s="123" t="s">
        <v>4514</v>
      </c>
      <c r="D6728" s="131" t="s">
        <v>202</v>
      </c>
      <c r="E6728" s="132">
        <v>3.77</v>
      </c>
      <c r="F6728" s="133">
        <v>0</v>
      </c>
      <c r="G6728" s="132">
        <v>5.3</v>
      </c>
      <c r="H6728" s="133">
        <v>0</v>
      </c>
    </row>
    <row r="6729" spans="1:8" x14ac:dyDescent="0.25">
      <c r="A6729" s="130" t="s">
        <v>9134</v>
      </c>
      <c r="B6729" s="131">
        <v>99814</v>
      </c>
      <c r="C6729" s="123" t="s">
        <v>4520</v>
      </c>
      <c r="D6729" s="131" t="s">
        <v>202</v>
      </c>
      <c r="E6729" s="132">
        <v>1.91</v>
      </c>
      <c r="F6729" s="133">
        <v>0</v>
      </c>
      <c r="G6729" s="132">
        <v>2.69</v>
      </c>
      <c r="H6729" s="133">
        <v>0</v>
      </c>
    </row>
    <row r="6730" spans="1:8" x14ac:dyDescent="0.25">
      <c r="A6730" s="130" t="s">
        <v>9134</v>
      </c>
      <c r="B6730" s="131">
        <v>99816</v>
      </c>
      <c r="C6730" s="123" t="s">
        <v>4522</v>
      </c>
      <c r="D6730" s="131" t="s">
        <v>38</v>
      </c>
      <c r="E6730" s="132">
        <v>8.6999999999999993</v>
      </c>
      <c r="F6730" s="133">
        <v>0</v>
      </c>
      <c r="G6730" s="132">
        <v>12.04</v>
      </c>
      <c r="H6730" s="133">
        <v>0</v>
      </c>
    </row>
    <row r="6731" spans="1:8" x14ac:dyDescent="0.25">
      <c r="A6731" s="130" t="s">
        <v>9136</v>
      </c>
      <c r="B6731" s="131">
        <v>88238</v>
      </c>
      <c r="C6731" s="123" t="s">
        <v>4711</v>
      </c>
      <c r="D6731" s="131" t="s">
        <v>435</v>
      </c>
      <c r="E6731" s="132">
        <v>21.24</v>
      </c>
      <c r="F6731" s="133">
        <v>0</v>
      </c>
      <c r="G6731" s="132">
        <v>32.01</v>
      </c>
      <c r="H6731" s="133">
        <v>0</v>
      </c>
    </row>
    <row r="6732" spans="1:8" x14ac:dyDescent="0.25">
      <c r="A6732" s="130" t="s">
        <v>9136</v>
      </c>
      <c r="B6732" s="131">
        <v>101374</v>
      </c>
      <c r="C6732" s="123" t="s">
        <v>4711</v>
      </c>
      <c r="D6732" s="131" t="s">
        <v>4798</v>
      </c>
      <c r="E6732" s="132">
        <v>3796.06</v>
      </c>
      <c r="F6732" s="133">
        <v>0</v>
      </c>
      <c r="G6732" s="132">
        <v>5719.92</v>
      </c>
      <c r="H6732" s="133">
        <v>0</v>
      </c>
    </row>
    <row r="6733" spans="1:8" x14ac:dyDescent="0.25">
      <c r="A6733" s="130" t="s">
        <v>9136</v>
      </c>
      <c r="B6733" s="131">
        <v>88239</v>
      </c>
      <c r="C6733" s="123" t="s">
        <v>4712</v>
      </c>
      <c r="D6733" s="131" t="s">
        <v>435</v>
      </c>
      <c r="E6733" s="132">
        <v>21.06</v>
      </c>
      <c r="F6733" s="133">
        <v>0</v>
      </c>
      <c r="G6733" s="132">
        <v>31.86</v>
      </c>
      <c r="H6733" s="133">
        <v>0</v>
      </c>
    </row>
    <row r="6734" spans="1:8" x14ac:dyDescent="0.25">
      <c r="A6734" s="130" t="s">
        <v>9136</v>
      </c>
      <c r="B6734" s="131">
        <v>101375</v>
      </c>
      <c r="C6734" s="123" t="s">
        <v>4996</v>
      </c>
      <c r="D6734" s="131" t="s">
        <v>4798</v>
      </c>
      <c r="E6734" s="132">
        <v>3851.28</v>
      </c>
      <c r="F6734" s="133">
        <v>0</v>
      </c>
      <c r="G6734" s="132">
        <v>5802.32</v>
      </c>
      <c r="H6734" s="133">
        <v>0</v>
      </c>
    </row>
    <row r="6735" spans="1:8" x14ac:dyDescent="0.25">
      <c r="A6735" s="130" t="s">
        <v>9136</v>
      </c>
      <c r="B6735" s="131">
        <v>88240</v>
      </c>
      <c r="C6735" s="123" t="s">
        <v>4713</v>
      </c>
      <c r="D6735" s="131" t="s">
        <v>435</v>
      </c>
      <c r="E6735" s="132">
        <v>20.05</v>
      </c>
      <c r="F6735" s="133">
        <v>0</v>
      </c>
      <c r="G6735" s="132">
        <v>30.82</v>
      </c>
      <c r="H6735" s="133">
        <v>0</v>
      </c>
    </row>
    <row r="6736" spans="1:8" x14ac:dyDescent="0.25">
      <c r="A6736" s="130" t="s">
        <v>9136</v>
      </c>
      <c r="B6736" s="131">
        <v>101376</v>
      </c>
      <c r="C6736" s="123" t="s">
        <v>4997</v>
      </c>
      <c r="D6736" s="131" t="s">
        <v>4798</v>
      </c>
      <c r="E6736" s="132">
        <v>3569.04</v>
      </c>
      <c r="F6736" s="133">
        <v>0</v>
      </c>
      <c r="G6736" s="132">
        <v>5492.9</v>
      </c>
      <c r="H6736" s="133">
        <v>0</v>
      </c>
    </row>
    <row r="6737" spans="1:8" x14ac:dyDescent="0.25">
      <c r="A6737" s="130" t="s">
        <v>9136</v>
      </c>
      <c r="B6737" s="131">
        <v>88241</v>
      </c>
      <c r="C6737" s="123" t="s">
        <v>4714</v>
      </c>
      <c r="D6737" s="131" t="s">
        <v>435</v>
      </c>
      <c r="E6737" s="132">
        <v>21.7</v>
      </c>
      <c r="F6737" s="133">
        <v>0</v>
      </c>
      <c r="G6737" s="132">
        <v>29.66</v>
      </c>
      <c r="H6737" s="133">
        <v>0</v>
      </c>
    </row>
    <row r="6738" spans="1:8" x14ac:dyDescent="0.25">
      <c r="A6738" s="130" t="s">
        <v>9136</v>
      </c>
      <c r="B6738" s="131">
        <v>101377</v>
      </c>
      <c r="C6738" s="123" t="s">
        <v>4714</v>
      </c>
      <c r="D6738" s="131" t="s">
        <v>4798</v>
      </c>
      <c r="E6738" s="132">
        <v>3877.31</v>
      </c>
      <c r="F6738" s="133">
        <v>0</v>
      </c>
      <c r="G6738" s="132">
        <v>5309.93</v>
      </c>
      <c r="H6738" s="133">
        <v>0</v>
      </c>
    </row>
    <row r="6739" spans="1:8" x14ac:dyDescent="0.25">
      <c r="A6739" s="130" t="s">
        <v>9136</v>
      </c>
      <c r="B6739" s="131">
        <v>88242</v>
      </c>
      <c r="C6739" s="123" t="s">
        <v>4715</v>
      </c>
      <c r="D6739" s="131" t="s">
        <v>435</v>
      </c>
      <c r="E6739" s="132">
        <v>21.28</v>
      </c>
      <c r="F6739" s="133">
        <v>0</v>
      </c>
      <c r="G6739" s="132">
        <v>32.08</v>
      </c>
      <c r="H6739" s="133">
        <v>0</v>
      </c>
    </row>
    <row r="6740" spans="1:8" x14ac:dyDescent="0.25">
      <c r="A6740" s="130" t="s">
        <v>9136</v>
      </c>
      <c r="B6740" s="131">
        <v>100301</v>
      </c>
      <c r="C6740" s="123" t="s">
        <v>4911</v>
      </c>
      <c r="D6740" s="131" t="s">
        <v>435</v>
      </c>
      <c r="E6740" s="132">
        <v>23.09</v>
      </c>
      <c r="F6740" s="133">
        <v>0</v>
      </c>
      <c r="G6740" s="132">
        <v>33.89</v>
      </c>
      <c r="H6740" s="133">
        <v>0</v>
      </c>
    </row>
    <row r="6741" spans="1:8" x14ac:dyDescent="0.25">
      <c r="A6741" s="130" t="s">
        <v>9136</v>
      </c>
      <c r="B6741" s="131">
        <v>101378</v>
      </c>
      <c r="C6741" s="123" t="s">
        <v>4911</v>
      </c>
      <c r="D6741" s="131" t="s">
        <v>4798</v>
      </c>
      <c r="E6741" s="132">
        <v>4143.1400000000003</v>
      </c>
      <c r="F6741" s="133">
        <v>0</v>
      </c>
      <c r="G6741" s="132">
        <v>6070.41</v>
      </c>
      <c r="H6741" s="133">
        <v>0</v>
      </c>
    </row>
    <row r="6742" spans="1:8" x14ac:dyDescent="0.25">
      <c r="A6742" s="130" t="s">
        <v>9136</v>
      </c>
      <c r="B6742" s="131">
        <v>101379</v>
      </c>
      <c r="C6742" s="123" t="s">
        <v>4998</v>
      </c>
      <c r="D6742" s="131" t="s">
        <v>4798</v>
      </c>
      <c r="E6742" s="132">
        <v>3796.06</v>
      </c>
      <c r="F6742" s="133">
        <v>0</v>
      </c>
      <c r="G6742" s="132">
        <v>5719.92</v>
      </c>
      <c r="H6742" s="133">
        <v>0</v>
      </c>
    </row>
    <row r="6743" spans="1:8" x14ac:dyDescent="0.25">
      <c r="A6743" s="130" t="s">
        <v>9136</v>
      </c>
      <c r="B6743" s="131">
        <v>88243</v>
      </c>
      <c r="C6743" s="123" t="s">
        <v>4716</v>
      </c>
      <c r="D6743" s="131" t="s">
        <v>435</v>
      </c>
      <c r="E6743" s="132">
        <v>21.61</v>
      </c>
      <c r="F6743" s="133">
        <v>0</v>
      </c>
      <c r="G6743" s="132">
        <v>31.03</v>
      </c>
      <c r="H6743" s="133">
        <v>0</v>
      </c>
    </row>
    <row r="6744" spans="1:8" x14ac:dyDescent="0.25">
      <c r="A6744" s="130" t="s">
        <v>9136</v>
      </c>
      <c r="B6744" s="131">
        <v>101380</v>
      </c>
      <c r="C6744" s="123" t="s">
        <v>4716</v>
      </c>
      <c r="D6744" s="131" t="s">
        <v>4798</v>
      </c>
      <c r="E6744" s="132">
        <v>3859.03</v>
      </c>
      <c r="F6744" s="133">
        <v>0</v>
      </c>
      <c r="G6744" s="132">
        <v>5545.63</v>
      </c>
      <c r="H6744" s="133">
        <v>0</v>
      </c>
    </row>
    <row r="6745" spans="1:8" x14ac:dyDescent="0.25">
      <c r="A6745" s="130" t="s">
        <v>9136</v>
      </c>
      <c r="B6745" s="131">
        <v>90766</v>
      </c>
      <c r="C6745" s="123" t="s">
        <v>4784</v>
      </c>
      <c r="D6745" s="131" t="s">
        <v>435</v>
      </c>
      <c r="E6745" s="132">
        <v>23.35</v>
      </c>
      <c r="F6745" s="133">
        <v>0</v>
      </c>
      <c r="G6745" s="132">
        <v>38.71</v>
      </c>
      <c r="H6745" s="133">
        <v>0</v>
      </c>
    </row>
    <row r="6746" spans="1:8" x14ac:dyDescent="0.25">
      <c r="A6746" s="130" t="s">
        <v>9136</v>
      </c>
      <c r="B6746" s="131">
        <v>93563</v>
      </c>
      <c r="C6746" s="123" t="s">
        <v>4784</v>
      </c>
      <c r="D6746" s="131" t="s">
        <v>4798</v>
      </c>
      <c r="E6746" s="132">
        <v>4111.96</v>
      </c>
      <c r="F6746" s="133">
        <v>0</v>
      </c>
      <c r="G6746" s="132">
        <v>6807.47</v>
      </c>
      <c r="H6746" s="133">
        <v>0</v>
      </c>
    </row>
    <row r="6747" spans="1:8" x14ac:dyDescent="0.25">
      <c r="A6747" s="130" t="s">
        <v>9136</v>
      </c>
      <c r="B6747" s="131">
        <v>90767</v>
      </c>
      <c r="C6747" s="123" t="s">
        <v>4785</v>
      </c>
      <c r="D6747" s="131" t="s">
        <v>435</v>
      </c>
      <c r="E6747" s="132">
        <v>22.88</v>
      </c>
      <c r="F6747" s="133">
        <v>0</v>
      </c>
      <c r="G6747" s="132">
        <v>40.64</v>
      </c>
      <c r="H6747" s="133">
        <v>0</v>
      </c>
    </row>
    <row r="6748" spans="1:8" x14ac:dyDescent="0.25">
      <c r="A6748" s="130" t="s">
        <v>9136</v>
      </c>
      <c r="B6748" s="131">
        <v>93564</v>
      </c>
      <c r="C6748" s="123" t="s">
        <v>4785</v>
      </c>
      <c r="D6748" s="131" t="s">
        <v>4798</v>
      </c>
      <c r="E6748" s="132">
        <v>4017.19</v>
      </c>
      <c r="F6748" s="133">
        <v>0</v>
      </c>
      <c r="G6748" s="132">
        <v>7120.39</v>
      </c>
      <c r="H6748" s="133">
        <v>0</v>
      </c>
    </row>
    <row r="6749" spans="1:8" x14ac:dyDescent="0.25">
      <c r="A6749" s="130" t="s">
        <v>9136</v>
      </c>
      <c r="B6749" s="131">
        <v>88245</v>
      </c>
      <c r="C6749" s="123" t="s">
        <v>4717</v>
      </c>
      <c r="D6749" s="131" t="s">
        <v>435</v>
      </c>
      <c r="E6749" s="132">
        <v>25.57</v>
      </c>
      <c r="F6749" s="133">
        <v>0</v>
      </c>
      <c r="G6749" s="132">
        <v>33.840000000000003</v>
      </c>
      <c r="H6749" s="133">
        <v>0</v>
      </c>
    </row>
    <row r="6750" spans="1:8" x14ac:dyDescent="0.25">
      <c r="A6750" s="130" t="s">
        <v>9136</v>
      </c>
      <c r="B6750" s="131">
        <v>101381</v>
      </c>
      <c r="C6750" s="123" t="s">
        <v>4717</v>
      </c>
      <c r="D6750" s="131" t="s">
        <v>4798</v>
      </c>
      <c r="E6750" s="132">
        <v>4547.3599999999997</v>
      </c>
      <c r="F6750" s="133">
        <v>0</v>
      </c>
      <c r="G6750" s="132">
        <v>6038.84</v>
      </c>
      <c r="H6750" s="133">
        <v>0</v>
      </c>
    </row>
    <row r="6751" spans="1:8" x14ac:dyDescent="0.25">
      <c r="A6751" s="130" t="s">
        <v>9136</v>
      </c>
      <c r="B6751" s="131">
        <v>90768</v>
      </c>
      <c r="C6751" s="123" t="s">
        <v>4786</v>
      </c>
      <c r="D6751" s="131" t="s">
        <v>435</v>
      </c>
      <c r="E6751" s="132">
        <v>122.72</v>
      </c>
      <c r="F6751" s="133">
        <v>0</v>
      </c>
      <c r="G6751" s="132">
        <v>125.71</v>
      </c>
      <c r="H6751" s="133">
        <v>0</v>
      </c>
    </row>
    <row r="6752" spans="1:8" x14ac:dyDescent="0.25">
      <c r="A6752" s="130" t="s">
        <v>9136</v>
      </c>
      <c r="B6752" s="131">
        <v>90769</v>
      </c>
      <c r="C6752" s="123" t="s">
        <v>4787</v>
      </c>
      <c r="D6752" s="131" t="s">
        <v>435</v>
      </c>
      <c r="E6752" s="132">
        <v>129.88</v>
      </c>
      <c r="F6752" s="133">
        <v>0</v>
      </c>
      <c r="G6752" s="132">
        <v>132.51</v>
      </c>
      <c r="H6752" s="133">
        <v>0</v>
      </c>
    </row>
    <row r="6753" spans="1:8" x14ac:dyDescent="0.25">
      <c r="A6753" s="130" t="s">
        <v>9136</v>
      </c>
      <c r="B6753" s="131">
        <v>90770</v>
      </c>
      <c r="C6753" s="123" t="s">
        <v>4788</v>
      </c>
      <c r="D6753" s="131" t="s">
        <v>435</v>
      </c>
      <c r="E6753" s="132">
        <v>136.01</v>
      </c>
      <c r="F6753" s="133">
        <v>0</v>
      </c>
      <c r="G6753" s="132">
        <v>141.5</v>
      </c>
      <c r="H6753" s="133">
        <v>0</v>
      </c>
    </row>
    <row r="6754" spans="1:8" x14ac:dyDescent="0.25">
      <c r="A6754" s="130" t="s">
        <v>9136</v>
      </c>
      <c r="B6754" s="131">
        <v>93569</v>
      </c>
      <c r="C6754" s="123" t="s">
        <v>4799</v>
      </c>
      <c r="D6754" s="131" t="s">
        <v>4798</v>
      </c>
      <c r="E6754" s="132">
        <v>21436.09</v>
      </c>
      <c r="F6754" s="133">
        <v>0</v>
      </c>
      <c r="G6754" s="132">
        <v>22011.56</v>
      </c>
      <c r="H6754" s="133">
        <v>0</v>
      </c>
    </row>
    <row r="6755" spans="1:8" x14ac:dyDescent="0.25">
      <c r="A6755" s="130" t="s">
        <v>9136</v>
      </c>
      <c r="B6755" s="131">
        <v>93570</v>
      </c>
      <c r="C6755" s="123" t="s">
        <v>4800</v>
      </c>
      <c r="D6755" s="131" t="s">
        <v>4798</v>
      </c>
      <c r="E6755" s="132">
        <v>22683.68</v>
      </c>
      <c r="F6755" s="133">
        <v>0</v>
      </c>
      <c r="G6755" s="132">
        <v>23199.040000000001</v>
      </c>
      <c r="H6755" s="133">
        <v>0</v>
      </c>
    </row>
    <row r="6756" spans="1:8" x14ac:dyDescent="0.25">
      <c r="A6756" s="130" t="s">
        <v>9136</v>
      </c>
      <c r="B6756" s="131">
        <v>93571</v>
      </c>
      <c r="C6756" s="123" t="s">
        <v>4801</v>
      </c>
      <c r="D6756" s="131" t="s">
        <v>4798</v>
      </c>
      <c r="E6756" s="132">
        <v>23752.36</v>
      </c>
      <c r="F6756" s="133">
        <v>0</v>
      </c>
      <c r="G6756" s="132">
        <v>24771.55</v>
      </c>
      <c r="H6756" s="133">
        <v>0</v>
      </c>
    </row>
    <row r="6757" spans="1:8" x14ac:dyDescent="0.25">
      <c r="A6757" s="130" t="s">
        <v>9136</v>
      </c>
      <c r="B6757" s="131">
        <v>101382</v>
      </c>
      <c r="C6757" s="123" t="s">
        <v>4999</v>
      </c>
      <c r="D6757" s="131" t="s">
        <v>4798</v>
      </c>
      <c r="E6757" s="132">
        <v>3307.64</v>
      </c>
      <c r="F6757" s="133">
        <v>0</v>
      </c>
      <c r="G6757" s="132">
        <v>4832.04</v>
      </c>
      <c r="H6757" s="133">
        <v>0</v>
      </c>
    </row>
    <row r="6758" spans="1:8" x14ac:dyDescent="0.25">
      <c r="A6758" s="130" t="s">
        <v>9136</v>
      </c>
      <c r="B6758" s="131">
        <v>88246</v>
      </c>
      <c r="C6758" s="123" t="s">
        <v>4718</v>
      </c>
      <c r="D6758" s="131" t="s">
        <v>435</v>
      </c>
      <c r="E6758" s="132">
        <v>18.559999999999999</v>
      </c>
      <c r="F6758" s="133">
        <v>0</v>
      </c>
      <c r="G6758" s="132">
        <v>27.05</v>
      </c>
      <c r="H6758" s="133">
        <v>0</v>
      </c>
    </row>
    <row r="6759" spans="1:8" x14ac:dyDescent="0.25">
      <c r="A6759" s="130" t="s">
        <v>9136</v>
      </c>
      <c r="B6759" s="131">
        <v>100303</v>
      </c>
      <c r="C6759" s="123" t="s">
        <v>4912</v>
      </c>
      <c r="D6759" s="131" t="s">
        <v>435</v>
      </c>
      <c r="E6759" s="132">
        <v>20.68</v>
      </c>
      <c r="F6759" s="133">
        <v>0</v>
      </c>
      <c r="G6759" s="132">
        <v>29.46</v>
      </c>
      <c r="H6759" s="133">
        <v>0</v>
      </c>
    </row>
    <row r="6760" spans="1:8" x14ac:dyDescent="0.25">
      <c r="A6760" s="130" t="s">
        <v>9136</v>
      </c>
      <c r="B6760" s="131">
        <v>101383</v>
      </c>
      <c r="C6760" s="123" t="s">
        <v>4912</v>
      </c>
      <c r="D6760" s="131" t="s">
        <v>4798</v>
      </c>
      <c r="E6760" s="132">
        <v>3696.16</v>
      </c>
      <c r="F6760" s="133">
        <v>0</v>
      </c>
      <c r="G6760" s="132">
        <v>5273.13</v>
      </c>
      <c r="H6760" s="133">
        <v>0</v>
      </c>
    </row>
    <row r="6761" spans="1:8" x14ac:dyDescent="0.25">
      <c r="A6761" s="130" t="s">
        <v>9136</v>
      </c>
      <c r="B6761" s="131">
        <v>88247</v>
      </c>
      <c r="C6761" s="123" t="s">
        <v>4719</v>
      </c>
      <c r="D6761" s="131" t="s">
        <v>435</v>
      </c>
      <c r="E6761" s="132">
        <v>21.65</v>
      </c>
      <c r="F6761" s="133">
        <v>0</v>
      </c>
      <c r="G6761" s="132">
        <v>32.630000000000003</v>
      </c>
      <c r="H6761" s="133">
        <v>0</v>
      </c>
    </row>
    <row r="6762" spans="1:8" x14ac:dyDescent="0.25">
      <c r="A6762" s="130" t="s">
        <v>9136</v>
      </c>
      <c r="B6762" s="131">
        <v>88248</v>
      </c>
      <c r="C6762" s="123" t="s">
        <v>4720</v>
      </c>
      <c r="D6762" s="131" t="s">
        <v>435</v>
      </c>
      <c r="E6762" s="132">
        <v>20.68</v>
      </c>
      <c r="F6762" s="133">
        <v>0</v>
      </c>
      <c r="G6762" s="132">
        <v>31.51</v>
      </c>
      <c r="H6762" s="133">
        <v>0</v>
      </c>
    </row>
    <row r="6763" spans="1:8" x14ac:dyDescent="0.25">
      <c r="A6763" s="130" t="s">
        <v>9136</v>
      </c>
      <c r="B6763" s="131">
        <v>101384</v>
      </c>
      <c r="C6763" s="123" t="s">
        <v>4720</v>
      </c>
      <c r="D6763" s="131" t="s">
        <v>4798</v>
      </c>
      <c r="E6763" s="132">
        <v>3685.14</v>
      </c>
      <c r="F6763" s="133">
        <v>0</v>
      </c>
      <c r="G6763" s="132">
        <v>5615.79</v>
      </c>
      <c r="H6763" s="133">
        <v>0</v>
      </c>
    </row>
    <row r="6764" spans="1:8" x14ac:dyDescent="0.25">
      <c r="A6764" s="130" t="s">
        <v>9136</v>
      </c>
      <c r="B6764" s="131">
        <v>90772</v>
      </c>
      <c r="C6764" s="123" t="s">
        <v>4789</v>
      </c>
      <c r="D6764" s="131" t="s">
        <v>435</v>
      </c>
      <c r="E6764" s="132">
        <v>20.27</v>
      </c>
      <c r="F6764" s="133">
        <v>0</v>
      </c>
      <c r="G6764" s="132">
        <v>33.53</v>
      </c>
      <c r="H6764" s="133">
        <v>0</v>
      </c>
    </row>
    <row r="6765" spans="1:8" x14ac:dyDescent="0.25">
      <c r="A6765" s="130" t="s">
        <v>9136</v>
      </c>
      <c r="B6765" s="131">
        <v>93566</v>
      </c>
      <c r="C6765" s="123" t="s">
        <v>4789</v>
      </c>
      <c r="D6765" s="131" t="s">
        <v>4798</v>
      </c>
      <c r="E6765" s="132">
        <v>3576.86</v>
      </c>
      <c r="F6765" s="133">
        <v>0</v>
      </c>
      <c r="G6765" s="132">
        <v>5905.04</v>
      </c>
      <c r="H6765" s="133">
        <v>0</v>
      </c>
    </row>
    <row r="6766" spans="1:8" x14ac:dyDescent="0.25">
      <c r="A6766" s="130" t="s">
        <v>9136</v>
      </c>
      <c r="B6766" s="131">
        <v>101385</v>
      </c>
      <c r="C6766" s="123" t="s">
        <v>5000</v>
      </c>
      <c r="D6766" s="131" t="s">
        <v>4798</v>
      </c>
      <c r="E6766" s="132">
        <v>5038.38</v>
      </c>
      <c r="F6766" s="133">
        <v>0</v>
      </c>
      <c r="G6766" s="132">
        <v>7397.67</v>
      </c>
      <c r="H6766" s="133">
        <v>0</v>
      </c>
    </row>
    <row r="6767" spans="1:8" x14ac:dyDescent="0.25">
      <c r="A6767" s="130" t="s">
        <v>9136</v>
      </c>
      <c r="B6767" s="131">
        <v>88249</v>
      </c>
      <c r="C6767" s="123" t="s">
        <v>4721</v>
      </c>
      <c r="D6767" s="131" t="s">
        <v>435</v>
      </c>
      <c r="E6767" s="132">
        <v>28.67</v>
      </c>
      <c r="F6767" s="133">
        <v>0</v>
      </c>
      <c r="G6767" s="132">
        <v>42.11</v>
      </c>
      <c r="H6767" s="133">
        <v>0</v>
      </c>
    </row>
    <row r="6768" spans="1:8" x14ac:dyDescent="0.25">
      <c r="A6768" s="130" t="s">
        <v>9136</v>
      </c>
      <c r="B6768" s="131">
        <v>88250</v>
      </c>
      <c r="C6768" s="123" t="s">
        <v>4722</v>
      </c>
      <c r="D6768" s="131" t="s">
        <v>435</v>
      </c>
      <c r="E6768" s="132">
        <v>20.05</v>
      </c>
      <c r="F6768" s="133">
        <v>0</v>
      </c>
      <c r="G6768" s="132">
        <v>30.82</v>
      </c>
      <c r="H6768" s="133">
        <v>0</v>
      </c>
    </row>
    <row r="6769" spans="1:8" x14ac:dyDescent="0.25">
      <c r="A6769" s="130" t="s">
        <v>9136</v>
      </c>
      <c r="B6769" s="131">
        <v>101386</v>
      </c>
      <c r="C6769" s="123" t="s">
        <v>4722</v>
      </c>
      <c r="D6769" s="131" t="s">
        <v>4798</v>
      </c>
      <c r="E6769" s="132">
        <v>3569.04</v>
      </c>
      <c r="F6769" s="133">
        <v>0</v>
      </c>
      <c r="G6769" s="132">
        <v>5492.9</v>
      </c>
      <c r="H6769" s="133">
        <v>0</v>
      </c>
    </row>
    <row r="6770" spans="1:8" x14ac:dyDescent="0.25">
      <c r="A6770" s="130" t="s">
        <v>9136</v>
      </c>
      <c r="B6770" s="131">
        <v>101387</v>
      </c>
      <c r="C6770" s="123" t="s">
        <v>5001</v>
      </c>
      <c r="D6770" s="131" t="s">
        <v>4798</v>
      </c>
      <c r="E6770" s="132">
        <v>3802.37</v>
      </c>
      <c r="F6770" s="133">
        <v>0</v>
      </c>
      <c r="G6770" s="132">
        <v>5729.64</v>
      </c>
      <c r="H6770" s="133">
        <v>0</v>
      </c>
    </row>
    <row r="6771" spans="1:8" x14ac:dyDescent="0.25">
      <c r="A6771" s="130" t="s">
        <v>9136</v>
      </c>
      <c r="B6771" s="131">
        <v>88251</v>
      </c>
      <c r="C6771" s="123" t="s">
        <v>4723</v>
      </c>
      <c r="D6771" s="131" t="s">
        <v>435</v>
      </c>
      <c r="E6771" s="132">
        <v>21.24</v>
      </c>
      <c r="F6771" s="133">
        <v>0</v>
      </c>
      <c r="G6771" s="132">
        <v>32.01</v>
      </c>
      <c r="H6771" s="133">
        <v>0</v>
      </c>
    </row>
    <row r="6772" spans="1:8" x14ac:dyDescent="0.25">
      <c r="A6772" s="130" t="s">
        <v>9136</v>
      </c>
      <c r="B6772" s="131">
        <v>88252</v>
      </c>
      <c r="C6772" s="123" t="s">
        <v>4724</v>
      </c>
      <c r="D6772" s="131" t="s">
        <v>435</v>
      </c>
      <c r="E6772" s="132">
        <v>20.6</v>
      </c>
      <c r="F6772" s="133">
        <v>0</v>
      </c>
      <c r="G6772" s="132">
        <v>29.57</v>
      </c>
      <c r="H6772" s="133">
        <v>0</v>
      </c>
    </row>
    <row r="6773" spans="1:8" x14ac:dyDescent="0.25">
      <c r="A6773" s="130" t="s">
        <v>9136</v>
      </c>
      <c r="B6773" s="131">
        <v>101388</v>
      </c>
      <c r="C6773" s="123" t="s">
        <v>4724</v>
      </c>
      <c r="D6773" s="131" t="s">
        <v>4798</v>
      </c>
      <c r="E6773" s="132">
        <v>3680.63</v>
      </c>
      <c r="F6773" s="133">
        <v>0</v>
      </c>
      <c r="G6773" s="132">
        <v>5289.67</v>
      </c>
      <c r="H6773" s="133">
        <v>0</v>
      </c>
    </row>
    <row r="6774" spans="1:8" x14ac:dyDescent="0.25">
      <c r="A6774" s="130" t="s">
        <v>9136</v>
      </c>
      <c r="B6774" s="131">
        <v>88253</v>
      </c>
      <c r="C6774" s="123" t="s">
        <v>4725</v>
      </c>
      <c r="D6774" s="131" t="s">
        <v>435</v>
      </c>
      <c r="E6774" s="132">
        <v>12.71</v>
      </c>
      <c r="F6774" s="133">
        <v>0</v>
      </c>
      <c r="G6774" s="132">
        <v>36.75</v>
      </c>
      <c r="H6774" s="133">
        <v>0</v>
      </c>
    </row>
    <row r="6775" spans="1:8" x14ac:dyDescent="0.25">
      <c r="A6775" s="130" t="s">
        <v>9136</v>
      </c>
      <c r="B6775" s="131">
        <v>101389</v>
      </c>
      <c r="C6775" s="123" t="s">
        <v>4725</v>
      </c>
      <c r="D6775" s="131" t="s">
        <v>4798</v>
      </c>
      <c r="E6775" s="132">
        <v>2253.98</v>
      </c>
      <c r="F6775" s="133">
        <v>0</v>
      </c>
      <c r="G6775" s="132">
        <v>6460.72</v>
      </c>
      <c r="H6775" s="133">
        <v>0</v>
      </c>
    </row>
    <row r="6776" spans="1:8" x14ac:dyDescent="0.25">
      <c r="A6776" s="130" t="s">
        <v>9136</v>
      </c>
      <c r="B6776" s="131">
        <v>101390</v>
      </c>
      <c r="C6776" s="123" t="s">
        <v>5002</v>
      </c>
      <c r="D6776" s="131" t="s">
        <v>4798</v>
      </c>
      <c r="E6776" s="132">
        <v>4805.1400000000003</v>
      </c>
      <c r="F6776" s="133">
        <v>0</v>
      </c>
      <c r="G6776" s="132">
        <v>6909.03</v>
      </c>
      <c r="H6776" s="133">
        <v>0</v>
      </c>
    </row>
    <row r="6777" spans="1:8" x14ac:dyDescent="0.25">
      <c r="A6777" s="130" t="s">
        <v>9136</v>
      </c>
      <c r="B6777" s="131">
        <v>88255</v>
      </c>
      <c r="C6777" s="123" t="s">
        <v>4726</v>
      </c>
      <c r="D6777" s="131" t="s">
        <v>435</v>
      </c>
      <c r="E6777" s="132">
        <v>27.35</v>
      </c>
      <c r="F6777" s="133">
        <v>0</v>
      </c>
      <c r="G6777" s="132">
        <v>39.32</v>
      </c>
      <c r="H6777" s="133">
        <v>0</v>
      </c>
    </row>
    <row r="6778" spans="1:8" x14ac:dyDescent="0.25">
      <c r="A6778" s="130" t="s">
        <v>9136</v>
      </c>
      <c r="B6778" s="131">
        <v>101391</v>
      </c>
      <c r="C6778" s="123" t="s">
        <v>5003</v>
      </c>
      <c r="D6778" s="131" t="s">
        <v>4798</v>
      </c>
      <c r="E6778" s="132">
        <v>4555.49</v>
      </c>
      <c r="F6778" s="133">
        <v>0</v>
      </c>
      <c r="G6778" s="132">
        <v>6049.32</v>
      </c>
      <c r="H6778" s="133">
        <v>0</v>
      </c>
    </row>
    <row r="6779" spans="1:8" x14ac:dyDescent="0.25">
      <c r="A6779" s="130" t="s">
        <v>9136</v>
      </c>
      <c r="B6779" s="131">
        <v>88256</v>
      </c>
      <c r="C6779" s="123" t="s">
        <v>4727</v>
      </c>
      <c r="D6779" s="131" t="s">
        <v>435</v>
      </c>
      <c r="E6779" s="132">
        <v>25.63</v>
      </c>
      <c r="F6779" s="133">
        <v>0</v>
      </c>
      <c r="G6779" s="132">
        <v>33.92</v>
      </c>
      <c r="H6779" s="133">
        <v>0</v>
      </c>
    </row>
    <row r="6780" spans="1:8" x14ac:dyDescent="0.25">
      <c r="A6780" s="130" t="s">
        <v>9136</v>
      </c>
      <c r="B6780" s="131">
        <v>88257</v>
      </c>
      <c r="C6780" s="123" t="s">
        <v>4728</v>
      </c>
      <c r="D6780" s="131" t="s">
        <v>435</v>
      </c>
      <c r="E6780" s="132">
        <v>24.14</v>
      </c>
      <c r="F6780" s="133">
        <v>0</v>
      </c>
      <c r="G6780" s="132">
        <v>33.909999999999997</v>
      </c>
      <c r="H6780" s="133">
        <v>0</v>
      </c>
    </row>
    <row r="6781" spans="1:8" x14ac:dyDescent="0.25">
      <c r="A6781" s="130" t="s">
        <v>9136</v>
      </c>
      <c r="B6781" s="131">
        <v>101392</v>
      </c>
      <c r="C6781" s="123" t="s">
        <v>5004</v>
      </c>
      <c r="D6781" s="131" t="s">
        <v>4798</v>
      </c>
      <c r="E6781" s="132">
        <v>4274.08</v>
      </c>
      <c r="F6781" s="133">
        <v>0</v>
      </c>
      <c r="G6781" s="132">
        <v>6024.78</v>
      </c>
      <c r="H6781" s="133">
        <v>0</v>
      </c>
    </row>
    <row r="6782" spans="1:8" x14ac:dyDescent="0.25">
      <c r="A6782" s="130" t="s">
        <v>9136</v>
      </c>
      <c r="B6782" s="131">
        <v>88260</v>
      </c>
      <c r="C6782" s="123" t="s">
        <v>4729</v>
      </c>
      <c r="D6782" s="131" t="s">
        <v>435</v>
      </c>
      <c r="E6782" s="132">
        <v>23.73</v>
      </c>
      <c r="F6782" s="133">
        <v>0</v>
      </c>
      <c r="G6782" s="132">
        <v>33.82</v>
      </c>
      <c r="H6782" s="133">
        <v>0</v>
      </c>
    </row>
    <row r="6783" spans="1:8" x14ac:dyDescent="0.25">
      <c r="A6783" s="130" t="s">
        <v>9136</v>
      </c>
      <c r="B6783" s="131">
        <v>101394</v>
      </c>
      <c r="C6783" s="123" t="s">
        <v>4729</v>
      </c>
      <c r="D6783" s="131" t="s">
        <v>4798</v>
      </c>
      <c r="E6783" s="132">
        <v>4229.53</v>
      </c>
      <c r="F6783" s="133">
        <v>0</v>
      </c>
      <c r="G6783" s="132">
        <v>6038.81</v>
      </c>
      <c r="H6783" s="133">
        <v>0</v>
      </c>
    </row>
    <row r="6784" spans="1:8" x14ac:dyDescent="0.25">
      <c r="A6784" s="130" t="s">
        <v>9136</v>
      </c>
      <c r="B6784" s="131">
        <v>101395</v>
      </c>
      <c r="C6784" s="123" t="s">
        <v>5005</v>
      </c>
      <c r="D6784" s="131" t="s">
        <v>4798</v>
      </c>
      <c r="E6784" s="132">
        <v>3760.21</v>
      </c>
      <c r="F6784" s="133">
        <v>0</v>
      </c>
      <c r="G6784" s="132">
        <v>5687.48</v>
      </c>
      <c r="H6784" s="133">
        <v>0</v>
      </c>
    </row>
    <row r="6785" spans="1:8" x14ac:dyDescent="0.25">
      <c r="A6785" s="130" t="s">
        <v>9136</v>
      </c>
      <c r="B6785" s="131">
        <v>88261</v>
      </c>
      <c r="C6785" s="123" t="s">
        <v>4730</v>
      </c>
      <c r="D6785" s="131" t="s">
        <v>435</v>
      </c>
      <c r="E6785" s="132">
        <v>24.27</v>
      </c>
      <c r="F6785" s="133">
        <v>0</v>
      </c>
      <c r="G6785" s="132">
        <v>33.700000000000003</v>
      </c>
      <c r="H6785" s="133">
        <v>0</v>
      </c>
    </row>
    <row r="6786" spans="1:8" x14ac:dyDescent="0.25">
      <c r="A6786" s="130" t="s">
        <v>9136</v>
      </c>
      <c r="B6786" s="131">
        <v>101396</v>
      </c>
      <c r="C6786" s="123" t="s">
        <v>5006</v>
      </c>
      <c r="D6786" s="131" t="s">
        <v>4798</v>
      </c>
      <c r="E6786" s="132">
        <v>4316.1000000000004</v>
      </c>
      <c r="F6786" s="133">
        <v>0</v>
      </c>
      <c r="G6786" s="132">
        <v>6007.16</v>
      </c>
      <c r="H6786" s="133">
        <v>0</v>
      </c>
    </row>
    <row r="6787" spans="1:8" x14ac:dyDescent="0.25">
      <c r="A6787" s="130" t="s">
        <v>9136</v>
      </c>
      <c r="B6787" s="131">
        <v>88262</v>
      </c>
      <c r="C6787" s="123" t="s">
        <v>4731</v>
      </c>
      <c r="D6787" s="131" t="s">
        <v>435</v>
      </c>
      <c r="E6787" s="132">
        <v>25.35</v>
      </c>
      <c r="F6787" s="133">
        <v>0</v>
      </c>
      <c r="G6787" s="132">
        <v>33.619999999999997</v>
      </c>
      <c r="H6787" s="133">
        <v>0</v>
      </c>
    </row>
    <row r="6788" spans="1:8" x14ac:dyDescent="0.25">
      <c r="A6788" s="130" t="s">
        <v>9136</v>
      </c>
      <c r="B6788" s="131">
        <v>101397</v>
      </c>
      <c r="C6788" s="123" t="s">
        <v>4731</v>
      </c>
      <c r="D6788" s="131" t="s">
        <v>4798</v>
      </c>
      <c r="E6788" s="132">
        <v>4505.2</v>
      </c>
      <c r="F6788" s="133">
        <v>0</v>
      </c>
      <c r="G6788" s="132">
        <v>5996.68</v>
      </c>
      <c r="H6788" s="133">
        <v>0</v>
      </c>
    </row>
    <row r="6789" spans="1:8" x14ac:dyDescent="0.25">
      <c r="A6789" s="130" t="s">
        <v>9136</v>
      </c>
      <c r="B6789" s="131">
        <v>101398</v>
      </c>
      <c r="C6789" s="123" t="s">
        <v>5007</v>
      </c>
      <c r="D6789" s="131" t="s">
        <v>4798</v>
      </c>
      <c r="E6789" s="132">
        <v>4048.48</v>
      </c>
      <c r="F6789" s="133">
        <v>0</v>
      </c>
      <c r="G6789" s="132">
        <v>7999.2</v>
      </c>
      <c r="H6789" s="133">
        <v>0</v>
      </c>
    </row>
    <row r="6790" spans="1:8" x14ac:dyDescent="0.25">
      <c r="A6790" s="130" t="s">
        <v>9136</v>
      </c>
      <c r="B6790" s="131">
        <v>88263</v>
      </c>
      <c r="C6790" s="123" t="s">
        <v>4732</v>
      </c>
      <c r="D6790" s="131" t="s">
        <v>435</v>
      </c>
      <c r="E6790" s="132">
        <v>22.8</v>
      </c>
      <c r="F6790" s="133">
        <v>0</v>
      </c>
      <c r="G6790" s="132">
        <v>45.16</v>
      </c>
      <c r="H6790" s="133">
        <v>0</v>
      </c>
    </row>
    <row r="6791" spans="1:8" x14ac:dyDescent="0.25">
      <c r="A6791" s="130" t="s">
        <v>9136</v>
      </c>
      <c r="B6791" s="131">
        <v>95408</v>
      </c>
      <c r="C6791" s="123" t="s">
        <v>4890</v>
      </c>
      <c r="D6791" s="131" t="s">
        <v>4798</v>
      </c>
      <c r="E6791" s="132">
        <v>12.8</v>
      </c>
      <c r="F6791" s="133">
        <v>0</v>
      </c>
      <c r="G6791" s="132">
        <v>19</v>
      </c>
      <c r="H6791" s="133">
        <v>0</v>
      </c>
    </row>
    <row r="6792" spans="1:8" x14ac:dyDescent="0.25">
      <c r="A6792" s="130" t="s">
        <v>9136</v>
      </c>
      <c r="B6792" s="131">
        <v>95308</v>
      </c>
      <c r="C6792" s="123" t="s">
        <v>4803</v>
      </c>
      <c r="D6792" s="131" t="s">
        <v>435</v>
      </c>
      <c r="E6792" s="132">
        <v>0.17</v>
      </c>
      <c r="F6792" s="133">
        <v>0</v>
      </c>
      <c r="G6792" s="132">
        <v>0.26</v>
      </c>
      <c r="H6792" s="133">
        <v>0</v>
      </c>
    </row>
    <row r="6793" spans="1:8" x14ac:dyDescent="0.25">
      <c r="A6793" s="130" t="s">
        <v>9136</v>
      </c>
      <c r="B6793" s="131">
        <v>101286</v>
      </c>
      <c r="C6793" s="123" t="s">
        <v>4920</v>
      </c>
      <c r="D6793" s="131" t="s">
        <v>4798</v>
      </c>
      <c r="E6793" s="132">
        <v>22.57</v>
      </c>
      <c r="F6793" s="133">
        <v>0</v>
      </c>
      <c r="G6793" s="132">
        <v>34.729999999999997</v>
      </c>
      <c r="H6793" s="133">
        <v>0</v>
      </c>
    </row>
    <row r="6794" spans="1:8" x14ac:dyDescent="0.25">
      <c r="A6794" s="130" t="s">
        <v>9136</v>
      </c>
      <c r="B6794" s="131">
        <v>95309</v>
      </c>
      <c r="C6794" s="123" t="s">
        <v>4804</v>
      </c>
      <c r="D6794" s="131" t="s">
        <v>435</v>
      </c>
      <c r="E6794" s="132">
        <v>0.21</v>
      </c>
      <c r="F6794" s="133">
        <v>0</v>
      </c>
      <c r="G6794" s="132">
        <v>0.33</v>
      </c>
      <c r="H6794" s="133">
        <v>0</v>
      </c>
    </row>
    <row r="6795" spans="1:8" x14ac:dyDescent="0.25">
      <c r="A6795" s="130" t="s">
        <v>9136</v>
      </c>
      <c r="B6795" s="131">
        <v>101287</v>
      </c>
      <c r="C6795" s="123" t="s">
        <v>4921</v>
      </c>
      <c r="D6795" s="131" t="s">
        <v>4798</v>
      </c>
      <c r="E6795" s="132">
        <v>73.02</v>
      </c>
      <c r="F6795" s="133">
        <v>0</v>
      </c>
      <c r="G6795" s="132">
        <v>112.36</v>
      </c>
      <c r="H6795" s="133">
        <v>0</v>
      </c>
    </row>
    <row r="6796" spans="1:8" x14ac:dyDescent="0.25">
      <c r="A6796" s="130" t="s">
        <v>9136</v>
      </c>
      <c r="B6796" s="131">
        <v>95310</v>
      </c>
      <c r="C6796" s="123" t="s">
        <v>4805</v>
      </c>
      <c r="D6796" s="131" t="s">
        <v>435</v>
      </c>
      <c r="E6796" s="132">
        <v>0.17</v>
      </c>
      <c r="F6796" s="133">
        <v>0</v>
      </c>
      <c r="G6796" s="132">
        <v>0.26</v>
      </c>
      <c r="H6796" s="133">
        <v>0</v>
      </c>
    </row>
    <row r="6797" spans="1:8" x14ac:dyDescent="0.25">
      <c r="A6797" s="130" t="s">
        <v>9136</v>
      </c>
      <c r="B6797" s="131">
        <v>101288</v>
      </c>
      <c r="C6797" s="123" t="s">
        <v>4922</v>
      </c>
      <c r="D6797" s="131" t="s">
        <v>4798</v>
      </c>
      <c r="E6797" s="132">
        <v>22.57</v>
      </c>
      <c r="F6797" s="133">
        <v>0</v>
      </c>
      <c r="G6797" s="132">
        <v>34.729999999999997</v>
      </c>
      <c r="H6797" s="133">
        <v>0</v>
      </c>
    </row>
    <row r="6798" spans="1:8" x14ac:dyDescent="0.25">
      <c r="A6798" s="130" t="s">
        <v>9136</v>
      </c>
      <c r="B6798" s="131">
        <v>95311</v>
      </c>
      <c r="C6798" s="123" t="s">
        <v>4806</v>
      </c>
      <c r="D6798" s="131" t="s">
        <v>435</v>
      </c>
      <c r="E6798" s="132">
        <v>0.17</v>
      </c>
      <c r="F6798" s="133">
        <v>0</v>
      </c>
      <c r="G6798" s="132">
        <v>0.23</v>
      </c>
      <c r="H6798" s="133">
        <v>0</v>
      </c>
    </row>
    <row r="6799" spans="1:8" x14ac:dyDescent="0.25">
      <c r="A6799" s="130" t="s">
        <v>9136</v>
      </c>
      <c r="B6799" s="131">
        <v>101289</v>
      </c>
      <c r="C6799" s="123" t="s">
        <v>4923</v>
      </c>
      <c r="D6799" s="131" t="s">
        <v>4798</v>
      </c>
      <c r="E6799" s="132">
        <v>23.27</v>
      </c>
      <c r="F6799" s="133">
        <v>0</v>
      </c>
      <c r="G6799" s="132">
        <v>31.2</v>
      </c>
      <c r="H6799" s="133">
        <v>0</v>
      </c>
    </row>
    <row r="6800" spans="1:8" x14ac:dyDescent="0.25">
      <c r="A6800" s="130" t="s">
        <v>9136</v>
      </c>
      <c r="B6800" s="131">
        <v>95312</v>
      </c>
      <c r="C6800" s="123" t="s">
        <v>4807</v>
      </c>
      <c r="D6800" s="131" t="s">
        <v>435</v>
      </c>
      <c r="E6800" s="132">
        <v>0.21</v>
      </c>
      <c r="F6800" s="133">
        <v>0</v>
      </c>
      <c r="G6800" s="132">
        <v>0.33</v>
      </c>
      <c r="H6800" s="133">
        <v>0</v>
      </c>
    </row>
    <row r="6801" spans="1:8" x14ac:dyDescent="0.25">
      <c r="A6801" s="130" t="s">
        <v>9136</v>
      </c>
      <c r="B6801" s="131">
        <v>100291</v>
      </c>
      <c r="C6801" s="123" t="s">
        <v>4906</v>
      </c>
      <c r="D6801" s="131" t="s">
        <v>435</v>
      </c>
      <c r="E6801" s="132">
        <v>0.21</v>
      </c>
      <c r="F6801" s="133">
        <v>0</v>
      </c>
      <c r="G6801" s="132">
        <v>0.33</v>
      </c>
      <c r="H6801" s="133">
        <v>0</v>
      </c>
    </row>
    <row r="6802" spans="1:8" x14ac:dyDescent="0.25">
      <c r="A6802" s="130" t="s">
        <v>9136</v>
      </c>
      <c r="B6802" s="131">
        <v>101290</v>
      </c>
      <c r="C6802" s="123" t="s">
        <v>4924</v>
      </c>
      <c r="D6802" s="131" t="s">
        <v>4798</v>
      </c>
      <c r="E6802" s="132">
        <v>28.88</v>
      </c>
      <c r="F6802" s="133">
        <v>0</v>
      </c>
      <c r="G6802" s="132">
        <v>44.45</v>
      </c>
      <c r="H6802" s="133">
        <v>0</v>
      </c>
    </row>
    <row r="6803" spans="1:8" x14ac:dyDescent="0.25">
      <c r="A6803" s="130" t="s">
        <v>9136</v>
      </c>
      <c r="B6803" s="131">
        <v>101291</v>
      </c>
      <c r="C6803" s="123" t="s">
        <v>4925</v>
      </c>
      <c r="D6803" s="131" t="s">
        <v>4798</v>
      </c>
      <c r="E6803" s="132">
        <v>22.57</v>
      </c>
      <c r="F6803" s="133">
        <v>0</v>
      </c>
      <c r="G6803" s="132">
        <v>34.729999999999997</v>
      </c>
      <c r="H6803" s="133">
        <v>0</v>
      </c>
    </row>
    <row r="6804" spans="1:8" x14ac:dyDescent="0.25">
      <c r="A6804" s="130" t="s">
        <v>9136</v>
      </c>
      <c r="B6804" s="131">
        <v>95313</v>
      </c>
      <c r="C6804" s="123" t="s">
        <v>4808</v>
      </c>
      <c r="D6804" s="131" t="s">
        <v>435</v>
      </c>
      <c r="E6804" s="132">
        <v>0.17</v>
      </c>
      <c r="F6804" s="133">
        <v>0</v>
      </c>
      <c r="G6804" s="132">
        <v>0.25</v>
      </c>
      <c r="H6804" s="133">
        <v>0</v>
      </c>
    </row>
    <row r="6805" spans="1:8" x14ac:dyDescent="0.25">
      <c r="A6805" s="130" t="s">
        <v>9136</v>
      </c>
      <c r="B6805" s="131">
        <v>101292</v>
      </c>
      <c r="C6805" s="123" t="s">
        <v>4926</v>
      </c>
      <c r="D6805" s="131" t="s">
        <v>4798</v>
      </c>
      <c r="E6805" s="132">
        <v>23.27</v>
      </c>
      <c r="F6805" s="133">
        <v>0</v>
      </c>
      <c r="G6805" s="132">
        <v>33.39</v>
      </c>
      <c r="H6805" s="133">
        <v>0</v>
      </c>
    </row>
    <row r="6806" spans="1:8" x14ac:dyDescent="0.25">
      <c r="A6806" s="130" t="s">
        <v>9136</v>
      </c>
      <c r="B6806" s="131">
        <v>95392</v>
      </c>
      <c r="C6806" s="123" t="s">
        <v>4877</v>
      </c>
      <c r="D6806" s="131" t="s">
        <v>435</v>
      </c>
      <c r="E6806" s="132">
        <v>0.1</v>
      </c>
      <c r="F6806" s="133">
        <v>0</v>
      </c>
      <c r="G6806" s="132">
        <v>0.18</v>
      </c>
      <c r="H6806" s="133">
        <v>0</v>
      </c>
    </row>
    <row r="6807" spans="1:8" x14ac:dyDescent="0.25">
      <c r="A6807" s="130" t="s">
        <v>9136</v>
      </c>
      <c r="B6807" s="131">
        <v>95413</v>
      </c>
      <c r="C6807" s="123" t="s">
        <v>4892</v>
      </c>
      <c r="D6807" s="131" t="s">
        <v>4798</v>
      </c>
      <c r="E6807" s="132">
        <v>13.96</v>
      </c>
      <c r="F6807" s="133">
        <v>0</v>
      </c>
      <c r="G6807" s="132">
        <v>24.25</v>
      </c>
      <c r="H6807" s="133">
        <v>0</v>
      </c>
    </row>
    <row r="6808" spans="1:8" x14ac:dyDescent="0.25">
      <c r="A6808" s="130" t="s">
        <v>9136</v>
      </c>
      <c r="B6808" s="131">
        <v>95393</v>
      </c>
      <c r="C6808" s="123" t="s">
        <v>4878</v>
      </c>
      <c r="D6808" s="131" t="s">
        <v>435</v>
      </c>
      <c r="E6808" s="132">
        <v>0.42</v>
      </c>
      <c r="F6808" s="133">
        <v>0</v>
      </c>
      <c r="G6808" s="132">
        <v>0.79</v>
      </c>
      <c r="H6808" s="133">
        <v>0</v>
      </c>
    </row>
    <row r="6809" spans="1:8" x14ac:dyDescent="0.25">
      <c r="A6809" s="130" t="s">
        <v>9136</v>
      </c>
      <c r="B6809" s="131">
        <v>95414</v>
      </c>
      <c r="C6809" s="123" t="s">
        <v>4893</v>
      </c>
      <c r="D6809" s="131" t="s">
        <v>4798</v>
      </c>
      <c r="E6809" s="132">
        <v>56.06</v>
      </c>
      <c r="F6809" s="133">
        <v>0</v>
      </c>
      <c r="G6809" s="132">
        <v>104.84</v>
      </c>
      <c r="H6809" s="133">
        <v>0</v>
      </c>
    </row>
    <row r="6810" spans="1:8" x14ac:dyDescent="0.25">
      <c r="A6810" s="130" t="s">
        <v>9136</v>
      </c>
      <c r="B6810" s="131">
        <v>95314</v>
      </c>
      <c r="C6810" s="123" t="s">
        <v>4809</v>
      </c>
      <c r="D6810" s="131" t="s">
        <v>435</v>
      </c>
      <c r="E6810" s="132">
        <v>0.22</v>
      </c>
      <c r="F6810" s="133">
        <v>0</v>
      </c>
      <c r="G6810" s="132">
        <v>0.28000000000000003</v>
      </c>
      <c r="H6810" s="133">
        <v>0</v>
      </c>
    </row>
    <row r="6811" spans="1:8" x14ac:dyDescent="0.25">
      <c r="A6811" s="130" t="s">
        <v>9136</v>
      </c>
      <c r="B6811" s="131">
        <v>101293</v>
      </c>
      <c r="C6811" s="123" t="s">
        <v>4927</v>
      </c>
      <c r="D6811" s="131" t="s">
        <v>4798</v>
      </c>
      <c r="E6811" s="132">
        <v>29.04</v>
      </c>
      <c r="F6811" s="133">
        <v>0</v>
      </c>
      <c r="G6811" s="132">
        <v>37.479999999999997</v>
      </c>
      <c r="H6811" s="133">
        <v>0</v>
      </c>
    </row>
    <row r="6812" spans="1:8" x14ac:dyDescent="0.25">
      <c r="A6812" s="130" t="s">
        <v>9136</v>
      </c>
      <c r="B6812" s="131">
        <v>95394</v>
      </c>
      <c r="C6812" s="123" t="s">
        <v>4879</v>
      </c>
      <c r="D6812" s="131" t="s">
        <v>435</v>
      </c>
      <c r="E6812" s="132">
        <v>0.99</v>
      </c>
      <c r="F6812" s="133">
        <v>0</v>
      </c>
      <c r="G6812" s="132">
        <v>1.01</v>
      </c>
      <c r="H6812" s="133">
        <v>0</v>
      </c>
    </row>
    <row r="6813" spans="1:8" x14ac:dyDescent="0.25">
      <c r="A6813" s="130" t="s">
        <v>9136</v>
      </c>
      <c r="B6813" s="131">
        <v>95395</v>
      </c>
      <c r="C6813" s="123" t="s">
        <v>4880</v>
      </c>
      <c r="D6813" s="131" t="s">
        <v>435</v>
      </c>
      <c r="E6813" s="132">
        <v>1.05</v>
      </c>
      <c r="F6813" s="133">
        <v>0</v>
      </c>
      <c r="G6813" s="132">
        <v>1.07</v>
      </c>
      <c r="H6813" s="133">
        <v>0</v>
      </c>
    </row>
    <row r="6814" spans="1:8" x14ac:dyDescent="0.25">
      <c r="A6814" s="130" t="s">
        <v>9136</v>
      </c>
      <c r="B6814" s="131">
        <v>95396</v>
      </c>
      <c r="C6814" s="123" t="s">
        <v>4881</v>
      </c>
      <c r="D6814" s="131" t="s">
        <v>435</v>
      </c>
      <c r="E6814" s="132">
        <v>1.1000000000000001</v>
      </c>
      <c r="F6814" s="133">
        <v>0</v>
      </c>
      <c r="G6814" s="132">
        <v>1.1399999999999999</v>
      </c>
      <c r="H6814" s="133">
        <v>0</v>
      </c>
    </row>
    <row r="6815" spans="1:8" x14ac:dyDescent="0.25">
      <c r="A6815" s="130" t="s">
        <v>9136</v>
      </c>
      <c r="B6815" s="131">
        <v>95419</v>
      </c>
      <c r="C6815" s="123" t="s">
        <v>4898</v>
      </c>
      <c r="D6815" s="131" t="s">
        <v>4798</v>
      </c>
      <c r="E6815" s="132">
        <v>130.65</v>
      </c>
      <c r="F6815" s="133">
        <v>0</v>
      </c>
      <c r="G6815" s="132">
        <v>134.22999999999999</v>
      </c>
      <c r="H6815" s="133">
        <v>0</v>
      </c>
    </row>
    <row r="6816" spans="1:8" x14ac:dyDescent="0.25">
      <c r="A6816" s="130" t="s">
        <v>9136</v>
      </c>
      <c r="B6816" s="131">
        <v>95420</v>
      </c>
      <c r="C6816" s="123" t="s">
        <v>4899</v>
      </c>
      <c r="D6816" s="131" t="s">
        <v>4798</v>
      </c>
      <c r="E6816" s="132">
        <v>138.41</v>
      </c>
      <c r="F6816" s="133">
        <v>0</v>
      </c>
      <c r="G6816" s="132">
        <v>141.62</v>
      </c>
      <c r="H6816" s="133">
        <v>0</v>
      </c>
    </row>
    <row r="6817" spans="1:8" x14ac:dyDescent="0.25">
      <c r="A6817" s="130" t="s">
        <v>9136</v>
      </c>
      <c r="B6817" s="131">
        <v>95421</v>
      </c>
      <c r="C6817" s="123" t="s">
        <v>4900</v>
      </c>
      <c r="D6817" s="131" t="s">
        <v>4798</v>
      </c>
      <c r="E6817" s="132">
        <v>145.06</v>
      </c>
      <c r="F6817" s="133">
        <v>0</v>
      </c>
      <c r="G6817" s="132">
        <v>151.4</v>
      </c>
      <c r="H6817" s="133">
        <v>0</v>
      </c>
    </row>
    <row r="6818" spans="1:8" x14ac:dyDescent="0.25">
      <c r="A6818" s="130" t="s">
        <v>9136</v>
      </c>
      <c r="B6818" s="131">
        <v>101294</v>
      </c>
      <c r="C6818" s="123" t="s">
        <v>4928</v>
      </c>
      <c r="D6818" s="131" t="s">
        <v>4798</v>
      </c>
      <c r="E6818" s="132">
        <v>25.94</v>
      </c>
      <c r="F6818" s="133">
        <v>0</v>
      </c>
      <c r="G6818" s="132">
        <v>37.07</v>
      </c>
      <c r="H6818" s="133">
        <v>0</v>
      </c>
    </row>
    <row r="6819" spans="1:8" x14ac:dyDescent="0.25">
      <c r="A6819" s="130" t="s">
        <v>9136</v>
      </c>
      <c r="B6819" s="131">
        <v>95315</v>
      </c>
      <c r="C6819" s="123" t="s">
        <v>4810</v>
      </c>
      <c r="D6819" s="131" t="s">
        <v>435</v>
      </c>
      <c r="E6819" s="132">
        <v>0.19</v>
      </c>
      <c r="F6819" s="133">
        <v>0</v>
      </c>
      <c r="G6819" s="132">
        <v>0.28000000000000003</v>
      </c>
      <c r="H6819" s="133">
        <v>0</v>
      </c>
    </row>
    <row r="6820" spans="1:8" x14ac:dyDescent="0.25">
      <c r="A6820" s="130" t="s">
        <v>9136</v>
      </c>
      <c r="B6820" s="131">
        <v>100293</v>
      </c>
      <c r="C6820" s="123" t="s">
        <v>4907</v>
      </c>
      <c r="D6820" s="131" t="s">
        <v>435</v>
      </c>
      <c r="E6820" s="132">
        <v>0.21</v>
      </c>
      <c r="F6820" s="133">
        <v>0</v>
      </c>
      <c r="G6820" s="132">
        <v>0.28999999999999998</v>
      </c>
      <c r="H6820" s="133">
        <v>0</v>
      </c>
    </row>
    <row r="6821" spans="1:8" x14ac:dyDescent="0.25">
      <c r="A6821" s="130" t="s">
        <v>9136</v>
      </c>
      <c r="B6821" s="131">
        <v>101295</v>
      </c>
      <c r="C6821" s="123" t="s">
        <v>4929</v>
      </c>
      <c r="D6821" s="131" t="s">
        <v>4798</v>
      </c>
      <c r="E6821" s="132">
        <v>27.72</v>
      </c>
      <c r="F6821" s="133">
        <v>0</v>
      </c>
      <c r="G6821" s="132">
        <v>39.43</v>
      </c>
      <c r="H6821" s="133">
        <v>0</v>
      </c>
    </row>
    <row r="6822" spans="1:8" x14ac:dyDescent="0.25">
      <c r="A6822" s="130" t="s">
        <v>9136</v>
      </c>
      <c r="B6822" s="131">
        <v>95316</v>
      </c>
      <c r="C6822" s="123" t="s">
        <v>4811</v>
      </c>
      <c r="D6822" s="131" t="s">
        <v>435</v>
      </c>
      <c r="E6822" s="132">
        <v>0.55000000000000004</v>
      </c>
      <c r="F6822" s="133">
        <v>0</v>
      </c>
      <c r="G6822" s="132">
        <v>0.85</v>
      </c>
      <c r="H6822" s="133">
        <v>0</v>
      </c>
    </row>
    <row r="6823" spans="1:8" x14ac:dyDescent="0.25">
      <c r="A6823" s="130" t="s">
        <v>9136</v>
      </c>
      <c r="B6823" s="131">
        <v>95317</v>
      </c>
      <c r="C6823" s="123" t="s">
        <v>4812</v>
      </c>
      <c r="D6823" s="131" t="s">
        <v>435</v>
      </c>
      <c r="E6823" s="132">
        <v>0.26</v>
      </c>
      <c r="F6823" s="133">
        <v>0</v>
      </c>
      <c r="G6823" s="132">
        <v>0.41</v>
      </c>
      <c r="H6823" s="133">
        <v>0</v>
      </c>
    </row>
    <row r="6824" spans="1:8" x14ac:dyDescent="0.25">
      <c r="A6824" s="130" t="s">
        <v>9136</v>
      </c>
      <c r="B6824" s="131">
        <v>101296</v>
      </c>
      <c r="C6824" s="123" t="s">
        <v>4930</v>
      </c>
      <c r="D6824" s="131" t="s">
        <v>4798</v>
      </c>
      <c r="E6824" s="132">
        <v>35.17</v>
      </c>
      <c r="F6824" s="133">
        <v>0</v>
      </c>
      <c r="G6824" s="132">
        <v>54.12</v>
      </c>
      <c r="H6824" s="133">
        <v>0</v>
      </c>
    </row>
    <row r="6825" spans="1:8" x14ac:dyDescent="0.25">
      <c r="A6825" s="130" t="s">
        <v>9136</v>
      </c>
      <c r="B6825" s="131">
        <v>95398</v>
      </c>
      <c r="C6825" s="123" t="s">
        <v>4882</v>
      </c>
      <c r="D6825" s="131" t="s">
        <v>435</v>
      </c>
      <c r="E6825" s="132">
        <v>0.09</v>
      </c>
      <c r="F6825" s="133">
        <v>0</v>
      </c>
      <c r="G6825" s="132">
        <v>0.15</v>
      </c>
      <c r="H6825" s="133">
        <v>0</v>
      </c>
    </row>
    <row r="6826" spans="1:8" x14ac:dyDescent="0.25">
      <c r="A6826" s="130" t="s">
        <v>9136</v>
      </c>
      <c r="B6826" s="131">
        <v>95416</v>
      </c>
      <c r="C6826" s="123" t="s">
        <v>4895</v>
      </c>
      <c r="D6826" s="131" t="s">
        <v>4798</v>
      </c>
      <c r="E6826" s="132">
        <v>11.92</v>
      </c>
      <c r="F6826" s="133">
        <v>0</v>
      </c>
      <c r="G6826" s="132">
        <v>20.81</v>
      </c>
      <c r="H6826" s="133">
        <v>0</v>
      </c>
    </row>
    <row r="6827" spans="1:8" x14ac:dyDescent="0.25">
      <c r="A6827" s="130" t="s">
        <v>9136</v>
      </c>
      <c r="B6827" s="131">
        <v>101297</v>
      </c>
      <c r="C6827" s="123" t="s">
        <v>4931</v>
      </c>
      <c r="D6827" s="131" t="s">
        <v>4798</v>
      </c>
      <c r="E6827" s="132">
        <v>28.54</v>
      </c>
      <c r="F6827" s="133">
        <v>0</v>
      </c>
      <c r="G6827" s="132">
        <v>43.21</v>
      </c>
      <c r="H6827" s="133">
        <v>0</v>
      </c>
    </row>
    <row r="6828" spans="1:8" x14ac:dyDescent="0.25">
      <c r="A6828" s="130" t="s">
        <v>9136</v>
      </c>
      <c r="B6828" s="131">
        <v>95318</v>
      </c>
      <c r="C6828" s="123" t="s">
        <v>4813</v>
      </c>
      <c r="D6828" s="131" t="s">
        <v>435</v>
      </c>
      <c r="E6828" s="132">
        <v>0.21</v>
      </c>
      <c r="F6828" s="133">
        <v>0</v>
      </c>
      <c r="G6828" s="132">
        <v>0.32</v>
      </c>
      <c r="H6828" s="133">
        <v>0</v>
      </c>
    </row>
    <row r="6829" spans="1:8" x14ac:dyDescent="0.25">
      <c r="A6829" s="130" t="s">
        <v>9136</v>
      </c>
      <c r="B6829" s="131">
        <v>101298</v>
      </c>
      <c r="C6829" s="123" t="s">
        <v>4932</v>
      </c>
      <c r="D6829" s="131" t="s">
        <v>4798</v>
      </c>
      <c r="E6829" s="132">
        <v>22.57</v>
      </c>
      <c r="F6829" s="133">
        <v>0</v>
      </c>
      <c r="G6829" s="132">
        <v>34.729999999999997</v>
      </c>
      <c r="H6829" s="133">
        <v>0</v>
      </c>
    </row>
    <row r="6830" spans="1:8" x14ac:dyDescent="0.25">
      <c r="A6830" s="130" t="s">
        <v>9136</v>
      </c>
      <c r="B6830" s="131">
        <v>95319</v>
      </c>
      <c r="C6830" s="123" t="s">
        <v>4814</v>
      </c>
      <c r="D6830" s="131" t="s">
        <v>435</v>
      </c>
      <c r="E6830" s="132">
        <v>0.17</v>
      </c>
      <c r="F6830" s="133">
        <v>0</v>
      </c>
      <c r="G6830" s="132">
        <v>0.26</v>
      </c>
      <c r="H6830" s="133">
        <v>0</v>
      </c>
    </row>
    <row r="6831" spans="1:8" x14ac:dyDescent="0.25">
      <c r="A6831" s="130" t="s">
        <v>9136</v>
      </c>
      <c r="B6831" s="131">
        <v>101299</v>
      </c>
      <c r="C6831" s="123" t="s">
        <v>4933</v>
      </c>
      <c r="D6831" s="131" t="s">
        <v>4798</v>
      </c>
      <c r="E6831" s="132">
        <v>28.88</v>
      </c>
      <c r="F6831" s="133">
        <v>0</v>
      </c>
      <c r="G6831" s="132">
        <v>44.45</v>
      </c>
      <c r="H6831" s="133">
        <v>0</v>
      </c>
    </row>
    <row r="6832" spans="1:8" x14ac:dyDescent="0.25">
      <c r="A6832" s="130" t="s">
        <v>9136</v>
      </c>
      <c r="B6832" s="131">
        <v>95320</v>
      </c>
      <c r="C6832" s="123" t="s">
        <v>4815</v>
      </c>
      <c r="D6832" s="131" t="s">
        <v>435</v>
      </c>
      <c r="E6832" s="132">
        <v>0.17</v>
      </c>
      <c r="F6832" s="133">
        <v>0</v>
      </c>
      <c r="G6832" s="132">
        <v>0.26</v>
      </c>
      <c r="H6832" s="133">
        <v>0</v>
      </c>
    </row>
    <row r="6833" spans="1:8" x14ac:dyDescent="0.25">
      <c r="A6833" s="130" t="s">
        <v>9136</v>
      </c>
      <c r="B6833" s="131">
        <v>95321</v>
      </c>
      <c r="C6833" s="123" t="s">
        <v>4816</v>
      </c>
      <c r="D6833" s="131" t="s">
        <v>435</v>
      </c>
      <c r="E6833" s="132">
        <v>0.16</v>
      </c>
      <c r="F6833" s="133">
        <v>0</v>
      </c>
      <c r="G6833" s="132">
        <v>0.23</v>
      </c>
      <c r="H6833" s="133">
        <v>0</v>
      </c>
    </row>
    <row r="6834" spans="1:8" x14ac:dyDescent="0.25">
      <c r="A6834" s="130" t="s">
        <v>9136</v>
      </c>
      <c r="B6834" s="131">
        <v>101300</v>
      </c>
      <c r="C6834" s="123" t="s">
        <v>4934</v>
      </c>
      <c r="D6834" s="131" t="s">
        <v>4798</v>
      </c>
      <c r="E6834" s="132">
        <v>21.73</v>
      </c>
      <c r="F6834" s="133">
        <v>0</v>
      </c>
      <c r="G6834" s="132">
        <v>31.18</v>
      </c>
      <c r="H6834" s="133">
        <v>0</v>
      </c>
    </row>
    <row r="6835" spans="1:8" x14ac:dyDescent="0.25">
      <c r="A6835" s="130" t="s">
        <v>9136</v>
      </c>
      <c r="B6835" s="131">
        <v>95322</v>
      </c>
      <c r="C6835" s="123" t="s">
        <v>4817</v>
      </c>
      <c r="D6835" s="131" t="s">
        <v>435</v>
      </c>
      <c r="E6835" s="132">
        <v>0.08</v>
      </c>
      <c r="F6835" s="133">
        <v>0</v>
      </c>
      <c r="G6835" s="132">
        <v>0.28000000000000003</v>
      </c>
      <c r="H6835" s="133">
        <v>0</v>
      </c>
    </row>
    <row r="6836" spans="1:8" x14ac:dyDescent="0.25">
      <c r="A6836" s="130" t="s">
        <v>9136</v>
      </c>
      <c r="B6836" s="131">
        <v>101301</v>
      </c>
      <c r="C6836" s="123" t="s">
        <v>4935</v>
      </c>
      <c r="D6836" s="131" t="s">
        <v>4798</v>
      </c>
      <c r="E6836" s="132">
        <v>11.31</v>
      </c>
      <c r="F6836" s="133">
        <v>0</v>
      </c>
      <c r="G6836" s="132">
        <v>37.479999999999997</v>
      </c>
      <c r="H6836" s="133">
        <v>0</v>
      </c>
    </row>
    <row r="6837" spans="1:8" x14ac:dyDescent="0.25">
      <c r="A6837" s="130" t="s">
        <v>9136</v>
      </c>
      <c r="B6837" s="131">
        <v>95323</v>
      </c>
      <c r="C6837" s="123" t="s">
        <v>4818</v>
      </c>
      <c r="D6837" s="131" t="s">
        <v>435</v>
      </c>
      <c r="E6837" s="132">
        <v>0.2</v>
      </c>
      <c r="F6837" s="133">
        <v>0</v>
      </c>
      <c r="G6837" s="132">
        <v>0.3</v>
      </c>
      <c r="H6837" s="133">
        <v>0</v>
      </c>
    </row>
    <row r="6838" spans="1:8" x14ac:dyDescent="0.25">
      <c r="A6838" s="130" t="s">
        <v>9136</v>
      </c>
      <c r="B6838" s="131">
        <v>101302</v>
      </c>
      <c r="C6838" s="123" t="s">
        <v>4936</v>
      </c>
      <c r="D6838" s="131" t="s">
        <v>4798</v>
      </c>
      <c r="E6838" s="132">
        <v>27.19</v>
      </c>
      <c r="F6838" s="133">
        <v>0</v>
      </c>
      <c r="G6838" s="132">
        <v>40.270000000000003</v>
      </c>
      <c r="H6838" s="133">
        <v>0</v>
      </c>
    </row>
    <row r="6839" spans="1:8" x14ac:dyDescent="0.25">
      <c r="A6839" s="130" t="s">
        <v>9136</v>
      </c>
      <c r="B6839" s="131">
        <v>95324</v>
      </c>
      <c r="C6839" s="123" t="s">
        <v>4819</v>
      </c>
      <c r="D6839" s="131" t="s">
        <v>435</v>
      </c>
      <c r="E6839" s="132">
        <v>0.28000000000000003</v>
      </c>
      <c r="F6839" s="133">
        <v>0</v>
      </c>
      <c r="G6839" s="132">
        <v>0.36</v>
      </c>
      <c r="H6839" s="133">
        <v>0</v>
      </c>
    </row>
    <row r="6840" spans="1:8" x14ac:dyDescent="0.25">
      <c r="A6840" s="130" t="s">
        <v>9136</v>
      </c>
      <c r="B6840" s="131">
        <v>101304</v>
      </c>
      <c r="C6840" s="123" t="s">
        <v>4938</v>
      </c>
      <c r="D6840" s="131" t="s">
        <v>4798</v>
      </c>
      <c r="E6840" s="132">
        <v>37.17</v>
      </c>
      <c r="F6840" s="133">
        <v>0</v>
      </c>
      <c r="G6840" s="132">
        <v>47.96</v>
      </c>
      <c r="H6840" s="133">
        <v>0</v>
      </c>
    </row>
    <row r="6841" spans="1:8" x14ac:dyDescent="0.25">
      <c r="A6841" s="130" t="s">
        <v>9136</v>
      </c>
      <c r="B6841" s="131">
        <v>95325</v>
      </c>
      <c r="C6841" s="123" t="s">
        <v>4820</v>
      </c>
      <c r="D6841" s="131" t="s">
        <v>435</v>
      </c>
      <c r="E6841" s="132">
        <v>0.33</v>
      </c>
      <c r="F6841" s="133">
        <v>0</v>
      </c>
      <c r="G6841" s="132">
        <v>0.46</v>
      </c>
      <c r="H6841" s="133">
        <v>0</v>
      </c>
    </row>
    <row r="6842" spans="1:8" x14ac:dyDescent="0.25">
      <c r="A6842" s="130" t="s">
        <v>9136</v>
      </c>
      <c r="B6842" s="131">
        <v>101305</v>
      </c>
      <c r="C6842" s="123" t="s">
        <v>4939</v>
      </c>
      <c r="D6842" s="131" t="s">
        <v>4798</v>
      </c>
      <c r="E6842" s="132">
        <v>44.42</v>
      </c>
      <c r="F6842" s="133">
        <v>0</v>
      </c>
      <c r="G6842" s="132">
        <v>60.97</v>
      </c>
      <c r="H6842" s="133">
        <v>0</v>
      </c>
    </row>
    <row r="6843" spans="1:8" x14ac:dyDescent="0.25">
      <c r="A6843" s="130" t="s">
        <v>9136</v>
      </c>
      <c r="B6843" s="131">
        <v>95328</v>
      </c>
      <c r="C6843" s="123" t="s">
        <v>4821</v>
      </c>
      <c r="D6843" s="131" t="s">
        <v>435</v>
      </c>
      <c r="E6843" s="132">
        <v>0.19</v>
      </c>
      <c r="F6843" s="133">
        <v>0</v>
      </c>
      <c r="G6843" s="132">
        <v>0.28000000000000003</v>
      </c>
      <c r="H6843" s="133">
        <v>0</v>
      </c>
    </row>
    <row r="6844" spans="1:8" x14ac:dyDescent="0.25">
      <c r="A6844" s="130" t="s">
        <v>9136</v>
      </c>
      <c r="B6844" s="131">
        <v>101307</v>
      </c>
      <c r="C6844" s="123" t="s">
        <v>4940</v>
      </c>
      <c r="D6844" s="131" t="s">
        <v>4798</v>
      </c>
      <c r="E6844" s="132">
        <v>26.31</v>
      </c>
      <c r="F6844" s="133">
        <v>0</v>
      </c>
      <c r="G6844" s="132">
        <v>37.479999999999997</v>
      </c>
      <c r="H6844" s="133">
        <v>0</v>
      </c>
    </row>
    <row r="6845" spans="1:8" x14ac:dyDescent="0.25">
      <c r="A6845" s="130" t="s">
        <v>9136</v>
      </c>
      <c r="B6845" s="131">
        <v>101309</v>
      </c>
      <c r="C6845" s="123" t="s">
        <v>4942</v>
      </c>
      <c r="D6845" s="131" t="s">
        <v>4798</v>
      </c>
      <c r="E6845" s="132">
        <v>28.88</v>
      </c>
      <c r="F6845" s="133">
        <v>0</v>
      </c>
      <c r="G6845" s="132">
        <v>44.45</v>
      </c>
      <c r="H6845" s="133">
        <v>0</v>
      </c>
    </row>
    <row r="6846" spans="1:8" x14ac:dyDescent="0.25">
      <c r="A6846" s="130" t="s">
        <v>9136</v>
      </c>
      <c r="B6846" s="131">
        <v>95329</v>
      </c>
      <c r="C6846" s="123" t="s">
        <v>4822</v>
      </c>
      <c r="D6846" s="131" t="s">
        <v>435</v>
      </c>
      <c r="E6846" s="132">
        <v>0.26</v>
      </c>
      <c r="F6846" s="133">
        <v>0</v>
      </c>
      <c r="G6846" s="132">
        <v>0.36</v>
      </c>
      <c r="H6846" s="133">
        <v>0</v>
      </c>
    </row>
    <row r="6847" spans="1:8" x14ac:dyDescent="0.25">
      <c r="A6847" s="130" t="s">
        <v>9136</v>
      </c>
      <c r="B6847" s="131">
        <v>101310</v>
      </c>
      <c r="C6847" s="123" t="s">
        <v>4943</v>
      </c>
      <c r="D6847" s="131" t="s">
        <v>4798</v>
      </c>
      <c r="E6847" s="132">
        <v>35</v>
      </c>
      <c r="F6847" s="133">
        <v>0</v>
      </c>
      <c r="G6847" s="132">
        <v>47.96</v>
      </c>
      <c r="H6847" s="133">
        <v>0</v>
      </c>
    </row>
    <row r="6848" spans="1:8" x14ac:dyDescent="0.25">
      <c r="A6848" s="130" t="s">
        <v>9136</v>
      </c>
      <c r="B6848" s="131">
        <v>101311</v>
      </c>
      <c r="C6848" s="123" t="s">
        <v>4944</v>
      </c>
      <c r="D6848" s="131" t="s">
        <v>4798</v>
      </c>
      <c r="E6848" s="132">
        <v>29.04</v>
      </c>
      <c r="F6848" s="133">
        <v>0</v>
      </c>
      <c r="G6848" s="132">
        <v>37.479999999999997</v>
      </c>
      <c r="H6848" s="133">
        <v>0</v>
      </c>
    </row>
    <row r="6849" spans="1:8" x14ac:dyDescent="0.25">
      <c r="A6849" s="130" t="s">
        <v>9136</v>
      </c>
      <c r="B6849" s="131">
        <v>95330</v>
      </c>
      <c r="C6849" s="123" t="s">
        <v>4823</v>
      </c>
      <c r="D6849" s="131" t="s">
        <v>435</v>
      </c>
      <c r="E6849" s="132">
        <v>0.22</v>
      </c>
      <c r="F6849" s="133">
        <v>0</v>
      </c>
      <c r="G6849" s="132">
        <v>0.28000000000000003</v>
      </c>
      <c r="H6849" s="133">
        <v>0</v>
      </c>
    </row>
    <row r="6850" spans="1:8" x14ac:dyDescent="0.25">
      <c r="A6850" s="130" t="s">
        <v>9136</v>
      </c>
      <c r="B6850" s="131">
        <v>101312</v>
      </c>
      <c r="C6850" s="123" t="s">
        <v>4945</v>
      </c>
      <c r="D6850" s="131" t="s">
        <v>4798</v>
      </c>
      <c r="E6850" s="132">
        <v>26.7</v>
      </c>
      <c r="F6850" s="133">
        <v>0</v>
      </c>
      <c r="G6850" s="132">
        <v>56.32</v>
      </c>
      <c r="H6850" s="133">
        <v>0</v>
      </c>
    </row>
    <row r="6851" spans="1:8" x14ac:dyDescent="0.25">
      <c r="A6851" s="130" t="s">
        <v>9136</v>
      </c>
      <c r="B6851" s="131">
        <v>95331</v>
      </c>
      <c r="C6851" s="123" t="s">
        <v>4824</v>
      </c>
      <c r="D6851" s="131" t="s">
        <v>435</v>
      </c>
      <c r="E6851" s="132">
        <v>0.2</v>
      </c>
      <c r="F6851" s="133">
        <v>0</v>
      </c>
      <c r="G6851" s="132">
        <v>0.42</v>
      </c>
      <c r="H6851" s="133">
        <v>0</v>
      </c>
    </row>
    <row r="6852" spans="1:8" x14ac:dyDescent="0.25">
      <c r="A6852" s="130" t="s">
        <v>9136</v>
      </c>
      <c r="B6852" s="131">
        <v>95400</v>
      </c>
      <c r="C6852" s="123" t="s">
        <v>4883</v>
      </c>
      <c r="D6852" s="131" t="s">
        <v>435</v>
      </c>
      <c r="E6852" s="132">
        <v>7.0000000000000007E-2</v>
      </c>
      <c r="F6852" s="133">
        <v>0</v>
      </c>
      <c r="G6852" s="132">
        <v>0.31</v>
      </c>
      <c r="H6852" s="133">
        <v>0</v>
      </c>
    </row>
    <row r="6853" spans="1:8" x14ac:dyDescent="0.25">
      <c r="A6853" s="130" t="s">
        <v>9136</v>
      </c>
      <c r="B6853" s="131">
        <v>95411</v>
      </c>
      <c r="C6853" s="123" t="s">
        <v>4891</v>
      </c>
      <c r="D6853" s="131" t="s">
        <v>4798</v>
      </c>
      <c r="E6853" s="132">
        <v>10.01</v>
      </c>
      <c r="F6853" s="133">
        <v>0</v>
      </c>
      <c r="G6853" s="132">
        <v>41</v>
      </c>
      <c r="H6853" s="133">
        <v>0</v>
      </c>
    </row>
    <row r="6854" spans="1:8" x14ac:dyDescent="0.25">
      <c r="A6854" s="130" t="s">
        <v>9136</v>
      </c>
      <c r="B6854" s="131">
        <v>95332</v>
      </c>
      <c r="C6854" s="123" t="s">
        <v>4825</v>
      </c>
      <c r="D6854" s="131" t="s">
        <v>435</v>
      </c>
      <c r="E6854" s="132">
        <v>0.71</v>
      </c>
      <c r="F6854" s="133">
        <v>0</v>
      </c>
      <c r="G6854" s="132">
        <v>1.27</v>
      </c>
      <c r="H6854" s="133">
        <v>0</v>
      </c>
    </row>
    <row r="6855" spans="1:8" x14ac:dyDescent="0.25">
      <c r="A6855" s="130" t="s">
        <v>9136</v>
      </c>
      <c r="B6855" s="131">
        <v>101313</v>
      </c>
      <c r="C6855" s="123" t="s">
        <v>4946</v>
      </c>
      <c r="D6855" s="131" t="s">
        <v>4798</v>
      </c>
      <c r="E6855" s="132">
        <v>93.96</v>
      </c>
      <c r="F6855" s="133">
        <v>0</v>
      </c>
      <c r="G6855" s="132">
        <v>167.82</v>
      </c>
      <c r="H6855" s="133">
        <v>0</v>
      </c>
    </row>
    <row r="6856" spans="1:8" x14ac:dyDescent="0.25">
      <c r="A6856" s="130" t="s">
        <v>9136</v>
      </c>
      <c r="B6856" s="131">
        <v>95334</v>
      </c>
      <c r="C6856" s="123" t="s">
        <v>4826</v>
      </c>
      <c r="D6856" s="131" t="s">
        <v>435</v>
      </c>
      <c r="E6856" s="132">
        <v>0.66</v>
      </c>
      <c r="F6856" s="133">
        <v>0</v>
      </c>
      <c r="G6856" s="132">
        <v>1.23</v>
      </c>
      <c r="H6856" s="133">
        <v>0</v>
      </c>
    </row>
    <row r="6857" spans="1:8" x14ac:dyDescent="0.25">
      <c r="A6857" s="130" t="s">
        <v>9136</v>
      </c>
      <c r="B6857" s="131">
        <v>101315</v>
      </c>
      <c r="C6857" s="123" t="s">
        <v>4947</v>
      </c>
      <c r="D6857" s="131" t="s">
        <v>4798</v>
      </c>
      <c r="E6857" s="132">
        <v>87.25</v>
      </c>
      <c r="F6857" s="133">
        <v>0</v>
      </c>
      <c r="G6857" s="132">
        <v>163.33000000000001</v>
      </c>
      <c r="H6857" s="133">
        <v>0</v>
      </c>
    </row>
    <row r="6858" spans="1:8" x14ac:dyDescent="0.25">
      <c r="A6858" s="130" t="s">
        <v>9136</v>
      </c>
      <c r="B6858" s="131">
        <v>95335</v>
      </c>
      <c r="C6858" s="123" t="s">
        <v>4827</v>
      </c>
      <c r="D6858" s="131" t="s">
        <v>435</v>
      </c>
      <c r="E6858" s="132">
        <v>0.34</v>
      </c>
      <c r="F6858" s="133">
        <v>0</v>
      </c>
      <c r="G6858" s="132">
        <v>0.52</v>
      </c>
      <c r="H6858" s="133">
        <v>0</v>
      </c>
    </row>
    <row r="6859" spans="1:8" x14ac:dyDescent="0.25">
      <c r="A6859" s="130" t="s">
        <v>9136</v>
      </c>
      <c r="B6859" s="131">
        <v>101316</v>
      </c>
      <c r="C6859" s="123" t="s">
        <v>4948</v>
      </c>
      <c r="D6859" s="131" t="s">
        <v>4798</v>
      </c>
      <c r="E6859" s="132">
        <v>45.26</v>
      </c>
      <c r="F6859" s="133">
        <v>0</v>
      </c>
      <c r="G6859" s="132">
        <v>69.849999999999994</v>
      </c>
      <c r="H6859" s="133">
        <v>0</v>
      </c>
    </row>
    <row r="6860" spans="1:8" x14ac:dyDescent="0.25">
      <c r="A6860" s="130" t="s">
        <v>9136</v>
      </c>
      <c r="B6860" s="131">
        <v>95401</v>
      </c>
      <c r="C6860" s="123" t="s">
        <v>4884</v>
      </c>
      <c r="D6860" s="131" t="s">
        <v>435</v>
      </c>
      <c r="E6860" s="132">
        <v>0.46</v>
      </c>
      <c r="F6860" s="133">
        <v>0</v>
      </c>
      <c r="G6860" s="132">
        <v>0.98</v>
      </c>
      <c r="H6860" s="133">
        <v>0</v>
      </c>
    </row>
    <row r="6861" spans="1:8" x14ac:dyDescent="0.25">
      <c r="A6861" s="130" t="s">
        <v>9136</v>
      </c>
      <c r="B6861" s="131">
        <v>95422</v>
      </c>
      <c r="C6861" s="123" t="s">
        <v>4901</v>
      </c>
      <c r="D6861" s="131" t="s">
        <v>4798</v>
      </c>
      <c r="E6861" s="132">
        <v>61.43</v>
      </c>
      <c r="F6861" s="133">
        <v>0</v>
      </c>
      <c r="G6861" s="132">
        <v>129.57</v>
      </c>
      <c r="H6861" s="133">
        <v>0</v>
      </c>
    </row>
    <row r="6862" spans="1:8" x14ac:dyDescent="0.25">
      <c r="A6862" s="130" t="s">
        <v>9136</v>
      </c>
      <c r="B6862" s="131">
        <v>95402</v>
      </c>
      <c r="C6862" s="123" t="s">
        <v>4885</v>
      </c>
      <c r="D6862" s="131" t="s">
        <v>435</v>
      </c>
      <c r="E6862" s="132">
        <v>1.79</v>
      </c>
      <c r="F6862" s="133">
        <v>0</v>
      </c>
      <c r="G6862" s="132">
        <v>1.86</v>
      </c>
      <c r="H6862" s="133">
        <v>0</v>
      </c>
    </row>
    <row r="6863" spans="1:8" x14ac:dyDescent="0.25">
      <c r="A6863" s="130" t="s">
        <v>9136</v>
      </c>
      <c r="B6863" s="131">
        <v>95415</v>
      </c>
      <c r="C6863" s="123" t="s">
        <v>4894</v>
      </c>
      <c r="D6863" s="131" t="s">
        <v>4798</v>
      </c>
      <c r="E6863" s="132">
        <v>236.45</v>
      </c>
      <c r="F6863" s="133">
        <v>0</v>
      </c>
      <c r="G6863" s="132">
        <v>246.12</v>
      </c>
      <c r="H6863" s="133">
        <v>0</v>
      </c>
    </row>
    <row r="6864" spans="1:8" x14ac:dyDescent="0.25">
      <c r="A6864" s="130" t="s">
        <v>9136</v>
      </c>
      <c r="B6864" s="131">
        <v>95403</v>
      </c>
      <c r="C6864" s="123" t="s">
        <v>4886</v>
      </c>
      <c r="D6864" s="131" t="s">
        <v>435</v>
      </c>
      <c r="E6864" s="132">
        <v>1.89</v>
      </c>
      <c r="F6864" s="133">
        <v>0</v>
      </c>
      <c r="G6864" s="132">
        <v>1.89</v>
      </c>
      <c r="H6864" s="133">
        <v>0</v>
      </c>
    </row>
    <row r="6865" spans="1:8" x14ac:dyDescent="0.25">
      <c r="A6865" s="130" t="s">
        <v>9136</v>
      </c>
      <c r="B6865" s="131">
        <v>95417</v>
      </c>
      <c r="C6865" s="123" t="s">
        <v>4896</v>
      </c>
      <c r="D6865" s="131" t="s">
        <v>4798</v>
      </c>
      <c r="E6865" s="132">
        <v>249.64</v>
      </c>
      <c r="F6865" s="133">
        <v>0</v>
      </c>
      <c r="G6865" s="132">
        <v>250.37</v>
      </c>
      <c r="H6865" s="133">
        <v>0</v>
      </c>
    </row>
    <row r="6866" spans="1:8" x14ac:dyDescent="0.25">
      <c r="A6866" s="130" t="s">
        <v>9136</v>
      </c>
      <c r="B6866" s="131">
        <v>95404</v>
      </c>
      <c r="C6866" s="123" t="s">
        <v>4887</v>
      </c>
      <c r="D6866" s="131" t="s">
        <v>435</v>
      </c>
      <c r="E6866" s="132">
        <v>2.2599999999999998</v>
      </c>
      <c r="F6866" s="133">
        <v>0</v>
      </c>
      <c r="G6866" s="132">
        <v>2.65</v>
      </c>
      <c r="H6866" s="133">
        <v>0</v>
      </c>
    </row>
    <row r="6867" spans="1:8" x14ac:dyDescent="0.25">
      <c r="A6867" s="130" t="s">
        <v>9136</v>
      </c>
      <c r="B6867" s="131">
        <v>95418</v>
      </c>
      <c r="C6867" s="123" t="s">
        <v>4897</v>
      </c>
      <c r="D6867" s="131" t="s">
        <v>4798</v>
      </c>
      <c r="E6867" s="132">
        <v>297.72000000000003</v>
      </c>
      <c r="F6867" s="133">
        <v>0</v>
      </c>
      <c r="G6867" s="132">
        <v>350.72</v>
      </c>
      <c r="H6867" s="133">
        <v>0</v>
      </c>
    </row>
    <row r="6868" spans="1:8" x14ac:dyDescent="0.25">
      <c r="A6868" s="130" t="s">
        <v>9136</v>
      </c>
      <c r="B6868" s="131">
        <v>95337</v>
      </c>
      <c r="C6868" s="123" t="s">
        <v>4828</v>
      </c>
      <c r="D6868" s="131" t="s">
        <v>435</v>
      </c>
      <c r="E6868" s="132">
        <v>0.24</v>
      </c>
      <c r="F6868" s="133">
        <v>0</v>
      </c>
      <c r="G6868" s="132">
        <v>0.28000000000000003</v>
      </c>
      <c r="H6868" s="133">
        <v>0</v>
      </c>
    </row>
    <row r="6869" spans="1:8" x14ac:dyDescent="0.25">
      <c r="A6869" s="130" t="s">
        <v>9136</v>
      </c>
      <c r="B6869" s="131">
        <v>101322</v>
      </c>
      <c r="C6869" s="123" t="s">
        <v>4950</v>
      </c>
      <c r="D6869" s="131" t="s">
        <v>4798</v>
      </c>
      <c r="E6869" s="132">
        <v>32.75</v>
      </c>
      <c r="F6869" s="133">
        <v>0</v>
      </c>
      <c r="G6869" s="132">
        <v>37.479999999999997</v>
      </c>
      <c r="H6869" s="133">
        <v>0</v>
      </c>
    </row>
    <row r="6870" spans="1:8" x14ac:dyDescent="0.25">
      <c r="A6870" s="130" t="s">
        <v>9136</v>
      </c>
      <c r="B6870" s="131">
        <v>95338</v>
      </c>
      <c r="C6870" s="123" t="s">
        <v>4829</v>
      </c>
      <c r="D6870" s="131" t="s">
        <v>435</v>
      </c>
      <c r="E6870" s="132">
        <v>0.4</v>
      </c>
      <c r="F6870" s="133">
        <v>0</v>
      </c>
      <c r="G6870" s="132">
        <v>0.52</v>
      </c>
      <c r="H6870" s="133">
        <v>0</v>
      </c>
    </row>
    <row r="6871" spans="1:8" x14ac:dyDescent="0.25">
      <c r="A6871" s="130" t="s">
        <v>9136</v>
      </c>
      <c r="B6871" s="131">
        <v>101323</v>
      </c>
      <c r="C6871" s="123" t="s">
        <v>4951</v>
      </c>
      <c r="D6871" s="131" t="s">
        <v>4798</v>
      </c>
      <c r="E6871" s="132">
        <v>52.91</v>
      </c>
      <c r="F6871" s="133">
        <v>0</v>
      </c>
      <c r="G6871" s="132">
        <v>68.88</v>
      </c>
      <c r="H6871" s="133">
        <v>0</v>
      </c>
    </row>
    <row r="6872" spans="1:8" x14ac:dyDescent="0.25">
      <c r="A6872" s="130" t="s">
        <v>9136</v>
      </c>
      <c r="B6872" s="131">
        <v>102918</v>
      </c>
      <c r="C6872" s="123" t="s">
        <v>9137</v>
      </c>
      <c r="D6872" s="131" t="s">
        <v>435</v>
      </c>
      <c r="E6872" s="132">
        <v>0</v>
      </c>
      <c r="F6872" s="133"/>
      <c r="G6872" s="132">
        <v>0</v>
      </c>
      <c r="H6872" s="133"/>
    </row>
    <row r="6873" spans="1:8" x14ac:dyDescent="0.25">
      <c r="A6873" s="130" t="s">
        <v>9136</v>
      </c>
      <c r="B6873" s="131">
        <v>101325</v>
      </c>
      <c r="C6873" s="123" t="s">
        <v>4953</v>
      </c>
      <c r="D6873" s="131" t="s">
        <v>4798</v>
      </c>
      <c r="E6873" s="132">
        <v>40.98</v>
      </c>
      <c r="F6873" s="133">
        <v>0</v>
      </c>
      <c r="G6873" s="132">
        <v>52.91</v>
      </c>
      <c r="H6873" s="133">
        <v>0</v>
      </c>
    </row>
    <row r="6874" spans="1:8" x14ac:dyDescent="0.25">
      <c r="A6874" s="130" t="s">
        <v>9136</v>
      </c>
      <c r="B6874" s="131">
        <v>95390</v>
      </c>
      <c r="C6874" s="123" t="s">
        <v>4876</v>
      </c>
      <c r="D6874" s="131" t="s">
        <v>435</v>
      </c>
      <c r="E6874" s="132">
        <v>0.09</v>
      </c>
      <c r="F6874" s="133">
        <v>0</v>
      </c>
      <c r="G6874" s="132">
        <v>0.11</v>
      </c>
      <c r="H6874" s="133">
        <v>0</v>
      </c>
    </row>
    <row r="6875" spans="1:8" x14ac:dyDescent="0.25">
      <c r="A6875" s="130" t="s">
        <v>9136</v>
      </c>
      <c r="B6875" s="131">
        <v>101326</v>
      </c>
      <c r="C6875" s="123" t="s">
        <v>4954</v>
      </c>
      <c r="D6875" s="131" t="s">
        <v>4798</v>
      </c>
      <c r="E6875" s="132">
        <v>12.24</v>
      </c>
      <c r="F6875" s="133">
        <v>0</v>
      </c>
      <c r="G6875" s="132">
        <v>14.73</v>
      </c>
      <c r="H6875" s="133">
        <v>0</v>
      </c>
    </row>
    <row r="6876" spans="1:8" x14ac:dyDescent="0.25">
      <c r="A6876" s="130" t="s">
        <v>9136</v>
      </c>
      <c r="B6876" s="131">
        <v>95340</v>
      </c>
      <c r="C6876" s="123" t="s">
        <v>4831</v>
      </c>
      <c r="D6876" s="131" t="s">
        <v>435</v>
      </c>
      <c r="E6876" s="132">
        <v>0.26</v>
      </c>
      <c r="F6876" s="133">
        <v>0</v>
      </c>
      <c r="G6876" s="132">
        <v>0.36</v>
      </c>
      <c r="H6876" s="133">
        <v>0</v>
      </c>
    </row>
    <row r="6877" spans="1:8" x14ac:dyDescent="0.25">
      <c r="A6877" s="130" t="s">
        <v>9136</v>
      </c>
      <c r="B6877" s="131">
        <v>101330</v>
      </c>
      <c r="C6877" s="123" t="s">
        <v>4957</v>
      </c>
      <c r="D6877" s="131" t="s">
        <v>4798</v>
      </c>
      <c r="E6877" s="132">
        <v>34.450000000000003</v>
      </c>
      <c r="F6877" s="133">
        <v>0</v>
      </c>
      <c r="G6877" s="132">
        <v>47.96</v>
      </c>
      <c r="H6877" s="133">
        <v>0</v>
      </c>
    </row>
    <row r="6878" spans="1:8" x14ac:dyDescent="0.25">
      <c r="A6878" s="130" t="s">
        <v>9136</v>
      </c>
      <c r="B6878" s="131">
        <v>101331</v>
      </c>
      <c r="C6878" s="123" t="s">
        <v>4958</v>
      </c>
      <c r="D6878" s="131" t="s">
        <v>4798</v>
      </c>
      <c r="E6878" s="132">
        <v>37.17</v>
      </c>
      <c r="F6878" s="133">
        <v>0</v>
      </c>
      <c r="G6878" s="132">
        <v>49.7</v>
      </c>
      <c r="H6878" s="133">
        <v>0</v>
      </c>
    </row>
    <row r="6879" spans="1:8" x14ac:dyDescent="0.25">
      <c r="A6879" s="130" t="s">
        <v>9136</v>
      </c>
      <c r="B6879" s="131">
        <v>95341</v>
      </c>
      <c r="C6879" s="123" t="s">
        <v>4832</v>
      </c>
      <c r="D6879" s="131" t="s">
        <v>435</v>
      </c>
      <c r="E6879" s="132">
        <v>0.28000000000000003</v>
      </c>
      <c r="F6879" s="133">
        <v>0</v>
      </c>
      <c r="G6879" s="132">
        <v>0.37</v>
      </c>
      <c r="H6879" s="133">
        <v>0</v>
      </c>
    </row>
    <row r="6880" spans="1:8" x14ac:dyDescent="0.25">
      <c r="A6880" s="130" t="s">
        <v>9136</v>
      </c>
      <c r="B6880" s="131">
        <v>95339</v>
      </c>
      <c r="C6880" s="123" t="s">
        <v>4830</v>
      </c>
      <c r="D6880" s="131" t="s">
        <v>435</v>
      </c>
      <c r="E6880" s="132">
        <v>0.33</v>
      </c>
      <c r="F6880" s="133">
        <v>0</v>
      </c>
      <c r="G6880" s="132">
        <v>0.52</v>
      </c>
      <c r="H6880" s="133">
        <v>0</v>
      </c>
    </row>
    <row r="6881" spans="1:8" x14ac:dyDescent="0.25">
      <c r="A6881" s="130" t="s">
        <v>9136</v>
      </c>
      <c r="B6881" s="131">
        <v>101329</v>
      </c>
      <c r="C6881" s="123" t="s">
        <v>4956</v>
      </c>
      <c r="D6881" s="131" t="s">
        <v>4798</v>
      </c>
      <c r="E6881" s="132">
        <v>44.17</v>
      </c>
      <c r="F6881" s="133">
        <v>0</v>
      </c>
      <c r="G6881" s="132">
        <v>69.22</v>
      </c>
      <c r="H6881" s="133">
        <v>0</v>
      </c>
    </row>
    <row r="6882" spans="1:8" x14ac:dyDescent="0.25">
      <c r="A6882" s="130" t="s">
        <v>9136</v>
      </c>
      <c r="B6882" s="131">
        <v>95342</v>
      </c>
      <c r="C6882" s="123" t="s">
        <v>4833</v>
      </c>
      <c r="D6882" s="131" t="s">
        <v>435</v>
      </c>
      <c r="E6882" s="132">
        <v>0.26</v>
      </c>
      <c r="F6882" s="133">
        <v>0</v>
      </c>
      <c r="G6882" s="132">
        <v>0.27</v>
      </c>
      <c r="H6882" s="133">
        <v>0</v>
      </c>
    </row>
    <row r="6883" spans="1:8" x14ac:dyDescent="0.25">
      <c r="A6883" s="130" t="s">
        <v>9136</v>
      </c>
      <c r="B6883" s="131">
        <v>101333</v>
      </c>
      <c r="C6883" s="123" t="s">
        <v>4960</v>
      </c>
      <c r="D6883" s="131" t="s">
        <v>4798</v>
      </c>
      <c r="E6883" s="132">
        <v>34.51</v>
      </c>
      <c r="F6883" s="133">
        <v>0</v>
      </c>
      <c r="G6883" s="132">
        <v>36.65</v>
      </c>
      <c r="H6883" s="133">
        <v>0</v>
      </c>
    </row>
    <row r="6884" spans="1:8" x14ac:dyDescent="0.25">
      <c r="A6884" s="130" t="s">
        <v>9136</v>
      </c>
      <c r="B6884" s="131">
        <v>100298</v>
      </c>
      <c r="C6884" s="123" t="s">
        <v>4909</v>
      </c>
      <c r="D6884" s="131" t="s">
        <v>435</v>
      </c>
      <c r="E6884" s="132">
        <v>0.53</v>
      </c>
      <c r="F6884" s="133">
        <v>0</v>
      </c>
      <c r="G6884" s="132">
        <v>0.94</v>
      </c>
      <c r="H6884" s="133">
        <v>0</v>
      </c>
    </row>
    <row r="6885" spans="1:8" x14ac:dyDescent="0.25">
      <c r="A6885" s="130" t="s">
        <v>9136</v>
      </c>
      <c r="B6885" s="131">
        <v>101334</v>
      </c>
      <c r="C6885" s="123" t="s">
        <v>4961</v>
      </c>
      <c r="D6885" s="131" t="s">
        <v>4798</v>
      </c>
      <c r="E6885" s="132">
        <v>70.77</v>
      </c>
      <c r="F6885" s="133">
        <v>0</v>
      </c>
      <c r="G6885" s="132">
        <v>124.45</v>
      </c>
      <c r="H6885" s="133">
        <v>0</v>
      </c>
    </row>
    <row r="6886" spans="1:8" x14ac:dyDescent="0.25">
      <c r="A6886" s="130" t="s">
        <v>9136</v>
      </c>
      <c r="B6886" s="131">
        <v>95405</v>
      </c>
      <c r="C6886" s="123" t="s">
        <v>4888</v>
      </c>
      <c r="D6886" s="131" t="s">
        <v>435</v>
      </c>
      <c r="E6886" s="132">
        <v>0.6</v>
      </c>
      <c r="F6886" s="133">
        <v>0</v>
      </c>
      <c r="G6886" s="132">
        <v>1.6</v>
      </c>
      <c r="H6886" s="133">
        <v>0</v>
      </c>
    </row>
    <row r="6887" spans="1:8" x14ac:dyDescent="0.25">
      <c r="A6887" s="130" t="s">
        <v>9136</v>
      </c>
      <c r="B6887" s="131">
        <v>95423</v>
      </c>
      <c r="C6887" s="123" t="s">
        <v>4902</v>
      </c>
      <c r="D6887" s="131" t="s">
        <v>4798</v>
      </c>
      <c r="E6887" s="132">
        <v>79.77</v>
      </c>
      <c r="F6887" s="133">
        <v>0</v>
      </c>
      <c r="G6887" s="132">
        <v>211.37</v>
      </c>
      <c r="H6887" s="133">
        <v>0</v>
      </c>
    </row>
    <row r="6888" spans="1:8" x14ac:dyDescent="0.25">
      <c r="A6888" s="130" t="s">
        <v>9136</v>
      </c>
      <c r="B6888" s="131">
        <v>95343</v>
      </c>
      <c r="C6888" s="123" t="s">
        <v>4834</v>
      </c>
      <c r="D6888" s="131" t="s">
        <v>435</v>
      </c>
      <c r="E6888" s="132">
        <v>0.31</v>
      </c>
      <c r="F6888" s="133">
        <v>0</v>
      </c>
      <c r="G6888" s="132">
        <v>0.4</v>
      </c>
      <c r="H6888" s="133">
        <v>0</v>
      </c>
    </row>
    <row r="6889" spans="1:8" x14ac:dyDescent="0.25">
      <c r="A6889" s="130" t="s">
        <v>9136</v>
      </c>
      <c r="B6889" s="131">
        <v>100295</v>
      </c>
      <c r="C6889" s="123" t="s">
        <v>4908</v>
      </c>
      <c r="D6889" s="131" t="s">
        <v>435</v>
      </c>
      <c r="E6889" s="132">
        <v>0.49</v>
      </c>
      <c r="F6889" s="133">
        <v>0</v>
      </c>
      <c r="G6889" s="132">
        <v>1.03</v>
      </c>
      <c r="H6889" s="133">
        <v>0</v>
      </c>
    </row>
    <row r="6890" spans="1:8" x14ac:dyDescent="0.25">
      <c r="A6890" s="130" t="s">
        <v>9136</v>
      </c>
      <c r="B6890" s="131">
        <v>101303</v>
      </c>
      <c r="C6890" s="123" t="s">
        <v>4937</v>
      </c>
      <c r="D6890" s="131" t="s">
        <v>4798</v>
      </c>
      <c r="E6890" s="132">
        <v>65.819999999999993</v>
      </c>
      <c r="F6890" s="133">
        <v>0</v>
      </c>
      <c r="G6890" s="132">
        <v>137.13</v>
      </c>
      <c r="H6890" s="133">
        <v>0</v>
      </c>
    </row>
    <row r="6891" spans="1:8" x14ac:dyDescent="0.25">
      <c r="A6891" s="130" t="s">
        <v>9136</v>
      </c>
      <c r="B6891" s="131">
        <v>95344</v>
      </c>
      <c r="C6891" s="123" t="s">
        <v>4835</v>
      </c>
      <c r="D6891" s="131" t="s">
        <v>435</v>
      </c>
      <c r="E6891" s="132">
        <v>0.26</v>
      </c>
      <c r="F6891" s="133">
        <v>0</v>
      </c>
      <c r="G6891" s="132">
        <v>0.24</v>
      </c>
      <c r="H6891" s="133">
        <v>0</v>
      </c>
    </row>
    <row r="6892" spans="1:8" x14ac:dyDescent="0.25">
      <c r="A6892" s="130" t="s">
        <v>9136</v>
      </c>
      <c r="B6892" s="131">
        <v>101308</v>
      </c>
      <c r="C6892" s="123" t="s">
        <v>4941</v>
      </c>
      <c r="D6892" s="131" t="s">
        <v>4798</v>
      </c>
      <c r="E6892" s="132">
        <v>35.06</v>
      </c>
      <c r="F6892" s="133">
        <v>0</v>
      </c>
      <c r="G6892" s="132">
        <v>32.33</v>
      </c>
      <c r="H6892" s="133">
        <v>0</v>
      </c>
    </row>
    <row r="6893" spans="1:8" x14ac:dyDescent="0.25">
      <c r="A6893" s="130" t="s">
        <v>9136</v>
      </c>
      <c r="B6893" s="131">
        <v>105536</v>
      </c>
      <c r="C6893" s="123" t="s">
        <v>9138</v>
      </c>
      <c r="D6893" s="131" t="s">
        <v>435</v>
      </c>
      <c r="E6893" s="132">
        <v>0</v>
      </c>
      <c r="F6893" s="133"/>
      <c r="G6893" s="132">
        <v>0</v>
      </c>
      <c r="H6893" s="133"/>
    </row>
    <row r="6894" spans="1:8" x14ac:dyDescent="0.25">
      <c r="A6894" s="130" t="s">
        <v>9136</v>
      </c>
      <c r="B6894" s="131">
        <v>101320</v>
      </c>
      <c r="C6894" s="123" t="s">
        <v>4949</v>
      </c>
      <c r="D6894" s="131" t="s">
        <v>4798</v>
      </c>
      <c r="E6894" s="132">
        <v>27.6</v>
      </c>
      <c r="F6894" s="133">
        <v>0</v>
      </c>
      <c r="G6894" s="132">
        <v>27.91</v>
      </c>
      <c r="H6894" s="133">
        <v>0</v>
      </c>
    </row>
    <row r="6895" spans="1:8" x14ac:dyDescent="0.25">
      <c r="A6895" s="130" t="s">
        <v>9136</v>
      </c>
      <c r="B6895" s="131">
        <v>95345</v>
      </c>
      <c r="C6895" s="123" t="s">
        <v>4836</v>
      </c>
      <c r="D6895" s="131" t="s">
        <v>435</v>
      </c>
      <c r="E6895" s="132">
        <v>0.77</v>
      </c>
      <c r="F6895" s="133">
        <v>0</v>
      </c>
      <c r="G6895" s="132">
        <v>0.78</v>
      </c>
      <c r="H6895" s="133">
        <v>0</v>
      </c>
    </row>
    <row r="6896" spans="1:8" x14ac:dyDescent="0.25">
      <c r="A6896" s="130" t="s">
        <v>9136</v>
      </c>
      <c r="B6896" s="131">
        <v>95346</v>
      </c>
      <c r="C6896" s="123" t="s">
        <v>4837</v>
      </c>
      <c r="D6896" s="131" t="s">
        <v>435</v>
      </c>
      <c r="E6896" s="132">
        <v>0.1</v>
      </c>
      <c r="F6896" s="133">
        <v>0</v>
      </c>
      <c r="G6896" s="132">
        <v>0.14000000000000001</v>
      </c>
      <c r="H6896" s="133">
        <v>0</v>
      </c>
    </row>
    <row r="6897" spans="1:8" x14ac:dyDescent="0.25">
      <c r="A6897" s="130" t="s">
        <v>9136</v>
      </c>
      <c r="B6897" s="131">
        <v>101324</v>
      </c>
      <c r="C6897" s="123" t="s">
        <v>4952</v>
      </c>
      <c r="D6897" s="131" t="s">
        <v>4798</v>
      </c>
      <c r="E6897" s="132">
        <v>13.3</v>
      </c>
      <c r="F6897" s="133">
        <v>0</v>
      </c>
      <c r="G6897" s="132">
        <v>19.75</v>
      </c>
      <c r="H6897" s="133">
        <v>0</v>
      </c>
    </row>
    <row r="6898" spans="1:8" x14ac:dyDescent="0.25">
      <c r="A6898" s="130" t="s">
        <v>9136</v>
      </c>
      <c r="B6898" s="131">
        <v>101328</v>
      </c>
      <c r="C6898" s="123" t="s">
        <v>4955</v>
      </c>
      <c r="D6898" s="131" t="s">
        <v>4798</v>
      </c>
      <c r="E6898" s="132">
        <v>15.92</v>
      </c>
      <c r="F6898" s="133">
        <v>0</v>
      </c>
      <c r="G6898" s="132">
        <v>23.64</v>
      </c>
      <c r="H6898" s="133">
        <v>0</v>
      </c>
    </row>
    <row r="6899" spans="1:8" x14ac:dyDescent="0.25">
      <c r="A6899" s="130" t="s">
        <v>9136</v>
      </c>
      <c r="B6899" s="131">
        <v>95347</v>
      </c>
      <c r="C6899" s="123" t="s">
        <v>4838</v>
      </c>
      <c r="D6899" s="131" t="s">
        <v>435</v>
      </c>
      <c r="E6899" s="132">
        <v>0.09</v>
      </c>
      <c r="F6899" s="133">
        <v>0</v>
      </c>
      <c r="G6899" s="132">
        <v>0.14000000000000001</v>
      </c>
      <c r="H6899" s="133">
        <v>0</v>
      </c>
    </row>
    <row r="6900" spans="1:8" x14ac:dyDescent="0.25">
      <c r="A6900" s="130" t="s">
        <v>9136</v>
      </c>
      <c r="B6900" s="131">
        <v>95348</v>
      </c>
      <c r="C6900" s="123" t="s">
        <v>4839</v>
      </c>
      <c r="D6900" s="131" t="s">
        <v>435</v>
      </c>
      <c r="E6900" s="132">
        <v>0.12</v>
      </c>
      <c r="F6900" s="133">
        <v>0</v>
      </c>
      <c r="G6900" s="132">
        <v>0.17</v>
      </c>
      <c r="H6900" s="133">
        <v>0</v>
      </c>
    </row>
    <row r="6901" spans="1:8" x14ac:dyDescent="0.25">
      <c r="A6901" s="130" t="s">
        <v>9136</v>
      </c>
      <c r="B6901" s="131">
        <v>101332</v>
      </c>
      <c r="C6901" s="123" t="s">
        <v>4959</v>
      </c>
      <c r="D6901" s="131" t="s">
        <v>4798</v>
      </c>
      <c r="E6901" s="132">
        <v>12.19</v>
      </c>
      <c r="F6901" s="133">
        <v>0</v>
      </c>
      <c r="G6901" s="132">
        <v>15.83</v>
      </c>
      <c r="H6901" s="133">
        <v>0</v>
      </c>
    </row>
    <row r="6902" spans="1:8" x14ac:dyDescent="0.25">
      <c r="A6902" s="130" t="s">
        <v>9136</v>
      </c>
      <c r="B6902" s="131">
        <v>95349</v>
      </c>
      <c r="C6902" s="123" t="s">
        <v>4840</v>
      </c>
      <c r="D6902" s="131" t="s">
        <v>435</v>
      </c>
      <c r="E6902" s="132">
        <v>0.09</v>
      </c>
      <c r="F6902" s="133">
        <v>0</v>
      </c>
      <c r="G6902" s="132">
        <v>0.12</v>
      </c>
      <c r="H6902" s="133">
        <v>0</v>
      </c>
    </row>
    <row r="6903" spans="1:8" x14ac:dyDescent="0.25">
      <c r="A6903" s="130" t="s">
        <v>9136</v>
      </c>
      <c r="B6903" s="131">
        <v>101336</v>
      </c>
      <c r="C6903" s="123" t="s">
        <v>4962</v>
      </c>
      <c r="D6903" s="131" t="s">
        <v>4798</v>
      </c>
      <c r="E6903" s="132">
        <v>43.92</v>
      </c>
      <c r="F6903" s="133">
        <v>0</v>
      </c>
      <c r="G6903" s="132">
        <v>68.61</v>
      </c>
      <c r="H6903" s="133">
        <v>0</v>
      </c>
    </row>
    <row r="6904" spans="1:8" x14ac:dyDescent="0.25">
      <c r="A6904" s="130" t="s">
        <v>9136</v>
      </c>
      <c r="B6904" s="131">
        <v>95351</v>
      </c>
      <c r="C6904" s="123" t="s">
        <v>4841</v>
      </c>
      <c r="D6904" s="131" t="s">
        <v>435</v>
      </c>
      <c r="E6904" s="132">
        <v>0.33</v>
      </c>
      <c r="F6904" s="133">
        <v>0</v>
      </c>
      <c r="G6904" s="132">
        <v>0.51</v>
      </c>
      <c r="H6904" s="133">
        <v>0</v>
      </c>
    </row>
    <row r="6905" spans="1:8" x14ac:dyDescent="0.25">
      <c r="A6905" s="130" t="s">
        <v>9136</v>
      </c>
      <c r="B6905" s="131">
        <v>95352</v>
      </c>
      <c r="C6905" s="123" t="s">
        <v>4842</v>
      </c>
      <c r="D6905" s="131" t="s">
        <v>435</v>
      </c>
      <c r="E6905" s="132">
        <v>0.12</v>
      </c>
      <c r="F6905" s="133">
        <v>0</v>
      </c>
      <c r="G6905" s="132">
        <v>0.18</v>
      </c>
      <c r="H6905" s="133">
        <v>0</v>
      </c>
    </row>
    <row r="6906" spans="1:8" x14ac:dyDescent="0.25">
      <c r="A6906" s="130" t="s">
        <v>9136</v>
      </c>
      <c r="B6906" s="131">
        <v>101337</v>
      </c>
      <c r="C6906" s="123" t="s">
        <v>4963</v>
      </c>
      <c r="D6906" s="131" t="s">
        <v>4798</v>
      </c>
      <c r="E6906" s="132">
        <v>16.260000000000002</v>
      </c>
      <c r="F6906" s="133">
        <v>0</v>
      </c>
      <c r="G6906" s="132">
        <v>25.02</v>
      </c>
      <c r="H6906" s="133">
        <v>0</v>
      </c>
    </row>
    <row r="6907" spans="1:8" x14ac:dyDescent="0.25">
      <c r="A6907" s="130" t="s">
        <v>9136</v>
      </c>
      <c r="B6907" s="131">
        <v>101338</v>
      </c>
      <c r="C6907" s="123" t="s">
        <v>4964</v>
      </c>
      <c r="D6907" s="131" t="s">
        <v>4798</v>
      </c>
      <c r="E6907" s="132">
        <v>23.42</v>
      </c>
      <c r="F6907" s="133">
        <v>0</v>
      </c>
      <c r="G6907" s="132">
        <v>27.31</v>
      </c>
      <c r="H6907" s="133">
        <v>0</v>
      </c>
    </row>
    <row r="6908" spans="1:8" x14ac:dyDescent="0.25">
      <c r="A6908" s="130" t="s">
        <v>9136</v>
      </c>
      <c r="B6908" s="131">
        <v>95354</v>
      </c>
      <c r="C6908" s="123" t="s">
        <v>4843</v>
      </c>
      <c r="D6908" s="131" t="s">
        <v>435</v>
      </c>
      <c r="E6908" s="132">
        <v>0.19</v>
      </c>
      <c r="F6908" s="133">
        <v>0</v>
      </c>
      <c r="G6908" s="132">
        <v>0.19</v>
      </c>
      <c r="H6908" s="133">
        <v>0</v>
      </c>
    </row>
    <row r="6909" spans="1:8" x14ac:dyDescent="0.25">
      <c r="A6909" s="130" t="s">
        <v>9136</v>
      </c>
      <c r="B6909" s="131">
        <v>101339</v>
      </c>
      <c r="C6909" s="123" t="s">
        <v>4965</v>
      </c>
      <c r="D6909" s="131" t="s">
        <v>4798</v>
      </c>
      <c r="E6909" s="132">
        <v>25.6</v>
      </c>
      <c r="F6909" s="133">
        <v>0</v>
      </c>
      <c r="G6909" s="132">
        <v>25.14</v>
      </c>
      <c r="H6909" s="133">
        <v>0</v>
      </c>
    </row>
    <row r="6910" spans="1:8" x14ac:dyDescent="0.25">
      <c r="A6910" s="130" t="s">
        <v>9136</v>
      </c>
      <c r="B6910" s="131">
        <v>101340</v>
      </c>
      <c r="C6910" s="123" t="s">
        <v>4966</v>
      </c>
      <c r="D6910" s="131" t="s">
        <v>4798</v>
      </c>
      <c r="E6910" s="132">
        <v>22.48</v>
      </c>
      <c r="F6910" s="133">
        <v>0</v>
      </c>
      <c r="G6910" s="132">
        <v>22.8</v>
      </c>
      <c r="H6910" s="133">
        <v>0</v>
      </c>
    </row>
    <row r="6911" spans="1:8" x14ac:dyDescent="0.25">
      <c r="A6911" s="130" t="s">
        <v>9136</v>
      </c>
      <c r="B6911" s="131">
        <v>95389</v>
      </c>
      <c r="C6911" s="123" t="s">
        <v>4875</v>
      </c>
      <c r="D6911" s="131" t="s">
        <v>435</v>
      </c>
      <c r="E6911" s="132">
        <v>0.17</v>
      </c>
      <c r="F6911" s="133">
        <v>0</v>
      </c>
      <c r="G6911" s="132">
        <v>0.17</v>
      </c>
      <c r="H6911" s="133">
        <v>0</v>
      </c>
    </row>
    <row r="6912" spans="1:8" x14ac:dyDescent="0.25">
      <c r="A6912" s="130" t="s">
        <v>9136</v>
      </c>
      <c r="B6912" s="131">
        <v>101341</v>
      </c>
      <c r="C6912" s="123" t="s">
        <v>4967</v>
      </c>
      <c r="D6912" s="131" t="s">
        <v>4798</v>
      </c>
      <c r="E6912" s="132">
        <v>19.829999999999998</v>
      </c>
      <c r="F6912" s="133">
        <v>0</v>
      </c>
      <c r="G6912" s="132">
        <v>21.35</v>
      </c>
      <c r="H6912" s="133">
        <v>0</v>
      </c>
    </row>
    <row r="6913" spans="1:8" x14ac:dyDescent="0.25">
      <c r="A6913" s="130" t="s">
        <v>9136</v>
      </c>
      <c r="B6913" s="131">
        <v>95355</v>
      </c>
      <c r="C6913" s="123" t="s">
        <v>4844</v>
      </c>
      <c r="D6913" s="131" t="s">
        <v>435</v>
      </c>
      <c r="E6913" s="132">
        <v>0.15</v>
      </c>
      <c r="F6913" s="133">
        <v>0</v>
      </c>
      <c r="G6913" s="132">
        <v>0.16</v>
      </c>
      <c r="H6913" s="133">
        <v>0</v>
      </c>
    </row>
    <row r="6914" spans="1:8" x14ac:dyDescent="0.25">
      <c r="A6914" s="130" t="s">
        <v>9136</v>
      </c>
      <c r="B6914" s="131">
        <v>95356</v>
      </c>
      <c r="C6914" s="123" t="s">
        <v>4845</v>
      </c>
      <c r="D6914" s="131" t="s">
        <v>435</v>
      </c>
      <c r="E6914" s="132">
        <v>0.19</v>
      </c>
      <c r="F6914" s="133">
        <v>0</v>
      </c>
      <c r="G6914" s="132">
        <v>0.19</v>
      </c>
      <c r="H6914" s="133">
        <v>0</v>
      </c>
    </row>
    <row r="6915" spans="1:8" x14ac:dyDescent="0.25">
      <c r="A6915" s="130" t="s">
        <v>9136</v>
      </c>
      <c r="B6915" s="131">
        <v>101342</v>
      </c>
      <c r="C6915" s="123" t="s">
        <v>4968</v>
      </c>
      <c r="D6915" s="131" t="s">
        <v>4798</v>
      </c>
      <c r="E6915" s="132">
        <v>25.6</v>
      </c>
      <c r="F6915" s="133">
        <v>0</v>
      </c>
      <c r="G6915" s="132">
        <v>25.14</v>
      </c>
      <c r="H6915" s="133">
        <v>0</v>
      </c>
    </row>
    <row r="6916" spans="1:8" x14ac:dyDescent="0.25">
      <c r="A6916" s="130" t="s">
        <v>9136</v>
      </c>
      <c r="B6916" s="131">
        <v>95357</v>
      </c>
      <c r="C6916" s="123" t="s">
        <v>4846</v>
      </c>
      <c r="D6916" s="131" t="s">
        <v>435</v>
      </c>
      <c r="E6916" s="132">
        <v>0.3</v>
      </c>
      <c r="F6916" s="133">
        <v>0</v>
      </c>
      <c r="G6916" s="132">
        <v>0.35</v>
      </c>
      <c r="H6916" s="133">
        <v>0</v>
      </c>
    </row>
    <row r="6917" spans="1:8" x14ac:dyDescent="0.25">
      <c r="A6917" s="130" t="s">
        <v>9136</v>
      </c>
      <c r="B6917" s="131">
        <v>101343</v>
      </c>
      <c r="C6917" s="123" t="s">
        <v>4969</v>
      </c>
      <c r="D6917" s="131" t="s">
        <v>4798</v>
      </c>
      <c r="E6917" s="132">
        <v>40.1</v>
      </c>
      <c r="F6917" s="133">
        <v>0</v>
      </c>
      <c r="G6917" s="132">
        <v>46.56</v>
      </c>
      <c r="H6917" s="133">
        <v>0</v>
      </c>
    </row>
    <row r="6918" spans="1:8" x14ac:dyDescent="0.25">
      <c r="A6918" s="130" t="s">
        <v>9136</v>
      </c>
      <c r="B6918" s="131">
        <v>95358</v>
      </c>
      <c r="C6918" s="123" t="s">
        <v>4847</v>
      </c>
      <c r="D6918" s="131" t="s">
        <v>435</v>
      </c>
      <c r="E6918" s="132">
        <v>0.36</v>
      </c>
      <c r="F6918" s="133">
        <v>0</v>
      </c>
      <c r="G6918" s="132">
        <v>0.34</v>
      </c>
      <c r="H6918" s="133">
        <v>0</v>
      </c>
    </row>
    <row r="6919" spans="1:8" x14ac:dyDescent="0.25">
      <c r="A6919" s="130" t="s">
        <v>9136</v>
      </c>
      <c r="B6919" s="131">
        <v>101344</v>
      </c>
      <c r="C6919" s="123" t="s">
        <v>4970</v>
      </c>
      <c r="D6919" s="131" t="s">
        <v>4798</v>
      </c>
      <c r="E6919" s="132">
        <v>47.54</v>
      </c>
      <c r="F6919" s="133">
        <v>0</v>
      </c>
      <c r="G6919" s="132">
        <v>45.87</v>
      </c>
      <c r="H6919" s="133">
        <v>0</v>
      </c>
    </row>
    <row r="6920" spans="1:8" x14ac:dyDescent="0.25">
      <c r="A6920" s="130" t="s">
        <v>9136</v>
      </c>
      <c r="B6920" s="131">
        <v>95359</v>
      </c>
      <c r="C6920" s="123" t="s">
        <v>4848</v>
      </c>
      <c r="D6920" s="131" t="s">
        <v>435</v>
      </c>
      <c r="E6920" s="132">
        <v>0.44</v>
      </c>
      <c r="F6920" s="133">
        <v>0</v>
      </c>
      <c r="G6920" s="132">
        <v>0.35</v>
      </c>
      <c r="H6920" s="133">
        <v>0</v>
      </c>
    </row>
    <row r="6921" spans="1:8" x14ac:dyDescent="0.25">
      <c r="A6921" s="130" t="s">
        <v>9136</v>
      </c>
      <c r="B6921" s="131">
        <v>101345</v>
      </c>
      <c r="C6921" s="123" t="s">
        <v>4971</v>
      </c>
      <c r="D6921" s="131" t="s">
        <v>4798</v>
      </c>
      <c r="E6921" s="132">
        <v>59.17</v>
      </c>
      <c r="F6921" s="133">
        <v>0</v>
      </c>
      <c r="G6921" s="132">
        <v>47.45</v>
      </c>
      <c r="H6921" s="133">
        <v>0</v>
      </c>
    </row>
    <row r="6922" spans="1:8" x14ac:dyDescent="0.25">
      <c r="A6922" s="130" t="s">
        <v>9136</v>
      </c>
      <c r="B6922" s="131">
        <v>101346</v>
      </c>
      <c r="C6922" s="123" t="s">
        <v>4972</v>
      </c>
      <c r="D6922" s="131" t="s">
        <v>4798</v>
      </c>
      <c r="E6922" s="132">
        <v>29.25</v>
      </c>
      <c r="F6922" s="133">
        <v>0</v>
      </c>
      <c r="G6922" s="132">
        <v>25.91</v>
      </c>
      <c r="H6922" s="133">
        <v>0</v>
      </c>
    </row>
    <row r="6923" spans="1:8" x14ac:dyDescent="0.25">
      <c r="A6923" s="130" t="s">
        <v>9136</v>
      </c>
      <c r="B6923" s="131">
        <v>101347</v>
      </c>
      <c r="C6923" s="123" t="s">
        <v>4973</v>
      </c>
      <c r="D6923" s="131" t="s">
        <v>4798</v>
      </c>
      <c r="E6923" s="132">
        <v>35.64</v>
      </c>
      <c r="F6923" s="133">
        <v>0</v>
      </c>
      <c r="G6923" s="132">
        <v>37.450000000000003</v>
      </c>
      <c r="H6923" s="133">
        <v>0</v>
      </c>
    </row>
    <row r="6924" spans="1:8" x14ac:dyDescent="0.25">
      <c r="A6924" s="130" t="s">
        <v>9136</v>
      </c>
      <c r="B6924" s="131">
        <v>95361</v>
      </c>
      <c r="C6924" s="123" t="s">
        <v>4850</v>
      </c>
      <c r="D6924" s="131" t="s">
        <v>435</v>
      </c>
      <c r="E6924" s="132">
        <v>0.16</v>
      </c>
      <c r="F6924" s="133">
        <v>0</v>
      </c>
      <c r="G6924" s="132">
        <v>0.17</v>
      </c>
      <c r="H6924" s="133">
        <v>0</v>
      </c>
    </row>
    <row r="6925" spans="1:8" x14ac:dyDescent="0.25">
      <c r="A6925" s="130" t="s">
        <v>9136</v>
      </c>
      <c r="B6925" s="131">
        <v>101348</v>
      </c>
      <c r="C6925" s="123" t="s">
        <v>4974</v>
      </c>
      <c r="D6925" s="131" t="s">
        <v>4798</v>
      </c>
      <c r="E6925" s="132">
        <v>21.62</v>
      </c>
      <c r="F6925" s="133">
        <v>0</v>
      </c>
      <c r="G6925" s="132">
        <v>23.29</v>
      </c>
      <c r="H6925" s="133">
        <v>0</v>
      </c>
    </row>
    <row r="6926" spans="1:8" x14ac:dyDescent="0.25">
      <c r="A6926" s="130" t="s">
        <v>9136</v>
      </c>
      <c r="B6926" s="131">
        <v>101349</v>
      </c>
      <c r="C6926" s="123" t="s">
        <v>4975</v>
      </c>
      <c r="D6926" s="131" t="s">
        <v>4798</v>
      </c>
      <c r="E6926" s="132">
        <v>37.700000000000003</v>
      </c>
      <c r="F6926" s="133">
        <v>0</v>
      </c>
      <c r="G6926" s="132">
        <v>34.75</v>
      </c>
      <c r="H6926" s="133">
        <v>0</v>
      </c>
    </row>
    <row r="6927" spans="1:8" x14ac:dyDescent="0.25">
      <c r="A6927" s="130" t="s">
        <v>9136</v>
      </c>
      <c r="B6927" s="131">
        <v>95362</v>
      </c>
      <c r="C6927" s="123" t="s">
        <v>4851</v>
      </c>
      <c r="D6927" s="131" t="s">
        <v>435</v>
      </c>
      <c r="E6927" s="132">
        <v>0.28000000000000003</v>
      </c>
      <c r="F6927" s="133">
        <v>0</v>
      </c>
      <c r="G6927" s="132">
        <v>0.26</v>
      </c>
      <c r="H6927" s="133">
        <v>0</v>
      </c>
    </row>
    <row r="6928" spans="1:8" x14ac:dyDescent="0.25">
      <c r="A6928" s="130" t="s">
        <v>9136</v>
      </c>
      <c r="B6928" s="131">
        <v>95363</v>
      </c>
      <c r="C6928" s="123" t="s">
        <v>4852</v>
      </c>
      <c r="D6928" s="131" t="s">
        <v>435</v>
      </c>
      <c r="E6928" s="132">
        <v>0.28000000000000003</v>
      </c>
      <c r="F6928" s="133">
        <v>0</v>
      </c>
      <c r="G6928" s="132">
        <v>0.26</v>
      </c>
      <c r="H6928" s="133">
        <v>0</v>
      </c>
    </row>
    <row r="6929" spans="1:8" x14ac:dyDescent="0.25">
      <c r="A6929" s="130" t="s">
        <v>9136</v>
      </c>
      <c r="B6929" s="131">
        <v>101350</v>
      </c>
      <c r="C6929" s="123" t="s">
        <v>4976</v>
      </c>
      <c r="D6929" s="131" t="s">
        <v>4798</v>
      </c>
      <c r="E6929" s="132">
        <v>37.700000000000003</v>
      </c>
      <c r="F6929" s="133">
        <v>0</v>
      </c>
      <c r="G6929" s="132">
        <v>34.75</v>
      </c>
      <c r="H6929" s="133">
        <v>0</v>
      </c>
    </row>
    <row r="6930" spans="1:8" x14ac:dyDescent="0.25">
      <c r="A6930" s="130" t="s">
        <v>9136</v>
      </c>
      <c r="B6930" s="131">
        <v>95360</v>
      </c>
      <c r="C6930" s="123" t="s">
        <v>4849</v>
      </c>
      <c r="D6930" s="131" t="s">
        <v>435</v>
      </c>
      <c r="E6930" s="132">
        <v>0.27</v>
      </c>
      <c r="F6930" s="133">
        <v>0</v>
      </c>
      <c r="G6930" s="132">
        <v>0.28000000000000003</v>
      </c>
      <c r="H6930" s="133">
        <v>0</v>
      </c>
    </row>
    <row r="6931" spans="1:8" x14ac:dyDescent="0.25">
      <c r="A6931" s="130" t="s">
        <v>9136</v>
      </c>
      <c r="B6931" s="131">
        <v>101351</v>
      </c>
      <c r="C6931" s="123" t="s">
        <v>4977</v>
      </c>
      <c r="D6931" s="131" t="s">
        <v>4798</v>
      </c>
      <c r="E6931" s="132">
        <v>25.6</v>
      </c>
      <c r="F6931" s="133">
        <v>0</v>
      </c>
      <c r="G6931" s="132">
        <v>25.14</v>
      </c>
      <c r="H6931" s="133">
        <v>0</v>
      </c>
    </row>
    <row r="6932" spans="1:8" x14ac:dyDescent="0.25">
      <c r="A6932" s="130" t="s">
        <v>9136</v>
      </c>
      <c r="B6932" s="131">
        <v>95365</v>
      </c>
      <c r="C6932" s="123" t="s">
        <v>4854</v>
      </c>
      <c r="D6932" s="131" t="s">
        <v>435</v>
      </c>
      <c r="E6932" s="132">
        <v>0.19</v>
      </c>
      <c r="F6932" s="133">
        <v>0</v>
      </c>
      <c r="G6932" s="132">
        <v>0.19</v>
      </c>
      <c r="H6932" s="133">
        <v>0</v>
      </c>
    </row>
    <row r="6933" spans="1:8" x14ac:dyDescent="0.25">
      <c r="A6933" s="130" t="s">
        <v>9136</v>
      </c>
      <c r="B6933" s="131">
        <v>101352</v>
      </c>
      <c r="C6933" s="123" t="s">
        <v>4978</v>
      </c>
      <c r="D6933" s="131" t="s">
        <v>4798</v>
      </c>
      <c r="E6933" s="132">
        <v>25.6</v>
      </c>
      <c r="F6933" s="133">
        <v>0</v>
      </c>
      <c r="G6933" s="132">
        <v>25.14</v>
      </c>
      <c r="H6933" s="133">
        <v>0</v>
      </c>
    </row>
    <row r="6934" spans="1:8" x14ac:dyDescent="0.25">
      <c r="A6934" s="130" t="s">
        <v>9136</v>
      </c>
      <c r="B6934" s="131">
        <v>95364</v>
      </c>
      <c r="C6934" s="123" t="s">
        <v>4853</v>
      </c>
      <c r="D6934" s="131" t="s">
        <v>435</v>
      </c>
      <c r="E6934" s="132">
        <v>0.19</v>
      </c>
      <c r="F6934" s="133">
        <v>0</v>
      </c>
      <c r="G6934" s="132">
        <v>0.19</v>
      </c>
      <c r="H6934" s="133">
        <v>0</v>
      </c>
    </row>
    <row r="6935" spans="1:8" x14ac:dyDescent="0.25">
      <c r="A6935" s="130" t="s">
        <v>9136</v>
      </c>
      <c r="B6935" s="131">
        <v>95366</v>
      </c>
      <c r="C6935" s="123" t="s">
        <v>4855</v>
      </c>
      <c r="D6935" s="131" t="s">
        <v>435</v>
      </c>
      <c r="E6935" s="132">
        <v>0.17</v>
      </c>
      <c r="F6935" s="133">
        <v>0</v>
      </c>
      <c r="G6935" s="132">
        <v>0.19</v>
      </c>
      <c r="H6935" s="133">
        <v>0</v>
      </c>
    </row>
    <row r="6936" spans="1:8" x14ac:dyDescent="0.25">
      <c r="A6936" s="130" t="s">
        <v>9136</v>
      </c>
      <c r="B6936" s="131">
        <v>101353</v>
      </c>
      <c r="C6936" s="123" t="s">
        <v>4979</v>
      </c>
      <c r="D6936" s="131" t="s">
        <v>4798</v>
      </c>
      <c r="E6936" s="132">
        <v>23.12</v>
      </c>
      <c r="F6936" s="133">
        <v>0</v>
      </c>
      <c r="G6936" s="132">
        <v>25.59</v>
      </c>
      <c r="H6936" s="133">
        <v>0</v>
      </c>
    </row>
    <row r="6937" spans="1:8" x14ac:dyDescent="0.25">
      <c r="A6937" s="130" t="s">
        <v>9136</v>
      </c>
      <c r="B6937" s="131">
        <v>95367</v>
      </c>
      <c r="C6937" s="123" t="s">
        <v>4856</v>
      </c>
      <c r="D6937" s="131" t="s">
        <v>435</v>
      </c>
      <c r="E6937" s="132">
        <v>0.28000000000000003</v>
      </c>
      <c r="F6937" s="133">
        <v>0</v>
      </c>
      <c r="G6937" s="132">
        <v>0.26</v>
      </c>
      <c r="H6937" s="133">
        <v>0</v>
      </c>
    </row>
    <row r="6938" spans="1:8" x14ac:dyDescent="0.25">
      <c r="A6938" s="130" t="s">
        <v>9136</v>
      </c>
      <c r="B6938" s="131">
        <v>101355</v>
      </c>
      <c r="C6938" s="123" t="s">
        <v>4980</v>
      </c>
      <c r="D6938" s="131" t="s">
        <v>4798</v>
      </c>
      <c r="E6938" s="132">
        <v>37.700000000000003</v>
      </c>
      <c r="F6938" s="133">
        <v>0</v>
      </c>
      <c r="G6938" s="132">
        <v>34.75</v>
      </c>
      <c r="H6938" s="133">
        <v>0</v>
      </c>
    </row>
    <row r="6939" spans="1:8" x14ac:dyDescent="0.25">
      <c r="A6939" s="130" t="s">
        <v>9136</v>
      </c>
      <c r="B6939" s="131">
        <v>95368</v>
      </c>
      <c r="C6939" s="123" t="s">
        <v>4857</v>
      </c>
      <c r="D6939" s="131" t="s">
        <v>435</v>
      </c>
      <c r="E6939" s="132">
        <v>0.22</v>
      </c>
      <c r="F6939" s="133">
        <v>0</v>
      </c>
      <c r="G6939" s="132">
        <v>0.19</v>
      </c>
      <c r="H6939" s="133">
        <v>0</v>
      </c>
    </row>
    <row r="6940" spans="1:8" x14ac:dyDescent="0.25">
      <c r="A6940" s="130" t="s">
        <v>9136</v>
      </c>
      <c r="B6940" s="131">
        <v>95369</v>
      </c>
      <c r="C6940" s="123" t="s">
        <v>4858</v>
      </c>
      <c r="D6940" s="131" t="s">
        <v>435</v>
      </c>
      <c r="E6940" s="132">
        <v>0.17</v>
      </c>
      <c r="F6940" s="133">
        <v>0</v>
      </c>
      <c r="G6940" s="132">
        <v>0.2</v>
      </c>
      <c r="H6940" s="133">
        <v>0</v>
      </c>
    </row>
    <row r="6941" spans="1:8" x14ac:dyDescent="0.25">
      <c r="A6941" s="130" t="s">
        <v>9136</v>
      </c>
      <c r="B6941" s="131">
        <v>95370</v>
      </c>
      <c r="C6941" s="123" t="s">
        <v>4859</v>
      </c>
      <c r="D6941" s="131" t="s">
        <v>435</v>
      </c>
      <c r="E6941" s="132">
        <v>0.28000000000000003</v>
      </c>
      <c r="F6941" s="133">
        <v>0</v>
      </c>
      <c r="G6941" s="132">
        <v>0.36</v>
      </c>
      <c r="H6941" s="133">
        <v>0</v>
      </c>
    </row>
    <row r="6942" spans="1:8" x14ac:dyDescent="0.25">
      <c r="A6942" s="130" t="s">
        <v>9136</v>
      </c>
      <c r="B6942" s="131">
        <v>101356</v>
      </c>
      <c r="C6942" s="123" t="s">
        <v>4981</v>
      </c>
      <c r="D6942" s="131" t="s">
        <v>4798</v>
      </c>
      <c r="E6942" s="132">
        <v>37.17</v>
      </c>
      <c r="F6942" s="133">
        <v>0</v>
      </c>
      <c r="G6942" s="132">
        <v>47.96</v>
      </c>
      <c r="H6942" s="133">
        <v>0</v>
      </c>
    </row>
    <row r="6943" spans="1:8" x14ac:dyDescent="0.25">
      <c r="A6943" s="130" t="s">
        <v>9136</v>
      </c>
      <c r="B6943" s="131">
        <v>95371</v>
      </c>
      <c r="C6943" s="123" t="s">
        <v>4860</v>
      </c>
      <c r="D6943" s="131" t="s">
        <v>435</v>
      </c>
      <c r="E6943" s="132">
        <v>0.4</v>
      </c>
      <c r="F6943" s="133">
        <v>0</v>
      </c>
      <c r="G6943" s="132">
        <v>0.52</v>
      </c>
      <c r="H6943" s="133">
        <v>0</v>
      </c>
    </row>
    <row r="6944" spans="1:8" x14ac:dyDescent="0.25">
      <c r="A6944" s="130" t="s">
        <v>9136</v>
      </c>
      <c r="B6944" s="131">
        <v>101357</v>
      </c>
      <c r="C6944" s="123" t="s">
        <v>4982</v>
      </c>
      <c r="D6944" s="131" t="s">
        <v>4798</v>
      </c>
      <c r="E6944" s="132">
        <v>53.38</v>
      </c>
      <c r="F6944" s="133">
        <v>0</v>
      </c>
      <c r="G6944" s="132">
        <v>68.88</v>
      </c>
      <c r="H6944" s="133">
        <v>0</v>
      </c>
    </row>
    <row r="6945" spans="1:8" x14ac:dyDescent="0.25">
      <c r="A6945" s="130" t="s">
        <v>9136</v>
      </c>
      <c r="B6945" s="131">
        <v>95372</v>
      </c>
      <c r="C6945" s="123" t="s">
        <v>4861</v>
      </c>
      <c r="D6945" s="131" t="s">
        <v>435</v>
      </c>
      <c r="E6945" s="132">
        <v>0.28000000000000003</v>
      </c>
      <c r="F6945" s="133">
        <v>0</v>
      </c>
      <c r="G6945" s="132">
        <v>0.37</v>
      </c>
      <c r="H6945" s="133">
        <v>0</v>
      </c>
    </row>
    <row r="6946" spans="1:8" x14ac:dyDescent="0.25">
      <c r="A6946" s="130" t="s">
        <v>9136</v>
      </c>
      <c r="B6946" s="131">
        <v>101358</v>
      </c>
      <c r="C6946" s="123" t="s">
        <v>4983</v>
      </c>
      <c r="D6946" s="131" t="s">
        <v>4798</v>
      </c>
      <c r="E6946" s="132">
        <v>37.17</v>
      </c>
      <c r="F6946" s="133">
        <v>0</v>
      </c>
      <c r="G6946" s="132">
        <v>49.81</v>
      </c>
      <c r="H6946" s="133">
        <v>0</v>
      </c>
    </row>
    <row r="6947" spans="1:8" x14ac:dyDescent="0.25">
      <c r="A6947" s="130" t="s">
        <v>9136</v>
      </c>
      <c r="B6947" s="131">
        <v>95373</v>
      </c>
      <c r="C6947" s="123" t="s">
        <v>4862</v>
      </c>
      <c r="D6947" s="131" t="s">
        <v>435</v>
      </c>
      <c r="E6947" s="132">
        <v>0.27</v>
      </c>
      <c r="F6947" s="133">
        <v>0</v>
      </c>
      <c r="G6947" s="132">
        <v>0.34</v>
      </c>
      <c r="H6947" s="133">
        <v>0</v>
      </c>
    </row>
    <row r="6948" spans="1:8" x14ac:dyDescent="0.25">
      <c r="A6948" s="130" t="s">
        <v>9136</v>
      </c>
      <c r="B6948" s="131">
        <v>101359</v>
      </c>
      <c r="C6948" s="123" t="s">
        <v>4984</v>
      </c>
      <c r="D6948" s="131" t="s">
        <v>4798</v>
      </c>
      <c r="E6948" s="132">
        <v>36.090000000000003</v>
      </c>
      <c r="F6948" s="133">
        <v>0</v>
      </c>
      <c r="G6948" s="132">
        <v>45.93</v>
      </c>
      <c r="H6948" s="133">
        <v>0</v>
      </c>
    </row>
    <row r="6949" spans="1:8" x14ac:dyDescent="0.25">
      <c r="A6949" s="130" t="s">
        <v>9136</v>
      </c>
      <c r="B6949" s="131">
        <v>101360</v>
      </c>
      <c r="C6949" s="123" t="s">
        <v>4985</v>
      </c>
      <c r="D6949" s="131" t="s">
        <v>4798</v>
      </c>
      <c r="E6949" s="132">
        <v>37.17</v>
      </c>
      <c r="F6949" s="133">
        <v>0</v>
      </c>
      <c r="G6949" s="132">
        <v>49.81</v>
      </c>
      <c r="H6949" s="133">
        <v>0</v>
      </c>
    </row>
    <row r="6950" spans="1:8" x14ac:dyDescent="0.25">
      <c r="A6950" s="130" t="s">
        <v>9136</v>
      </c>
      <c r="B6950" s="131">
        <v>95374</v>
      </c>
      <c r="C6950" s="123" t="s">
        <v>4863</v>
      </c>
      <c r="D6950" s="131" t="s">
        <v>435</v>
      </c>
      <c r="E6950" s="132">
        <v>0.28000000000000003</v>
      </c>
      <c r="F6950" s="133">
        <v>0</v>
      </c>
      <c r="G6950" s="132">
        <v>0.37</v>
      </c>
      <c r="H6950" s="133">
        <v>0</v>
      </c>
    </row>
    <row r="6951" spans="1:8" x14ac:dyDescent="0.25">
      <c r="A6951" s="130" t="s">
        <v>9136</v>
      </c>
      <c r="B6951" s="131">
        <v>95375</v>
      </c>
      <c r="C6951" s="123" t="s">
        <v>4864</v>
      </c>
      <c r="D6951" s="131" t="s">
        <v>435</v>
      </c>
      <c r="E6951" s="132">
        <v>0.46</v>
      </c>
      <c r="F6951" s="133">
        <v>0</v>
      </c>
      <c r="G6951" s="132">
        <v>0.44</v>
      </c>
      <c r="H6951" s="133">
        <v>0</v>
      </c>
    </row>
    <row r="6952" spans="1:8" x14ac:dyDescent="0.25">
      <c r="A6952" s="130" t="s">
        <v>9136</v>
      </c>
      <c r="B6952" s="131">
        <v>101361</v>
      </c>
      <c r="C6952" s="123" t="s">
        <v>4986</v>
      </c>
      <c r="D6952" s="131" t="s">
        <v>4798</v>
      </c>
      <c r="E6952" s="132">
        <v>60.92</v>
      </c>
      <c r="F6952" s="133">
        <v>0</v>
      </c>
      <c r="G6952" s="132">
        <v>59.42</v>
      </c>
      <c r="H6952" s="133">
        <v>0</v>
      </c>
    </row>
    <row r="6953" spans="1:8" x14ac:dyDescent="0.25">
      <c r="A6953" s="130" t="s">
        <v>9136</v>
      </c>
      <c r="B6953" s="131">
        <v>95376</v>
      </c>
      <c r="C6953" s="123" t="s">
        <v>4865</v>
      </c>
      <c r="D6953" s="131" t="s">
        <v>435</v>
      </c>
      <c r="E6953" s="132">
        <v>0.08</v>
      </c>
      <c r="F6953" s="133">
        <v>0</v>
      </c>
      <c r="G6953" s="132">
        <v>0.12</v>
      </c>
      <c r="H6953" s="133">
        <v>0</v>
      </c>
    </row>
    <row r="6954" spans="1:8" x14ac:dyDescent="0.25">
      <c r="A6954" s="130" t="s">
        <v>9136</v>
      </c>
      <c r="B6954" s="131">
        <v>95377</v>
      </c>
      <c r="C6954" s="123" t="s">
        <v>4866</v>
      </c>
      <c r="D6954" s="131" t="s">
        <v>435</v>
      </c>
      <c r="E6954" s="132">
        <v>0.22</v>
      </c>
      <c r="F6954" s="133">
        <v>0</v>
      </c>
      <c r="G6954" s="132">
        <v>0.28999999999999998</v>
      </c>
      <c r="H6954" s="133">
        <v>0</v>
      </c>
    </row>
    <row r="6955" spans="1:8" x14ac:dyDescent="0.25">
      <c r="A6955" s="130" t="s">
        <v>9136</v>
      </c>
      <c r="B6955" s="131">
        <v>101363</v>
      </c>
      <c r="C6955" s="123" t="s">
        <v>4987</v>
      </c>
      <c r="D6955" s="131" t="s">
        <v>4798</v>
      </c>
      <c r="E6955" s="132">
        <v>29.74</v>
      </c>
      <c r="F6955" s="133">
        <v>0</v>
      </c>
      <c r="G6955" s="132">
        <v>38.49</v>
      </c>
      <c r="H6955" s="133">
        <v>0</v>
      </c>
    </row>
    <row r="6956" spans="1:8" x14ac:dyDescent="0.25">
      <c r="A6956" s="130" t="s">
        <v>9136</v>
      </c>
      <c r="B6956" s="131">
        <v>95378</v>
      </c>
      <c r="C6956" s="123" t="s">
        <v>4867</v>
      </c>
      <c r="D6956" s="131" t="s">
        <v>435</v>
      </c>
      <c r="E6956" s="132">
        <v>0.3</v>
      </c>
      <c r="F6956" s="133">
        <v>0</v>
      </c>
      <c r="G6956" s="132">
        <v>0.43</v>
      </c>
      <c r="H6956" s="133">
        <v>0</v>
      </c>
    </row>
    <row r="6957" spans="1:8" x14ac:dyDescent="0.25">
      <c r="A6957" s="130" t="s">
        <v>9136</v>
      </c>
      <c r="B6957" s="131">
        <v>101364</v>
      </c>
      <c r="C6957" s="123" t="s">
        <v>4988</v>
      </c>
      <c r="D6957" s="131" t="s">
        <v>4798</v>
      </c>
      <c r="E6957" s="132">
        <v>39.950000000000003</v>
      </c>
      <c r="F6957" s="133">
        <v>0</v>
      </c>
      <c r="G6957" s="132">
        <v>57.31</v>
      </c>
      <c r="H6957" s="133">
        <v>0</v>
      </c>
    </row>
    <row r="6958" spans="1:8" x14ac:dyDescent="0.25">
      <c r="A6958" s="130" t="s">
        <v>9136</v>
      </c>
      <c r="B6958" s="131">
        <v>95379</v>
      </c>
      <c r="C6958" s="123" t="s">
        <v>4868</v>
      </c>
      <c r="D6958" s="131" t="s">
        <v>435</v>
      </c>
      <c r="E6958" s="132">
        <v>0.22</v>
      </c>
      <c r="F6958" s="133">
        <v>0</v>
      </c>
      <c r="G6958" s="132">
        <v>0.34</v>
      </c>
      <c r="H6958" s="133">
        <v>0</v>
      </c>
    </row>
    <row r="6959" spans="1:8" x14ac:dyDescent="0.25">
      <c r="A6959" s="130" t="s">
        <v>9136</v>
      </c>
      <c r="B6959" s="131">
        <v>101365</v>
      </c>
      <c r="C6959" s="123" t="s">
        <v>4989</v>
      </c>
      <c r="D6959" s="131" t="s">
        <v>4798</v>
      </c>
      <c r="E6959" s="132">
        <v>29.08</v>
      </c>
      <c r="F6959" s="133">
        <v>0</v>
      </c>
      <c r="G6959" s="132">
        <v>45.12</v>
      </c>
      <c r="H6959" s="133">
        <v>0</v>
      </c>
    </row>
    <row r="6960" spans="1:8" x14ac:dyDescent="0.25">
      <c r="A6960" s="130" t="s">
        <v>9136</v>
      </c>
      <c r="B6960" s="131">
        <v>95380</v>
      </c>
      <c r="C6960" s="123" t="s">
        <v>4869</v>
      </c>
      <c r="D6960" s="131" t="s">
        <v>435</v>
      </c>
      <c r="E6960" s="132">
        <v>0.25</v>
      </c>
      <c r="F6960" s="133">
        <v>0</v>
      </c>
      <c r="G6960" s="132">
        <v>0.36</v>
      </c>
      <c r="H6960" s="133">
        <v>0</v>
      </c>
    </row>
    <row r="6961" spans="1:8" x14ac:dyDescent="0.25">
      <c r="A6961" s="130" t="s">
        <v>9136</v>
      </c>
      <c r="B6961" s="131">
        <v>101366</v>
      </c>
      <c r="C6961" s="123" t="s">
        <v>4990</v>
      </c>
      <c r="D6961" s="131" t="s">
        <v>4798</v>
      </c>
      <c r="E6961" s="132">
        <v>34.17</v>
      </c>
      <c r="F6961" s="133">
        <v>0</v>
      </c>
      <c r="G6961" s="132">
        <v>48.63</v>
      </c>
      <c r="H6961" s="133">
        <v>0</v>
      </c>
    </row>
    <row r="6962" spans="1:8" x14ac:dyDescent="0.25">
      <c r="A6962" s="130" t="s">
        <v>9136</v>
      </c>
      <c r="B6962" s="131">
        <v>100535</v>
      </c>
      <c r="C6962" s="123" t="s">
        <v>4918</v>
      </c>
      <c r="D6962" s="131" t="s">
        <v>435</v>
      </c>
      <c r="E6962" s="132">
        <v>0.32</v>
      </c>
      <c r="F6962" s="133">
        <v>0</v>
      </c>
      <c r="G6962" s="132">
        <v>1.07</v>
      </c>
      <c r="H6962" s="133">
        <v>0</v>
      </c>
    </row>
    <row r="6963" spans="1:8" x14ac:dyDescent="0.25">
      <c r="A6963" s="130" t="s">
        <v>9136</v>
      </c>
      <c r="B6963" s="131">
        <v>100536</v>
      </c>
      <c r="C6963" s="123" t="s">
        <v>4919</v>
      </c>
      <c r="D6963" s="131" t="s">
        <v>4798</v>
      </c>
      <c r="E6963" s="132">
        <v>42.97</v>
      </c>
      <c r="F6963" s="133">
        <v>0</v>
      </c>
      <c r="G6963" s="132">
        <v>142.35</v>
      </c>
      <c r="H6963" s="133">
        <v>0</v>
      </c>
    </row>
    <row r="6964" spans="1:8" x14ac:dyDescent="0.25">
      <c r="A6964" s="130" t="s">
        <v>9136</v>
      </c>
      <c r="B6964" s="131">
        <v>101368</v>
      </c>
      <c r="C6964" s="123" t="s">
        <v>4991</v>
      </c>
      <c r="D6964" s="131" t="s">
        <v>4798</v>
      </c>
      <c r="E6964" s="132">
        <v>34.39</v>
      </c>
      <c r="F6964" s="133">
        <v>0</v>
      </c>
      <c r="G6964" s="132">
        <v>63.38</v>
      </c>
      <c r="H6964" s="133">
        <v>0</v>
      </c>
    </row>
    <row r="6965" spans="1:8" x14ac:dyDescent="0.25">
      <c r="A6965" s="130" t="s">
        <v>9136</v>
      </c>
      <c r="B6965" s="131">
        <v>101369</v>
      </c>
      <c r="C6965" s="123" t="s">
        <v>4992</v>
      </c>
      <c r="D6965" s="131" t="s">
        <v>4798</v>
      </c>
      <c r="E6965" s="132">
        <v>70.12</v>
      </c>
      <c r="F6965" s="133">
        <v>0</v>
      </c>
      <c r="G6965" s="132">
        <v>40.92</v>
      </c>
      <c r="H6965" s="133">
        <v>0</v>
      </c>
    </row>
    <row r="6966" spans="1:8" x14ac:dyDescent="0.25">
      <c r="A6966" s="130" t="s">
        <v>9136</v>
      </c>
      <c r="B6966" s="131">
        <v>95385</v>
      </c>
      <c r="C6966" s="123" t="s">
        <v>4872</v>
      </c>
      <c r="D6966" s="131" t="s">
        <v>435</v>
      </c>
      <c r="E6966" s="132">
        <v>0.21</v>
      </c>
      <c r="F6966" s="133">
        <v>0</v>
      </c>
      <c r="G6966" s="132">
        <v>0.28000000000000003</v>
      </c>
      <c r="H6966" s="133">
        <v>0</v>
      </c>
    </row>
    <row r="6967" spans="1:8" x14ac:dyDescent="0.25">
      <c r="A6967" s="130" t="s">
        <v>9136</v>
      </c>
      <c r="B6967" s="131">
        <v>101370</v>
      </c>
      <c r="C6967" s="123" t="s">
        <v>4993</v>
      </c>
      <c r="D6967" s="131" t="s">
        <v>4798</v>
      </c>
      <c r="E6967" s="132">
        <v>28.7</v>
      </c>
      <c r="F6967" s="133">
        <v>0</v>
      </c>
      <c r="G6967" s="132">
        <v>37.479999999999997</v>
      </c>
      <c r="H6967" s="133">
        <v>0</v>
      </c>
    </row>
    <row r="6968" spans="1:8" x14ac:dyDescent="0.25">
      <c r="A6968" s="130" t="s">
        <v>9136</v>
      </c>
      <c r="B6968" s="131">
        <v>95406</v>
      </c>
      <c r="C6968" s="123" t="s">
        <v>4889</v>
      </c>
      <c r="D6968" s="131" t="s">
        <v>435</v>
      </c>
      <c r="E6968" s="132">
        <v>0.19</v>
      </c>
      <c r="F6968" s="133">
        <v>0</v>
      </c>
      <c r="G6968" s="132">
        <v>0.63</v>
      </c>
      <c r="H6968" s="133">
        <v>0</v>
      </c>
    </row>
    <row r="6969" spans="1:8" x14ac:dyDescent="0.25">
      <c r="A6969" s="130" t="s">
        <v>9136</v>
      </c>
      <c r="B6969" s="131">
        <v>95424</v>
      </c>
      <c r="C6969" s="123" t="s">
        <v>4903</v>
      </c>
      <c r="D6969" s="131" t="s">
        <v>4798</v>
      </c>
      <c r="E6969" s="132">
        <v>25.14</v>
      </c>
      <c r="F6969" s="133">
        <v>0</v>
      </c>
      <c r="G6969" s="132">
        <v>83.29</v>
      </c>
      <c r="H6969" s="133">
        <v>0</v>
      </c>
    </row>
    <row r="6970" spans="1:8" x14ac:dyDescent="0.25">
      <c r="A6970" s="130" t="s">
        <v>9136</v>
      </c>
      <c r="B6970" s="131">
        <v>95386</v>
      </c>
      <c r="C6970" s="123" t="s">
        <v>4873</v>
      </c>
      <c r="D6970" s="131" t="s">
        <v>435</v>
      </c>
      <c r="E6970" s="132">
        <v>0.27</v>
      </c>
      <c r="F6970" s="133">
        <v>0</v>
      </c>
      <c r="G6970" s="132">
        <v>0.28000000000000003</v>
      </c>
      <c r="H6970" s="133">
        <v>0</v>
      </c>
    </row>
    <row r="6971" spans="1:8" x14ac:dyDescent="0.25">
      <c r="A6971" s="130" t="s">
        <v>9136</v>
      </c>
      <c r="B6971" s="131">
        <v>95383</v>
      </c>
      <c r="C6971" s="123" t="s">
        <v>4870</v>
      </c>
      <c r="D6971" s="131" t="s">
        <v>435</v>
      </c>
      <c r="E6971" s="132">
        <v>0.26</v>
      </c>
      <c r="F6971" s="133">
        <v>0</v>
      </c>
      <c r="G6971" s="132">
        <v>0.48</v>
      </c>
      <c r="H6971" s="133">
        <v>0</v>
      </c>
    </row>
    <row r="6972" spans="1:8" x14ac:dyDescent="0.25">
      <c r="A6972" s="130" t="s">
        <v>9136</v>
      </c>
      <c r="B6972" s="131">
        <v>95384</v>
      </c>
      <c r="C6972" s="123" t="s">
        <v>4871</v>
      </c>
      <c r="D6972" s="131" t="s">
        <v>435</v>
      </c>
      <c r="E6972" s="132">
        <v>0.53</v>
      </c>
      <c r="F6972" s="133">
        <v>0</v>
      </c>
      <c r="G6972" s="132">
        <v>0.31</v>
      </c>
      <c r="H6972" s="133">
        <v>0</v>
      </c>
    </row>
    <row r="6973" spans="1:8" x14ac:dyDescent="0.25">
      <c r="A6973" s="130" t="s">
        <v>9136</v>
      </c>
      <c r="B6973" s="131">
        <v>100299</v>
      </c>
      <c r="C6973" s="123" t="s">
        <v>4910</v>
      </c>
      <c r="D6973" s="131" t="s">
        <v>435</v>
      </c>
      <c r="E6973" s="132">
        <v>0.54</v>
      </c>
      <c r="F6973" s="133">
        <v>0</v>
      </c>
      <c r="G6973" s="132">
        <v>1.26</v>
      </c>
      <c r="H6973" s="133">
        <v>0</v>
      </c>
    </row>
    <row r="6974" spans="1:8" x14ac:dyDescent="0.25">
      <c r="A6974" s="130" t="s">
        <v>9136</v>
      </c>
      <c r="B6974" s="131">
        <v>100315</v>
      </c>
      <c r="C6974" s="123" t="s">
        <v>4916</v>
      </c>
      <c r="D6974" s="131" t="s">
        <v>4798</v>
      </c>
      <c r="E6974" s="132">
        <v>71.52</v>
      </c>
      <c r="F6974" s="133">
        <v>0</v>
      </c>
      <c r="G6974" s="132">
        <v>167.29</v>
      </c>
      <c r="H6974" s="133">
        <v>0</v>
      </c>
    </row>
    <row r="6975" spans="1:8" x14ac:dyDescent="0.25">
      <c r="A6975" s="130" t="s">
        <v>9136</v>
      </c>
      <c r="B6975" s="131">
        <v>95387</v>
      </c>
      <c r="C6975" s="123" t="s">
        <v>4874</v>
      </c>
      <c r="D6975" s="131" t="s">
        <v>435</v>
      </c>
      <c r="E6975" s="132">
        <v>0.24</v>
      </c>
      <c r="F6975" s="133">
        <v>0</v>
      </c>
      <c r="G6975" s="132">
        <v>0.28999999999999998</v>
      </c>
      <c r="H6975" s="133">
        <v>0</v>
      </c>
    </row>
    <row r="6976" spans="1:8" x14ac:dyDescent="0.25">
      <c r="A6976" s="130" t="s">
        <v>9136</v>
      </c>
      <c r="B6976" s="131">
        <v>101371</v>
      </c>
      <c r="C6976" s="123" t="s">
        <v>4994</v>
      </c>
      <c r="D6976" s="131" t="s">
        <v>4798</v>
      </c>
      <c r="E6976" s="132">
        <v>32.049999999999997</v>
      </c>
      <c r="F6976" s="133">
        <v>0</v>
      </c>
      <c r="G6976" s="132">
        <v>39.43</v>
      </c>
      <c r="H6976" s="133">
        <v>0</v>
      </c>
    </row>
    <row r="6977" spans="1:8" x14ac:dyDescent="0.25">
      <c r="A6977" s="130" t="s">
        <v>9136</v>
      </c>
      <c r="B6977" s="131">
        <v>100288</v>
      </c>
      <c r="C6977" s="123" t="s">
        <v>4904</v>
      </c>
      <c r="D6977" s="131" t="s">
        <v>435</v>
      </c>
      <c r="E6977" s="132">
        <v>7.0000000000000007E-2</v>
      </c>
      <c r="F6977" s="133">
        <v>0</v>
      </c>
      <c r="G6977" s="132">
        <v>0.11</v>
      </c>
      <c r="H6977" s="133">
        <v>0</v>
      </c>
    </row>
    <row r="6978" spans="1:8" x14ac:dyDescent="0.25">
      <c r="A6978" s="130" t="s">
        <v>9136</v>
      </c>
      <c r="B6978" s="131">
        <v>101372</v>
      </c>
      <c r="C6978" s="123" t="s">
        <v>4995</v>
      </c>
      <c r="D6978" s="131" t="s">
        <v>4798</v>
      </c>
      <c r="E6978" s="132">
        <v>9.58</v>
      </c>
      <c r="F6978" s="133">
        <v>0</v>
      </c>
      <c r="G6978" s="132">
        <v>15.38</v>
      </c>
      <c r="H6978" s="133">
        <v>0</v>
      </c>
    </row>
    <row r="6979" spans="1:8" x14ac:dyDescent="0.25">
      <c r="A6979" s="130" t="s">
        <v>9136</v>
      </c>
      <c r="B6979" s="131">
        <v>90775</v>
      </c>
      <c r="C6979" s="123" t="s">
        <v>4790</v>
      </c>
      <c r="D6979" s="131" t="s">
        <v>435</v>
      </c>
      <c r="E6979" s="132">
        <v>17.329999999999998</v>
      </c>
      <c r="F6979" s="133">
        <v>0</v>
      </c>
      <c r="G6979" s="132">
        <v>63.74</v>
      </c>
      <c r="H6979" s="133">
        <v>0</v>
      </c>
    </row>
    <row r="6980" spans="1:8" x14ac:dyDescent="0.25">
      <c r="A6980" s="130" t="s">
        <v>9136</v>
      </c>
      <c r="B6980" s="131">
        <v>93561</v>
      </c>
      <c r="C6980" s="123" t="s">
        <v>4790</v>
      </c>
      <c r="D6980" s="131" t="s">
        <v>4798</v>
      </c>
      <c r="E6980" s="132">
        <v>3060.53</v>
      </c>
      <c r="F6980" s="133">
        <v>0</v>
      </c>
      <c r="G6980" s="132">
        <v>11182.54</v>
      </c>
      <c r="H6980" s="133">
        <v>0</v>
      </c>
    </row>
    <row r="6981" spans="1:8" x14ac:dyDescent="0.25">
      <c r="A6981" s="130" t="s">
        <v>9136</v>
      </c>
      <c r="B6981" s="131">
        <v>88264</v>
      </c>
      <c r="C6981" s="123" t="s">
        <v>4733</v>
      </c>
      <c r="D6981" s="131" t="s">
        <v>435</v>
      </c>
      <c r="E6981" s="132">
        <v>26.09</v>
      </c>
      <c r="F6981" s="133">
        <v>0</v>
      </c>
      <c r="G6981" s="132">
        <v>44.32</v>
      </c>
      <c r="H6981" s="133">
        <v>0</v>
      </c>
    </row>
    <row r="6982" spans="1:8" x14ac:dyDescent="0.25">
      <c r="A6982" s="130" t="s">
        <v>9136</v>
      </c>
      <c r="B6982" s="131">
        <v>101399</v>
      </c>
      <c r="C6982" s="123" t="s">
        <v>4733</v>
      </c>
      <c r="D6982" s="131" t="s">
        <v>4798</v>
      </c>
      <c r="E6982" s="132">
        <v>4617.05</v>
      </c>
      <c r="F6982" s="133">
        <v>0</v>
      </c>
      <c r="G6982" s="132">
        <v>7830.68</v>
      </c>
      <c r="H6982" s="133">
        <v>0</v>
      </c>
    </row>
    <row r="6983" spans="1:8" x14ac:dyDescent="0.25">
      <c r="A6983" s="130" t="s">
        <v>9136</v>
      </c>
      <c r="B6983" s="131">
        <v>88266</v>
      </c>
      <c r="C6983" s="123" t="s">
        <v>4734</v>
      </c>
      <c r="D6983" s="131" t="s">
        <v>435</v>
      </c>
      <c r="E6983" s="132">
        <v>28.38</v>
      </c>
      <c r="F6983" s="133">
        <v>0</v>
      </c>
      <c r="G6983" s="132">
        <v>50.3</v>
      </c>
      <c r="H6983" s="133">
        <v>0</v>
      </c>
    </row>
    <row r="6984" spans="1:8" x14ac:dyDescent="0.25">
      <c r="A6984" s="130" t="s">
        <v>9136</v>
      </c>
      <c r="B6984" s="131">
        <v>101401</v>
      </c>
      <c r="C6984" s="123" t="s">
        <v>4734</v>
      </c>
      <c r="D6984" s="131" t="s">
        <v>4798</v>
      </c>
      <c r="E6984" s="132">
        <v>5020.3100000000004</v>
      </c>
      <c r="F6984" s="133">
        <v>0</v>
      </c>
      <c r="G6984" s="132">
        <v>8881.23</v>
      </c>
      <c r="H6984" s="133">
        <v>0</v>
      </c>
    </row>
    <row r="6985" spans="1:8" x14ac:dyDescent="0.25">
      <c r="A6985" s="130" t="s">
        <v>9136</v>
      </c>
      <c r="B6985" s="131">
        <v>88267</v>
      </c>
      <c r="C6985" s="123" t="s">
        <v>4735</v>
      </c>
      <c r="D6985" s="131" t="s">
        <v>435</v>
      </c>
      <c r="E6985" s="132">
        <v>25.04</v>
      </c>
      <c r="F6985" s="133">
        <v>0</v>
      </c>
      <c r="G6985" s="132">
        <v>38.26</v>
      </c>
      <c r="H6985" s="133">
        <v>0</v>
      </c>
    </row>
    <row r="6986" spans="1:8" x14ac:dyDescent="0.25">
      <c r="A6986" s="130" t="s">
        <v>9136</v>
      </c>
      <c r="B6986" s="131">
        <v>101402</v>
      </c>
      <c r="C6986" s="123" t="s">
        <v>4735</v>
      </c>
      <c r="D6986" s="131" t="s">
        <v>4798</v>
      </c>
      <c r="E6986" s="132">
        <v>4440.0600000000004</v>
      </c>
      <c r="F6986" s="133">
        <v>0</v>
      </c>
      <c r="G6986" s="132">
        <v>6793.04</v>
      </c>
      <c r="H6986" s="133">
        <v>0</v>
      </c>
    </row>
    <row r="6987" spans="1:8" x14ac:dyDescent="0.25">
      <c r="A6987" s="130" t="s">
        <v>9136</v>
      </c>
      <c r="B6987" s="131">
        <v>90776</v>
      </c>
      <c r="C6987" s="123" t="s">
        <v>4791</v>
      </c>
      <c r="D6987" s="131" t="s">
        <v>435</v>
      </c>
      <c r="E6987" s="132">
        <v>25.34</v>
      </c>
      <c r="F6987" s="133">
        <v>0</v>
      </c>
      <c r="G6987" s="132">
        <v>50.17</v>
      </c>
      <c r="H6987" s="133">
        <v>0</v>
      </c>
    </row>
    <row r="6988" spans="1:8" x14ac:dyDescent="0.25">
      <c r="A6988" s="130" t="s">
        <v>9136</v>
      </c>
      <c r="B6988" s="131">
        <v>93572</v>
      </c>
      <c r="C6988" s="123" t="s">
        <v>4802</v>
      </c>
      <c r="D6988" s="131" t="s">
        <v>4798</v>
      </c>
      <c r="E6988" s="132">
        <v>4451.6099999999997</v>
      </c>
      <c r="F6988" s="133">
        <v>0</v>
      </c>
      <c r="G6988" s="132">
        <v>8786.83</v>
      </c>
      <c r="H6988" s="133">
        <v>0</v>
      </c>
    </row>
    <row r="6989" spans="1:8" x14ac:dyDescent="0.25">
      <c r="A6989" s="130" t="s">
        <v>9136</v>
      </c>
      <c r="B6989" s="131">
        <v>90777</v>
      </c>
      <c r="C6989" s="123" t="s">
        <v>4792</v>
      </c>
      <c r="D6989" s="131" t="s">
        <v>435</v>
      </c>
      <c r="E6989" s="132">
        <v>125.79</v>
      </c>
      <c r="F6989" s="133">
        <v>0</v>
      </c>
      <c r="G6989" s="132">
        <v>130.52000000000001</v>
      </c>
      <c r="H6989" s="133">
        <v>0</v>
      </c>
    </row>
    <row r="6990" spans="1:8" x14ac:dyDescent="0.25">
      <c r="A6990" s="130" t="s">
        <v>9136</v>
      </c>
      <c r="B6990" s="131">
        <v>93565</v>
      </c>
      <c r="C6990" s="123" t="s">
        <v>4792</v>
      </c>
      <c r="D6990" s="131" t="s">
        <v>4798</v>
      </c>
      <c r="E6990" s="132">
        <v>21934.91</v>
      </c>
      <c r="F6990" s="133">
        <v>0</v>
      </c>
      <c r="G6990" s="132">
        <v>22814.240000000002</v>
      </c>
      <c r="H6990" s="133">
        <v>0</v>
      </c>
    </row>
    <row r="6991" spans="1:8" x14ac:dyDescent="0.25">
      <c r="A6991" s="130" t="s">
        <v>9136</v>
      </c>
      <c r="B6991" s="131">
        <v>90778</v>
      </c>
      <c r="C6991" s="123" t="s">
        <v>4793</v>
      </c>
      <c r="D6991" s="131" t="s">
        <v>435</v>
      </c>
      <c r="E6991" s="132">
        <v>132.66999999999999</v>
      </c>
      <c r="F6991" s="133">
        <v>0</v>
      </c>
      <c r="G6991" s="132">
        <v>132.72999999999999</v>
      </c>
      <c r="H6991" s="133">
        <v>0</v>
      </c>
    </row>
    <row r="6992" spans="1:8" x14ac:dyDescent="0.25">
      <c r="A6992" s="130" t="s">
        <v>9136</v>
      </c>
      <c r="B6992" s="131">
        <v>93567</v>
      </c>
      <c r="C6992" s="123" t="s">
        <v>4793</v>
      </c>
      <c r="D6992" s="131" t="s">
        <v>4798</v>
      </c>
      <c r="E6992" s="132">
        <v>23134.16</v>
      </c>
      <c r="F6992" s="133">
        <v>0</v>
      </c>
      <c r="G6992" s="132">
        <v>23200.6</v>
      </c>
      <c r="H6992" s="133">
        <v>0</v>
      </c>
    </row>
    <row r="6993" spans="1:8" x14ac:dyDescent="0.25">
      <c r="A6993" s="130" t="s">
        <v>9136</v>
      </c>
      <c r="B6993" s="131">
        <v>90779</v>
      </c>
      <c r="C6993" s="123" t="s">
        <v>4794</v>
      </c>
      <c r="D6993" s="131" t="s">
        <v>435</v>
      </c>
      <c r="E6993" s="132">
        <v>157.78</v>
      </c>
      <c r="F6993" s="133">
        <v>0</v>
      </c>
      <c r="G6993" s="132">
        <v>185.01</v>
      </c>
      <c r="H6993" s="133">
        <v>0</v>
      </c>
    </row>
    <row r="6994" spans="1:8" x14ac:dyDescent="0.25">
      <c r="A6994" s="130" t="s">
        <v>9136</v>
      </c>
      <c r="B6994" s="131">
        <v>93568</v>
      </c>
      <c r="C6994" s="123" t="s">
        <v>4794</v>
      </c>
      <c r="D6994" s="131" t="s">
        <v>4798</v>
      </c>
      <c r="E6994" s="132">
        <v>27505.95</v>
      </c>
      <c r="F6994" s="133">
        <v>0</v>
      </c>
      <c r="G6994" s="132">
        <v>32325.24</v>
      </c>
      <c r="H6994" s="133">
        <v>0</v>
      </c>
    </row>
    <row r="6995" spans="1:8" x14ac:dyDescent="0.25">
      <c r="A6995" s="130" t="s">
        <v>9136</v>
      </c>
      <c r="B6995" s="131">
        <v>88269</v>
      </c>
      <c r="C6995" s="123" t="s">
        <v>4736</v>
      </c>
      <c r="D6995" s="131" t="s">
        <v>435</v>
      </c>
      <c r="E6995" s="132">
        <v>28.02</v>
      </c>
      <c r="F6995" s="133">
        <v>0</v>
      </c>
      <c r="G6995" s="132">
        <v>33.840000000000003</v>
      </c>
      <c r="H6995" s="133">
        <v>0</v>
      </c>
    </row>
    <row r="6996" spans="1:8" x14ac:dyDescent="0.25">
      <c r="A6996" s="130" t="s">
        <v>9136</v>
      </c>
      <c r="B6996" s="131">
        <v>101407</v>
      </c>
      <c r="C6996" s="123" t="s">
        <v>4736</v>
      </c>
      <c r="D6996" s="131" t="s">
        <v>4798</v>
      </c>
      <c r="E6996" s="132">
        <v>4977.13</v>
      </c>
      <c r="F6996" s="133">
        <v>0</v>
      </c>
      <c r="G6996" s="132">
        <v>6038.84</v>
      </c>
      <c r="H6996" s="133">
        <v>0</v>
      </c>
    </row>
    <row r="6997" spans="1:8" x14ac:dyDescent="0.25">
      <c r="A6997" s="130" t="s">
        <v>9136</v>
      </c>
      <c r="B6997" s="131">
        <v>88270</v>
      </c>
      <c r="C6997" s="123" t="s">
        <v>4737</v>
      </c>
      <c r="D6997" s="131" t="s">
        <v>435</v>
      </c>
      <c r="E6997" s="132">
        <v>25.56</v>
      </c>
      <c r="F6997" s="133">
        <v>0</v>
      </c>
      <c r="G6997" s="132">
        <v>34.08</v>
      </c>
      <c r="H6997" s="133">
        <v>0</v>
      </c>
    </row>
    <row r="6998" spans="1:8" x14ac:dyDescent="0.25">
      <c r="A6998" s="130" t="s">
        <v>9136</v>
      </c>
      <c r="B6998" s="131">
        <v>101408</v>
      </c>
      <c r="C6998" s="123" t="s">
        <v>4737</v>
      </c>
      <c r="D6998" s="131" t="s">
        <v>4798</v>
      </c>
      <c r="E6998" s="132">
        <v>4541.76</v>
      </c>
      <c r="F6998" s="133">
        <v>0</v>
      </c>
      <c r="G6998" s="132">
        <v>6070.24</v>
      </c>
      <c r="H6998" s="133">
        <v>0</v>
      </c>
    </row>
    <row r="6999" spans="1:8" x14ac:dyDescent="0.25">
      <c r="A6999" s="130" t="s">
        <v>9136</v>
      </c>
      <c r="B6999" s="131">
        <v>102919</v>
      </c>
      <c r="C6999" s="123" t="s">
        <v>9139</v>
      </c>
      <c r="D6999" s="131" t="s">
        <v>435</v>
      </c>
      <c r="E6999" s="132">
        <v>0</v>
      </c>
      <c r="F6999" s="133"/>
      <c r="G6999" s="132">
        <v>0</v>
      </c>
      <c r="H6999" s="133"/>
    </row>
    <row r="7000" spans="1:8" x14ac:dyDescent="0.25">
      <c r="A7000" s="130" t="s">
        <v>9136</v>
      </c>
      <c r="B7000" s="131">
        <v>101409</v>
      </c>
      <c r="C7000" s="123" t="s">
        <v>5008</v>
      </c>
      <c r="D7000" s="131" t="s">
        <v>4798</v>
      </c>
      <c r="E7000" s="132">
        <v>4675</v>
      </c>
      <c r="F7000" s="133">
        <v>0</v>
      </c>
      <c r="G7000" s="132">
        <v>6271.98</v>
      </c>
      <c r="H7000" s="133">
        <v>0</v>
      </c>
    </row>
    <row r="7001" spans="1:8" x14ac:dyDescent="0.25">
      <c r="A7001" s="130" t="s">
        <v>9136</v>
      </c>
      <c r="B7001" s="131">
        <v>88441</v>
      </c>
      <c r="C7001" s="123" t="s">
        <v>4783</v>
      </c>
      <c r="D7001" s="131" t="s">
        <v>435</v>
      </c>
      <c r="E7001" s="132">
        <v>24.59</v>
      </c>
      <c r="F7001" s="133">
        <v>0</v>
      </c>
      <c r="G7001" s="132">
        <v>31</v>
      </c>
      <c r="H7001" s="133">
        <v>0</v>
      </c>
    </row>
    <row r="7002" spans="1:8" x14ac:dyDescent="0.25">
      <c r="A7002" s="130" t="s">
        <v>9136</v>
      </c>
      <c r="B7002" s="131">
        <v>101410</v>
      </c>
      <c r="C7002" s="123" t="s">
        <v>4783</v>
      </c>
      <c r="D7002" s="131" t="s">
        <v>4798</v>
      </c>
      <c r="E7002" s="132">
        <v>4385.3500000000004</v>
      </c>
      <c r="F7002" s="133">
        <v>0</v>
      </c>
      <c r="G7002" s="132">
        <v>5550.12</v>
      </c>
      <c r="H7002" s="133">
        <v>0</v>
      </c>
    </row>
    <row r="7003" spans="1:8" x14ac:dyDescent="0.25">
      <c r="A7003" s="130" t="s">
        <v>9136</v>
      </c>
      <c r="B7003" s="131">
        <v>88272</v>
      </c>
      <c r="C7003" s="123" t="s">
        <v>4738</v>
      </c>
      <c r="D7003" s="131" t="s">
        <v>435</v>
      </c>
      <c r="E7003" s="132">
        <v>26.14</v>
      </c>
      <c r="F7003" s="133">
        <v>0</v>
      </c>
      <c r="G7003" s="132">
        <v>39.57</v>
      </c>
      <c r="H7003" s="133">
        <v>0</v>
      </c>
    </row>
    <row r="7004" spans="1:8" x14ac:dyDescent="0.25">
      <c r="A7004" s="130" t="s">
        <v>9136</v>
      </c>
      <c r="B7004" s="131">
        <v>88273</v>
      </c>
      <c r="C7004" s="123" t="s">
        <v>4739</v>
      </c>
      <c r="D7004" s="131" t="s">
        <v>435</v>
      </c>
      <c r="E7004" s="132">
        <v>23.98</v>
      </c>
      <c r="F7004" s="133">
        <v>0</v>
      </c>
      <c r="G7004" s="132">
        <v>33.700000000000003</v>
      </c>
      <c r="H7004" s="133">
        <v>0</v>
      </c>
    </row>
    <row r="7005" spans="1:8" x14ac:dyDescent="0.25">
      <c r="A7005" s="130" t="s">
        <v>9136</v>
      </c>
      <c r="B7005" s="131">
        <v>101413</v>
      </c>
      <c r="C7005" s="123" t="s">
        <v>4739</v>
      </c>
      <c r="D7005" s="131" t="s">
        <v>4798</v>
      </c>
      <c r="E7005" s="132">
        <v>4265.8599999999997</v>
      </c>
      <c r="F7005" s="133">
        <v>0</v>
      </c>
      <c r="G7005" s="132">
        <v>6007.16</v>
      </c>
      <c r="H7005" s="133">
        <v>0</v>
      </c>
    </row>
    <row r="7006" spans="1:8" x14ac:dyDescent="0.25">
      <c r="A7006" s="130" t="s">
        <v>9136</v>
      </c>
      <c r="B7006" s="131">
        <v>101414</v>
      </c>
      <c r="C7006" s="123" t="s">
        <v>5010</v>
      </c>
      <c r="D7006" s="131" t="s">
        <v>4798</v>
      </c>
      <c r="E7006" s="132">
        <v>4555.49</v>
      </c>
      <c r="F7006" s="133">
        <v>0</v>
      </c>
      <c r="G7006" s="132">
        <v>6207.42</v>
      </c>
      <c r="H7006" s="133">
        <v>0</v>
      </c>
    </row>
    <row r="7007" spans="1:8" x14ac:dyDescent="0.25">
      <c r="A7007" s="130" t="s">
        <v>9136</v>
      </c>
      <c r="B7007" s="131">
        <v>88274</v>
      </c>
      <c r="C7007" s="123" t="s">
        <v>4740</v>
      </c>
      <c r="D7007" s="131" t="s">
        <v>435</v>
      </c>
      <c r="E7007" s="132">
        <v>25.63</v>
      </c>
      <c r="F7007" s="133">
        <v>0</v>
      </c>
      <c r="G7007" s="132">
        <v>34.82</v>
      </c>
      <c r="H7007" s="133">
        <v>0</v>
      </c>
    </row>
    <row r="7008" spans="1:8" x14ac:dyDescent="0.25">
      <c r="A7008" s="130" t="s">
        <v>9136</v>
      </c>
      <c r="B7008" s="131">
        <v>101412</v>
      </c>
      <c r="C7008" s="123" t="s">
        <v>5009</v>
      </c>
      <c r="D7008" s="131" t="s">
        <v>4798</v>
      </c>
      <c r="E7008" s="132">
        <v>4658.67</v>
      </c>
      <c r="F7008" s="133">
        <v>0</v>
      </c>
      <c r="G7008" s="132">
        <v>7046.11</v>
      </c>
      <c r="H7008" s="133">
        <v>0</v>
      </c>
    </row>
    <row r="7009" spans="1:8" x14ac:dyDescent="0.25">
      <c r="A7009" s="130" t="s">
        <v>9136</v>
      </c>
      <c r="B7009" s="131">
        <v>101415</v>
      </c>
      <c r="C7009" s="123" t="s">
        <v>5011</v>
      </c>
      <c r="D7009" s="131" t="s">
        <v>4798</v>
      </c>
      <c r="E7009" s="132">
        <v>6496.13</v>
      </c>
      <c r="F7009" s="133">
        <v>0</v>
      </c>
      <c r="G7009" s="132">
        <v>7353.01</v>
      </c>
      <c r="H7009" s="133">
        <v>0</v>
      </c>
    </row>
    <row r="7010" spans="1:8" x14ac:dyDescent="0.25">
      <c r="A7010" s="130" t="s">
        <v>9136</v>
      </c>
      <c r="B7010" s="131">
        <v>100308</v>
      </c>
      <c r="C7010" s="123" t="s">
        <v>4914</v>
      </c>
      <c r="D7010" s="131" t="s">
        <v>435</v>
      </c>
      <c r="E7010" s="132">
        <v>26.22</v>
      </c>
      <c r="F7010" s="133">
        <v>0</v>
      </c>
      <c r="G7010" s="132">
        <v>44.02</v>
      </c>
      <c r="H7010" s="133">
        <v>0</v>
      </c>
    </row>
    <row r="7011" spans="1:8" x14ac:dyDescent="0.25">
      <c r="A7011" s="130" t="s">
        <v>9136</v>
      </c>
      <c r="B7011" s="131">
        <v>101416</v>
      </c>
      <c r="C7011" s="123" t="s">
        <v>4914</v>
      </c>
      <c r="D7011" s="131" t="s">
        <v>4798</v>
      </c>
      <c r="E7011" s="132">
        <v>4650.5</v>
      </c>
      <c r="F7011" s="133">
        <v>0</v>
      </c>
      <c r="G7011" s="132">
        <v>7794.48</v>
      </c>
      <c r="H7011" s="133">
        <v>0</v>
      </c>
    </row>
    <row r="7012" spans="1:8" x14ac:dyDescent="0.25">
      <c r="A7012" s="130" t="s">
        <v>9136</v>
      </c>
      <c r="B7012" s="131">
        <v>88275</v>
      </c>
      <c r="C7012" s="123" t="s">
        <v>4741</v>
      </c>
      <c r="D7012" s="131" t="s">
        <v>435</v>
      </c>
      <c r="E7012" s="132">
        <v>36.83</v>
      </c>
      <c r="F7012" s="133">
        <v>0</v>
      </c>
      <c r="G7012" s="132">
        <v>41.44</v>
      </c>
      <c r="H7012" s="133">
        <v>0</v>
      </c>
    </row>
    <row r="7013" spans="1:8" x14ac:dyDescent="0.25">
      <c r="A7013" s="130" t="s">
        <v>9136</v>
      </c>
      <c r="B7013" s="131">
        <v>90780</v>
      </c>
      <c r="C7013" s="123" t="s">
        <v>4795</v>
      </c>
      <c r="D7013" s="131" t="s">
        <v>435</v>
      </c>
      <c r="E7013" s="132">
        <v>32.04</v>
      </c>
      <c r="F7013" s="133">
        <v>0</v>
      </c>
      <c r="G7013" s="132">
        <v>80.03</v>
      </c>
      <c r="H7013" s="133">
        <v>0</v>
      </c>
    </row>
    <row r="7014" spans="1:8" x14ac:dyDescent="0.25">
      <c r="A7014" s="130" t="s">
        <v>9136</v>
      </c>
      <c r="B7014" s="131">
        <v>94295</v>
      </c>
      <c r="C7014" s="123" t="s">
        <v>4795</v>
      </c>
      <c r="D7014" s="131" t="s">
        <v>4798</v>
      </c>
      <c r="E7014" s="132">
        <v>5618.75</v>
      </c>
      <c r="F7014" s="133">
        <v>0</v>
      </c>
      <c r="G7014" s="132">
        <v>13990.42</v>
      </c>
      <c r="H7014" s="133">
        <v>0</v>
      </c>
    </row>
    <row r="7015" spans="1:8" x14ac:dyDescent="0.25">
      <c r="A7015" s="130" t="s">
        <v>9136</v>
      </c>
      <c r="B7015" s="131">
        <v>88277</v>
      </c>
      <c r="C7015" s="123" t="s">
        <v>4742</v>
      </c>
      <c r="D7015" s="131" t="s">
        <v>435</v>
      </c>
      <c r="E7015" s="132">
        <v>26.42</v>
      </c>
      <c r="F7015" s="133">
        <v>0</v>
      </c>
      <c r="G7015" s="132">
        <v>35.299999999999997</v>
      </c>
      <c r="H7015" s="133">
        <v>0</v>
      </c>
    </row>
    <row r="7016" spans="1:8" x14ac:dyDescent="0.25">
      <c r="A7016" s="130" t="s">
        <v>9136</v>
      </c>
      <c r="B7016" s="131">
        <v>101417</v>
      </c>
      <c r="C7016" s="123" t="s">
        <v>5012</v>
      </c>
      <c r="D7016" s="131" t="s">
        <v>4798</v>
      </c>
      <c r="E7016" s="132">
        <v>4077.14</v>
      </c>
      <c r="F7016" s="133">
        <v>0</v>
      </c>
      <c r="G7016" s="132">
        <v>7728.05</v>
      </c>
      <c r="H7016" s="133">
        <v>0</v>
      </c>
    </row>
    <row r="7017" spans="1:8" x14ac:dyDescent="0.25">
      <c r="A7017" s="130" t="s">
        <v>9136</v>
      </c>
      <c r="B7017" s="131">
        <v>100307</v>
      </c>
      <c r="C7017" s="123" t="s">
        <v>4913</v>
      </c>
      <c r="D7017" s="131" t="s">
        <v>435</v>
      </c>
      <c r="E7017" s="132">
        <v>22.92</v>
      </c>
      <c r="F7017" s="133">
        <v>0</v>
      </c>
      <c r="G7017" s="132">
        <v>43.65</v>
      </c>
      <c r="H7017" s="133">
        <v>0</v>
      </c>
    </row>
    <row r="7018" spans="1:8" x14ac:dyDescent="0.25">
      <c r="A7018" s="130" t="s">
        <v>9136</v>
      </c>
      <c r="B7018" s="131">
        <v>88278</v>
      </c>
      <c r="C7018" s="123" t="s">
        <v>4743</v>
      </c>
      <c r="D7018" s="131" t="s">
        <v>435</v>
      </c>
      <c r="E7018" s="132">
        <v>28.38</v>
      </c>
      <c r="F7018" s="133">
        <v>0</v>
      </c>
      <c r="G7018" s="132">
        <v>29.21</v>
      </c>
      <c r="H7018" s="133">
        <v>0</v>
      </c>
    </row>
    <row r="7019" spans="1:8" x14ac:dyDescent="0.25">
      <c r="A7019" s="130" t="s">
        <v>9136</v>
      </c>
      <c r="B7019" s="131">
        <v>101418</v>
      </c>
      <c r="C7019" s="123" t="s">
        <v>5013</v>
      </c>
      <c r="D7019" s="131" t="s">
        <v>4798</v>
      </c>
      <c r="E7019" s="132">
        <v>5019.16</v>
      </c>
      <c r="F7019" s="133">
        <v>0</v>
      </c>
      <c r="G7019" s="132">
        <v>5213.91</v>
      </c>
      <c r="H7019" s="133">
        <v>0</v>
      </c>
    </row>
    <row r="7020" spans="1:8" x14ac:dyDescent="0.25">
      <c r="A7020" s="130" t="s">
        <v>9136</v>
      </c>
      <c r="B7020" s="131">
        <v>105535</v>
      </c>
      <c r="C7020" s="123" t="s">
        <v>9140</v>
      </c>
      <c r="D7020" s="131" t="s">
        <v>435</v>
      </c>
      <c r="E7020" s="132">
        <v>0</v>
      </c>
      <c r="F7020" s="133"/>
      <c r="G7020" s="132">
        <v>0</v>
      </c>
      <c r="H7020" s="133"/>
    </row>
    <row r="7021" spans="1:8" x14ac:dyDescent="0.25">
      <c r="A7021" s="130" t="s">
        <v>9136</v>
      </c>
      <c r="B7021" s="131">
        <v>101419</v>
      </c>
      <c r="C7021" s="123" t="s">
        <v>5014</v>
      </c>
      <c r="D7021" s="131" t="s">
        <v>4798</v>
      </c>
      <c r="E7021" s="132">
        <v>5618.38</v>
      </c>
      <c r="F7021" s="133">
        <v>0</v>
      </c>
      <c r="G7021" s="132">
        <v>6179.15</v>
      </c>
      <c r="H7021" s="133">
        <v>0</v>
      </c>
    </row>
    <row r="7022" spans="1:8" x14ac:dyDescent="0.25">
      <c r="A7022" s="130" t="s">
        <v>9136</v>
      </c>
      <c r="B7022" s="131">
        <v>88279</v>
      </c>
      <c r="C7022" s="123" t="s">
        <v>4744</v>
      </c>
      <c r="D7022" s="131" t="s">
        <v>435</v>
      </c>
      <c r="E7022" s="132">
        <v>32.25</v>
      </c>
      <c r="F7022" s="133">
        <v>0</v>
      </c>
      <c r="G7022" s="132">
        <v>35.19</v>
      </c>
      <c r="H7022" s="133">
        <v>0</v>
      </c>
    </row>
    <row r="7023" spans="1:8" x14ac:dyDescent="0.25">
      <c r="A7023" s="130" t="s">
        <v>9136</v>
      </c>
      <c r="B7023" s="131">
        <v>88281</v>
      </c>
      <c r="C7023" s="123" t="s">
        <v>4745</v>
      </c>
      <c r="D7023" s="131" t="s">
        <v>435</v>
      </c>
      <c r="E7023" s="132">
        <v>25.01</v>
      </c>
      <c r="F7023" s="133">
        <v>0</v>
      </c>
      <c r="G7023" s="132">
        <v>37.32</v>
      </c>
      <c r="H7023" s="133">
        <v>0</v>
      </c>
    </row>
    <row r="7024" spans="1:8" x14ac:dyDescent="0.25">
      <c r="A7024" s="130" t="s">
        <v>9136</v>
      </c>
      <c r="B7024" s="131">
        <v>93558</v>
      </c>
      <c r="C7024" s="123" t="s">
        <v>4797</v>
      </c>
      <c r="D7024" s="131" t="s">
        <v>4798</v>
      </c>
      <c r="E7024" s="132">
        <v>4304.1000000000004</v>
      </c>
      <c r="F7024" s="133">
        <v>0</v>
      </c>
      <c r="G7024" s="132">
        <v>6442.45</v>
      </c>
      <c r="H7024" s="133">
        <v>0</v>
      </c>
    </row>
    <row r="7025" spans="1:8" x14ac:dyDescent="0.25">
      <c r="A7025" s="130" t="s">
        <v>9136</v>
      </c>
      <c r="B7025" s="131">
        <v>101420</v>
      </c>
      <c r="C7025" s="123" t="s">
        <v>5015</v>
      </c>
      <c r="D7025" s="131" t="s">
        <v>4798</v>
      </c>
      <c r="E7025" s="132">
        <v>4435.6499999999996</v>
      </c>
      <c r="F7025" s="133">
        <v>0</v>
      </c>
      <c r="G7025" s="132">
        <v>6637.76</v>
      </c>
      <c r="H7025" s="133">
        <v>0</v>
      </c>
    </row>
    <row r="7026" spans="1:8" x14ac:dyDescent="0.25">
      <c r="A7026" s="130" t="s">
        <v>9136</v>
      </c>
      <c r="B7026" s="131">
        <v>101421</v>
      </c>
      <c r="C7026" s="123" t="s">
        <v>5016</v>
      </c>
      <c r="D7026" s="131" t="s">
        <v>4798</v>
      </c>
      <c r="E7026" s="132">
        <v>5122.2700000000004</v>
      </c>
      <c r="F7026" s="133">
        <v>0</v>
      </c>
      <c r="G7026" s="132">
        <v>7657.1</v>
      </c>
      <c r="H7026" s="133">
        <v>0</v>
      </c>
    </row>
    <row r="7027" spans="1:8" x14ac:dyDescent="0.25">
      <c r="A7027" s="130" t="s">
        <v>9136</v>
      </c>
      <c r="B7027" s="131">
        <v>88282</v>
      </c>
      <c r="C7027" s="123" t="s">
        <v>4746</v>
      </c>
      <c r="D7027" s="131" t="s">
        <v>435</v>
      </c>
      <c r="E7027" s="132">
        <v>24.25</v>
      </c>
      <c r="F7027" s="133">
        <v>0</v>
      </c>
      <c r="G7027" s="132">
        <v>36.22</v>
      </c>
      <c r="H7027" s="133">
        <v>0</v>
      </c>
    </row>
    <row r="7028" spans="1:8" x14ac:dyDescent="0.25">
      <c r="A7028" s="130" t="s">
        <v>9136</v>
      </c>
      <c r="B7028" s="131">
        <v>88283</v>
      </c>
      <c r="C7028" s="123" t="s">
        <v>4747</v>
      </c>
      <c r="D7028" s="131" t="s">
        <v>435</v>
      </c>
      <c r="E7028" s="132">
        <v>28.93</v>
      </c>
      <c r="F7028" s="133">
        <v>0</v>
      </c>
      <c r="G7028" s="132">
        <v>43.15</v>
      </c>
      <c r="H7028" s="133">
        <v>0</v>
      </c>
    </row>
    <row r="7029" spans="1:8" x14ac:dyDescent="0.25">
      <c r="A7029" s="130" t="s">
        <v>9136</v>
      </c>
      <c r="B7029" s="131">
        <v>101422</v>
      </c>
      <c r="C7029" s="123" t="s">
        <v>5017</v>
      </c>
      <c r="D7029" s="131" t="s">
        <v>4798</v>
      </c>
      <c r="E7029" s="132">
        <v>4144.3900000000003</v>
      </c>
      <c r="F7029" s="133">
        <v>0</v>
      </c>
      <c r="G7029" s="132">
        <v>5610.38</v>
      </c>
      <c r="H7029" s="133">
        <v>0</v>
      </c>
    </row>
    <row r="7030" spans="1:8" x14ac:dyDescent="0.25">
      <c r="A7030" s="130" t="s">
        <v>9136</v>
      </c>
      <c r="B7030" s="131">
        <v>88284</v>
      </c>
      <c r="C7030" s="123" t="s">
        <v>5915</v>
      </c>
      <c r="D7030" s="131" t="s">
        <v>435</v>
      </c>
      <c r="E7030" s="132">
        <v>23.34</v>
      </c>
      <c r="F7030" s="133">
        <v>0</v>
      </c>
      <c r="G7030" s="132">
        <v>31.46</v>
      </c>
      <c r="H7030" s="133">
        <v>0</v>
      </c>
    </row>
    <row r="7031" spans="1:8" x14ac:dyDescent="0.25">
      <c r="A7031" s="130" t="s">
        <v>9136</v>
      </c>
      <c r="B7031" s="131">
        <v>101424</v>
      </c>
      <c r="C7031" s="123" t="s">
        <v>5018</v>
      </c>
      <c r="D7031" s="131" t="s">
        <v>4798</v>
      </c>
      <c r="E7031" s="132">
        <v>4555.0600000000004</v>
      </c>
      <c r="F7031" s="133">
        <v>0</v>
      </c>
      <c r="G7031" s="132">
        <v>7094.39</v>
      </c>
      <c r="H7031" s="133">
        <v>0</v>
      </c>
    </row>
    <row r="7032" spans="1:8" x14ac:dyDescent="0.25">
      <c r="A7032" s="130" t="s">
        <v>9136</v>
      </c>
      <c r="B7032" s="131">
        <v>88286</v>
      </c>
      <c r="C7032" s="123" t="s">
        <v>4748</v>
      </c>
      <c r="D7032" s="131" t="s">
        <v>435</v>
      </c>
      <c r="E7032" s="132">
        <v>25.73</v>
      </c>
      <c r="F7032" s="133">
        <v>0</v>
      </c>
      <c r="G7032" s="132">
        <v>40.020000000000003</v>
      </c>
      <c r="H7032" s="133">
        <v>0</v>
      </c>
    </row>
    <row r="7033" spans="1:8" x14ac:dyDescent="0.25">
      <c r="A7033" s="130" t="s">
        <v>9136</v>
      </c>
      <c r="B7033" s="131">
        <v>101425</v>
      </c>
      <c r="C7033" s="123" t="s">
        <v>5019</v>
      </c>
      <c r="D7033" s="131" t="s">
        <v>4798</v>
      </c>
      <c r="E7033" s="132">
        <v>3049.07</v>
      </c>
      <c r="F7033" s="133">
        <v>0</v>
      </c>
      <c r="G7033" s="132">
        <v>4457.2299999999996</v>
      </c>
      <c r="H7033" s="133">
        <v>0</v>
      </c>
    </row>
    <row r="7034" spans="1:8" x14ac:dyDescent="0.25">
      <c r="A7034" s="130" t="s">
        <v>9136</v>
      </c>
      <c r="B7034" s="131">
        <v>88288</v>
      </c>
      <c r="C7034" s="123" t="s">
        <v>4749</v>
      </c>
      <c r="D7034" s="131" t="s">
        <v>435</v>
      </c>
      <c r="E7034" s="132">
        <v>17.27</v>
      </c>
      <c r="F7034" s="133">
        <v>0</v>
      </c>
      <c r="G7034" s="132">
        <v>25.29</v>
      </c>
      <c r="H7034" s="133">
        <v>0</v>
      </c>
    </row>
    <row r="7035" spans="1:8" x14ac:dyDescent="0.25">
      <c r="A7035" s="130" t="s">
        <v>9136</v>
      </c>
      <c r="B7035" s="131">
        <v>101426</v>
      </c>
      <c r="C7035" s="123" t="s">
        <v>5020</v>
      </c>
      <c r="D7035" s="131" t="s">
        <v>4798</v>
      </c>
      <c r="E7035" s="132">
        <v>4714.21</v>
      </c>
      <c r="F7035" s="133">
        <v>0</v>
      </c>
      <c r="G7035" s="132">
        <v>5851.52</v>
      </c>
      <c r="H7035" s="133">
        <v>0</v>
      </c>
    </row>
    <row r="7036" spans="1:8" x14ac:dyDescent="0.25">
      <c r="A7036" s="130" t="s">
        <v>9136</v>
      </c>
      <c r="B7036" s="131">
        <v>88291</v>
      </c>
      <c r="C7036" s="123" t="s">
        <v>4750</v>
      </c>
      <c r="D7036" s="131" t="s">
        <v>435</v>
      </c>
      <c r="E7036" s="132">
        <v>28.62</v>
      </c>
      <c r="F7036" s="133">
        <v>0</v>
      </c>
      <c r="G7036" s="132">
        <v>30.86</v>
      </c>
      <c r="H7036" s="133">
        <v>0</v>
      </c>
    </row>
    <row r="7037" spans="1:8" x14ac:dyDescent="0.25">
      <c r="A7037" s="130" t="s">
        <v>9136</v>
      </c>
      <c r="B7037" s="131">
        <v>101427</v>
      </c>
      <c r="C7037" s="123" t="s">
        <v>4750</v>
      </c>
      <c r="D7037" s="131" t="s">
        <v>4798</v>
      </c>
      <c r="E7037" s="132">
        <v>5064.83</v>
      </c>
      <c r="F7037" s="133">
        <v>0</v>
      </c>
      <c r="G7037" s="132">
        <v>5503.04</v>
      </c>
      <c r="H7037" s="133">
        <v>0</v>
      </c>
    </row>
    <row r="7038" spans="1:8" x14ac:dyDescent="0.25">
      <c r="A7038" s="130" t="s">
        <v>9136</v>
      </c>
      <c r="B7038" s="131">
        <v>101428</v>
      </c>
      <c r="C7038" s="123" t="s">
        <v>5021</v>
      </c>
      <c r="D7038" s="131" t="s">
        <v>4798</v>
      </c>
      <c r="E7038" s="132">
        <v>4563.32</v>
      </c>
      <c r="F7038" s="133">
        <v>0</v>
      </c>
      <c r="G7038" s="132">
        <v>5126.16</v>
      </c>
      <c r="H7038" s="133">
        <v>0</v>
      </c>
    </row>
    <row r="7039" spans="1:8" x14ac:dyDescent="0.25">
      <c r="A7039" s="130" t="s">
        <v>9136</v>
      </c>
      <c r="B7039" s="131">
        <v>88377</v>
      </c>
      <c r="C7039" s="123" t="s">
        <v>4782</v>
      </c>
      <c r="D7039" s="131" t="s">
        <v>435</v>
      </c>
      <c r="E7039" s="132">
        <v>25.74</v>
      </c>
      <c r="F7039" s="133">
        <v>0</v>
      </c>
      <c r="G7039" s="132">
        <v>28.71</v>
      </c>
      <c r="H7039" s="133">
        <v>0</v>
      </c>
    </row>
    <row r="7040" spans="1:8" x14ac:dyDescent="0.25">
      <c r="A7040" s="130" t="s">
        <v>9136</v>
      </c>
      <c r="B7040" s="131">
        <v>101429</v>
      </c>
      <c r="C7040" s="123" t="s">
        <v>5022</v>
      </c>
      <c r="D7040" s="131" t="s">
        <v>4798</v>
      </c>
      <c r="E7040" s="132">
        <v>4136.16</v>
      </c>
      <c r="F7040" s="133">
        <v>0</v>
      </c>
      <c r="G7040" s="132">
        <v>4892.9399999999996</v>
      </c>
      <c r="H7040" s="133">
        <v>0</v>
      </c>
    </row>
    <row r="7041" spans="1:8" x14ac:dyDescent="0.25">
      <c r="A7041" s="130" t="s">
        <v>9136</v>
      </c>
      <c r="B7041" s="131">
        <v>88292</v>
      </c>
      <c r="C7041" s="123" t="s">
        <v>4751</v>
      </c>
      <c r="D7041" s="131" t="s">
        <v>435</v>
      </c>
      <c r="E7041" s="132">
        <v>23.29</v>
      </c>
      <c r="F7041" s="133">
        <v>0</v>
      </c>
      <c r="G7041" s="132">
        <v>27.36</v>
      </c>
      <c r="H7041" s="133">
        <v>0</v>
      </c>
    </row>
    <row r="7042" spans="1:8" x14ac:dyDescent="0.25">
      <c r="A7042" s="130" t="s">
        <v>9136</v>
      </c>
      <c r="B7042" s="131">
        <v>88293</v>
      </c>
      <c r="C7042" s="123" t="s">
        <v>4752</v>
      </c>
      <c r="D7042" s="131" t="s">
        <v>435</v>
      </c>
      <c r="E7042" s="132">
        <v>28.62</v>
      </c>
      <c r="F7042" s="133">
        <v>0</v>
      </c>
      <c r="G7042" s="132">
        <v>30.86</v>
      </c>
      <c r="H7042" s="133">
        <v>0</v>
      </c>
    </row>
    <row r="7043" spans="1:8" x14ac:dyDescent="0.25">
      <c r="A7043" s="130" t="s">
        <v>9136</v>
      </c>
      <c r="B7043" s="131">
        <v>101430</v>
      </c>
      <c r="C7043" s="123" t="s">
        <v>5023</v>
      </c>
      <c r="D7043" s="131" t="s">
        <v>4798</v>
      </c>
      <c r="E7043" s="132">
        <v>5064.83</v>
      </c>
      <c r="F7043" s="133">
        <v>0</v>
      </c>
      <c r="G7043" s="132">
        <v>5503.04</v>
      </c>
      <c r="H7043" s="133">
        <v>0</v>
      </c>
    </row>
    <row r="7044" spans="1:8" x14ac:dyDescent="0.25">
      <c r="A7044" s="130" t="s">
        <v>9136</v>
      </c>
      <c r="B7044" s="131">
        <v>88294</v>
      </c>
      <c r="C7044" s="123" t="s">
        <v>4753</v>
      </c>
      <c r="D7044" s="131" t="s">
        <v>435</v>
      </c>
      <c r="E7044" s="132">
        <v>31.74</v>
      </c>
      <c r="F7044" s="133">
        <v>0</v>
      </c>
      <c r="G7044" s="132">
        <v>38.69</v>
      </c>
      <c r="H7044" s="133">
        <v>0</v>
      </c>
    </row>
    <row r="7045" spans="1:8" x14ac:dyDescent="0.25">
      <c r="A7045" s="130" t="s">
        <v>9136</v>
      </c>
      <c r="B7045" s="131">
        <v>101431</v>
      </c>
      <c r="C7045" s="123" t="s">
        <v>4753</v>
      </c>
      <c r="D7045" s="131" t="s">
        <v>4798</v>
      </c>
      <c r="E7045" s="132">
        <v>5603.98</v>
      </c>
      <c r="F7045" s="133">
        <v>0</v>
      </c>
      <c r="G7045" s="132">
        <v>6866.26</v>
      </c>
      <c r="H7045" s="133">
        <v>0</v>
      </c>
    </row>
    <row r="7046" spans="1:8" x14ac:dyDescent="0.25">
      <c r="A7046" s="130" t="s">
        <v>9136</v>
      </c>
      <c r="B7046" s="131">
        <v>88295</v>
      </c>
      <c r="C7046" s="123" t="s">
        <v>4754</v>
      </c>
      <c r="D7046" s="131" t="s">
        <v>435</v>
      </c>
      <c r="E7046" s="132">
        <v>27.44</v>
      </c>
      <c r="F7046" s="133">
        <v>0</v>
      </c>
      <c r="G7046" s="132">
        <v>29.31</v>
      </c>
      <c r="H7046" s="133">
        <v>0</v>
      </c>
    </row>
    <row r="7047" spans="1:8" x14ac:dyDescent="0.25">
      <c r="A7047" s="130" t="s">
        <v>9136</v>
      </c>
      <c r="B7047" s="131">
        <v>101432</v>
      </c>
      <c r="C7047" s="123" t="s">
        <v>5024</v>
      </c>
      <c r="D7047" s="131" t="s">
        <v>4798</v>
      </c>
      <c r="E7047" s="132">
        <v>4852.03</v>
      </c>
      <c r="F7047" s="133">
        <v>0</v>
      </c>
      <c r="G7047" s="132">
        <v>5227.45</v>
      </c>
      <c r="H7047" s="133">
        <v>0</v>
      </c>
    </row>
    <row r="7048" spans="1:8" x14ac:dyDescent="0.25">
      <c r="A7048" s="130" t="s">
        <v>9136</v>
      </c>
      <c r="B7048" s="131">
        <v>88296</v>
      </c>
      <c r="C7048" s="123" t="s">
        <v>4755</v>
      </c>
      <c r="D7048" s="131" t="s">
        <v>435</v>
      </c>
      <c r="E7048" s="132">
        <v>32.92</v>
      </c>
      <c r="F7048" s="133">
        <v>0</v>
      </c>
      <c r="G7048" s="132">
        <v>30.05</v>
      </c>
      <c r="H7048" s="133">
        <v>0</v>
      </c>
    </row>
    <row r="7049" spans="1:8" x14ac:dyDescent="0.25">
      <c r="A7049" s="130" t="s">
        <v>9136</v>
      </c>
      <c r="B7049" s="131">
        <v>101433</v>
      </c>
      <c r="C7049" s="123" t="s">
        <v>4755</v>
      </c>
      <c r="D7049" s="131" t="s">
        <v>4798</v>
      </c>
      <c r="E7049" s="132">
        <v>5807.28</v>
      </c>
      <c r="F7049" s="133">
        <v>0</v>
      </c>
      <c r="G7049" s="132">
        <v>5356.97</v>
      </c>
      <c r="H7049" s="133">
        <v>0</v>
      </c>
    </row>
    <row r="7050" spans="1:8" x14ac:dyDescent="0.25">
      <c r="A7050" s="130" t="s">
        <v>9136</v>
      </c>
      <c r="B7050" s="131">
        <v>101434</v>
      </c>
      <c r="C7050" s="123" t="s">
        <v>5025</v>
      </c>
      <c r="D7050" s="131" t="s">
        <v>4798</v>
      </c>
      <c r="E7050" s="132">
        <v>4344.4399999999996</v>
      </c>
      <c r="F7050" s="133">
        <v>0</v>
      </c>
      <c r="G7050" s="132">
        <v>4468.55</v>
      </c>
      <c r="H7050" s="133">
        <v>0</v>
      </c>
    </row>
    <row r="7051" spans="1:8" x14ac:dyDescent="0.25">
      <c r="A7051" s="130" t="s">
        <v>9136</v>
      </c>
      <c r="B7051" s="131">
        <v>88298</v>
      </c>
      <c r="C7051" s="123" t="s">
        <v>4757</v>
      </c>
      <c r="D7051" s="131" t="s">
        <v>435</v>
      </c>
      <c r="E7051" s="132">
        <v>24.94</v>
      </c>
      <c r="F7051" s="133">
        <v>0</v>
      </c>
      <c r="G7051" s="132">
        <v>29.14</v>
      </c>
      <c r="H7051" s="133">
        <v>0</v>
      </c>
    </row>
    <row r="7052" spans="1:8" x14ac:dyDescent="0.25">
      <c r="A7052" s="130" t="s">
        <v>9136</v>
      </c>
      <c r="B7052" s="131">
        <v>101436</v>
      </c>
      <c r="C7052" s="123" t="s">
        <v>4757</v>
      </c>
      <c r="D7052" s="131" t="s">
        <v>4798</v>
      </c>
      <c r="E7052" s="132">
        <v>4424.01</v>
      </c>
      <c r="F7052" s="133">
        <v>0</v>
      </c>
      <c r="G7052" s="132">
        <v>5204.87</v>
      </c>
      <c r="H7052" s="133">
        <v>0</v>
      </c>
    </row>
    <row r="7053" spans="1:8" x14ac:dyDescent="0.25">
      <c r="A7053" s="130" t="s">
        <v>9136</v>
      </c>
      <c r="B7053" s="131">
        <v>101437</v>
      </c>
      <c r="C7053" s="123" t="s">
        <v>5027</v>
      </c>
      <c r="D7053" s="131" t="s">
        <v>4798</v>
      </c>
      <c r="E7053" s="132">
        <v>7008.73</v>
      </c>
      <c r="F7053" s="133">
        <v>0</v>
      </c>
      <c r="G7053" s="132">
        <v>7047.61</v>
      </c>
      <c r="H7053" s="133">
        <v>0</v>
      </c>
    </row>
    <row r="7054" spans="1:8" x14ac:dyDescent="0.25">
      <c r="A7054" s="130" t="s">
        <v>9136</v>
      </c>
      <c r="B7054" s="131">
        <v>88299</v>
      </c>
      <c r="C7054" s="123" t="s">
        <v>4758</v>
      </c>
      <c r="D7054" s="131" t="s">
        <v>435</v>
      </c>
      <c r="E7054" s="132">
        <v>39.770000000000003</v>
      </c>
      <c r="F7054" s="133">
        <v>0</v>
      </c>
      <c r="G7054" s="132">
        <v>39.700000000000003</v>
      </c>
      <c r="H7054" s="133">
        <v>0</v>
      </c>
    </row>
    <row r="7055" spans="1:8" x14ac:dyDescent="0.25">
      <c r="A7055" s="130" t="s">
        <v>9136</v>
      </c>
      <c r="B7055" s="131">
        <v>88300</v>
      </c>
      <c r="C7055" s="123" t="s">
        <v>4759</v>
      </c>
      <c r="D7055" s="131" t="s">
        <v>435</v>
      </c>
      <c r="E7055" s="132">
        <v>39.770000000000003</v>
      </c>
      <c r="F7055" s="133">
        <v>0</v>
      </c>
      <c r="G7055" s="132">
        <v>39.700000000000003</v>
      </c>
      <c r="H7055" s="133">
        <v>0</v>
      </c>
    </row>
    <row r="7056" spans="1:8" x14ac:dyDescent="0.25">
      <c r="A7056" s="130" t="s">
        <v>9136</v>
      </c>
      <c r="B7056" s="131">
        <v>101438</v>
      </c>
      <c r="C7056" s="123" t="s">
        <v>4759</v>
      </c>
      <c r="D7056" s="131" t="s">
        <v>4798</v>
      </c>
      <c r="E7056" s="132">
        <v>7008.73</v>
      </c>
      <c r="F7056" s="133">
        <v>0</v>
      </c>
      <c r="G7056" s="132">
        <v>7047.61</v>
      </c>
      <c r="H7056" s="133">
        <v>0</v>
      </c>
    </row>
    <row r="7057" spans="1:8" x14ac:dyDescent="0.25">
      <c r="A7057" s="130" t="s">
        <v>9136</v>
      </c>
      <c r="B7057" s="131">
        <v>88297</v>
      </c>
      <c r="C7057" s="123" t="s">
        <v>4756</v>
      </c>
      <c r="D7057" s="131" t="s">
        <v>435</v>
      </c>
      <c r="E7057" s="132">
        <v>28.77</v>
      </c>
      <c r="F7057" s="133">
        <v>0</v>
      </c>
      <c r="G7057" s="132">
        <v>32.630000000000003</v>
      </c>
      <c r="H7057" s="133">
        <v>0</v>
      </c>
    </row>
    <row r="7058" spans="1:8" x14ac:dyDescent="0.25">
      <c r="A7058" s="130" t="s">
        <v>9136</v>
      </c>
      <c r="B7058" s="131">
        <v>101435</v>
      </c>
      <c r="C7058" s="123" t="s">
        <v>5026</v>
      </c>
      <c r="D7058" s="131" t="s">
        <v>4798</v>
      </c>
      <c r="E7058" s="132">
        <v>5085.8900000000003</v>
      </c>
      <c r="F7058" s="133">
        <v>0</v>
      </c>
      <c r="G7058" s="132">
        <v>5808.46</v>
      </c>
      <c r="H7058" s="133">
        <v>0</v>
      </c>
    </row>
    <row r="7059" spans="1:8" x14ac:dyDescent="0.25">
      <c r="A7059" s="130" t="s">
        <v>9136</v>
      </c>
      <c r="B7059" s="131">
        <v>101440</v>
      </c>
      <c r="C7059" s="123" t="s">
        <v>5028</v>
      </c>
      <c r="D7059" s="131" t="s">
        <v>4798</v>
      </c>
      <c r="E7059" s="132">
        <v>5064.83</v>
      </c>
      <c r="F7059" s="133">
        <v>0</v>
      </c>
      <c r="G7059" s="132">
        <v>5503.04</v>
      </c>
      <c r="H7059" s="133">
        <v>0</v>
      </c>
    </row>
    <row r="7060" spans="1:8" x14ac:dyDescent="0.25">
      <c r="A7060" s="130" t="s">
        <v>9136</v>
      </c>
      <c r="B7060" s="131">
        <v>88302</v>
      </c>
      <c r="C7060" s="123" t="s">
        <v>4761</v>
      </c>
      <c r="D7060" s="131" t="s">
        <v>435</v>
      </c>
      <c r="E7060" s="132">
        <v>28.62</v>
      </c>
      <c r="F7060" s="133">
        <v>0</v>
      </c>
      <c r="G7060" s="132">
        <v>30.86</v>
      </c>
      <c r="H7060" s="133">
        <v>0</v>
      </c>
    </row>
    <row r="7061" spans="1:8" x14ac:dyDescent="0.25">
      <c r="A7061" s="130" t="s">
        <v>9136</v>
      </c>
      <c r="B7061" s="131">
        <v>88301</v>
      </c>
      <c r="C7061" s="123" t="s">
        <v>4760</v>
      </c>
      <c r="D7061" s="131" t="s">
        <v>435</v>
      </c>
      <c r="E7061" s="132">
        <v>28.62</v>
      </c>
      <c r="F7061" s="133">
        <v>0</v>
      </c>
      <c r="G7061" s="132">
        <v>30.86</v>
      </c>
      <c r="H7061" s="133">
        <v>0</v>
      </c>
    </row>
    <row r="7062" spans="1:8" x14ac:dyDescent="0.25">
      <c r="A7062" s="130" t="s">
        <v>9136</v>
      </c>
      <c r="B7062" s="131">
        <v>101439</v>
      </c>
      <c r="C7062" s="123" t="s">
        <v>4760</v>
      </c>
      <c r="D7062" s="131" t="s">
        <v>4798</v>
      </c>
      <c r="E7062" s="132">
        <v>5064.83</v>
      </c>
      <c r="F7062" s="133">
        <v>0</v>
      </c>
      <c r="G7062" s="132">
        <v>5503.04</v>
      </c>
      <c r="H7062" s="133">
        <v>0</v>
      </c>
    </row>
    <row r="7063" spans="1:8" x14ac:dyDescent="0.25">
      <c r="A7063" s="130" t="s">
        <v>9136</v>
      </c>
      <c r="B7063" s="131">
        <v>88303</v>
      </c>
      <c r="C7063" s="123" t="s">
        <v>4762</v>
      </c>
      <c r="D7063" s="131" t="s">
        <v>435</v>
      </c>
      <c r="E7063" s="132">
        <v>26.32</v>
      </c>
      <c r="F7063" s="133">
        <v>0</v>
      </c>
      <c r="G7063" s="132">
        <v>31.27</v>
      </c>
      <c r="H7063" s="133">
        <v>0</v>
      </c>
    </row>
    <row r="7064" spans="1:8" x14ac:dyDescent="0.25">
      <c r="A7064" s="130" t="s">
        <v>9136</v>
      </c>
      <c r="B7064" s="131">
        <v>101441</v>
      </c>
      <c r="C7064" s="123" t="s">
        <v>4762</v>
      </c>
      <c r="D7064" s="131" t="s">
        <v>4798</v>
      </c>
      <c r="E7064" s="132">
        <v>4665.3900000000003</v>
      </c>
      <c r="F7064" s="133">
        <v>0</v>
      </c>
      <c r="G7064" s="132">
        <v>5574.84</v>
      </c>
      <c r="H7064" s="133">
        <v>0</v>
      </c>
    </row>
    <row r="7065" spans="1:8" x14ac:dyDescent="0.25">
      <c r="A7065" s="130" t="s">
        <v>9136</v>
      </c>
      <c r="B7065" s="131">
        <v>88304</v>
      </c>
      <c r="C7065" s="123" t="s">
        <v>4763</v>
      </c>
      <c r="D7065" s="131" t="s">
        <v>435</v>
      </c>
      <c r="E7065" s="132">
        <v>39.770000000000003</v>
      </c>
      <c r="F7065" s="133">
        <v>0</v>
      </c>
      <c r="G7065" s="132">
        <v>39.700000000000003</v>
      </c>
      <c r="H7065" s="133">
        <v>0</v>
      </c>
    </row>
    <row r="7066" spans="1:8" x14ac:dyDescent="0.25">
      <c r="A7066" s="130" t="s">
        <v>9136</v>
      </c>
      <c r="B7066" s="131">
        <v>101443</v>
      </c>
      <c r="C7066" s="123" t="s">
        <v>4763</v>
      </c>
      <c r="D7066" s="131" t="s">
        <v>4798</v>
      </c>
      <c r="E7066" s="132">
        <v>7008.73</v>
      </c>
      <c r="F7066" s="133">
        <v>0</v>
      </c>
      <c r="G7066" s="132">
        <v>7047.61</v>
      </c>
      <c r="H7066" s="133">
        <v>0</v>
      </c>
    </row>
    <row r="7067" spans="1:8" x14ac:dyDescent="0.25">
      <c r="A7067" s="130" t="s">
        <v>9136</v>
      </c>
      <c r="B7067" s="131">
        <v>88306</v>
      </c>
      <c r="C7067" s="123" t="s">
        <v>4764</v>
      </c>
      <c r="D7067" s="131" t="s">
        <v>435</v>
      </c>
      <c r="E7067" s="132">
        <v>24.5</v>
      </c>
      <c r="F7067" s="133">
        <v>0</v>
      </c>
      <c r="G7067" s="132">
        <v>24.96</v>
      </c>
      <c r="H7067" s="133">
        <v>0</v>
      </c>
    </row>
    <row r="7068" spans="1:8" x14ac:dyDescent="0.25">
      <c r="A7068" s="130" t="s">
        <v>9136</v>
      </c>
      <c r="B7068" s="131">
        <v>88307</v>
      </c>
      <c r="C7068" s="123" t="s">
        <v>4765</v>
      </c>
      <c r="D7068" s="131" t="s">
        <v>435</v>
      </c>
      <c r="E7068" s="132">
        <v>26.61</v>
      </c>
      <c r="F7068" s="133">
        <v>0</v>
      </c>
      <c r="G7068" s="132">
        <v>32.85</v>
      </c>
      <c r="H7068" s="133">
        <v>0</v>
      </c>
    </row>
    <row r="7069" spans="1:8" x14ac:dyDescent="0.25">
      <c r="A7069" s="130" t="s">
        <v>9136</v>
      </c>
      <c r="B7069" s="131">
        <v>88308</v>
      </c>
      <c r="C7069" s="123" t="s">
        <v>4766</v>
      </c>
      <c r="D7069" s="131" t="s">
        <v>435</v>
      </c>
      <c r="E7069" s="132">
        <v>25.63</v>
      </c>
      <c r="F7069" s="133">
        <v>0</v>
      </c>
      <c r="G7069" s="132">
        <v>33.92</v>
      </c>
      <c r="H7069" s="133">
        <v>0</v>
      </c>
    </row>
    <row r="7070" spans="1:8" x14ac:dyDescent="0.25">
      <c r="A7070" s="130" t="s">
        <v>9136</v>
      </c>
      <c r="B7070" s="131">
        <v>101444</v>
      </c>
      <c r="C7070" s="123" t="s">
        <v>4766</v>
      </c>
      <c r="D7070" s="131" t="s">
        <v>4798</v>
      </c>
      <c r="E7070" s="132">
        <v>4555.49</v>
      </c>
      <c r="F7070" s="133">
        <v>0</v>
      </c>
      <c r="G7070" s="132">
        <v>6049.32</v>
      </c>
      <c r="H7070" s="133">
        <v>0</v>
      </c>
    </row>
    <row r="7071" spans="1:8" x14ac:dyDescent="0.25">
      <c r="A7071" s="130" t="s">
        <v>9136</v>
      </c>
      <c r="B7071" s="131">
        <v>88309</v>
      </c>
      <c r="C7071" s="123" t="s">
        <v>4767</v>
      </c>
      <c r="D7071" s="131" t="s">
        <v>435</v>
      </c>
      <c r="E7071" s="132">
        <v>25.75</v>
      </c>
      <c r="F7071" s="133">
        <v>0</v>
      </c>
      <c r="G7071" s="132">
        <v>34.08</v>
      </c>
      <c r="H7071" s="133">
        <v>0</v>
      </c>
    </row>
    <row r="7072" spans="1:8" x14ac:dyDescent="0.25">
      <c r="A7072" s="130" t="s">
        <v>9136</v>
      </c>
      <c r="B7072" s="131">
        <v>101445</v>
      </c>
      <c r="C7072" s="123" t="s">
        <v>4767</v>
      </c>
      <c r="D7072" s="131" t="s">
        <v>4798</v>
      </c>
      <c r="E7072" s="132">
        <v>4571.7</v>
      </c>
      <c r="F7072" s="133">
        <v>0</v>
      </c>
      <c r="G7072" s="132">
        <v>6070.24</v>
      </c>
      <c r="H7072" s="133">
        <v>0</v>
      </c>
    </row>
    <row r="7073" spans="1:8" x14ac:dyDescent="0.25">
      <c r="A7073" s="130" t="s">
        <v>9136</v>
      </c>
      <c r="B7073" s="131">
        <v>88310</v>
      </c>
      <c r="C7073" s="123" t="s">
        <v>4768</v>
      </c>
      <c r="D7073" s="131" t="s">
        <v>435</v>
      </c>
      <c r="E7073" s="132">
        <v>27.44</v>
      </c>
      <c r="F7073" s="133">
        <v>0</v>
      </c>
      <c r="G7073" s="132">
        <v>36.69</v>
      </c>
      <c r="H7073" s="133">
        <v>0</v>
      </c>
    </row>
    <row r="7074" spans="1:8" x14ac:dyDescent="0.25">
      <c r="A7074" s="130" t="s">
        <v>9136</v>
      </c>
      <c r="B7074" s="131">
        <v>101446</v>
      </c>
      <c r="C7074" s="123" t="s">
        <v>4768</v>
      </c>
      <c r="D7074" s="131" t="s">
        <v>4798</v>
      </c>
      <c r="E7074" s="132">
        <v>4896.26</v>
      </c>
      <c r="F7074" s="133">
        <v>0</v>
      </c>
      <c r="G7074" s="132">
        <v>6557.99</v>
      </c>
      <c r="H7074" s="133">
        <v>0</v>
      </c>
    </row>
    <row r="7075" spans="1:8" x14ac:dyDescent="0.25">
      <c r="A7075" s="130" t="s">
        <v>9136</v>
      </c>
      <c r="B7075" s="131">
        <v>88311</v>
      </c>
      <c r="C7075" s="123" t="s">
        <v>4769</v>
      </c>
      <c r="D7075" s="131" t="s">
        <v>435</v>
      </c>
      <c r="E7075" s="132">
        <v>26.87</v>
      </c>
      <c r="F7075" s="133">
        <v>0</v>
      </c>
      <c r="G7075" s="132">
        <v>34.659999999999997</v>
      </c>
      <c r="H7075" s="133">
        <v>0</v>
      </c>
    </row>
    <row r="7076" spans="1:8" x14ac:dyDescent="0.25">
      <c r="A7076" s="130" t="s">
        <v>9136</v>
      </c>
      <c r="B7076" s="131">
        <v>101447</v>
      </c>
      <c r="C7076" s="123" t="s">
        <v>4769</v>
      </c>
      <c r="D7076" s="131" t="s">
        <v>4798</v>
      </c>
      <c r="E7076" s="132">
        <v>4798.46</v>
      </c>
      <c r="F7076" s="133">
        <v>0</v>
      </c>
      <c r="G7076" s="132">
        <v>6205.61</v>
      </c>
      <c r="H7076" s="133">
        <v>0</v>
      </c>
    </row>
    <row r="7077" spans="1:8" x14ac:dyDescent="0.25">
      <c r="A7077" s="130" t="s">
        <v>9136</v>
      </c>
      <c r="B7077" s="131">
        <v>88312</v>
      </c>
      <c r="C7077" s="123" t="s">
        <v>4770</v>
      </c>
      <c r="D7077" s="131" t="s">
        <v>435</v>
      </c>
      <c r="E7077" s="132">
        <v>27.44</v>
      </c>
      <c r="F7077" s="133">
        <v>0</v>
      </c>
      <c r="G7077" s="132">
        <v>36.69</v>
      </c>
      <c r="H7077" s="133">
        <v>0</v>
      </c>
    </row>
    <row r="7078" spans="1:8" x14ac:dyDescent="0.25">
      <c r="A7078" s="130" t="s">
        <v>9136</v>
      </c>
      <c r="B7078" s="131">
        <v>101448</v>
      </c>
      <c r="C7078" s="123" t="s">
        <v>4770</v>
      </c>
      <c r="D7078" s="131" t="s">
        <v>4798</v>
      </c>
      <c r="E7078" s="132">
        <v>4896.26</v>
      </c>
      <c r="F7078" s="133">
        <v>0</v>
      </c>
      <c r="G7078" s="132">
        <v>6557.99</v>
      </c>
      <c r="H7078" s="133">
        <v>0</v>
      </c>
    </row>
    <row r="7079" spans="1:8" x14ac:dyDescent="0.25">
      <c r="A7079" s="130" t="s">
        <v>9136</v>
      </c>
      <c r="B7079" s="131">
        <v>101449</v>
      </c>
      <c r="C7079" s="123" t="s">
        <v>5029</v>
      </c>
      <c r="D7079" s="131" t="s">
        <v>4798</v>
      </c>
      <c r="E7079" s="132">
        <v>4824.17</v>
      </c>
      <c r="F7079" s="133">
        <v>0</v>
      </c>
      <c r="G7079" s="132">
        <v>5241</v>
      </c>
      <c r="H7079" s="133">
        <v>0</v>
      </c>
    </row>
    <row r="7080" spans="1:8" x14ac:dyDescent="0.25">
      <c r="A7080" s="130" t="s">
        <v>9136</v>
      </c>
      <c r="B7080" s="131">
        <v>88313</v>
      </c>
      <c r="C7080" s="123" t="s">
        <v>4771</v>
      </c>
      <c r="D7080" s="131" t="s">
        <v>435</v>
      </c>
      <c r="E7080" s="132">
        <v>27.32</v>
      </c>
      <c r="F7080" s="133">
        <v>0</v>
      </c>
      <c r="G7080" s="132">
        <v>29.41</v>
      </c>
      <c r="H7080" s="133">
        <v>0</v>
      </c>
    </row>
    <row r="7081" spans="1:8" x14ac:dyDescent="0.25">
      <c r="A7081" s="130" t="s">
        <v>9136</v>
      </c>
      <c r="B7081" s="131">
        <v>88314</v>
      </c>
      <c r="C7081" s="123" t="s">
        <v>4772</v>
      </c>
      <c r="D7081" s="131" t="s">
        <v>435</v>
      </c>
      <c r="E7081" s="132">
        <v>22.43</v>
      </c>
      <c r="F7081" s="133">
        <v>0</v>
      </c>
      <c r="G7081" s="132">
        <v>32.47</v>
      </c>
      <c r="H7081" s="133">
        <v>0</v>
      </c>
    </row>
    <row r="7082" spans="1:8" x14ac:dyDescent="0.25">
      <c r="A7082" s="130" t="s">
        <v>9136</v>
      </c>
      <c r="B7082" s="131">
        <v>88315</v>
      </c>
      <c r="C7082" s="123" t="s">
        <v>4773</v>
      </c>
      <c r="D7082" s="131" t="s">
        <v>435</v>
      </c>
      <c r="E7082" s="132">
        <v>26.02</v>
      </c>
      <c r="F7082" s="133">
        <v>0</v>
      </c>
      <c r="G7082" s="132">
        <v>34.5</v>
      </c>
      <c r="H7082" s="133">
        <v>0</v>
      </c>
    </row>
    <row r="7083" spans="1:8" x14ac:dyDescent="0.25">
      <c r="A7083" s="130" t="s">
        <v>9136</v>
      </c>
      <c r="B7083" s="131">
        <v>101451</v>
      </c>
      <c r="C7083" s="123" t="s">
        <v>4773</v>
      </c>
      <c r="D7083" s="131" t="s">
        <v>4798</v>
      </c>
      <c r="E7083" s="132">
        <v>4628.07</v>
      </c>
      <c r="F7083" s="133">
        <v>0</v>
      </c>
      <c r="G7083" s="132">
        <v>6155.98</v>
      </c>
      <c r="H7083" s="133">
        <v>0</v>
      </c>
    </row>
    <row r="7084" spans="1:8" x14ac:dyDescent="0.25">
      <c r="A7084" s="130" t="s">
        <v>9136</v>
      </c>
      <c r="B7084" s="131">
        <v>88316</v>
      </c>
      <c r="C7084" s="123" t="s">
        <v>4774</v>
      </c>
      <c r="D7084" s="131" t="s">
        <v>435</v>
      </c>
      <c r="E7084" s="132">
        <v>20.74</v>
      </c>
      <c r="F7084" s="133">
        <v>0</v>
      </c>
      <c r="G7084" s="132">
        <v>29.77</v>
      </c>
      <c r="H7084" s="133">
        <v>0</v>
      </c>
    </row>
    <row r="7085" spans="1:8" x14ac:dyDescent="0.25">
      <c r="A7085" s="130" t="s">
        <v>9136</v>
      </c>
      <c r="B7085" s="131">
        <v>101452</v>
      </c>
      <c r="C7085" s="123" t="s">
        <v>5030</v>
      </c>
      <c r="D7085" s="131" t="s">
        <v>4798</v>
      </c>
      <c r="E7085" s="132">
        <v>3698.85</v>
      </c>
      <c r="F7085" s="133">
        <v>0</v>
      </c>
      <c r="G7085" s="132">
        <v>5315.8</v>
      </c>
      <c r="H7085" s="133">
        <v>0</v>
      </c>
    </row>
    <row r="7086" spans="1:8" x14ac:dyDescent="0.25">
      <c r="A7086" s="130" t="s">
        <v>9136</v>
      </c>
      <c r="B7086" s="131">
        <v>95967</v>
      </c>
      <c r="C7086" s="123" t="s">
        <v>4533</v>
      </c>
      <c r="D7086" s="131" t="s">
        <v>435</v>
      </c>
      <c r="E7086" s="132">
        <v>158.01</v>
      </c>
      <c r="F7086" s="133">
        <v>0</v>
      </c>
      <c r="G7086" s="132">
        <v>182.9</v>
      </c>
      <c r="H7086" s="133">
        <v>0</v>
      </c>
    </row>
    <row r="7087" spans="1:8" x14ac:dyDescent="0.25">
      <c r="A7087" s="130" t="s">
        <v>9136</v>
      </c>
      <c r="B7087" s="131">
        <v>88318</v>
      </c>
      <c r="C7087" s="123" t="s">
        <v>4776</v>
      </c>
      <c r="D7087" s="131" t="s">
        <v>435</v>
      </c>
      <c r="E7087" s="132">
        <v>29.9</v>
      </c>
      <c r="F7087" s="133">
        <v>0</v>
      </c>
      <c r="G7087" s="132">
        <v>42.17</v>
      </c>
      <c r="H7087" s="133">
        <v>0</v>
      </c>
    </row>
    <row r="7088" spans="1:8" x14ac:dyDescent="0.25">
      <c r="A7088" s="130" t="s">
        <v>9136</v>
      </c>
      <c r="B7088" s="131">
        <v>88317</v>
      </c>
      <c r="C7088" s="123" t="s">
        <v>4775</v>
      </c>
      <c r="D7088" s="131" t="s">
        <v>435</v>
      </c>
      <c r="E7088" s="132">
        <v>26.53</v>
      </c>
      <c r="F7088" s="133">
        <v>0</v>
      </c>
      <c r="G7088" s="132">
        <v>39.869999999999997</v>
      </c>
      <c r="H7088" s="133">
        <v>0</v>
      </c>
    </row>
    <row r="7089" spans="1:8" x14ac:dyDescent="0.25">
      <c r="A7089" s="130" t="s">
        <v>9136</v>
      </c>
      <c r="B7089" s="131">
        <v>101453</v>
      </c>
      <c r="C7089" s="123" t="s">
        <v>4775</v>
      </c>
      <c r="D7089" s="131" t="s">
        <v>4798</v>
      </c>
      <c r="E7089" s="132">
        <v>4727.79</v>
      </c>
      <c r="F7089" s="133">
        <v>0</v>
      </c>
      <c r="G7089" s="132">
        <v>7102.56</v>
      </c>
      <c r="H7089" s="133">
        <v>0</v>
      </c>
    </row>
    <row r="7090" spans="1:8" x14ac:dyDescent="0.25">
      <c r="A7090" s="130" t="s">
        <v>9136</v>
      </c>
      <c r="B7090" s="131">
        <v>101454</v>
      </c>
      <c r="C7090" s="123" t="s">
        <v>5031</v>
      </c>
      <c r="D7090" s="131" t="s">
        <v>4798</v>
      </c>
      <c r="E7090" s="132">
        <v>5318.93</v>
      </c>
      <c r="F7090" s="133">
        <v>0</v>
      </c>
      <c r="G7090" s="132">
        <v>7509.4</v>
      </c>
      <c r="H7090" s="133">
        <v>0</v>
      </c>
    </row>
    <row r="7091" spans="1:8" x14ac:dyDescent="0.25">
      <c r="A7091" s="130" t="s">
        <v>9136</v>
      </c>
      <c r="B7091" s="131">
        <v>100533</v>
      </c>
      <c r="C7091" s="123" t="s">
        <v>4917</v>
      </c>
      <c r="D7091" s="131" t="s">
        <v>435</v>
      </c>
      <c r="E7091" s="132">
        <v>20.77</v>
      </c>
      <c r="F7091" s="133">
        <v>0</v>
      </c>
      <c r="G7091" s="132">
        <v>63.38</v>
      </c>
      <c r="H7091" s="133">
        <v>0</v>
      </c>
    </row>
    <row r="7092" spans="1:8" x14ac:dyDescent="0.25">
      <c r="A7092" s="130" t="s">
        <v>9136</v>
      </c>
      <c r="B7092" s="131">
        <v>100534</v>
      </c>
      <c r="C7092" s="123" t="s">
        <v>4917</v>
      </c>
      <c r="D7092" s="131" t="s">
        <v>4798</v>
      </c>
      <c r="E7092" s="132">
        <v>3667.68</v>
      </c>
      <c r="F7092" s="133">
        <v>0</v>
      </c>
      <c r="G7092" s="132">
        <v>11106.97</v>
      </c>
      <c r="H7092" s="133">
        <v>0</v>
      </c>
    </row>
    <row r="7093" spans="1:8" x14ac:dyDescent="0.25">
      <c r="A7093" s="130" t="s">
        <v>9136</v>
      </c>
      <c r="B7093" s="131">
        <v>88323</v>
      </c>
      <c r="C7093" s="123" t="s">
        <v>4779</v>
      </c>
      <c r="D7093" s="131" t="s">
        <v>435</v>
      </c>
      <c r="E7093" s="132">
        <v>25.11</v>
      </c>
      <c r="F7093" s="133">
        <v>0</v>
      </c>
      <c r="G7093" s="132">
        <v>33.619999999999997</v>
      </c>
      <c r="H7093" s="133">
        <v>0</v>
      </c>
    </row>
    <row r="7094" spans="1:8" x14ac:dyDescent="0.25">
      <c r="A7094" s="130" t="s">
        <v>9136</v>
      </c>
      <c r="B7094" s="131">
        <v>101458</v>
      </c>
      <c r="C7094" s="123" t="s">
        <v>5034</v>
      </c>
      <c r="D7094" s="131" t="s">
        <v>4798</v>
      </c>
      <c r="E7094" s="132">
        <v>4465.12</v>
      </c>
      <c r="F7094" s="133">
        <v>0</v>
      </c>
      <c r="G7094" s="132">
        <v>5996.68</v>
      </c>
      <c r="H7094" s="133">
        <v>0</v>
      </c>
    </row>
    <row r="7095" spans="1:8" x14ac:dyDescent="0.25">
      <c r="A7095" s="130" t="s">
        <v>9136</v>
      </c>
      <c r="B7095" s="131">
        <v>90781</v>
      </c>
      <c r="C7095" s="123" t="s">
        <v>4796</v>
      </c>
      <c r="D7095" s="131" t="s">
        <v>435</v>
      </c>
      <c r="E7095" s="132">
        <v>25.48</v>
      </c>
      <c r="F7095" s="133">
        <v>0</v>
      </c>
      <c r="G7095" s="132">
        <v>78.900000000000006</v>
      </c>
      <c r="H7095" s="133">
        <v>0</v>
      </c>
    </row>
    <row r="7096" spans="1:8" x14ac:dyDescent="0.25">
      <c r="A7096" s="130" t="s">
        <v>9136</v>
      </c>
      <c r="B7096" s="131">
        <v>94296</v>
      </c>
      <c r="C7096" s="123" t="s">
        <v>4796</v>
      </c>
      <c r="D7096" s="131" t="s">
        <v>4798</v>
      </c>
      <c r="E7096" s="132">
        <v>4477.1400000000003</v>
      </c>
      <c r="F7096" s="133">
        <v>0</v>
      </c>
      <c r="G7096" s="132">
        <v>13824.83</v>
      </c>
      <c r="H7096" s="133">
        <v>0</v>
      </c>
    </row>
    <row r="7097" spans="1:8" x14ac:dyDescent="0.25">
      <c r="A7097" s="130" t="s">
        <v>9136</v>
      </c>
      <c r="B7097" s="131">
        <v>88324</v>
      </c>
      <c r="C7097" s="123" t="s">
        <v>4780</v>
      </c>
      <c r="D7097" s="131" t="s">
        <v>435</v>
      </c>
      <c r="E7097" s="132">
        <v>28.77</v>
      </c>
      <c r="F7097" s="133">
        <v>0</v>
      </c>
      <c r="G7097" s="132">
        <v>32.630000000000003</v>
      </c>
      <c r="H7097" s="133">
        <v>0</v>
      </c>
    </row>
    <row r="7098" spans="1:8" x14ac:dyDescent="0.25">
      <c r="A7098" s="130" t="s">
        <v>9136</v>
      </c>
      <c r="B7098" s="131">
        <v>88321</v>
      </c>
      <c r="C7098" s="123" t="s">
        <v>4777</v>
      </c>
      <c r="D7098" s="131" t="s">
        <v>435</v>
      </c>
      <c r="E7098" s="132">
        <v>34.07</v>
      </c>
      <c r="F7098" s="133">
        <v>0</v>
      </c>
      <c r="G7098" s="132">
        <v>60.67</v>
      </c>
      <c r="H7098" s="133">
        <v>0</v>
      </c>
    </row>
    <row r="7099" spans="1:8" x14ac:dyDescent="0.25">
      <c r="A7099" s="130" t="s">
        <v>9136</v>
      </c>
      <c r="B7099" s="131">
        <v>101456</v>
      </c>
      <c r="C7099" s="123" t="s">
        <v>5032</v>
      </c>
      <c r="D7099" s="131" t="s">
        <v>4798</v>
      </c>
      <c r="E7099" s="132">
        <v>5978.87</v>
      </c>
      <c r="F7099" s="133">
        <v>0</v>
      </c>
      <c r="G7099" s="132">
        <v>10639.81</v>
      </c>
      <c r="H7099" s="133">
        <v>0</v>
      </c>
    </row>
    <row r="7100" spans="1:8" x14ac:dyDescent="0.25">
      <c r="A7100" s="130" t="s">
        <v>9136</v>
      </c>
      <c r="B7100" s="131">
        <v>88322</v>
      </c>
      <c r="C7100" s="123" t="s">
        <v>4778</v>
      </c>
      <c r="D7100" s="131" t="s">
        <v>435</v>
      </c>
      <c r="E7100" s="132">
        <v>49.11</v>
      </c>
      <c r="F7100" s="133">
        <v>0</v>
      </c>
      <c r="G7100" s="132">
        <v>29.61</v>
      </c>
      <c r="H7100" s="133">
        <v>0</v>
      </c>
    </row>
    <row r="7101" spans="1:8" x14ac:dyDescent="0.25">
      <c r="A7101" s="130" t="s">
        <v>9136</v>
      </c>
      <c r="B7101" s="131">
        <v>100309</v>
      </c>
      <c r="C7101" s="123" t="s">
        <v>4915</v>
      </c>
      <c r="D7101" s="131" t="s">
        <v>435</v>
      </c>
      <c r="E7101" s="132">
        <v>33.15</v>
      </c>
      <c r="F7101" s="133">
        <v>0</v>
      </c>
      <c r="G7101" s="132">
        <v>74.16</v>
      </c>
      <c r="H7101" s="133">
        <v>0</v>
      </c>
    </row>
    <row r="7102" spans="1:8" x14ac:dyDescent="0.25">
      <c r="A7102" s="130" t="s">
        <v>9136</v>
      </c>
      <c r="B7102" s="131">
        <v>100321</v>
      </c>
      <c r="C7102" s="123" t="s">
        <v>4915</v>
      </c>
      <c r="D7102" s="131" t="s">
        <v>4798</v>
      </c>
      <c r="E7102" s="132">
        <v>5804.7</v>
      </c>
      <c r="F7102" s="133">
        <v>0</v>
      </c>
      <c r="G7102" s="132">
        <v>12973.21</v>
      </c>
      <c r="H7102" s="133">
        <v>0</v>
      </c>
    </row>
    <row r="7103" spans="1:8" x14ac:dyDescent="0.25">
      <c r="A7103" s="130" t="s">
        <v>9136</v>
      </c>
      <c r="B7103" s="131">
        <v>101457</v>
      </c>
      <c r="C7103" s="123" t="s">
        <v>5033</v>
      </c>
      <c r="D7103" s="131" t="s">
        <v>4798</v>
      </c>
      <c r="E7103" s="132">
        <v>9088.41</v>
      </c>
      <c r="F7103" s="133">
        <v>0</v>
      </c>
      <c r="G7103" s="132">
        <v>6211.62</v>
      </c>
      <c r="H7103" s="133">
        <v>0</v>
      </c>
    </row>
    <row r="7104" spans="1:8" x14ac:dyDescent="0.25">
      <c r="A7104" s="130" t="s">
        <v>9136</v>
      </c>
      <c r="B7104" s="131">
        <v>88325</v>
      </c>
      <c r="C7104" s="123" t="s">
        <v>4781</v>
      </c>
      <c r="D7104" s="131" t="s">
        <v>435</v>
      </c>
      <c r="E7104" s="132">
        <v>22.95</v>
      </c>
      <c r="F7104" s="133">
        <v>0</v>
      </c>
      <c r="G7104" s="132">
        <v>29.46</v>
      </c>
      <c r="H7104" s="133">
        <v>0</v>
      </c>
    </row>
    <row r="7105" spans="1:8" x14ac:dyDescent="0.25">
      <c r="A7105" s="130" t="s">
        <v>9136</v>
      </c>
      <c r="B7105" s="131">
        <v>101459</v>
      </c>
      <c r="C7105" s="123" t="s">
        <v>4781</v>
      </c>
      <c r="D7105" s="131" t="s">
        <v>4798</v>
      </c>
      <c r="E7105" s="132">
        <v>4090</v>
      </c>
      <c r="F7105" s="133">
        <v>0</v>
      </c>
      <c r="G7105" s="132">
        <v>5273.44</v>
      </c>
      <c r="H7105" s="133">
        <v>0</v>
      </c>
    </row>
    <row r="7106" spans="1:8" x14ac:dyDescent="0.25">
      <c r="A7106" s="130" t="s">
        <v>9136</v>
      </c>
      <c r="B7106" s="131">
        <v>100289</v>
      </c>
      <c r="C7106" s="123" t="s">
        <v>4905</v>
      </c>
      <c r="D7106" s="131" t="s">
        <v>435</v>
      </c>
      <c r="E7106" s="132">
        <v>20.51</v>
      </c>
      <c r="F7106" s="133">
        <v>0</v>
      </c>
      <c r="G7106" s="132">
        <v>31.88</v>
      </c>
      <c r="H7106" s="133">
        <v>0</v>
      </c>
    </row>
    <row r="7107" spans="1:8" x14ac:dyDescent="0.25">
      <c r="A7107" s="130" t="s">
        <v>9136</v>
      </c>
      <c r="B7107" s="131">
        <v>101460</v>
      </c>
      <c r="C7107" s="123" t="s">
        <v>4905</v>
      </c>
      <c r="D7107" s="131" t="s">
        <v>4798</v>
      </c>
      <c r="E7107" s="132">
        <v>3668.48</v>
      </c>
      <c r="F7107" s="133">
        <v>0</v>
      </c>
      <c r="G7107" s="132">
        <v>5702.19</v>
      </c>
      <c r="H7107" s="133">
        <v>0</v>
      </c>
    </row>
    <row r="7108" spans="1:8" x14ac:dyDescent="0.25">
      <c r="A7108" s="130" t="s">
        <v>9141</v>
      </c>
      <c r="B7108" s="131">
        <v>105011</v>
      </c>
      <c r="C7108" s="123" t="s">
        <v>7729</v>
      </c>
      <c r="D7108" s="131" t="s">
        <v>22</v>
      </c>
      <c r="E7108" s="132">
        <v>0.56999999999999995</v>
      </c>
      <c r="F7108" s="133">
        <v>0</v>
      </c>
      <c r="G7108" s="132">
        <v>0.67</v>
      </c>
      <c r="H7108" s="133">
        <v>0</v>
      </c>
    </row>
    <row r="7109" spans="1:8" x14ac:dyDescent="0.25">
      <c r="A7109" s="130" t="s">
        <v>9141</v>
      </c>
      <c r="B7109" s="131">
        <v>99061</v>
      </c>
      <c r="C7109" s="123" t="s">
        <v>7724</v>
      </c>
      <c r="D7109" s="131" t="s">
        <v>38</v>
      </c>
      <c r="E7109" s="132">
        <v>109.43</v>
      </c>
      <c r="F7109" s="133">
        <v>0</v>
      </c>
      <c r="G7109" s="132">
        <v>141.01</v>
      </c>
      <c r="H7109" s="133">
        <v>0</v>
      </c>
    </row>
    <row r="7110" spans="1:8" x14ac:dyDescent="0.25">
      <c r="A7110" s="130" t="s">
        <v>9141</v>
      </c>
      <c r="B7110" s="131">
        <v>99060</v>
      </c>
      <c r="C7110" s="123" t="s">
        <v>7723</v>
      </c>
      <c r="D7110" s="131" t="s">
        <v>38</v>
      </c>
      <c r="E7110" s="132">
        <v>178.36</v>
      </c>
      <c r="F7110" s="133">
        <v>0</v>
      </c>
      <c r="G7110" s="132">
        <v>228.08</v>
      </c>
      <c r="H7110" s="133">
        <v>0</v>
      </c>
    </row>
    <row r="7111" spans="1:8" x14ac:dyDescent="0.25">
      <c r="A7111" s="130" t="s">
        <v>9141</v>
      </c>
      <c r="B7111" s="131">
        <v>105008</v>
      </c>
      <c r="C7111" s="123" t="s">
        <v>9142</v>
      </c>
      <c r="D7111" s="131" t="s">
        <v>38</v>
      </c>
      <c r="E7111" s="132">
        <v>0</v>
      </c>
      <c r="F7111" s="133"/>
      <c r="G7111" s="132">
        <v>0</v>
      </c>
      <c r="H7111" s="133"/>
    </row>
    <row r="7112" spans="1:8" x14ac:dyDescent="0.25">
      <c r="A7112" s="130" t="s">
        <v>9141</v>
      </c>
      <c r="B7112" s="131">
        <v>105009</v>
      </c>
      <c r="C7112" s="123" t="s">
        <v>7728</v>
      </c>
      <c r="D7112" s="131" t="s">
        <v>22</v>
      </c>
      <c r="E7112" s="132">
        <v>73.900000000000006</v>
      </c>
      <c r="F7112" s="133">
        <v>0</v>
      </c>
      <c r="G7112" s="132">
        <v>92.76</v>
      </c>
      <c r="H7112" s="133">
        <v>0</v>
      </c>
    </row>
    <row r="7113" spans="1:8" x14ac:dyDescent="0.25">
      <c r="A7113" s="130" t="s">
        <v>9141</v>
      </c>
      <c r="B7113" s="131">
        <v>99059</v>
      </c>
      <c r="C7113" s="123" t="s">
        <v>7722</v>
      </c>
      <c r="D7113" s="131" t="s">
        <v>22</v>
      </c>
      <c r="E7113" s="132">
        <v>60.34</v>
      </c>
      <c r="F7113" s="133">
        <v>0</v>
      </c>
      <c r="G7113" s="132">
        <v>75.16</v>
      </c>
      <c r="H7113" s="133">
        <v>0</v>
      </c>
    </row>
    <row r="7114" spans="1:8" x14ac:dyDescent="0.25">
      <c r="A7114" s="130" t="s">
        <v>9141</v>
      </c>
      <c r="B7114" s="131">
        <v>105137</v>
      </c>
      <c r="C7114" s="123" t="s">
        <v>9143</v>
      </c>
      <c r="D7114" s="131" t="s">
        <v>22</v>
      </c>
      <c r="E7114" s="132">
        <v>0</v>
      </c>
      <c r="F7114" s="133"/>
      <c r="G7114" s="132">
        <v>0</v>
      </c>
      <c r="H7114" s="133"/>
    </row>
    <row r="7115" spans="1:8" x14ac:dyDescent="0.25">
      <c r="A7115" s="130" t="s">
        <v>9141</v>
      </c>
      <c r="B7115" s="131">
        <v>105136</v>
      </c>
      <c r="C7115" s="123" t="s">
        <v>9144</v>
      </c>
      <c r="D7115" s="131" t="s">
        <v>38</v>
      </c>
      <c r="E7115" s="132">
        <v>0</v>
      </c>
      <c r="F7115" s="133"/>
      <c r="G7115" s="132">
        <v>0</v>
      </c>
      <c r="H7115" s="133"/>
    </row>
    <row r="7116" spans="1:8" x14ac:dyDescent="0.25">
      <c r="A7116" s="130" t="s">
        <v>9141</v>
      </c>
      <c r="B7116" s="131">
        <v>105007</v>
      </c>
      <c r="C7116" s="123" t="s">
        <v>7727</v>
      </c>
      <c r="D7116" s="131" t="s">
        <v>38</v>
      </c>
      <c r="E7116" s="132">
        <v>34.53</v>
      </c>
      <c r="F7116" s="133">
        <v>0</v>
      </c>
      <c r="G7116" s="132">
        <v>48.15</v>
      </c>
      <c r="H7116" s="133">
        <v>0</v>
      </c>
    </row>
    <row r="7117" spans="1:8" x14ac:dyDescent="0.25">
      <c r="A7117" s="130" t="s">
        <v>9141</v>
      </c>
      <c r="B7117" s="131">
        <v>99063</v>
      </c>
      <c r="C7117" s="123" t="s">
        <v>7726</v>
      </c>
      <c r="D7117" s="131" t="s">
        <v>22</v>
      </c>
      <c r="E7117" s="132">
        <v>8.64</v>
      </c>
      <c r="F7117" s="133">
        <v>2.3E-3</v>
      </c>
      <c r="G7117" s="132">
        <v>11.3</v>
      </c>
      <c r="H7117" s="133">
        <v>0</v>
      </c>
    </row>
    <row r="7118" spans="1:8" x14ac:dyDescent="0.25">
      <c r="A7118" s="130" t="s">
        <v>9141</v>
      </c>
      <c r="B7118" s="131">
        <v>105010</v>
      </c>
      <c r="C7118" s="123" t="s">
        <v>9145</v>
      </c>
      <c r="D7118" s="131" t="s">
        <v>38</v>
      </c>
      <c r="E7118" s="132">
        <v>0</v>
      </c>
      <c r="F7118" s="133"/>
      <c r="G7118" s="132">
        <v>0</v>
      </c>
      <c r="H7118" s="133"/>
    </row>
    <row r="7119" spans="1:8" x14ac:dyDescent="0.25">
      <c r="A7119" s="130" t="s">
        <v>9141</v>
      </c>
      <c r="B7119" s="131">
        <v>99062</v>
      </c>
      <c r="C7119" s="123" t="s">
        <v>7725</v>
      </c>
      <c r="D7119" s="131" t="s">
        <v>38</v>
      </c>
      <c r="E7119" s="132">
        <v>1.87</v>
      </c>
      <c r="F7119" s="133">
        <v>0</v>
      </c>
      <c r="G7119" s="132">
        <v>2.61</v>
      </c>
      <c r="H7119" s="133">
        <v>0</v>
      </c>
    </row>
    <row r="7120" spans="1:8" x14ac:dyDescent="0.25">
      <c r="A7120" s="130" t="s">
        <v>9146</v>
      </c>
      <c r="B7120" s="131">
        <v>100857</v>
      </c>
      <c r="C7120" s="123" t="s">
        <v>7098</v>
      </c>
      <c r="D7120" s="131" t="s">
        <v>38</v>
      </c>
      <c r="E7120" s="132">
        <v>621.30999999999995</v>
      </c>
      <c r="F7120" s="133">
        <v>0</v>
      </c>
      <c r="G7120" s="132">
        <v>446.44</v>
      </c>
      <c r="H7120" s="133">
        <v>0</v>
      </c>
    </row>
    <row r="7121" spans="1:8" x14ac:dyDescent="0.25">
      <c r="A7121" s="130" t="s">
        <v>9146</v>
      </c>
      <c r="B7121" s="131">
        <v>86905</v>
      </c>
      <c r="C7121" s="123" t="s">
        <v>3477</v>
      </c>
      <c r="D7121" s="131" t="s">
        <v>38</v>
      </c>
      <c r="E7121" s="132">
        <v>477.23</v>
      </c>
      <c r="F7121" s="133">
        <v>0</v>
      </c>
      <c r="G7121" s="132">
        <v>347.91</v>
      </c>
      <c r="H7121" s="133">
        <v>0</v>
      </c>
    </row>
    <row r="7122" spans="1:8" x14ac:dyDescent="0.25">
      <c r="A7122" s="130" t="s">
        <v>9146</v>
      </c>
      <c r="B7122" s="131">
        <v>86908</v>
      </c>
      <c r="C7122" s="123" t="s">
        <v>3478</v>
      </c>
      <c r="D7122" s="131" t="s">
        <v>38</v>
      </c>
      <c r="E7122" s="132">
        <v>573.74</v>
      </c>
      <c r="F7122" s="133">
        <v>0</v>
      </c>
      <c r="G7122" s="132">
        <v>409.88</v>
      </c>
      <c r="H7122" s="133">
        <v>0</v>
      </c>
    </row>
    <row r="7123" spans="1:8" x14ac:dyDescent="0.25">
      <c r="A7123" s="130" t="s">
        <v>9146</v>
      </c>
      <c r="B7123" s="131">
        <v>100849</v>
      </c>
      <c r="C7123" s="123" t="s">
        <v>3516</v>
      </c>
      <c r="D7123" s="131" t="s">
        <v>38</v>
      </c>
      <c r="E7123" s="132">
        <v>46.74</v>
      </c>
      <c r="F7123" s="133">
        <v>0</v>
      </c>
      <c r="G7123" s="132">
        <v>49.01</v>
      </c>
      <c r="H7123" s="133">
        <v>0</v>
      </c>
    </row>
    <row r="7124" spans="1:8" x14ac:dyDescent="0.25">
      <c r="A7124" s="130" t="s">
        <v>9146</v>
      </c>
      <c r="B7124" s="131">
        <v>100851</v>
      </c>
      <c r="C7124" s="123" t="s">
        <v>3517</v>
      </c>
      <c r="D7124" s="131" t="s">
        <v>38</v>
      </c>
      <c r="E7124" s="132">
        <v>94</v>
      </c>
      <c r="F7124" s="133">
        <v>0</v>
      </c>
      <c r="G7124" s="132">
        <v>96.05</v>
      </c>
      <c r="H7124" s="133">
        <v>0</v>
      </c>
    </row>
    <row r="7125" spans="1:8" x14ac:dyDescent="0.25">
      <c r="A7125" s="130" t="s">
        <v>9146</v>
      </c>
      <c r="B7125" s="131">
        <v>100850</v>
      </c>
      <c r="C7125" s="123" t="s">
        <v>9147</v>
      </c>
      <c r="D7125" s="131" t="s">
        <v>38</v>
      </c>
      <c r="E7125" s="132">
        <v>0</v>
      </c>
      <c r="F7125" s="133"/>
      <c r="G7125" s="132">
        <v>0</v>
      </c>
      <c r="H7125" s="133"/>
    </row>
    <row r="7126" spans="1:8" x14ac:dyDescent="0.25">
      <c r="A7126" s="130" t="s">
        <v>9146</v>
      </c>
      <c r="B7126" s="131">
        <v>86895</v>
      </c>
      <c r="C7126" s="123" t="s">
        <v>3470</v>
      </c>
      <c r="D7126" s="131" t="s">
        <v>38</v>
      </c>
      <c r="E7126" s="132">
        <v>376.31</v>
      </c>
      <c r="F7126" s="133">
        <v>0</v>
      </c>
      <c r="G7126" s="132">
        <v>417.52</v>
      </c>
      <c r="H7126" s="133">
        <v>0</v>
      </c>
    </row>
    <row r="7127" spans="1:8" x14ac:dyDescent="0.25">
      <c r="A7127" s="130" t="s">
        <v>9146</v>
      </c>
      <c r="B7127" s="131">
        <v>86889</v>
      </c>
      <c r="C7127" s="123" t="s">
        <v>3467</v>
      </c>
      <c r="D7127" s="131" t="s">
        <v>38</v>
      </c>
      <c r="E7127" s="132">
        <v>800.14</v>
      </c>
      <c r="F7127" s="133">
        <v>0</v>
      </c>
      <c r="G7127" s="132">
        <v>865.33</v>
      </c>
      <c r="H7127" s="133">
        <v>0</v>
      </c>
    </row>
    <row r="7128" spans="1:8" x14ac:dyDescent="0.25">
      <c r="A7128" s="130" t="s">
        <v>9146</v>
      </c>
      <c r="B7128" s="131">
        <v>86899</v>
      </c>
      <c r="C7128" s="123" t="s">
        <v>3471</v>
      </c>
      <c r="D7128" s="131" t="s">
        <v>38</v>
      </c>
      <c r="E7128" s="132">
        <v>395.17</v>
      </c>
      <c r="F7128" s="133">
        <v>0</v>
      </c>
      <c r="G7128" s="132">
        <v>360.29</v>
      </c>
      <c r="H7128" s="133">
        <v>0</v>
      </c>
    </row>
    <row r="7129" spans="1:8" x14ac:dyDescent="0.25">
      <c r="A7129" s="130" t="s">
        <v>9146</v>
      </c>
      <c r="B7129" s="131">
        <v>86893</v>
      </c>
      <c r="C7129" s="123" t="s">
        <v>3468</v>
      </c>
      <c r="D7129" s="131" t="s">
        <v>38</v>
      </c>
      <c r="E7129" s="132">
        <v>850.4</v>
      </c>
      <c r="F7129" s="133">
        <v>0</v>
      </c>
      <c r="G7129" s="132">
        <v>712.78</v>
      </c>
      <c r="H7129" s="133">
        <v>0</v>
      </c>
    </row>
    <row r="7130" spans="1:8" x14ac:dyDescent="0.25">
      <c r="A7130" s="130" t="s">
        <v>9146</v>
      </c>
      <c r="B7130" s="131">
        <v>86934</v>
      </c>
      <c r="C7130" s="123" t="s">
        <v>3494</v>
      </c>
      <c r="D7130" s="131" t="s">
        <v>38</v>
      </c>
      <c r="E7130" s="132">
        <v>507.81</v>
      </c>
      <c r="F7130" s="133">
        <v>0</v>
      </c>
      <c r="G7130" s="132">
        <v>501.56</v>
      </c>
      <c r="H7130" s="133">
        <v>0</v>
      </c>
    </row>
    <row r="7131" spans="1:8" x14ac:dyDescent="0.25">
      <c r="A7131" s="130" t="s">
        <v>9146</v>
      </c>
      <c r="B7131" s="131">
        <v>86933</v>
      </c>
      <c r="C7131" s="123" t="s">
        <v>3493</v>
      </c>
      <c r="D7131" s="131" t="s">
        <v>38</v>
      </c>
      <c r="E7131" s="132">
        <v>518.15</v>
      </c>
      <c r="F7131" s="133">
        <v>0</v>
      </c>
      <c r="G7131" s="132">
        <v>513.23</v>
      </c>
      <c r="H7131" s="133">
        <v>0</v>
      </c>
    </row>
    <row r="7132" spans="1:8" x14ac:dyDescent="0.25">
      <c r="A7132" s="130" t="s">
        <v>9146</v>
      </c>
      <c r="B7132" s="131">
        <v>86894</v>
      </c>
      <c r="C7132" s="123" t="s">
        <v>3469</v>
      </c>
      <c r="D7132" s="131" t="s">
        <v>38</v>
      </c>
      <c r="E7132" s="132">
        <v>365.59</v>
      </c>
      <c r="F7132" s="133">
        <v>0</v>
      </c>
      <c r="G7132" s="132">
        <v>381.8</v>
      </c>
      <c r="H7132" s="133">
        <v>0</v>
      </c>
    </row>
    <row r="7133" spans="1:8" x14ac:dyDescent="0.25">
      <c r="A7133" s="130" t="s">
        <v>9146</v>
      </c>
      <c r="B7133" s="131">
        <v>93441</v>
      </c>
      <c r="C7133" s="123" t="s">
        <v>7094</v>
      </c>
      <c r="D7133" s="131" t="s">
        <v>38</v>
      </c>
      <c r="E7133" s="132">
        <v>1259.6400000000001</v>
      </c>
      <c r="F7133" s="133">
        <v>0</v>
      </c>
      <c r="G7133" s="132">
        <v>1234.22</v>
      </c>
      <c r="H7133" s="133">
        <v>0</v>
      </c>
    </row>
    <row r="7134" spans="1:8" x14ac:dyDescent="0.25">
      <c r="A7134" s="130" t="s">
        <v>9146</v>
      </c>
      <c r="B7134" s="131">
        <v>93396</v>
      </c>
      <c r="C7134" s="123" t="s">
        <v>3505</v>
      </c>
      <c r="D7134" s="131" t="s">
        <v>38</v>
      </c>
      <c r="E7134" s="132">
        <v>748.09</v>
      </c>
      <c r="F7134" s="133">
        <v>0</v>
      </c>
      <c r="G7134" s="132">
        <v>720.57</v>
      </c>
      <c r="H7134" s="133">
        <v>0</v>
      </c>
    </row>
    <row r="7135" spans="1:8" x14ac:dyDescent="0.25">
      <c r="A7135" s="130" t="s">
        <v>9146</v>
      </c>
      <c r="B7135" s="131">
        <v>93442</v>
      </c>
      <c r="C7135" s="123" t="s">
        <v>7095</v>
      </c>
      <c r="D7135" s="131" t="s">
        <v>38</v>
      </c>
      <c r="E7135" s="132">
        <v>1689.92</v>
      </c>
      <c r="F7135" s="133">
        <v>0</v>
      </c>
      <c r="G7135" s="132">
        <v>1285.1300000000001</v>
      </c>
      <c r="H7135" s="133">
        <v>0</v>
      </c>
    </row>
    <row r="7136" spans="1:8" x14ac:dyDescent="0.25">
      <c r="A7136" s="130" t="s">
        <v>9146</v>
      </c>
      <c r="B7136" s="131">
        <v>86947</v>
      </c>
      <c r="C7136" s="123" t="s">
        <v>3504</v>
      </c>
      <c r="D7136" s="131" t="s">
        <v>38</v>
      </c>
      <c r="E7136" s="132">
        <v>1652.62</v>
      </c>
      <c r="F7136" s="133">
        <v>0</v>
      </c>
      <c r="G7136" s="132">
        <v>1199.23</v>
      </c>
      <c r="H7136" s="133">
        <v>0</v>
      </c>
    </row>
    <row r="7137" spans="1:8" x14ac:dyDescent="0.25">
      <c r="A7137" s="130" t="s">
        <v>9146</v>
      </c>
      <c r="B7137" s="131">
        <v>100875</v>
      </c>
      <c r="C7137" s="123" t="s">
        <v>3535</v>
      </c>
      <c r="D7137" s="131" t="s">
        <v>38</v>
      </c>
      <c r="E7137" s="132">
        <v>1201.49</v>
      </c>
      <c r="F7137" s="133">
        <v>0.81289999999999996</v>
      </c>
      <c r="G7137" s="132">
        <v>1172.45</v>
      </c>
      <c r="H7137" s="133">
        <v>0</v>
      </c>
    </row>
    <row r="7138" spans="1:8" x14ac:dyDescent="0.25">
      <c r="A7138" s="130" t="s">
        <v>9146</v>
      </c>
      <c r="B7138" s="131">
        <v>100863</v>
      </c>
      <c r="C7138" s="123" t="s">
        <v>3523</v>
      </c>
      <c r="D7138" s="131" t="s">
        <v>38</v>
      </c>
      <c r="E7138" s="132">
        <v>685.5</v>
      </c>
      <c r="F7138" s="133">
        <v>0.63109999999999999</v>
      </c>
      <c r="G7138" s="132">
        <v>652.83000000000004</v>
      </c>
      <c r="H7138" s="133">
        <v>0</v>
      </c>
    </row>
    <row r="7139" spans="1:8" x14ac:dyDescent="0.25">
      <c r="A7139" s="130" t="s">
        <v>9146</v>
      </c>
      <c r="B7139" s="131">
        <v>100864</v>
      </c>
      <c r="C7139" s="123" t="s">
        <v>3524</v>
      </c>
      <c r="D7139" s="131" t="s">
        <v>38</v>
      </c>
      <c r="E7139" s="132">
        <v>749.38</v>
      </c>
      <c r="F7139" s="133">
        <v>0.66249999999999998</v>
      </c>
      <c r="G7139" s="132">
        <v>716.71</v>
      </c>
      <c r="H7139" s="133">
        <v>0</v>
      </c>
    </row>
    <row r="7140" spans="1:8" x14ac:dyDescent="0.25">
      <c r="A7140" s="130" t="s">
        <v>9146</v>
      </c>
      <c r="B7140" s="131">
        <v>100865</v>
      </c>
      <c r="C7140" s="123" t="s">
        <v>3525</v>
      </c>
      <c r="D7140" s="131" t="s">
        <v>38</v>
      </c>
      <c r="E7140" s="132">
        <v>649.58000000000004</v>
      </c>
      <c r="F7140" s="133">
        <v>0.82699999999999996</v>
      </c>
      <c r="G7140" s="132">
        <v>635.05999999999995</v>
      </c>
      <c r="H7140" s="133">
        <v>0</v>
      </c>
    </row>
    <row r="7141" spans="1:8" x14ac:dyDescent="0.25">
      <c r="A7141" s="130" t="s">
        <v>9146</v>
      </c>
      <c r="B7141" s="131">
        <v>100866</v>
      </c>
      <c r="C7141" s="123" t="s">
        <v>3526</v>
      </c>
      <c r="D7141" s="131" t="s">
        <v>38</v>
      </c>
      <c r="E7141" s="132">
        <v>359.06</v>
      </c>
      <c r="F7141" s="133">
        <v>0.53039999999999998</v>
      </c>
      <c r="G7141" s="132">
        <v>337.27</v>
      </c>
      <c r="H7141" s="133">
        <v>0</v>
      </c>
    </row>
    <row r="7142" spans="1:8" x14ac:dyDescent="0.25">
      <c r="A7142" s="130" t="s">
        <v>9146</v>
      </c>
      <c r="B7142" s="131">
        <v>100867</v>
      </c>
      <c r="C7142" s="123" t="s">
        <v>3527</v>
      </c>
      <c r="D7142" s="131" t="s">
        <v>38</v>
      </c>
      <c r="E7142" s="132">
        <v>380.12</v>
      </c>
      <c r="F7142" s="133">
        <v>0.55649999999999999</v>
      </c>
      <c r="G7142" s="132">
        <v>358.33</v>
      </c>
      <c r="H7142" s="133">
        <v>0</v>
      </c>
    </row>
    <row r="7143" spans="1:8" x14ac:dyDescent="0.25">
      <c r="A7143" s="130" t="s">
        <v>9146</v>
      </c>
      <c r="B7143" s="131">
        <v>100868</v>
      </c>
      <c r="C7143" s="123" t="s">
        <v>3528</v>
      </c>
      <c r="D7143" s="131" t="s">
        <v>38</v>
      </c>
      <c r="E7143" s="132">
        <v>394.14</v>
      </c>
      <c r="F7143" s="133">
        <v>0.57220000000000004</v>
      </c>
      <c r="G7143" s="132">
        <v>372.35</v>
      </c>
      <c r="H7143" s="133">
        <v>0</v>
      </c>
    </row>
    <row r="7144" spans="1:8" x14ac:dyDescent="0.25">
      <c r="A7144" s="130" t="s">
        <v>9146</v>
      </c>
      <c r="B7144" s="131">
        <v>100869</v>
      </c>
      <c r="C7144" s="123" t="s">
        <v>3529</v>
      </c>
      <c r="D7144" s="131" t="s">
        <v>38</v>
      </c>
      <c r="E7144" s="132">
        <v>404.89</v>
      </c>
      <c r="F7144" s="133">
        <v>0.58360000000000001</v>
      </c>
      <c r="G7144" s="132">
        <v>383.1</v>
      </c>
      <c r="H7144" s="133">
        <v>0</v>
      </c>
    </row>
    <row r="7145" spans="1:8" x14ac:dyDescent="0.25">
      <c r="A7145" s="130" t="s">
        <v>9146</v>
      </c>
      <c r="B7145" s="131">
        <v>100870</v>
      </c>
      <c r="C7145" s="123" t="s">
        <v>3530</v>
      </c>
      <c r="D7145" s="131" t="s">
        <v>38</v>
      </c>
      <c r="E7145" s="132">
        <v>337.83</v>
      </c>
      <c r="F7145" s="133">
        <v>0.50090000000000001</v>
      </c>
      <c r="G7145" s="132">
        <v>316.04000000000002</v>
      </c>
      <c r="H7145" s="133">
        <v>0</v>
      </c>
    </row>
    <row r="7146" spans="1:8" x14ac:dyDescent="0.25">
      <c r="A7146" s="130" t="s">
        <v>9146</v>
      </c>
      <c r="B7146" s="131">
        <v>100871</v>
      </c>
      <c r="C7146" s="123" t="s">
        <v>3531</v>
      </c>
      <c r="D7146" s="131" t="s">
        <v>38</v>
      </c>
      <c r="E7146" s="132">
        <v>362.65</v>
      </c>
      <c r="F7146" s="133">
        <v>0.53510000000000002</v>
      </c>
      <c r="G7146" s="132">
        <v>340.86</v>
      </c>
      <c r="H7146" s="133">
        <v>0</v>
      </c>
    </row>
    <row r="7147" spans="1:8" x14ac:dyDescent="0.25">
      <c r="A7147" s="130" t="s">
        <v>9146</v>
      </c>
      <c r="B7147" s="131">
        <v>100872</v>
      </c>
      <c r="C7147" s="123" t="s">
        <v>3532</v>
      </c>
      <c r="D7147" s="131" t="s">
        <v>38</v>
      </c>
      <c r="E7147" s="132">
        <v>378.5</v>
      </c>
      <c r="F7147" s="133">
        <v>0.55459999999999998</v>
      </c>
      <c r="G7147" s="132">
        <v>356.71</v>
      </c>
      <c r="H7147" s="133">
        <v>0</v>
      </c>
    </row>
    <row r="7148" spans="1:8" x14ac:dyDescent="0.25">
      <c r="A7148" s="130" t="s">
        <v>9146</v>
      </c>
      <c r="B7148" s="131">
        <v>100873</v>
      </c>
      <c r="C7148" s="123" t="s">
        <v>3533</v>
      </c>
      <c r="D7148" s="131" t="s">
        <v>38</v>
      </c>
      <c r="E7148" s="132">
        <v>388.4</v>
      </c>
      <c r="F7148" s="133">
        <v>0.56589999999999996</v>
      </c>
      <c r="G7148" s="132">
        <v>366.61</v>
      </c>
      <c r="H7148" s="133">
        <v>0</v>
      </c>
    </row>
    <row r="7149" spans="1:8" x14ac:dyDescent="0.25">
      <c r="A7149" s="130" t="s">
        <v>9146</v>
      </c>
      <c r="B7149" s="131">
        <v>100860</v>
      </c>
      <c r="C7149" s="123" t="s">
        <v>7101</v>
      </c>
      <c r="D7149" s="131" t="s">
        <v>38</v>
      </c>
      <c r="E7149" s="132">
        <v>111.14</v>
      </c>
      <c r="F7149" s="133">
        <v>0</v>
      </c>
      <c r="G7149" s="132">
        <v>117.22</v>
      </c>
      <c r="H7149" s="133">
        <v>0</v>
      </c>
    </row>
    <row r="7150" spans="1:8" x14ac:dyDescent="0.25">
      <c r="A7150" s="130" t="s">
        <v>9146</v>
      </c>
      <c r="B7150" s="131">
        <v>86936</v>
      </c>
      <c r="C7150" s="123" t="s">
        <v>3496</v>
      </c>
      <c r="D7150" s="131" t="s">
        <v>38</v>
      </c>
      <c r="E7150" s="132">
        <v>675.73</v>
      </c>
      <c r="F7150" s="133">
        <v>0</v>
      </c>
      <c r="G7150" s="132">
        <v>446.86</v>
      </c>
      <c r="H7150" s="133">
        <v>0</v>
      </c>
    </row>
    <row r="7151" spans="1:8" x14ac:dyDescent="0.25">
      <c r="A7151" s="130" t="s">
        <v>9146</v>
      </c>
      <c r="B7151" s="131">
        <v>86935</v>
      </c>
      <c r="C7151" s="123" t="s">
        <v>3495</v>
      </c>
      <c r="D7151" s="131" t="s">
        <v>38</v>
      </c>
      <c r="E7151" s="132">
        <v>345.69</v>
      </c>
      <c r="F7151" s="133">
        <v>0</v>
      </c>
      <c r="G7151" s="132">
        <v>279.89</v>
      </c>
      <c r="H7151" s="133">
        <v>0</v>
      </c>
    </row>
    <row r="7152" spans="1:8" x14ac:dyDescent="0.25">
      <c r="A7152" s="130" t="s">
        <v>9146</v>
      </c>
      <c r="B7152" s="131">
        <v>86901</v>
      </c>
      <c r="C7152" s="123" t="s">
        <v>3473</v>
      </c>
      <c r="D7152" s="131" t="s">
        <v>38</v>
      </c>
      <c r="E7152" s="132">
        <v>150.1</v>
      </c>
      <c r="F7152" s="133">
        <v>0</v>
      </c>
      <c r="G7152" s="132">
        <v>149.79</v>
      </c>
      <c r="H7152" s="133">
        <v>0</v>
      </c>
    </row>
    <row r="7153" spans="1:8" x14ac:dyDescent="0.25">
      <c r="A7153" s="130" t="s">
        <v>9146</v>
      </c>
      <c r="B7153" s="131">
        <v>86938</v>
      </c>
      <c r="C7153" s="123" t="s">
        <v>3498</v>
      </c>
      <c r="D7153" s="131" t="s">
        <v>38</v>
      </c>
      <c r="E7153" s="132">
        <v>603</v>
      </c>
      <c r="F7153" s="133">
        <v>0</v>
      </c>
      <c r="G7153" s="132">
        <v>392.09</v>
      </c>
      <c r="H7153" s="133">
        <v>0</v>
      </c>
    </row>
    <row r="7154" spans="1:8" x14ac:dyDescent="0.25">
      <c r="A7154" s="130" t="s">
        <v>9146</v>
      </c>
      <c r="B7154" s="131">
        <v>86937</v>
      </c>
      <c r="C7154" s="123" t="s">
        <v>3497</v>
      </c>
      <c r="D7154" s="131" t="s">
        <v>38</v>
      </c>
      <c r="E7154" s="132">
        <v>272.95999999999998</v>
      </c>
      <c r="F7154" s="133">
        <v>0</v>
      </c>
      <c r="G7154" s="132">
        <v>225.12</v>
      </c>
      <c r="H7154" s="133">
        <v>0</v>
      </c>
    </row>
    <row r="7155" spans="1:8" x14ac:dyDescent="0.25">
      <c r="A7155" s="130" t="s">
        <v>9146</v>
      </c>
      <c r="B7155" s="131">
        <v>86900</v>
      </c>
      <c r="C7155" s="123" t="s">
        <v>3472</v>
      </c>
      <c r="D7155" s="131" t="s">
        <v>38</v>
      </c>
      <c r="E7155" s="132">
        <v>213.84</v>
      </c>
      <c r="F7155" s="133">
        <v>0</v>
      </c>
      <c r="G7155" s="132">
        <v>200.04</v>
      </c>
      <c r="H7155" s="133">
        <v>0</v>
      </c>
    </row>
    <row r="7156" spans="1:8" x14ac:dyDescent="0.25">
      <c r="A7156" s="130" t="s">
        <v>9146</v>
      </c>
      <c r="B7156" s="131">
        <v>100852</v>
      </c>
      <c r="C7156" s="123" t="s">
        <v>3518</v>
      </c>
      <c r="D7156" s="131" t="s">
        <v>38</v>
      </c>
      <c r="E7156" s="132">
        <v>234.31</v>
      </c>
      <c r="F7156" s="133">
        <v>0</v>
      </c>
      <c r="G7156" s="132">
        <v>218.52</v>
      </c>
      <c r="H7156" s="133">
        <v>0</v>
      </c>
    </row>
    <row r="7157" spans="1:8" x14ac:dyDescent="0.25">
      <c r="A7157" s="130" t="s">
        <v>9146</v>
      </c>
      <c r="B7157" s="131">
        <v>86886</v>
      </c>
      <c r="C7157" s="123" t="s">
        <v>3464</v>
      </c>
      <c r="D7157" s="131" t="s">
        <v>38</v>
      </c>
      <c r="E7157" s="132">
        <v>81.38</v>
      </c>
      <c r="F7157" s="133">
        <v>0</v>
      </c>
      <c r="G7157" s="132">
        <v>45.83</v>
      </c>
      <c r="H7157" s="133">
        <v>0</v>
      </c>
    </row>
    <row r="7158" spans="1:8" x14ac:dyDescent="0.25">
      <c r="A7158" s="130" t="s">
        <v>9146</v>
      </c>
      <c r="B7158" s="131">
        <v>86887</v>
      </c>
      <c r="C7158" s="123" t="s">
        <v>3465</v>
      </c>
      <c r="D7158" s="131" t="s">
        <v>38</v>
      </c>
      <c r="E7158" s="132">
        <v>88.61</v>
      </c>
      <c r="F7158" s="133">
        <v>0</v>
      </c>
      <c r="G7158" s="132">
        <v>49.47</v>
      </c>
      <c r="H7158" s="133">
        <v>0</v>
      </c>
    </row>
    <row r="7159" spans="1:8" x14ac:dyDescent="0.25">
      <c r="A7159" s="130" t="s">
        <v>9146</v>
      </c>
      <c r="B7159" s="131">
        <v>86884</v>
      </c>
      <c r="C7159" s="123" t="s">
        <v>7084</v>
      </c>
      <c r="D7159" s="131" t="s">
        <v>38</v>
      </c>
      <c r="E7159" s="132">
        <v>10.6</v>
      </c>
      <c r="F7159" s="133">
        <v>0</v>
      </c>
      <c r="G7159" s="132">
        <v>13.36</v>
      </c>
      <c r="H7159" s="133">
        <v>0</v>
      </c>
    </row>
    <row r="7160" spans="1:8" x14ac:dyDescent="0.25">
      <c r="A7160" s="130" t="s">
        <v>9146</v>
      </c>
      <c r="B7160" s="131">
        <v>86885</v>
      </c>
      <c r="C7160" s="123" t="s">
        <v>7085</v>
      </c>
      <c r="D7160" s="131" t="s">
        <v>38</v>
      </c>
      <c r="E7160" s="132">
        <v>12.09</v>
      </c>
      <c r="F7160" s="133">
        <v>0</v>
      </c>
      <c r="G7160" s="132">
        <v>14.94</v>
      </c>
      <c r="H7160" s="133">
        <v>0</v>
      </c>
    </row>
    <row r="7161" spans="1:8" x14ac:dyDescent="0.25">
      <c r="A7161" s="130" t="s">
        <v>9146</v>
      </c>
      <c r="B7161" s="131">
        <v>95546</v>
      </c>
      <c r="C7161" s="123" t="s">
        <v>3513</v>
      </c>
      <c r="D7161" s="131" t="s">
        <v>38</v>
      </c>
      <c r="E7161" s="132">
        <v>133.69999999999999</v>
      </c>
      <c r="F7161" s="133">
        <v>0</v>
      </c>
      <c r="G7161" s="132">
        <v>210.26</v>
      </c>
      <c r="H7161" s="133">
        <v>0</v>
      </c>
    </row>
    <row r="7162" spans="1:8" x14ac:dyDescent="0.25">
      <c r="A7162" s="130" t="s">
        <v>9146</v>
      </c>
      <c r="B7162" s="131">
        <v>86902</v>
      </c>
      <c r="C7162" s="123" t="s">
        <v>3474</v>
      </c>
      <c r="D7162" s="131" t="s">
        <v>38</v>
      </c>
      <c r="E7162" s="132">
        <v>352.04</v>
      </c>
      <c r="F7162" s="133">
        <v>0</v>
      </c>
      <c r="G7162" s="132">
        <v>314.55</v>
      </c>
      <c r="H7162" s="133">
        <v>0</v>
      </c>
    </row>
    <row r="7163" spans="1:8" x14ac:dyDescent="0.25">
      <c r="A7163" s="130" t="s">
        <v>9146</v>
      </c>
      <c r="B7163" s="131">
        <v>86939</v>
      </c>
      <c r="C7163" s="123" t="s">
        <v>3499</v>
      </c>
      <c r="D7163" s="131" t="s">
        <v>38</v>
      </c>
      <c r="E7163" s="132">
        <v>472.68</v>
      </c>
      <c r="F7163" s="133">
        <v>0</v>
      </c>
      <c r="G7163" s="132">
        <v>418.4</v>
      </c>
      <c r="H7163" s="133">
        <v>0</v>
      </c>
    </row>
    <row r="7164" spans="1:8" x14ac:dyDescent="0.25">
      <c r="A7164" s="130" t="s">
        <v>9146</v>
      </c>
      <c r="B7164" s="131">
        <v>86903</v>
      </c>
      <c r="C7164" s="123" t="s">
        <v>3475</v>
      </c>
      <c r="D7164" s="131" t="s">
        <v>38</v>
      </c>
      <c r="E7164" s="132">
        <v>392.97</v>
      </c>
      <c r="F7164" s="133">
        <v>0</v>
      </c>
      <c r="G7164" s="132">
        <v>363.21</v>
      </c>
      <c r="H7164" s="133">
        <v>0</v>
      </c>
    </row>
    <row r="7165" spans="1:8" x14ac:dyDescent="0.25">
      <c r="A7165" s="130" t="s">
        <v>9146</v>
      </c>
      <c r="B7165" s="131">
        <v>86940</v>
      </c>
      <c r="C7165" s="123" t="s">
        <v>3500</v>
      </c>
      <c r="D7165" s="131" t="s">
        <v>38</v>
      </c>
      <c r="E7165" s="132">
        <v>1500.32</v>
      </c>
      <c r="F7165" s="133">
        <v>0</v>
      </c>
      <c r="G7165" s="132">
        <v>1052.3599999999999</v>
      </c>
      <c r="H7165" s="133">
        <v>0</v>
      </c>
    </row>
    <row r="7166" spans="1:8" x14ac:dyDescent="0.25">
      <c r="A7166" s="130" t="s">
        <v>9146</v>
      </c>
      <c r="B7166" s="131">
        <v>86941</v>
      </c>
      <c r="C7166" s="123" t="s">
        <v>3501</v>
      </c>
      <c r="D7166" s="131" t="s">
        <v>38</v>
      </c>
      <c r="E7166" s="132">
        <v>1103.95</v>
      </c>
      <c r="F7166" s="133">
        <v>0</v>
      </c>
      <c r="G7166" s="132">
        <v>776.78</v>
      </c>
      <c r="H7166" s="133">
        <v>0</v>
      </c>
    </row>
    <row r="7167" spans="1:8" x14ac:dyDescent="0.25">
      <c r="A7167" s="130" t="s">
        <v>9146</v>
      </c>
      <c r="B7167" s="131">
        <v>86904</v>
      </c>
      <c r="C7167" s="123" t="s">
        <v>3476</v>
      </c>
      <c r="D7167" s="131" t="s">
        <v>38</v>
      </c>
      <c r="E7167" s="132">
        <v>161.93</v>
      </c>
      <c r="F7167" s="133">
        <v>0</v>
      </c>
      <c r="G7167" s="132">
        <v>147.34</v>
      </c>
      <c r="H7167" s="133">
        <v>0</v>
      </c>
    </row>
    <row r="7168" spans="1:8" x14ac:dyDescent="0.25">
      <c r="A7168" s="130" t="s">
        <v>9146</v>
      </c>
      <c r="B7168" s="131">
        <v>86943</v>
      </c>
      <c r="C7168" s="123" t="s">
        <v>3503</v>
      </c>
      <c r="D7168" s="131" t="s">
        <v>38</v>
      </c>
      <c r="E7168" s="132">
        <v>282.57</v>
      </c>
      <c r="F7168" s="133">
        <v>0</v>
      </c>
      <c r="G7168" s="132">
        <v>251.19</v>
      </c>
      <c r="H7168" s="133">
        <v>0</v>
      </c>
    </row>
    <row r="7169" spans="1:8" x14ac:dyDescent="0.25">
      <c r="A7169" s="130" t="s">
        <v>9146</v>
      </c>
      <c r="B7169" s="131">
        <v>86942</v>
      </c>
      <c r="C7169" s="123" t="s">
        <v>3502</v>
      </c>
      <c r="D7169" s="131" t="s">
        <v>38</v>
      </c>
      <c r="E7169" s="132">
        <v>292.91000000000003</v>
      </c>
      <c r="F7169" s="133">
        <v>0</v>
      </c>
      <c r="G7169" s="132">
        <v>262.86</v>
      </c>
      <c r="H7169" s="133">
        <v>0</v>
      </c>
    </row>
    <row r="7170" spans="1:8" x14ac:dyDescent="0.25">
      <c r="A7170" s="130" t="s">
        <v>9146</v>
      </c>
      <c r="B7170" s="131">
        <v>100856</v>
      </c>
      <c r="C7170" s="123" t="s">
        <v>7097</v>
      </c>
      <c r="D7170" s="131" t="s">
        <v>38</v>
      </c>
      <c r="E7170" s="132">
        <v>44.43</v>
      </c>
      <c r="F7170" s="133">
        <v>0</v>
      </c>
      <c r="G7170" s="132">
        <v>33.74</v>
      </c>
      <c r="H7170" s="133">
        <v>0</v>
      </c>
    </row>
    <row r="7171" spans="1:8" x14ac:dyDescent="0.25">
      <c r="A7171" s="130" t="s">
        <v>9146</v>
      </c>
      <c r="B7171" s="131">
        <v>100858</v>
      </c>
      <c r="C7171" s="123" t="s">
        <v>7099</v>
      </c>
      <c r="D7171" s="131" t="s">
        <v>38</v>
      </c>
      <c r="E7171" s="132">
        <v>621.52</v>
      </c>
      <c r="F7171" s="133">
        <v>0</v>
      </c>
      <c r="G7171" s="132">
        <v>769.27</v>
      </c>
      <c r="H7171" s="133">
        <v>0</v>
      </c>
    </row>
    <row r="7172" spans="1:8" x14ac:dyDescent="0.25">
      <c r="A7172" s="130" t="s">
        <v>9146</v>
      </c>
      <c r="B7172" s="131">
        <v>100859</v>
      </c>
      <c r="C7172" s="123" t="s">
        <v>7100</v>
      </c>
      <c r="D7172" s="131" t="s">
        <v>38</v>
      </c>
      <c r="E7172" s="132">
        <v>1061.24</v>
      </c>
      <c r="F7172" s="133">
        <v>0</v>
      </c>
      <c r="G7172" s="132">
        <v>998.63</v>
      </c>
      <c r="H7172" s="133">
        <v>0</v>
      </c>
    </row>
    <row r="7173" spans="1:8" x14ac:dyDescent="0.25">
      <c r="A7173" s="130" t="s">
        <v>9146</v>
      </c>
      <c r="B7173" s="131">
        <v>95544</v>
      </c>
      <c r="C7173" s="123" t="s">
        <v>3511</v>
      </c>
      <c r="D7173" s="131" t="s">
        <v>38</v>
      </c>
      <c r="E7173" s="132">
        <v>38.69</v>
      </c>
      <c r="F7173" s="133">
        <v>0</v>
      </c>
      <c r="G7173" s="132">
        <v>61.7</v>
      </c>
      <c r="H7173" s="133">
        <v>0</v>
      </c>
    </row>
    <row r="7174" spans="1:8" x14ac:dyDescent="0.25">
      <c r="A7174" s="130" t="s">
        <v>9146</v>
      </c>
      <c r="B7174" s="131">
        <v>95543</v>
      </c>
      <c r="C7174" s="123" t="s">
        <v>3510</v>
      </c>
      <c r="D7174" s="131" t="s">
        <v>38</v>
      </c>
      <c r="E7174" s="132">
        <v>54.13</v>
      </c>
      <c r="F7174" s="133">
        <v>0</v>
      </c>
      <c r="G7174" s="132">
        <v>85.62</v>
      </c>
      <c r="H7174" s="133">
        <v>0</v>
      </c>
    </row>
    <row r="7175" spans="1:8" x14ac:dyDescent="0.25">
      <c r="A7175" s="130" t="s">
        <v>9146</v>
      </c>
      <c r="B7175" s="131">
        <v>95542</v>
      </c>
      <c r="C7175" s="123" t="s">
        <v>3509</v>
      </c>
      <c r="D7175" s="131" t="s">
        <v>38</v>
      </c>
      <c r="E7175" s="132">
        <v>31.91</v>
      </c>
      <c r="F7175" s="133">
        <v>0</v>
      </c>
      <c r="G7175" s="132">
        <v>50.69</v>
      </c>
      <c r="H7175" s="133">
        <v>0</v>
      </c>
    </row>
    <row r="7176" spans="1:8" x14ac:dyDescent="0.25">
      <c r="A7176" s="130" t="s">
        <v>9146</v>
      </c>
      <c r="B7176" s="131">
        <v>100874</v>
      </c>
      <c r="C7176" s="123" t="s">
        <v>3534</v>
      </c>
      <c r="D7176" s="131" t="s">
        <v>38</v>
      </c>
      <c r="E7176" s="132">
        <v>359.06</v>
      </c>
      <c r="F7176" s="133">
        <v>0.53039999999999998</v>
      </c>
      <c r="G7176" s="132">
        <v>337.27</v>
      </c>
      <c r="H7176" s="133">
        <v>0</v>
      </c>
    </row>
    <row r="7177" spans="1:8" x14ac:dyDescent="0.25">
      <c r="A7177" s="130" t="s">
        <v>9146</v>
      </c>
      <c r="B7177" s="131">
        <v>95545</v>
      </c>
      <c r="C7177" s="123" t="s">
        <v>3512</v>
      </c>
      <c r="D7177" s="131" t="s">
        <v>38</v>
      </c>
      <c r="E7177" s="132">
        <v>37.97</v>
      </c>
      <c r="F7177" s="133">
        <v>0</v>
      </c>
      <c r="G7177" s="132">
        <v>60.53</v>
      </c>
      <c r="H7177" s="133">
        <v>0</v>
      </c>
    </row>
    <row r="7178" spans="1:8" x14ac:dyDescent="0.25">
      <c r="A7178" s="130" t="s">
        <v>9146</v>
      </c>
      <c r="B7178" s="131">
        <v>95547</v>
      </c>
      <c r="C7178" s="123" t="s">
        <v>3514</v>
      </c>
      <c r="D7178" s="131" t="s">
        <v>38</v>
      </c>
      <c r="E7178" s="132">
        <v>58.4</v>
      </c>
      <c r="F7178" s="133">
        <v>0</v>
      </c>
      <c r="G7178" s="132">
        <v>72.95</v>
      </c>
      <c r="H7178" s="133">
        <v>0</v>
      </c>
    </row>
    <row r="7179" spans="1:8" x14ac:dyDescent="0.25">
      <c r="A7179" s="130" t="s">
        <v>9146</v>
      </c>
      <c r="B7179" s="131">
        <v>86883</v>
      </c>
      <c r="C7179" s="123" t="s">
        <v>3463</v>
      </c>
      <c r="D7179" s="131" t="s">
        <v>38</v>
      </c>
      <c r="E7179" s="132">
        <v>12.24</v>
      </c>
      <c r="F7179" s="133">
        <v>0</v>
      </c>
      <c r="G7179" s="132">
        <v>14.1</v>
      </c>
      <c r="H7179" s="133">
        <v>0</v>
      </c>
    </row>
    <row r="7180" spans="1:8" x14ac:dyDescent="0.25">
      <c r="A7180" s="130" t="s">
        <v>9146</v>
      </c>
      <c r="B7180" s="131">
        <v>86881</v>
      </c>
      <c r="C7180" s="123" t="s">
        <v>7082</v>
      </c>
      <c r="D7180" s="131" t="s">
        <v>38</v>
      </c>
      <c r="E7180" s="132">
        <v>342.28</v>
      </c>
      <c r="F7180" s="133">
        <v>0</v>
      </c>
      <c r="G7180" s="132">
        <v>181.07</v>
      </c>
      <c r="H7180" s="133">
        <v>0</v>
      </c>
    </row>
    <row r="7181" spans="1:8" x14ac:dyDescent="0.25">
      <c r="A7181" s="130" t="s">
        <v>9146</v>
      </c>
      <c r="B7181" s="131">
        <v>86882</v>
      </c>
      <c r="C7181" s="123" t="s">
        <v>7083</v>
      </c>
      <c r="D7181" s="131" t="s">
        <v>38</v>
      </c>
      <c r="E7181" s="132">
        <v>22.58</v>
      </c>
      <c r="F7181" s="133">
        <v>0</v>
      </c>
      <c r="G7181" s="132">
        <v>25.77</v>
      </c>
      <c r="H7181" s="133">
        <v>0</v>
      </c>
    </row>
    <row r="7182" spans="1:8" x14ac:dyDescent="0.25">
      <c r="A7182" s="130" t="s">
        <v>9146</v>
      </c>
      <c r="B7182" s="131">
        <v>100862</v>
      </c>
      <c r="C7182" s="123" t="s">
        <v>3522</v>
      </c>
      <c r="D7182" s="131" t="s">
        <v>38</v>
      </c>
      <c r="E7182" s="132">
        <v>37.08</v>
      </c>
      <c r="F7182" s="133">
        <v>0</v>
      </c>
      <c r="G7182" s="132">
        <v>43.93</v>
      </c>
      <c r="H7182" s="133">
        <v>0</v>
      </c>
    </row>
    <row r="7183" spans="1:8" x14ac:dyDescent="0.25">
      <c r="A7183" s="130" t="s">
        <v>9146</v>
      </c>
      <c r="B7183" s="131">
        <v>100861</v>
      </c>
      <c r="C7183" s="123" t="s">
        <v>3521</v>
      </c>
      <c r="D7183" s="131" t="s">
        <v>38</v>
      </c>
      <c r="E7183" s="132">
        <v>33.58</v>
      </c>
      <c r="F7183" s="133">
        <v>0</v>
      </c>
      <c r="G7183" s="132">
        <v>40.520000000000003</v>
      </c>
      <c r="H7183" s="133">
        <v>0</v>
      </c>
    </row>
    <row r="7184" spans="1:8" x14ac:dyDescent="0.25">
      <c r="A7184" s="130" t="s">
        <v>9146</v>
      </c>
      <c r="B7184" s="131">
        <v>86872</v>
      </c>
      <c r="C7184" s="123" t="s">
        <v>3459</v>
      </c>
      <c r="D7184" s="131" t="s">
        <v>38</v>
      </c>
      <c r="E7184" s="132">
        <v>775.01</v>
      </c>
      <c r="F7184" s="133">
        <v>0</v>
      </c>
      <c r="G7184" s="132">
        <v>716.26</v>
      </c>
      <c r="H7184" s="133">
        <v>0</v>
      </c>
    </row>
    <row r="7185" spans="1:8" x14ac:dyDescent="0.25">
      <c r="A7185" s="130" t="s">
        <v>9146</v>
      </c>
      <c r="B7185" s="131">
        <v>86919</v>
      </c>
      <c r="C7185" s="123" t="s">
        <v>3479</v>
      </c>
      <c r="D7185" s="131" t="s">
        <v>38</v>
      </c>
      <c r="E7185" s="132">
        <v>1013.6</v>
      </c>
      <c r="F7185" s="133">
        <v>0</v>
      </c>
      <c r="G7185" s="132">
        <v>876.98</v>
      </c>
      <c r="H7185" s="133">
        <v>0</v>
      </c>
    </row>
    <row r="7186" spans="1:8" x14ac:dyDescent="0.25">
      <c r="A7186" s="130" t="s">
        <v>9146</v>
      </c>
      <c r="B7186" s="131">
        <v>86920</v>
      </c>
      <c r="C7186" s="123" t="s">
        <v>3480</v>
      </c>
      <c r="D7186" s="131" t="s">
        <v>38</v>
      </c>
      <c r="E7186" s="132">
        <v>860.92</v>
      </c>
      <c r="F7186" s="133">
        <v>0</v>
      </c>
      <c r="G7186" s="132">
        <v>791.19</v>
      </c>
      <c r="H7186" s="133">
        <v>0</v>
      </c>
    </row>
    <row r="7187" spans="1:8" x14ac:dyDescent="0.25">
      <c r="A7187" s="130" t="s">
        <v>9146</v>
      </c>
      <c r="B7187" s="131">
        <v>86921</v>
      </c>
      <c r="C7187" s="123" t="s">
        <v>3481</v>
      </c>
      <c r="D7187" s="131" t="s">
        <v>38</v>
      </c>
      <c r="E7187" s="132">
        <v>819.83</v>
      </c>
      <c r="F7187" s="133">
        <v>0</v>
      </c>
      <c r="G7187" s="132">
        <v>768.65</v>
      </c>
      <c r="H7187" s="133">
        <v>0</v>
      </c>
    </row>
    <row r="7188" spans="1:8" x14ac:dyDescent="0.25">
      <c r="A7188" s="130" t="s">
        <v>9146</v>
      </c>
      <c r="B7188" s="131">
        <v>86874</v>
      </c>
      <c r="C7188" s="123" t="s">
        <v>3460</v>
      </c>
      <c r="D7188" s="131" t="s">
        <v>38</v>
      </c>
      <c r="E7188" s="132">
        <v>542.74</v>
      </c>
      <c r="F7188" s="133">
        <v>0</v>
      </c>
      <c r="G7188" s="132">
        <v>494.29</v>
      </c>
      <c r="H7188" s="133">
        <v>0</v>
      </c>
    </row>
    <row r="7189" spans="1:8" x14ac:dyDescent="0.25">
      <c r="A7189" s="130" t="s">
        <v>9146</v>
      </c>
      <c r="B7189" s="131">
        <v>86922</v>
      </c>
      <c r="C7189" s="123" t="s">
        <v>3482</v>
      </c>
      <c r="D7189" s="131" t="s">
        <v>38</v>
      </c>
      <c r="E7189" s="132">
        <v>1111.3699999999999</v>
      </c>
      <c r="F7189" s="133">
        <v>0</v>
      </c>
      <c r="G7189" s="132">
        <v>821.98</v>
      </c>
      <c r="H7189" s="133">
        <v>0</v>
      </c>
    </row>
    <row r="7190" spans="1:8" x14ac:dyDescent="0.25">
      <c r="A7190" s="130" t="s">
        <v>9146</v>
      </c>
      <c r="B7190" s="131">
        <v>86923</v>
      </c>
      <c r="C7190" s="123" t="s">
        <v>3483</v>
      </c>
      <c r="D7190" s="131" t="s">
        <v>38</v>
      </c>
      <c r="E7190" s="132">
        <v>638.99</v>
      </c>
      <c r="F7190" s="133">
        <v>0</v>
      </c>
      <c r="G7190" s="132">
        <v>580.89</v>
      </c>
      <c r="H7190" s="133">
        <v>0</v>
      </c>
    </row>
    <row r="7191" spans="1:8" x14ac:dyDescent="0.25">
      <c r="A7191" s="130" t="s">
        <v>9146</v>
      </c>
      <c r="B7191" s="131">
        <v>86924</v>
      </c>
      <c r="C7191" s="123" t="s">
        <v>3484</v>
      </c>
      <c r="D7191" s="131" t="s">
        <v>38</v>
      </c>
      <c r="E7191" s="132">
        <v>597.9</v>
      </c>
      <c r="F7191" s="133">
        <v>0</v>
      </c>
      <c r="G7191" s="132">
        <v>558.35</v>
      </c>
      <c r="H7191" s="133">
        <v>0</v>
      </c>
    </row>
    <row r="7192" spans="1:8" x14ac:dyDescent="0.25">
      <c r="A7192" s="130" t="s">
        <v>9146</v>
      </c>
      <c r="B7192" s="131">
        <v>86875</v>
      </c>
      <c r="C7192" s="123" t="s">
        <v>3461</v>
      </c>
      <c r="D7192" s="131" t="s">
        <v>38</v>
      </c>
      <c r="E7192" s="132">
        <v>689.19</v>
      </c>
      <c r="F7192" s="133">
        <v>0</v>
      </c>
      <c r="G7192" s="132">
        <v>671.75</v>
      </c>
      <c r="H7192" s="133">
        <v>0</v>
      </c>
    </row>
    <row r="7193" spans="1:8" x14ac:dyDescent="0.25">
      <c r="A7193" s="130" t="s">
        <v>9146</v>
      </c>
      <c r="B7193" s="131">
        <v>86925</v>
      </c>
      <c r="C7193" s="123" t="s">
        <v>3485</v>
      </c>
      <c r="D7193" s="131" t="s">
        <v>38</v>
      </c>
      <c r="E7193" s="132">
        <v>775.1</v>
      </c>
      <c r="F7193" s="133">
        <v>0</v>
      </c>
      <c r="G7193" s="132">
        <v>746.68</v>
      </c>
      <c r="H7193" s="133">
        <v>0</v>
      </c>
    </row>
    <row r="7194" spans="1:8" x14ac:dyDescent="0.25">
      <c r="A7194" s="130" t="s">
        <v>9146</v>
      </c>
      <c r="B7194" s="131">
        <v>86926</v>
      </c>
      <c r="C7194" s="123" t="s">
        <v>3486</v>
      </c>
      <c r="D7194" s="131" t="s">
        <v>38</v>
      </c>
      <c r="E7194" s="132">
        <v>734.01</v>
      </c>
      <c r="F7194" s="133">
        <v>0</v>
      </c>
      <c r="G7194" s="132">
        <v>724.14</v>
      </c>
      <c r="H7194" s="133">
        <v>0</v>
      </c>
    </row>
    <row r="7195" spans="1:8" x14ac:dyDescent="0.25">
      <c r="A7195" s="130" t="s">
        <v>9146</v>
      </c>
      <c r="B7195" s="131">
        <v>86876</v>
      </c>
      <c r="C7195" s="123" t="s">
        <v>3462</v>
      </c>
      <c r="D7195" s="131" t="s">
        <v>38</v>
      </c>
      <c r="E7195" s="132">
        <v>392.06</v>
      </c>
      <c r="F7195" s="133">
        <v>0</v>
      </c>
      <c r="G7195" s="132">
        <v>381</v>
      </c>
      <c r="H7195" s="133">
        <v>0</v>
      </c>
    </row>
    <row r="7196" spans="1:8" x14ac:dyDescent="0.25">
      <c r="A7196" s="130" t="s">
        <v>9146</v>
      </c>
      <c r="B7196" s="131">
        <v>86929</v>
      </c>
      <c r="C7196" s="123" t="s">
        <v>3489</v>
      </c>
      <c r="D7196" s="131" t="s">
        <v>38</v>
      </c>
      <c r="E7196" s="132">
        <v>477.97</v>
      </c>
      <c r="F7196" s="133">
        <v>0</v>
      </c>
      <c r="G7196" s="132">
        <v>455.93</v>
      </c>
      <c r="H7196" s="133">
        <v>0</v>
      </c>
    </row>
    <row r="7197" spans="1:8" x14ac:dyDescent="0.25">
      <c r="A7197" s="130" t="s">
        <v>9146</v>
      </c>
      <c r="B7197" s="131">
        <v>86930</v>
      </c>
      <c r="C7197" s="123" t="s">
        <v>3490</v>
      </c>
      <c r="D7197" s="131" t="s">
        <v>38</v>
      </c>
      <c r="E7197" s="132">
        <v>436.88</v>
      </c>
      <c r="F7197" s="133">
        <v>0</v>
      </c>
      <c r="G7197" s="132">
        <v>433.39</v>
      </c>
      <c r="H7197" s="133">
        <v>0</v>
      </c>
    </row>
    <row r="7198" spans="1:8" x14ac:dyDescent="0.25">
      <c r="A7198" s="130" t="s">
        <v>9146</v>
      </c>
      <c r="B7198" s="131">
        <v>86927</v>
      </c>
      <c r="C7198" s="123" t="s">
        <v>3487</v>
      </c>
      <c r="D7198" s="131" t="s">
        <v>38</v>
      </c>
      <c r="E7198" s="132">
        <v>488.31</v>
      </c>
      <c r="F7198" s="133">
        <v>0</v>
      </c>
      <c r="G7198" s="132">
        <v>467.6</v>
      </c>
      <c r="H7198" s="133">
        <v>0</v>
      </c>
    </row>
    <row r="7199" spans="1:8" x14ac:dyDescent="0.25">
      <c r="A7199" s="130" t="s">
        <v>9146</v>
      </c>
      <c r="B7199" s="131">
        <v>86928</v>
      </c>
      <c r="C7199" s="123" t="s">
        <v>3488</v>
      </c>
      <c r="D7199" s="131" t="s">
        <v>38</v>
      </c>
      <c r="E7199" s="132">
        <v>447.22</v>
      </c>
      <c r="F7199" s="133">
        <v>0</v>
      </c>
      <c r="G7199" s="132">
        <v>445.06</v>
      </c>
      <c r="H7199" s="133">
        <v>0</v>
      </c>
    </row>
    <row r="7200" spans="1:8" x14ac:dyDescent="0.25">
      <c r="A7200" s="130" t="s">
        <v>9146</v>
      </c>
      <c r="B7200" s="131">
        <v>86914</v>
      </c>
      <c r="C7200" s="123" t="s">
        <v>7091</v>
      </c>
      <c r="D7200" s="131" t="s">
        <v>38</v>
      </c>
      <c r="E7200" s="132">
        <v>115.73</v>
      </c>
      <c r="F7200" s="133">
        <v>0</v>
      </c>
      <c r="G7200" s="132">
        <v>85.39</v>
      </c>
      <c r="H7200" s="133">
        <v>0</v>
      </c>
    </row>
    <row r="7201" spans="1:8" x14ac:dyDescent="0.25">
      <c r="A7201" s="130" t="s">
        <v>9146</v>
      </c>
      <c r="B7201" s="131">
        <v>86913</v>
      </c>
      <c r="C7201" s="123" t="s">
        <v>7090</v>
      </c>
      <c r="D7201" s="131" t="s">
        <v>38</v>
      </c>
      <c r="E7201" s="132">
        <v>64.09</v>
      </c>
      <c r="F7201" s="133">
        <v>0</v>
      </c>
      <c r="G7201" s="132">
        <v>49.01</v>
      </c>
      <c r="H7201" s="133">
        <v>0</v>
      </c>
    </row>
    <row r="7202" spans="1:8" x14ac:dyDescent="0.25">
      <c r="A7202" s="130" t="s">
        <v>9146</v>
      </c>
      <c r="B7202" s="131">
        <v>100853</v>
      </c>
      <c r="C7202" s="123" t="s">
        <v>3519</v>
      </c>
      <c r="D7202" s="131" t="s">
        <v>38</v>
      </c>
      <c r="E7202" s="132">
        <v>405.1</v>
      </c>
      <c r="F7202" s="133">
        <v>0</v>
      </c>
      <c r="G7202" s="132">
        <v>297.10000000000002</v>
      </c>
      <c r="H7202" s="133">
        <v>0</v>
      </c>
    </row>
    <row r="7203" spans="1:8" x14ac:dyDescent="0.25">
      <c r="A7203" s="130" t="s">
        <v>9146</v>
      </c>
      <c r="B7203" s="131">
        <v>100854</v>
      </c>
      <c r="C7203" s="123" t="s">
        <v>3520</v>
      </c>
      <c r="D7203" s="131" t="s">
        <v>38</v>
      </c>
      <c r="E7203" s="132">
        <v>2123.6999999999998</v>
      </c>
      <c r="F7203" s="133">
        <v>0</v>
      </c>
      <c r="G7203" s="132">
        <v>1512.44</v>
      </c>
      <c r="H7203" s="133">
        <v>0</v>
      </c>
    </row>
    <row r="7204" spans="1:8" x14ac:dyDescent="0.25">
      <c r="A7204" s="130" t="s">
        <v>9146</v>
      </c>
      <c r="B7204" s="131">
        <v>86915</v>
      </c>
      <c r="C7204" s="123" t="s">
        <v>7092</v>
      </c>
      <c r="D7204" s="131" t="s">
        <v>38</v>
      </c>
      <c r="E7204" s="132">
        <v>169.47</v>
      </c>
      <c r="F7204" s="133">
        <v>0</v>
      </c>
      <c r="G7204" s="132">
        <v>121.8</v>
      </c>
      <c r="H7204" s="133">
        <v>0</v>
      </c>
    </row>
    <row r="7205" spans="1:8" x14ac:dyDescent="0.25">
      <c r="A7205" s="130" t="s">
        <v>9146</v>
      </c>
      <c r="B7205" s="131">
        <v>86906</v>
      </c>
      <c r="C7205" s="123" t="s">
        <v>7086</v>
      </c>
      <c r="D7205" s="131" t="s">
        <v>38</v>
      </c>
      <c r="E7205" s="132">
        <v>88.22</v>
      </c>
      <c r="F7205" s="133">
        <v>0</v>
      </c>
      <c r="G7205" s="132">
        <v>64.569999999999993</v>
      </c>
      <c r="H7205" s="133">
        <v>0</v>
      </c>
    </row>
    <row r="7206" spans="1:8" x14ac:dyDescent="0.25">
      <c r="A7206" s="130" t="s">
        <v>9146</v>
      </c>
      <c r="B7206" s="131">
        <v>86911</v>
      </c>
      <c r="C7206" s="123" t="s">
        <v>7089</v>
      </c>
      <c r="D7206" s="131" t="s">
        <v>38</v>
      </c>
      <c r="E7206" s="132">
        <v>103.21</v>
      </c>
      <c r="F7206" s="133">
        <v>0</v>
      </c>
      <c r="G7206" s="132">
        <v>75.64</v>
      </c>
      <c r="H7206" s="133">
        <v>0</v>
      </c>
    </row>
    <row r="7207" spans="1:8" x14ac:dyDescent="0.25">
      <c r="A7207" s="130" t="s">
        <v>9146</v>
      </c>
      <c r="B7207" s="131">
        <v>86909</v>
      </c>
      <c r="C7207" s="123" t="s">
        <v>7087</v>
      </c>
      <c r="D7207" s="131" t="s">
        <v>38</v>
      </c>
      <c r="E7207" s="132">
        <v>153.19</v>
      </c>
      <c r="F7207" s="133">
        <v>0</v>
      </c>
      <c r="G7207" s="132">
        <v>112.13</v>
      </c>
      <c r="H7207" s="133">
        <v>0</v>
      </c>
    </row>
    <row r="7208" spans="1:8" x14ac:dyDescent="0.25">
      <c r="A7208" s="130" t="s">
        <v>9146</v>
      </c>
      <c r="B7208" s="131">
        <v>86910</v>
      </c>
      <c r="C7208" s="123" t="s">
        <v>7088</v>
      </c>
      <c r="D7208" s="131" t="s">
        <v>38</v>
      </c>
      <c r="E7208" s="132">
        <v>151.15</v>
      </c>
      <c r="F7208" s="133">
        <v>0</v>
      </c>
      <c r="G7208" s="132">
        <v>109.41</v>
      </c>
      <c r="H7208" s="133">
        <v>0</v>
      </c>
    </row>
    <row r="7209" spans="1:8" x14ac:dyDescent="0.25">
      <c r="A7209" s="130" t="s">
        <v>9146</v>
      </c>
      <c r="B7209" s="131">
        <v>86916</v>
      </c>
      <c r="C7209" s="123" t="s">
        <v>7093</v>
      </c>
      <c r="D7209" s="131" t="s">
        <v>38</v>
      </c>
      <c r="E7209" s="132">
        <v>23</v>
      </c>
      <c r="F7209" s="133">
        <v>0</v>
      </c>
      <c r="G7209" s="132">
        <v>26.47</v>
      </c>
      <c r="H7209" s="133">
        <v>0</v>
      </c>
    </row>
    <row r="7210" spans="1:8" x14ac:dyDescent="0.25">
      <c r="A7210" s="130" t="s">
        <v>9146</v>
      </c>
      <c r="B7210" s="131">
        <v>95469</v>
      </c>
      <c r="C7210" s="123" t="s">
        <v>3506</v>
      </c>
      <c r="D7210" s="131" t="s">
        <v>38</v>
      </c>
      <c r="E7210" s="132">
        <v>321.05</v>
      </c>
      <c r="F7210" s="133">
        <v>0</v>
      </c>
      <c r="G7210" s="132">
        <v>293.76</v>
      </c>
      <c r="H7210" s="133">
        <v>0</v>
      </c>
    </row>
    <row r="7211" spans="1:8" x14ac:dyDescent="0.25">
      <c r="A7211" s="130" t="s">
        <v>9146</v>
      </c>
      <c r="B7211" s="131">
        <v>95470</v>
      </c>
      <c r="C7211" s="123" t="s">
        <v>7096</v>
      </c>
      <c r="D7211" s="131" t="s">
        <v>38</v>
      </c>
      <c r="E7211" s="132">
        <v>330.78</v>
      </c>
      <c r="F7211" s="133">
        <v>0</v>
      </c>
      <c r="G7211" s="132">
        <v>303.39</v>
      </c>
      <c r="H7211" s="133">
        <v>0</v>
      </c>
    </row>
    <row r="7212" spans="1:8" x14ac:dyDescent="0.25">
      <c r="A7212" s="130" t="s">
        <v>9146</v>
      </c>
      <c r="B7212" s="131">
        <v>95471</v>
      </c>
      <c r="C7212" s="123" t="s">
        <v>3507</v>
      </c>
      <c r="D7212" s="131" t="s">
        <v>38</v>
      </c>
      <c r="E7212" s="132">
        <v>810.69</v>
      </c>
      <c r="F7212" s="133">
        <v>0</v>
      </c>
      <c r="G7212" s="132">
        <v>751.91</v>
      </c>
      <c r="H7212" s="133">
        <v>0</v>
      </c>
    </row>
    <row r="7213" spans="1:8" x14ac:dyDescent="0.25">
      <c r="A7213" s="130" t="s">
        <v>9146</v>
      </c>
      <c r="B7213" s="131">
        <v>95472</v>
      </c>
      <c r="C7213" s="123" t="s">
        <v>3508</v>
      </c>
      <c r="D7213" s="131" t="s">
        <v>38</v>
      </c>
      <c r="E7213" s="132">
        <v>820.42</v>
      </c>
      <c r="F7213" s="133">
        <v>0</v>
      </c>
      <c r="G7213" s="132">
        <v>761.54</v>
      </c>
      <c r="H7213" s="133">
        <v>0</v>
      </c>
    </row>
    <row r="7214" spans="1:8" x14ac:dyDescent="0.25">
      <c r="A7214" s="130" t="s">
        <v>9146</v>
      </c>
      <c r="B7214" s="131">
        <v>100848</v>
      </c>
      <c r="C7214" s="123" t="s">
        <v>3515</v>
      </c>
      <c r="D7214" s="131" t="s">
        <v>38</v>
      </c>
      <c r="E7214" s="132">
        <v>586.67999999999995</v>
      </c>
      <c r="F7214" s="133">
        <v>0</v>
      </c>
      <c r="G7214" s="132">
        <v>535.57000000000005</v>
      </c>
      <c r="H7214" s="133">
        <v>0</v>
      </c>
    </row>
    <row r="7215" spans="1:8" x14ac:dyDescent="0.25">
      <c r="A7215" s="130" t="s">
        <v>9146</v>
      </c>
      <c r="B7215" s="131">
        <v>86888</v>
      </c>
      <c r="C7215" s="123" t="s">
        <v>3466</v>
      </c>
      <c r="D7215" s="131" t="s">
        <v>38</v>
      </c>
      <c r="E7215" s="132">
        <v>519.88</v>
      </c>
      <c r="F7215" s="133">
        <v>0</v>
      </c>
      <c r="G7215" s="132">
        <v>480.09</v>
      </c>
      <c r="H7215" s="133">
        <v>0</v>
      </c>
    </row>
    <row r="7216" spans="1:8" x14ac:dyDescent="0.25">
      <c r="A7216" s="130" t="s">
        <v>9146</v>
      </c>
      <c r="B7216" s="131">
        <v>86932</v>
      </c>
      <c r="C7216" s="123" t="s">
        <v>3492</v>
      </c>
      <c r="D7216" s="131" t="s">
        <v>38</v>
      </c>
      <c r="E7216" s="132">
        <v>608.49</v>
      </c>
      <c r="F7216" s="133">
        <v>0</v>
      </c>
      <c r="G7216" s="132">
        <v>529.55999999999995</v>
      </c>
      <c r="H7216" s="133">
        <v>0</v>
      </c>
    </row>
    <row r="7217" spans="1:8" x14ac:dyDescent="0.25">
      <c r="A7217" s="130" t="s">
        <v>9146</v>
      </c>
      <c r="B7217" s="131">
        <v>86931</v>
      </c>
      <c r="C7217" s="123" t="s">
        <v>3491</v>
      </c>
      <c r="D7217" s="131" t="s">
        <v>38</v>
      </c>
      <c r="E7217" s="132">
        <v>531.97</v>
      </c>
      <c r="F7217" s="133">
        <v>0</v>
      </c>
      <c r="G7217" s="132">
        <v>495.03</v>
      </c>
      <c r="H7217" s="133">
        <v>0</v>
      </c>
    </row>
    <row r="7218" spans="1:8" x14ac:dyDescent="0.25">
      <c r="A7218" s="130" t="s">
        <v>9146</v>
      </c>
      <c r="B7218" s="131">
        <v>100878</v>
      </c>
      <c r="C7218" s="123" t="s">
        <v>3536</v>
      </c>
      <c r="D7218" s="131" t="s">
        <v>38</v>
      </c>
      <c r="E7218" s="132">
        <v>693.64</v>
      </c>
      <c r="F7218" s="133">
        <v>0</v>
      </c>
      <c r="G7218" s="132">
        <v>648.34</v>
      </c>
      <c r="H7218" s="133">
        <v>0</v>
      </c>
    </row>
    <row r="7219" spans="1:8" x14ac:dyDescent="0.25">
      <c r="A7219" s="130" t="s">
        <v>9146</v>
      </c>
      <c r="B7219" s="131">
        <v>86877</v>
      </c>
      <c r="C7219" s="123" t="s">
        <v>7078</v>
      </c>
      <c r="D7219" s="131" t="s">
        <v>38</v>
      </c>
      <c r="E7219" s="132">
        <v>110.62</v>
      </c>
      <c r="F7219" s="133">
        <v>0</v>
      </c>
      <c r="G7219" s="132">
        <v>61.23</v>
      </c>
      <c r="H7219" s="133">
        <v>0</v>
      </c>
    </row>
    <row r="7220" spans="1:8" x14ac:dyDescent="0.25">
      <c r="A7220" s="130" t="s">
        <v>9146</v>
      </c>
      <c r="B7220" s="131">
        <v>86878</v>
      </c>
      <c r="C7220" s="123" t="s">
        <v>7079</v>
      </c>
      <c r="D7220" s="131" t="s">
        <v>38</v>
      </c>
      <c r="E7220" s="132">
        <v>119.61</v>
      </c>
      <c r="F7220" s="133">
        <v>0</v>
      </c>
      <c r="G7220" s="132">
        <v>65.75</v>
      </c>
      <c r="H7220" s="133">
        <v>0</v>
      </c>
    </row>
    <row r="7221" spans="1:8" x14ac:dyDescent="0.25">
      <c r="A7221" s="130" t="s">
        <v>9146</v>
      </c>
      <c r="B7221" s="131">
        <v>86879</v>
      </c>
      <c r="C7221" s="123" t="s">
        <v>7080</v>
      </c>
      <c r="D7221" s="131" t="s">
        <v>38</v>
      </c>
      <c r="E7221" s="132">
        <v>9.58</v>
      </c>
      <c r="F7221" s="133">
        <v>0</v>
      </c>
      <c r="G7221" s="132">
        <v>11.82</v>
      </c>
      <c r="H7221" s="133">
        <v>0</v>
      </c>
    </row>
    <row r="7222" spans="1:8" x14ac:dyDescent="0.25">
      <c r="A7222" s="130" t="s">
        <v>9146</v>
      </c>
      <c r="B7222" s="131">
        <v>86880</v>
      </c>
      <c r="C7222" s="123" t="s">
        <v>7081</v>
      </c>
      <c r="D7222" s="131" t="s">
        <v>38</v>
      </c>
      <c r="E7222" s="132">
        <v>26.77</v>
      </c>
      <c r="F7222" s="133">
        <v>0</v>
      </c>
      <c r="G7222" s="132">
        <v>30.02</v>
      </c>
      <c r="H7222" s="133">
        <v>0</v>
      </c>
    </row>
    <row r="7223" spans="1:8" x14ac:dyDescent="0.25">
      <c r="A7223" s="130" t="s">
        <v>9148</v>
      </c>
      <c r="B7223" s="131">
        <v>101663</v>
      </c>
      <c r="C7223" s="123" t="s">
        <v>9149</v>
      </c>
      <c r="D7223" s="131" t="s">
        <v>38</v>
      </c>
      <c r="E7223" s="132">
        <v>25.98</v>
      </c>
      <c r="F7223" s="133">
        <v>0</v>
      </c>
      <c r="G7223" s="132">
        <v>32.44</v>
      </c>
      <c r="H7223" s="133">
        <v>0</v>
      </c>
    </row>
    <row r="7224" spans="1:8" x14ac:dyDescent="0.25">
      <c r="A7224" s="130" t="s">
        <v>9148</v>
      </c>
      <c r="B7224" s="131">
        <v>101664</v>
      </c>
      <c r="C7224" s="123" t="s">
        <v>9150</v>
      </c>
      <c r="D7224" s="131" t="s">
        <v>38</v>
      </c>
      <c r="E7224" s="132">
        <v>27.55</v>
      </c>
      <c r="F7224" s="133">
        <v>0</v>
      </c>
      <c r="G7224" s="132">
        <v>33.58</v>
      </c>
      <c r="H7224" s="133">
        <v>0</v>
      </c>
    </row>
    <row r="7225" spans="1:8" x14ac:dyDescent="0.25">
      <c r="A7225" s="130" t="s">
        <v>9148</v>
      </c>
      <c r="B7225" s="131">
        <v>101665</v>
      </c>
      <c r="C7225" s="123" t="s">
        <v>9151</v>
      </c>
      <c r="D7225" s="131" t="s">
        <v>38</v>
      </c>
      <c r="E7225" s="132">
        <v>34.28</v>
      </c>
      <c r="F7225" s="133">
        <v>0</v>
      </c>
      <c r="G7225" s="132">
        <v>38.520000000000003</v>
      </c>
      <c r="H7225" s="133">
        <v>0</v>
      </c>
    </row>
    <row r="7226" spans="1:8" x14ac:dyDescent="0.25">
      <c r="A7226" s="130" t="s">
        <v>9148</v>
      </c>
      <c r="B7226" s="131">
        <v>101634</v>
      </c>
      <c r="C7226" s="123" t="s">
        <v>9152</v>
      </c>
      <c r="D7226" s="131" t="s">
        <v>38</v>
      </c>
      <c r="E7226" s="132">
        <v>0</v>
      </c>
      <c r="F7226" s="133"/>
      <c r="G7226" s="132">
        <v>0</v>
      </c>
      <c r="H7226" s="133"/>
    </row>
    <row r="7227" spans="1:8" x14ac:dyDescent="0.25">
      <c r="A7227" s="130" t="s">
        <v>9148</v>
      </c>
      <c r="B7227" s="131">
        <v>101635</v>
      </c>
      <c r="C7227" s="123" t="s">
        <v>9153</v>
      </c>
      <c r="D7227" s="131" t="s">
        <v>38</v>
      </c>
      <c r="E7227" s="132">
        <v>0</v>
      </c>
      <c r="F7227" s="133"/>
      <c r="G7227" s="132">
        <v>0</v>
      </c>
      <c r="H7227" s="133"/>
    </row>
    <row r="7228" spans="1:8" x14ac:dyDescent="0.25">
      <c r="A7228" s="130" t="s">
        <v>9148</v>
      </c>
      <c r="B7228" s="131">
        <v>101636</v>
      </c>
      <c r="C7228" s="123" t="s">
        <v>9154</v>
      </c>
      <c r="D7228" s="131" t="s">
        <v>38</v>
      </c>
      <c r="E7228" s="132">
        <v>141.15</v>
      </c>
      <c r="F7228" s="133">
        <v>0.41889999999999999</v>
      </c>
      <c r="G7228" s="132">
        <v>161.32</v>
      </c>
      <c r="H7228" s="133">
        <v>0</v>
      </c>
    </row>
    <row r="7229" spans="1:8" x14ac:dyDescent="0.25">
      <c r="A7229" s="130" t="s">
        <v>9148</v>
      </c>
      <c r="B7229" s="131">
        <v>101637</v>
      </c>
      <c r="C7229" s="123" t="s">
        <v>9155</v>
      </c>
      <c r="D7229" s="131" t="s">
        <v>38</v>
      </c>
      <c r="E7229" s="132">
        <v>135.57</v>
      </c>
      <c r="F7229" s="133">
        <v>0.43619999999999998</v>
      </c>
      <c r="G7229" s="132">
        <v>155.76</v>
      </c>
      <c r="H7229" s="133">
        <v>0</v>
      </c>
    </row>
    <row r="7230" spans="1:8" x14ac:dyDescent="0.25">
      <c r="A7230" s="130" t="s">
        <v>9148</v>
      </c>
      <c r="B7230" s="131">
        <v>101638</v>
      </c>
      <c r="C7230" s="123" t="s">
        <v>9156</v>
      </c>
      <c r="D7230" s="131" t="s">
        <v>38</v>
      </c>
      <c r="E7230" s="132">
        <v>0</v>
      </c>
      <c r="F7230" s="133"/>
      <c r="G7230" s="132">
        <v>0</v>
      </c>
      <c r="H7230" s="133"/>
    </row>
    <row r="7231" spans="1:8" x14ac:dyDescent="0.25">
      <c r="A7231" s="130" t="s">
        <v>9148</v>
      </c>
      <c r="B7231" s="131">
        <v>101639</v>
      </c>
      <c r="C7231" s="123" t="s">
        <v>9157</v>
      </c>
      <c r="D7231" s="131" t="s">
        <v>38</v>
      </c>
      <c r="E7231" s="132">
        <v>0</v>
      </c>
      <c r="F7231" s="133"/>
      <c r="G7231" s="132">
        <v>0</v>
      </c>
      <c r="H7231" s="133"/>
    </row>
    <row r="7232" spans="1:8" x14ac:dyDescent="0.25">
      <c r="A7232" s="130" t="s">
        <v>9148</v>
      </c>
      <c r="B7232" s="131">
        <v>105919</v>
      </c>
      <c r="C7232" s="123" t="s">
        <v>9158</v>
      </c>
      <c r="D7232" s="131" t="s">
        <v>38</v>
      </c>
      <c r="E7232" s="132">
        <v>0</v>
      </c>
      <c r="F7232" s="133"/>
      <c r="G7232" s="132">
        <v>0</v>
      </c>
      <c r="H7232" s="133"/>
    </row>
    <row r="7233" spans="1:8" x14ac:dyDescent="0.25">
      <c r="A7233" s="130" t="s">
        <v>9148</v>
      </c>
      <c r="B7233" s="131">
        <v>101658</v>
      </c>
      <c r="C7233" s="123" t="s">
        <v>9159</v>
      </c>
      <c r="D7233" s="131" t="s">
        <v>38</v>
      </c>
      <c r="E7233" s="132">
        <v>490.88</v>
      </c>
      <c r="F7233" s="133">
        <v>4.1000000000000002E-2</v>
      </c>
      <c r="G7233" s="132">
        <v>485.84</v>
      </c>
      <c r="H7233" s="133">
        <v>0</v>
      </c>
    </row>
    <row r="7234" spans="1:8" x14ac:dyDescent="0.25">
      <c r="A7234" s="130" t="s">
        <v>9148</v>
      </c>
      <c r="B7234" s="131">
        <v>101659</v>
      </c>
      <c r="C7234" s="123" t="s">
        <v>9160</v>
      </c>
      <c r="D7234" s="131" t="s">
        <v>38</v>
      </c>
      <c r="E7234" s="132">
        <v>558.76</v>
      </c>
      <c r="F7234" s="133">
        <v>3.5999999999999997E-2</v>
      </c>
      <c r="G7234" s="132">
        <v>551.37</v>
      </c>
      <c r="H7234" s="133">
        <v>0</v>
      </c>
    </row>
    <row r="7235" spans="1:8" x14ac:dyDescent="0.25">
      <c r="A7235" s="130" t="s">
        <v>9148</v>
      </c>
      <c r="B7235" s="131">
        <v>101660</v>
      </c>
      <c r="C7235" s="123" t="s">
        <v>9161</v>
      </c>
      <c r="D7235" s="131" t="s">
        <v>38</v>
      </c>
      <c r="E7235" s="132">
        <v>879.25</v>
      </c>
      <c r="F7235" s="133">
        <v>2.29E-2</v>
      </c>
      <c r="G7235" s="132">
        <v>860.74</v>
      </c>
      <c r="H7235" s="133">
        <v>0</v>
      </c>
    </row>
    <row r="7236" spans="1:8" x14ac:dyDescent="0.25">
      <c r="A7236" s="130" t="s">
        <v>9148</v>
      </c>
      <c r="B7236" s="131">
        <v>101654</v>
      </c>
      <c r="C7236" s="123" t="s">
        <v>9162</v>
      </c>
      <c r="D7236" s="131" t="s">
        <v>38</v>
      </c>
      <c r="E7236" s="132">
        <v>196.98</v>
      </c>
      <c r="F7236" s="133">
        <v>0.1022</v>
      </c>
      <c r="G7236" s="132">
        <v>202.14</v>
      </c>
      <c r="H7236" s="133">
        <v>0</v>
      </c>
    </row>
    <row r="7237" spans="1:8" x14ac:dyDescent="0.25">
      <c r="A7237" s="130" t="s">
        <v>9148</v>
      </c>
      <c r="B7237" s="131">
        <v>101655</v>
      </c>
      <c r="C7237" s="123" t="s">
        <v>9163</v>
      </c>
      <c r="D7237" s="131" t="s">
        <v>38</v>
      </c>
      <c r="E7237" s="132">
        <v>303.70999999999998</v>
      </c>
      <c r="F7237" s="133">
        <v>6.6299999999999998E-2</v>
      </c>
      <c r="G7237" s="132">
        <v>305.17</v>
      </c>
      <c r="H7237" s="133">
        <v>0</v>
      </c>
    </row>
    <row r="7238" spans="1:8" x14ac:dyDescent="0.25">
      <c r="A7238" s="130" t="s">
        <v>9148</v>
      </c>
      <c r="B7238" s="131">
        <v>101656</v>
      </c>
      <c r="C7238" s="123" t="s">
        <v>9164</v>
      </c>
      <c r="D7238" s="131" t="s">
        <v>38</v>
      </c>
      <c r="E7238" s="132">
        <v>328.63</v>
      </c>
      <c r="F7238" s="133">
        <v>6.13E-2</v>
      </c>
      <c r="G7238" s="132">
        <v>329.23</v>
      </c>
      <c r="H7238" s="133">
        <v>0</v>
      </c>
    </row>
    <row r="7239" spans="1:8" x14ac:dyDescent="0.25">
      <c r="A7239" s="130" t="s">
        <v>9148</v>
      </c>
      <c r="B7239" s="131">
        <v>101657</v>
      </c>
      <c r="C7239" s="123" t="s">
        <v>9165</v>
      </c>
      <c r="D7239" s="131" t="s">
        <v>38</v>
      </c>
      <c r="E7239" s="132">
        <v>381.72</v>
      </c>
      <c r="F7239" s="133">
        <v>5.2699999999999997E-2</v>
      </c>
      <c r="G7239" s="132">
        <v>380.47</v>
      </c>
      <c r="H7239" s="133">
        <v>0</v>
      </c>
    </row>
    <row r="7240" spans="1:8" x14ac:dyDescent="0.25">
      <c r="A7240" s="130" t="s">
        <v>9148</v>
      </c>
      <c r="B7240" s="131">
        <v>105923</v>
      </c>
      <c r="C7240" s="123" t="s">
        <v>9166</v>
      </c>
      <c r="D7240" s="131" t="s">
        <v>38</v>
      </c>
      <c r="E7240" s="132">
        <v>0</v>
      </c>
      <c r="F7240" s="133"/>
      <c r="G7240" s="132">
        <v>0</v>
      </c>
      <c r="H7240" s="133"/>
    </row>
    <row r="7241" spans="1:8" x14ac:dyDescent="0.25">
      <c r="A7241" s="130" t="s">
        <v>9148</v>
      </c>
      <c r="B7241" s="131">
        <v>105921</v>
      </c>
      <c r="C7241" s="123" t="s">
        <v>9167</v>
      </c>
      <c r="D7241" s="131" t="s">
        <v>38</v>
      </c>
      <c r="E7241" s="132">
        <v>0</v>
      </c>
      <c r="F7241" s="133"/>
      <c r="G7241" s="132">
        <v>0</v>
      </c>
      <c r="H7241" s="133"/>
    </row>
    <row r="7242" spans="1:8" x14ac:dyDescent="0.25">
      <c r="A7242" s="130" t="s">
        <v>9148</v>
      </c>
      <c r="B7242" s="131">
        <v>105920</v>
      </c>
      <c r="C7242" s="123" t="s">
        <v>9168</v>
      </c>
      <c r="D7242" s="131" t="s">
        <v>38</v>
      </c>
      <c r="E7242" s="132">
        <v>0</v>
      </c>
      <c r="F7242" s="133"/>
      <c r="G7242" s="132">
        <v>0</v>
      </c>
      <c r="H7242" s="133"/>
    </row>
    <row r="7243" spans="1:8" x14ac:dyDescent="0.25">
      <c r="A7243" s="130" t="s">
        <v>9148</v>
      </c>
      <c r="B7243" s="131">
        <v>105922</v>
      </c>
      <c r="C7243" s="123" t="s">
        <v>9169</v>
      </c>
      <c r="D7243" s="131" t="s">
        <v>38</v>
      </c>
      <c r="E7243" s="132">
        <v>0</v>
      </c>
      <c r="F7243" s="133"/>
      <c r="G7243" s="132">
        <v>0</v>
      </c>
      <c r="H7243" s="133"/>
    </row>
    <row r="7244" spans="1:8" x14ac:dyDescent="0.25">
      <c r="A7244" s="130" t="s">
        <v>9148</v>
      </c>
      <c r="B7244" s="131">
        <v>101632</v>
      </c>
      <c r="C7244" s="123" t="s">
        <v>9170</v>
      </c>
      <c r="D7244" s="131" t="s">
        <v>38</v>
      </c>
      <c r="E7244" s="132">
        <v>36.25</v>
      </c>
      <c r="F7244" s="133">
        <v>0.97819999999999996</v>
      </c>
      <c r="G7244" s="132">
        <v>36.729999999999997</v>
      </c>
      <c r="H7244" s="133">
        <v>0</v>
      </c>
    </row>
    <row r="7245" spans="1:8" x14ac:dyDescent="0.25">
      <c r="A7245" s="130" t="s">
        <v>9148</v>
      </c>
      <c r="B7245" s="131">
        <v>101661</v>
      </c>
      <c r="C7245" s="123" t="s">
        <v>9171</v>
      </c>
      <c r="D7245" s="131" t="s">
        <v>38</v>
      </c>
      <c r="E7245" s="132">
        <v>119</v>
      </c>
      <c r="F7245" s="133">
        <v>0.16919999999999999</v>
      </c>
      <c r="G7245" s="132">
        <v>158.06</v>
      </c>
      <c r="H7245" s="133">
        <v>0</v>
      </c>
    </row>
    <row r="7246" spans="1:8" x14ac:dyDescent="0.25">
      <c r="A7246" s="130" t="s">
        <v>9148</v>
      </c>
      <c r="B7246" s="131">
        <v>105924</v>
      </c>
      <c r="C7246" s="123" t="s">
        <v>9172</v>
      </c>
      <c r="D7246" s="131" t="s">
        <v>38</v>
      </c>
      <c r="E7246" s="132">
        <v>11.13</v>
      </c>
      <c r="F7246" s="133">
        <v>0</v>
      </c>
      <c r="G7246" s="132">
        <v>17.95</v>
      </c>
      <c r="H7246" s="133">
        <v>0</v>
      </c>
    </row>
    <row r="7247" spans="1:8" x14ac:dyDescent="0.25">
      <c r="A7247" s="130" t="s">
        <v>9148</v>
      </c>
      <c r="B7247" s="131">
        <v>101651</v>
      </c>
      <c r="C7247" s="123" t="s">
        <v>9173</v>
      </c>
      <c r="D7247" s="131" t="s">
        <v>38</v>
      </c>
      <c r="E7247" s="132">
        <v>63.22</v>
      </c>
      <c r="F7247" s="133">
        <v>0.31840000000000002</v>
      </c>
      <c r="G7247" s="132">
        <v>68.16</v>
      </c>
      <c r="H7247" s="133">
        <v>0</v>
      </c>
    </row>
    <row r="7248" spans="1:8" x14ac:dyDescent="0.25">
      <c r="A7248" s="130" t="s">
        <v>9148</v>
      </c>
      <c r="B7248" s="131">
        <v>101630</v>
      </c>
      <c r="C7248" s="123" t="s">
        <v>9174</v>
      </c>
      <c r="D7248" s="131" t="s">
        <v>38</v>
      </c>
      <c r="E7248" s="132">
        <v>72.319999999999993</v>
      </c>
      <c r="F7248" s="133">
        <v>0.27829999999999999</v>
      </c>
      <c r="G7248" s="132">
        <v>82.82</v>
      </c>
      <c r="H7248" s="133">
        <v>0</v>
      </c>
    </row>
    <row r="7249" spans="1:8" x14ac:dyDescent="0.25">
      <c r="A7249" s="130" t="s">
        <v>9148</v>
      </c>
      <c r="B7249" s="131">
        <v>101633</v>
      </c>
      <c r="C7249" s="123" t="s">
        <v>9175</v>
      </c>
      <c r="D7249" s="131" t="s">
        <v>38</v>
      </c>
      <c r="E7249" s="132">
        <v>97.36</v>
      </c>
      <c r="F7249" s="133">
        <v>0.57099999999999995</v>
      </c>
      <c r="G7249" s="132">
        <v>101.48</v>
      </c>
      <c r="H7249" s="133">
        <v>0</v>
      </c>
    </row>
    <row r="7250" spans="1:8" x14ac:dyDescent="0.25">
      <c r="A7250" s="130" t="s">
        <v>9176</v>
      </c>
      <c r="B7250" s="131">
        <v>104219</v>
      </c>
      <c r="C7250" s="123" t="s">
        <v>4222</v>
      </c>
      <c r="D7250" s="131" t="s">
        <v>202</v>
      </c>
      <c r="E7250" s="132">
        <v>85.81</v>
      </c>
      <c r="F7250" s="133">
        <v>0</v>
      </c>
      <c r="G7250" s="132">
        <v>92.68</v>
      </c>
      <c r="H7250" s="133">
        <v>0</v>
      </c>
    </row>
    <row r="7251" spans="1:8" x14ac:dyDescent="0.25">
      <c r="A7251" s="130" t="s">
        <v>9176</v>
      </c>
      <c r="B7251" s="131">
        <v>104223</v>
      </c>
      <c r="C7251" s="123" t="s">
        <v>4226</v>
      </c>
      <c r="D7251" s="131" t="s">
        <v>202</v>
      </c>
      <c r="E7251" s="132">
        <v>112.7</v>
      </c>
      <c r="F7251" s="133">
        <v>0</v>
      </c>
      <c r="G7251" s="132">
        <v>121.36</v>
      </c>
      <c r="H7251" s="133">
        <v>0</v>
      </c>
    </row>
    <row r="7252" spans="1:8" x14ac:dyDescent="0.25">
      <c r="A7252" s="130" t="s">
        <v>9176</v>
      </c>
      <c r="B7252" s="131">
        <v>104227</v>
      </c>
      <c r="C7252" s="123" t="s">
        <v>4230</v>
      </c>
      <c r="D7252" s="131" t="s">
        <v>202</v>
      </c>
      <c r="E7252" s="132">
        <v>132.47</v>
      </c>
      <c r="F7252" s="133">
        <v>0</v>
      </c>
      <c r="G7252" s="132">
        <v>140.29</v>
      </c>
      <c r="H7252" s="133">
        <v>0</v>
      </c>
    </row>
    <row r="7253" spans="1:8" x14ac:dyDescent="0.25">
      <c r="A7253" s="130" t="s">
        <v>9176</v>
      </c>
      <c r="B7253" s="131">
        <v>104231</v>
      </c>
      <c r="C7253" s="123" t="s">
        <v>4234</v>
      </c>
      <c r="D7253" s="131" t="s">
        <v>202</v>
      </c>
      <c r="E7253" s="132">
        <v>145.97999999999999</v>
      </c>
      <c r="F7253" s="133">
        <v>0</v>
      </c>
      <c r="G7253" s="132">
        <v>154.79</v>
      </c>
      <c r="H7253" s="133">
        <v>0</v>
      </c>
    </row>
    <row r="7254" spans="1:8" x14ac:dyDescent="0.25">
      <c r="A7254" s="130" t="s">
        <v>9176</v>
      </c>
      <c r="B7254" s="131">
        <v>104235</v>
      </c>
      <c r="C7254" s="123" t="s">
        <v>4238</v>
      </c>
      <c r="D7254" s="131" t="s">
        <v>202</v>
      </c>
      <c r="E7254" s="132">
        <v>72.13</v>
      </c>
      <c r="F7254" s="133">
        <v>0</v>
      </c>
      <c r="G7254" s="132">
        <v>75.349999999999994</v>
      </c>
      <c r="H7254" s="133">
        <v>0</v>
      </c>
    </row>
    <row r="7255" spans="1:8" x14ac:dyDescent="0.25">
      <c r="A7255" s="130" t="s">
        <v>9176</v>
      </c>
      <c r="B7255" s="131">
        <v>104239</v>
      </c>
      <c r="C7255" s="123" t="s">
        <v>4242</v>
      </c>
      <c r="D7255" s="131" t="s">
        <v>202</v>
      </c>
      <c r="E7255" s="132">
        <v>97.76</v>
      </c>
      <c r="F7255" s="133">
        <v>0</v>
      </c>
      <c r="G7255" s="132">
        <v>102.87</v>
      </c>
      <c r="H7255" s="133">
        <v>0</v>
      </c>
    </row>
    <row r="7256" spans="1:8" x14ac:dyDescent="0.25">
      <c r="A7256" s="130" t="s">
        <v>9176</v>
      </c>
      <c r="B7256" s="131">
        <v>104243</v>
      </c>
      <c r="C7256" s="123" t="s">
        <v>4246</v>
      </c>
      <c r="D7256" s="131" t="s">
        <v>202</v>
      </c>
      <c r="E7256" s="132">
        <v>116.24</v>
      </c>
      <c r="F7256" s="133">
        <v>0</v>
      </c>
      <c r="G7256" s="132">
        <v>120.56</v>
      </c>
      <c r="H7256" s="133">
        <v>0</v>
      </c>
    </row>
    <row r="7257" spans="1:8" x14ac:dyDescent="0.25">
      <c r="A7257" s="130" t="s">
        <v>9176</v>
      </c>
      <c r="B7257" s="131">
        <v>104247</v>
      </c>
      <c r="C7257" s="123" t="s">
        <v>4250</v>
      </c>
      <c r="D7257" s="131" t="s">
        <v>202</v>
      </c>
      <c r="E7257" s="132">
        <v>124.92</v>
      </c>
      <c r="F7257" s="133">
        <v>0</v>
      </c>
      <c r="G7257" s="132">
        <v>128.63999999999999</v>
      </c>
      <c r="H7257" s="133">
        <v>0</v>
      </c>
    </row>
    <row r="7258" spans="1:8" x14ac:dyDescent="0.25">
      <c r="A7258" s="130" t="s">
        <v>9176</v>
      </c>
      <c r="B7258" s="131">
        <v>87795</v>
      </c>
      <c r="C7258" s="123" t="s">
        <v>4179</v>
      </c>
      <c r="D7258" s="131" t="s">
        <v>202</v>
      </c>
      <c r="E7258" s="132">
        <v>74.12</v>
      </c>
      <c r="F7258" s="133">
        <v>0</v>
      </c>
      <c r="G7258" s="132">
        <v>78.09</v>
      </c>
      <c r="H7258" s="133">
        <v>0</v>
      </c>
    </row>
    <row r="7259" spans="1:8" x14ac:dyDescent="0.25">
      <c r="A7259" s="130" t="s">
        <v>9176</v>
      </c>
      <c r="B7259" s="131">
        <v>87800</v>
      </c>
      <c r="C7259" s="123" t="s">
        <v>4182</v>
      </c>
      <c r="D7259" s="131" t="s">
        <v>202</v>
      </c>
      <c r="E7259" s="132">
        <v>100.65</v>
      </c>
      <c r="F7259" s="133">
        <v>0</v>
      </c>
      <c r="G7259" s="132">
        <v>106.83</v>
      </c>
      <c r="H7259" s="133">
        <v>0</v>
      </c>
    </row>
    <row r="7260" spans="1:8" x14ac:dyDescent="0.25">
      <c r="A7260" s="130" t="s">
        <v>9176</v>
      </c>
      <c r="B7260" s="131">
        <v>87804</v>
      </c>
      <c r="C7260" s="123" t="s">
        <v>4185</v>
      </c>
      <c r="D7260" s="131" t="s">
        <v>202</v>
      </c>
      <c r="E7260" s="132">
        <v>119.13</v>
      </c>
      <c r="F7260" s="133">
        <v>0</v>
      </c>
      <c r="G7260" s="132">
        <v>124.52</v>
      </c>
      <c r="H7260" s="133">
        <v>0</v>
      </c>
    </row>
    <row r="7261" spans="1:8" x14ac:dyDescent="0.25">
      <c r="A7261" s="130" t="s">
        <v>9176</v>
      </c>
      <c r="B7261" s="131">
        <v>87808</v>
      </c>
      <c r="C7261" s="123" t="s">
        <v>4188</v>
      </c>
      <c r="D7261" s="131" t="s">
        <v>202</v>
      </c>
      <c r="E7261" s="132">
        <v>127.72</v>
      </c>
      <c r="F7261" s="133">
        <v>0</v>
      </c>
      <c r="G7261" s="132">
        <v>132.46</v>
      </c>
      <c r="H7261" s="133">
        <v>0</v>
      </c>
    </row>
    <row r="7262" spans="1:8" x14ac:dyDescent="0.25">
      <c r="A7262" s="130" t="s">
        <v>9176</v>
      </c>
      <c r="B7262" s="131">
        <v>87778</v>
      </c>
      <c r="C7262" s="123" t="s">
        <v>4168</v>
      </c>
      <c r="D7262" s="131" t="s">
        <v>202</v>
      </c>
      <c r="E7262" s="132">
        <v>89.06</v>
      </c>
      <c r="F7262" s="133">
        <v>0</v>
      </c>
      <c r="G7262" s="132">
        <v>97.14</v>
      </c>
      <c r="H7262" s="133">
        <v>0</v>
      </c>
    </row>
    <row r="7263" spans="1:8" x14ac:dyDescent="0.25">
      <c r="A7263" s="130" t="s">
        <v>9176</v>
      </c>
      <c r="B7263" s="131">
        <v>87783</v>
      </c>
      <c r="C7263" s="123" t="s">
        <v>4171</v>
      </c>
      <c r="D7263" s="131" t="s">
        <v>202</v>
      </c>
      <c r="E7263" s="132">
        <v>116.93</v>
      </c>
      <c r="F7263" s="133">
        <v>0</v>
      </c>
      <c r="G7263" s="132">
        <v>127.17</v>
      </c>
      <c r="H7263" s="133">
        <v>0</v>
      </c>
    </row>
    <row r="7264" spans="1:8" x14ac:dyDescent="0.25">
      <c r="A7264" s="130" t="s">
        <v>9176</v>
      </c>
      <c r="B7264" s="131">
        <v>87787</v>
      </c>
      <c r="C7264" s="123" t="s">
        <v>4174</v>
      </c>
      <c r="D7264" s="131" t="s">
        <v>202</v>
      </c>
      <c r="E7264" s="132">
        <v>136.69999999999999</v>
      </c>
      <c r="F7264" s="133">
        <v>0</v>
      </c>
      <c r="G7264" s="132">
        <v>146.1</v>
      </c>
      <c r="H7264" s="133">
        <v>0</v>
      </c>
    </row>
    <row r="7265" spans="1:8" x14ac:dyDescent="0.25">
      <c r="A7265" s="130" t="s">
        <v>9176</v>
      </c>
      <c r="B7265" s="131">
        <v>87791</v>
      </c>
      <c r="C7265" s="123" t="s">
        <v>4176</v>
      </c>
      <c r="D7265" s="131" t="s">
        <v>202</v>
      </c>
      <c r="E7265" s="132">
        <v>150.63999999999999</v>
      </c>
      <c r="F7265" s="133">
        <v>0</v>
      </c>
      <c r="G7265" s="132">
        <v>161.16999999999999</v>
      </c>
      <c r="H7265" s="133">
        <v>0</v>
      </c>
    </row>
    <row r="7266" spans="1:8" x14ac:dyDescent="0.25">
      <c r="A7266" s="130" t="s">
        <v>9176</v>
      </c>
      <c r="B7266" s="131">
        <v>87832</v>
      </c>
      <c r="C7266" s="123" t="s">
        <v>4205</v>
      </c>
      <c r="D7266" s="131" t="s">
        <v>202</v>
      </c>
      <c r="E7266" s="132">
        <v>139.63</v>
      </c>
      <c r="F7266" s="133">
        <v>0</v>
      </c>
      <c r="G7266" s="132">
        <v>154.79</v>
      </c>
      <c r="H7266" s="133">
        <v>0</v>
      </c>
    </row>
    <row r="7267" spans="1:8" x14ac:dyDescent="0.25">
      <c r="A7267" s="130" t="s">
        <v>9176</v>
      </c>
      <c r="B7267" s="131">
        <v>87812</v>
      </c>
      <c r="C7267" s="123" t="s">
        <v>4191</v>
      </c>
      <c r="D7267" s="131" t="s">
        <v>202</v>
      </c>
      <c r="E7267" s="132">
        <v>105.5</v>
      </c>
      <c r="F7267" s="133">
        <v>0</v>
      </c>
      <c r="G7267" s="132">
        <v>122.36</v>
      </c>
      <c r="H7267" s="133">
        <v>0</v>
      </c>
    </row>
    <row r="7268" spans="1:8" x14ac:dyDescent="0.25">
      <c r="A7268" s="130" t="s">
        <v>9176</v>
      </c>
      <c r="B7268" s="131">
        <v>87816</v>
      </c>
      <c r="C7268" s="123" t="s">
        <v>4194</v>
      </c>
      <c r="D7268" s="131" t="s">
        <v>202</v>
      </c>
      <c r="E7268" s="132">
        <v>132.07</v>
      </c>
      <c r="F7268" s="133">
        <v>0</v>
      </c>
      <c r="G7268" s="132">
        <v>151.16</v>
      </c>
      <c r="H7268" s="133">
        <v>0</v>
      </c>
    </row>
    <row r="7269" spans="1:8" x14ac:dyDescent="0.25">
      <c r="A7269" s="130" t="s">
        <v>9176</v>
      </c>
      <c r="B7269" s="131">
        <v>87820</v>
      </c>
      <c r="C7269" s="123" t="s">
        <v>4197</v>
      </c>
      <c r="D7269" s="131" t="s">
        <v>202</v>
      </c>
      <c r="E7269" s="132">
        <v>150.55000000000001</v>
      </c>
      <c r="F7269" s="133">
        <v>0</v>
      </c>
      <c r="G7269" s="132">
        <v>168.85</v>
      </c>
      <c r="H7269" s="133">
        <v>0</v>
      </c>
    </row>
    <row r="7270" spans="1:8" x14ac:dyDescent="0.25">
      <c r="A7270" s="130" t="s">
        <v>9176</v>
      </c>
      <c r="B7270" s="131">
        <v>87824</v>
      </c>
      <c r="C7270" s="123" t="s">
        <v>4199</v>
      </c>
      <c r="D7270" s="131" t="s">
        <v>202</v>
      </c>
      <c r="E7270" s="132">
        <v>173.64</v>
      </c>
      <c r="F7270" s="133">
        <v>0</v>
      </c>
      <c r="G7270" s="132">
        <v>196.72</v>
      </c>
      <c r="H7270" s="133">
        <v>0</v>
      </c>
    </row>
    <row r="7271" spans="1:8" x14ac:dyDescent="0.25">
      <c r="A7271" s="130" t="s">
        <v>9176</v>
      </c>
      <c r="B7271" s="131">
        <v>87828</v>
      </c>
      <c r="C7271" s="123" t="s">
        <v>4202</v>
      </c>
      <c r="D7271" s="131" t="s">
        <v>202</v>
      </c>
      <c r="E7271" s="132">
        <v>110.21</v>
      </c>
      <c r="F7271" s="133">
        <v>0</v>
      </c>
      <c r="G7271" s="132">
        <v>123.77</v>
      </c>
      <c r="H7271" s="133">
        <v>0</v>
      </c>
    </row>
    <row r="7272" spans="1:8" x14ac:dyDescent="0.25">
      <c r="A7272" s="130" t="s">
        <v>9176</v>
      </c>
      <c r="B7272" s="131">
        <v>104251</v>
      </c>
      <c r="C7272" s="123" t="s">
        <v>7572</v>
      </c>
      <c r="D7272" s="131" t="s">
        <v>202</v>
      </c>
      <c r="E7272" s="132">
        <v>99.64</v>
      </c>
      <c r="F7272" s="133">
        <v>0</v>
      </c>
      <c r="G7272" s="132">
        <v>114.32</v>
      </c>
      <c r="H7272" s="133">
        <v>0</v>
      </c>
    </row>
    <row r="7273" spans="1:8" x14ac:dyDescent="0.25">
      <c r="A7273" s="130" t="s">
        <v>9176</v>
      </c>
      <c r="B7273" s="131">
        <v>104255</v>
      </c>
      <c r="C7273" s="123" t="s">
        <v>7573</v>
      </c>
      <c r="D7273" s="131" t="s">
        <v>202</v>
      </c>
      <c r="E7273" s="132">
        <v>125.28</v>
      </c>
      <c r="F7273" s="133">
        <v>0</v>
      </c>
      <c r="G7273" s="132">
        <v>141.84</v>
      </c>
      <c r="H7273" s="133">
        <v>0</v>
      </c>
    </row>
    <row r="7274" spans="1:8" x14ac:dyDescent="0.25">
      <c r="A7274" s="130" t="s">
        <v>9176</v>
      </c>
      <c r="B7274" s="131">
        <v>104259</v>
      </c>
      <c r="C7274" s="123" t="s">
        <v>7574</v>
      </c>
      <c r="D7274" s="131" t="s">
        <v>202</v>
      </c>
      <c r="E7274" s="132">
        <v>143.76</v>
      </c>
      <c r="F7274" s="133">
        <v>0</v>
      </c>
      <c r="G7274" s="132">
        <v>159.53</v>
      </c>
      <c r="H7274" s="133">
        <v>0</v>
      </c>
    </row>
    <row r="7275" spans="1:8" x14ac:dyDescent="0.25">
      <c r="A7275" s="130" t="s">
        <v>9176</v>
      </c>
      <c r="B7275" s="131">
        <v>104263</v>
      </c>
      <c r="C7275" s="123" t="s">
        <v>7575</v>
      </c>
      <c r="D7275" s="131" t="s">
        <v>202</v>
      </c>
      <c r="E7275" s="132">
        <v>165.28</v>
      </c>
      <c r="F7275" s="133">
        <v>0</v>
      </c>
      <c r="G7275" s="132">
        <v>185.22</v>
      </c>
      <c r="H7275" s="133">
        <v>0</v>
      </c>
    </row>
    <row r="7276" spans="1:8" x14ac:dyDescent="0.25">
      <c r="A7276" s="130" t="s">
        <v>9176</v>
      </c>
      <c r="B7276" s="131">
        <v>87794</v>
      </c>
      <c r="C7276" s="123" t="s">
        <v>4178</v>
      </c>
      <c r="D7276" s="131" t="s">
        <v>202</v>
      </c>
      <c r="E7276" s="132">
        <v>41.94</v>
      </c>
      <c r="F7276" s="133">
        <v>0</v>
      </c>
      <c r="G7276" s="132">
        <v>49.18</v>
      </c>
      <c r="H7276" s="133">
        <v>0</v>
      </c>
    </row>
    <row r="7277" spans="1:8" x14ac:dyDescent="0.25">
      <c r="A7277" s="130" t="s">
        <v>9176</v>
      </c>
      <c r="B7277" s="131">
        <v>87799</v>
      </c>
      <c r="C7277" s="123" t="s">
        <v>4181</v>
      </c>
      <c r="D7277" s="131" t="s">
        <v>202</v>
      </c>
      <c r="E7277" s="132">
        <v>57.72</v>
      </c>
      <c r="F7277" s="133">
        <v>0</v>
      </c>
      <c r="G7277" s="132">
        <v>68.400000000000006</v>
      </c>
      <c r="H7277" s="133">
        <v>0</v>
      </c>
    </row>
    <row r="7278" spans="1:8" x14ac:dyDescent="0.25">
      <c r="A7278" s="130" t="s">
        <v>9176</v>
      </c>
      <c r="B7278" s="131">
        <v>87803</v>
      </c>
      <c r="C7278" s="123" t="s">
        <v>4184</v>
      </c>
      <c r="D7278" s="131" t="s">
        <v>202</v>
      </c>
      <c r="E7278" s="132">
        <v>64.62</v>
      </c>
      <c r="F7278" s="133">
        <v>0</v>
      </c>
      <c r="G7278" s="132">
        <v>75.41</v>
      </c>
      <c r="H7278" s="133">
        <v>0</v>
      </c>
    </row>
    <row r="7279" spans="1:8" x14ac:dyDescent="0.25">
      <c r="A7279" s="130" t="s">
        <v>9176</v>
      </c>
      <c r="B7279" s="131">
        <v>87807</v>
      </c>
      <c r="C7279" s="123" t="s">
        <v>4187</v>
      </c>
      <c r="D7279" s="131" t="s">
        <v>202</v>
      </c>
      <c r="E7279" s="132">
        <v>70.63</v>
      </c>
      <c r="F7279" s="133">
        <v>0</v>
      </c>
      <c r="G7279" s="132">
        <v>82.43</v>
      </c>
      <c r="H7279" s="133">
        <v>0</v>
      </c>
    </row>
    <row r="7280" spans="1:8" x14ac:dyDescent="0.25">
      <c r="A7280" s="130" t="s">
        <v>9176</v>
      </c>
      <c r="B7280" s="131">
        <v>104218</v>
      </c>
      <c r="C7280" s="123" t="s">
        <v>4221</v>
      </c>
      <c r="D7280" s="131" t="s">
        <v>202</v>
      </c>
      <c r="E7280" s="132">
        <v>51.98</v>
      </c>
      <c r="F7280" s="133">
        <v>0</v>
      </c>
      <c r="G7280" s="132">
        <v>62.61</v>
      </c>
      <c r="H7280" s="133">
        <v>0</v>
      </c>
    </row>
    <row r="7281" spans="1:8" x14ac:dyDescent="0.25">
      <c r="A7281" s="130" t="s">
        <v>9176</v>
      </c>
      <c r="B7281" s="131">
        <v>87777</v>
      </c>
      <c r="C7281" s="123" t="s">
        <v>4167</v>
      </c>
      <c r="D7281" s="131" t="s">
        <v>202</v>
      </c>
      <c r="E7281" s="132">
        <v>55.61</v>
      </c>
      <c r="F7281" s="133">
        <v>0</v>
      </c>
      <c r="G7281" s="132">
        <v>67.59</v>
      </c>
      <c r="H7281" s="133">
        <v>0</v>
      </c>
    </row>
    <row r="7282" spans="1:8" x14ac:dyDescent="0.25">
      <c r="A7282" s="130" t="s">
        <v>9176</v>
      </c>
      <c r="B7282" s="131">
        <v>104222</v>
      </c>
      <c r="C7282" s="123" t="s">
        <v>4225</v>
      </c>
      <c r="D7282" s="131" t="s">
        <v>202</v>
      </c>
      <c r="E7282" s="132">
        <v>67.17</v>
      </c>
      <c r="F7282" s="133">
        <v>0</v>
      </c>
      <c r="G7282" s="132">
        <v>80.84</v>
      </c>
      <c r="H7282" s="133">
        <v>0</v>
      </c>
    </row>
    <row r="7283" spans="1:8" x14ac:dyDescent="0.25">
      <c r="A7283" s="130" t="s">
        <v>9176</v>
      </c>
      <c r="B7283" s="131">
        <v>87781</v>
      </c>
      <c r="C7283" s="123" t="s">
        <v>4170</v>
      </c>
      <c r="D7283" s="131" t="s">
        <v>202</v>
      </c>
      <c r="E7283" s="132">
        <v>71.819999999999993</v>
      </c>
      <c r="F7283" s="133">
        <v>0</v>
      </c>
      <c r="G7283" s="132">
        <v>87.23</v>
      </c>
      <c r="H7283" s="133">
        <v>0</v>
      </c>
    </row>
    <row r="7284" spans="1:8" x14ac:dyDescent="0.25">
      <c r="A7284" s="130" t="s">
        <v>9176</v>
      </c>
      <c r="B7284" s="131">
        <v>104226</v>
      </c>
      <c r="C7284" s="123" t="s">
        <v>4229</v>
      </c>
      <c r="D7284" s="131" t="s">
        <v>202</v>
      </c>
      <c r="E7284" s="132">
        <v>74.56</v>
      </c>
      <c r="F7284" s="133">
        <v>0</v>
      </c>
      <c r="G7284" s="132">
        <v>88.35</v>
      </c>
      <c r="H7284" s="133">
        <v>0</v>
      </c>
    </row>
    <row r="7285" spans="1:8" x14ac:dyDescent="0.25">
      <c r="A7285" s="130" t="s">
        <v>9176</v>
      </c>
      <c r="B7285" s="131">
        <v>87786</v>
      </c>
      <c r="C7285" s="123" t="s">
        <v>4173</v>
      </c>
      <c r="D7285" s="131" t="s">
        <v>202</v>
      </c>
      <c r="E7285" s="132">
        <v>79.209999999999994</v>
      </c>
      <c r="F7285" s="133">
        <v>0</v>
      </c>
      <c r="G7285" s="132">
        <v>94.74</v>
      </c>
      <c r="H7285" s="133">
        <v>0</v>
      </c>
    </row>
    <row r="7286" spans="1:8" x14ac:dyDescent="0.25">
      <c r="A7286" s="130" t="s">
        <v>9176</v>
      </c>
      <c r="B7286" s="131">
        <v>104230</v>
      </c>
      <c r="C7286" s="123" t="s">
        <v>4233</v>
      </c>
      <c r="D7286" s="131" t="s">
        <v>202</v>
      </c>
      <c r="E7286" s="132">
        <v>87.15</v>
      </c>
      <c r="F7286" s="133">
        <v>0</v>
      </c>
      <c r="G7286" s="132">
        <v>104.33</v>
      </c>
      <c r="H7286" s="133">
        <v>0</v>
      </c>
    </row>
    <row r="7287" spans="1:8" x14ac:dyDescent="0.25">
      <c r="A7287" s="130" t="s">
        <v>9176</v>
      </c>
      <c r="B7287" s="131">
        <v>104234</v>
      </c>
      <c r="C7287" s="123" t="s">
        <v>4237</v>
      </c>
      <c r="D7287" s="131" t="s">
        <v>202</v>
      </c>
      <c r="E7287" s="132">
        <v>39.79</v>
      </c>
      <c r="F7287" s="133">
        <v>0</v>
      </c>
      <c r="G7287" s="132">
        <v>46.25</v>
      </c>
      <c r="H7287" s="133">
        <v>0</v>
      </c>
    </row>
    <row r="7288" spans="1:8" x14ac:dyDescent="0.25">
      <c r="A7288" s="130" t="s">
        <v>9176</v>
      </c>
      <c r="B7288" s="131">
        <v>104238</v>
      </c>
      <c r="C7288" s="123" t="s">
        <v>4241</v>
      </c>
      <c r="D7288" s="131" t="s">
        <v>202</v>
      </c>
      <c r="E7288" s="132">
        <v>54.55</v>
      </c>
      <c r="F7288" s="133">
        <v>0</v>
      </c>
      <c r="G7288" s="132">
        <v>64.06</v>
      </c>
      <c r="H7288" s="133">
        <v>0</v>
      </c>
    </row>
    <row r="7289" spans="1:8" x14ac:dyDescent="0.25">
      <c r="A7289" s="130" t="s">
        <v>9176</v>
      </c>
      <c r="B7289" s="131">
        <v>104242</v>
      </c>
      <c r="C7289" s="123" t="s">
        <v>4245</v>
      </c>
      <c r="D7289" s="131" t="s">
        <v>202</v>
      </c>
      <c r="E7289" s="132">
        <v>61.45</v>
      </c>
      <c r="F7289" s="133">
        <v>0</v>
      </c>
      <c r="G7289" s="132">
        <v>71.069999999999993</v>
      </c>
      <c r="H7289" s="133">
        <v>0</v>
      </c>
    </row>
    <row r="7290" spans="1:8" x14ac:dyDescent="0.25">
      <c r="A7290" s="130" t="s">
        <v>9176</v>
      </c>
      <c r="B7290" s="131">
        <v>104246</v>
      </c>
      <c r="C7290" s="123" t="s">
        <v>4249</v>
      </c>
      <c r="D7290" s="131" t="s">
        <v>202</v>
      </c>
      <c r="E7290" s="132">
        <v>67.14</v>
      </c>
      <c r="F7290" s="133">
        <v>0</v>
      </c>
      <c r="G7290" s="132">
        <v>77.64</v>
      </c>
      <c r="H7290" s="133">
        <v>0</v>
      </c>
    </row>
    <row r="7291" spans="1:8" x14ac:dyDescent="0.25">
      <c r="A7291" s="130" t="s">
        <v>9176</v>
      </c>
      <c r="B7291" s="131">
        <v>104250</v>
      </c>
      <c r="C7291" s="123" t="s">
        <v>4253</v>
      </c>
      <c r="D7291" s="131" t="s">
        <v>202</v>
      </c>
      <c r="E7291" s="132">
        <v>70.239999999999995</v>
      </c>
      <c r="F7291" s="133">
        <v>0</v>
      </c>
      <c r="G7291" s="132">
        <v>89.25</v>
      </c>
      <c r="H7291" s="133">
        <v>0</v>
      </c>
    </row>
    <row r="7292" spans="1:8" x14ac:dyDescent="0.25">
      <c r="A7292" s="130" t="s">
        <v>9176</v>
      </c>
      <c r="B7292" s="131">
        <v>87811</v>
      </c>
      <c r="C7292" s="123" t="s">
        <v>4190</v>
      </c>
      <c r="D7292" s="131" t="s">
        <v>202</v>
      </c>
      <c r="E7292" s="132">
        <v>76.75</v>
      </c>
      <c r="F7292" s="133">
        <v>0</v>
      </c>
      <c r="G7292" s="132">
        <v>98.19</v>
      </c>
      <c r="H7292" s="133">
        <v>0</v>
      </c>
    </row>
    <row r="7293" spans="1:8" x14ac:dyDescent="0.25">
      <c r="A7293" s="130" t="s">
        <v>9176</v>
      </c>
      <c r="B7293" s="131">
        <v>104254</v>
      </c>
      <c r="C7293" s="123" t="s">
        <v>4256</v>
      </c>
      <c r="D7293" s="131" t="s">
        <v>202</v>
      </c>
      <c r="E7293" s="132">
        <v>85</v>
      </c>
      <c r="F7293" s="133">
        <v>0</v>
      </c>
      <c r="G7293" s="132">
        <v>107.05</v>
      </c>
      <c r="H7293" s="133">
        <v>0</v>
      </c>
    </row>
    <row r="7294" spans="1:8" x14ac:dyDescent="0.25">
      <c r="A7294" s="130" t="s">
        <v>9176</v>
      </c>
      <c r="B7294" s="131">
        <v>87815</v>
      </c>
      <c r="C7294" s="123" t="s">
        <v>4193</v>
      </c>
      <c r="D7294" s="131" t="s">
        <v>202</v>
      </c>
      <c r="E7294" s="132">
        <v>92.54</v>
      </c>
      <c r="F7294" s="133">
        <v>0</v>
      </c>
      <c r="G7294" s="132">
        <v>117.4</v>
      </c>
      <c r="H7294" s="133">
        <v>0</v>
      </c>
    </row>
    <row r="7295" spans="1:8" x14ac:dyDescent="0.25">
      <c r="A7295" s="130" t="s">
        <v>9176</v>
      </c>
      <c r="B7295" s="131">
        <v>104258</v>
      </c>
      <c r="C7295" s="123" t="s">
        <v>4259</v>
      </c>
      <c r="D7295" s="131" t="s">
        <v>202</v>
      </c>
      <c r="E7295" s="132">
        <v>91.9</v>
      </c>
      <c r="F7295" s="133">
        <v>0</v>
      </c>
      <c r="G7295" s="132">
        <v>114.06</v>
      </c>
      <c r="H7295" s="133">
        <v>0</v>
      </c>
    </row>
    <row r="7296" spans="1:8" x14ac:dyDescent="0.25">
      <c r="A7296" s="130" t="s">
        <v>9176</v>
      </c>
      <c r="B7296" s="131">
        <v>87819</v>
      </c>
      <c r="C7296" s="123" t="s">
        <v>4196</v>
      </c>
      <c r="D7296" s="131" t="s">
        <v>202</v>
      </c>
      <c r="E7296" s="132">
        <v>99.44</v>
      </c>
      <c r="F7296" s="133">
        <v>0</v>
      </c>
      <c r="G7296" s="132">
        <v>124.41</v>
      </c>
      <c r="H7296" s="133">
        <v>0</v>
      </c>
    </row>
    <row r="7297" spans="1:8" x14ac:dyDescent="0.25">
      <c r="A7297" s="130" t="s">
        <v>9176</v>
      </c>
      <c r="B7297" s="131">
        <v>104262</v>
      </c>
      <c r="C7297" s="123" t="s">
        <v>4262</v>
      </c>
      <c r="D7297" s="131" t="s">
        <v>202</v>
      </c>
      <c r="E7297" s="132">
        <v>117.58</v>
      </c>
      <c r="F7297" s="133">
        <v>0</v>
      </c>
      <c r="G7297" s="132">
        <v>148.09</v>
      </c>
      <c r="H7297" s="133">
        <v>0</v>
      </c>
    </row>
    <row r="7298" spans="1:8" x14ac:dyDescent="0.25">
      <c r="A7298" s="130" t="s">
        <v>9176</v>
      </c>
      <c r="B7298" s="131">
        <v>87823</v>
      </c>
      <c r="C7298" s="123" t="s">
        <v>5901</v>
      </c>
      <c r="D7298" s="131" t="s">
        <v>202</v>
      </c>
      <c r="E7298" s="132">
        <v>127.85</v>
      </c>
      <c r="F7298" s="133">
        <v>0</v>
      </c>
      <c r="G7298" s="132">
        <v>162.21</v>
      </c>
      <c r="H7298" s="133">
        <v>0</v>
      </c>
    </row>
    <row r="7299" spans="1:8" x14ac:dyDescent="0.25">
      <c r="A7299" s="130" t="s">
        <v>9176</v>
      </c>
      <c r="B7299" s="131">
        <v>87827</v>
      </c>
      <c r="C7299" s="123" t="s">
        <v>4201</v>
      </c>
      <c r="D7299" s="131" t="s">
        <v>202</v>
      </c>
      <c r="E7299" s="132">
        <v>72.98</v>
      </c>
      <c r="F7299" s="133">
        <v>0</v>
      </c>
      <c r="G7299" s="132">
        <v>91.39</v>
      </c>
      <c r="H7299" s="133">
        <v>0</v>
      </c>
    </row>
    <row r="7300" spans="1:8" x14ac:dyDescent="0.25">
      <c r="A7300" s="130" t="s">
        <v>9176</v>
      </c>
      <c r="B7300" s="131">
        <v>87831</v>
      </c>
      <c r="C7300" s="123" t="s">
        <v>4204</v>
      </c>
      <c r="D7300" s="131" t="s">
        <v>202</v>
      </c>
      <c r="E7300" s="132">
        <v>88.99</v>
      </c>
      <c r="F7300" s="133">
        <v>0</v>
      </c>
      <c r="G7300" s="132">
        <v>110.35</v>
      </c>
      <c r="H7300" s="133">
        <v>0</v>
      </c>
    </row>
    <row r="7301" spans="1:8" x14ac:dyDescent="0.25">
      <c r="A7301" s="130" t="s">
        <v>9176</v>
      </c>
      <c r="B7301" s="131">
        <v>104220</v>
      </c>
      <c r="C7301" s="123" t="s">
        <v>4223</v>
      </c>
      <c r="D7301" s="131" t="s">
        <v>202</v>
      </c>
      <c r="E7301" s="132">
        <v>52.6</v>
      </c>
      <c r="F7301" s="133">
        <v>9.8699999999999996E-2</v>
      </c>
      <c r="G7301" s="132">
        <v>59.51</v>
      </c>
      <c r="H7301" s="133">
        <v>0</v>
      </c>
    </row>
    <row r="7302" spans="1:8" x14ac:dyDescent="0.25">
      <c r="A7302" s="130" t="s">
        <v>9176</v>
      </c>
      <c r="B7302" s="131">
        <v>104203</v>
      </c>
      <c r="C7302" s="123" t="s">
        <v>4206</v>
      </c>
      <c r="D7302" s="131" t="s">
        <v>202</v>
      </c>
      <c r="E7302" s="132">
        <v>56.44</v>
      </c>
      <c r="F7302" s="133">
        <v>0.1024</v>
      </c>
      <c r="G7302" s="132">
        <v>64.56</v>
      </c>
      <c r="H7302" s="133">
        <v>0</v>
      </c>
    </row>
    <row r="7303" spans="1:8" x14ac:dyDescent="0.25">
      <c r="A7303" s="130" t="s">
        <v>9176</v>
      </c>
      <c r="B7303" s="131">
        <v>104224</v>
      </c>
      <c r="C7303" s="123" t="s">
        <v>4227</v>
      </c>
      <c r="D7303" s="131" t="s">
        <v>202</v>
      </c>
      <c r="E7303" s="132">
        <v>68</v>
      </c>
      <c r="F7303" s="133">
        <v>9.8799999999999999E-2</v>
      </c>
      <c r="G7303" s="132">
        <v>76.72</v>
      </c>
      <c r="H7303" s="133">
        <v>0</v>
      </c>
    </row>
    <row r="7304" spans="1:8" x14ac:dyDescent="0.25">
      <c r="A7304" s="130" t="s">
        <v>9176</v>
      </c>
      <c r="B7304" s="131">
        <v>104204</v>
      </c>
      <c r="C7304" s="123" t="s">
        <v>4207</v>
      </c>
      <c r="D7304" s="131" t="s">
        <v>202</v>
      </c>
      <c r="E7304" s="132">
        <v>73</v>
      </c>
      <c r="F7304" s="133">
        <v>0.1026</v>
      </c>
      <c r="G7304" s="132">
        <v>83.3</v>
      </c>
      <c r="H7304" s="133">
        <v>0</v>
      </c>
    </row>
    <row r="7305" spans="1:8" x14ac:dyDescent="0.25">
      <c r="A7305" s="130" t="s">
        <v>9176</v>
      </c>
      <c r="B7305" s="131">
        <v>104228</v>
      </c>
      <c r="C7305" s="123" t="s">
        <v>4231</v>
      </c>
      <c r="D7305" s="131" t="s">
        <v>202</v>
      </c>
      <c r="E7305" s="132">
        <v>74.98</v>
      </c>
      <c r="F7305" s="133">
        <v>9.2799999999999994E-2</v>
      </c>
      <c r="G7305" s="132">
        <v>82.89</v>
      </c>
      <c r="H7305" s="133">
        <v>0</v>
      </c>
    </row>
    <row r="7306" spans="1:8" x14ac:dyDescent="0.25">
      <c r="A7306" s="130" t="s">
        <v>9176</v>
      </c>
      <c r="B7306" s="131">
        <v>104205</v>
      </c>
      <c r="C7306" s="123" t="s">
        <v>4208</v>
      </c>
      <c r="D7306" s="131" t="s">
        <v>202</v>
      </c>
      <c r="E7306" s="132">
        <v>79.98</v>
      </c>
      <c r="F7306" s="133">
        <v>9.6500000000000002E-2</v>
      </c>
      <c r="G7306" s="132">
        <v>89.47</v>
      </c>
      <c r="H7306" s="133">
        <v>0</v>
      </c>
    </row>
    <row r="7307" spans="1:8" x14ac:dyDescent="0.25">
      <c r="A7307" s="130" t="s">
        <v>9176</v>
      </c>
      <c r="B7307" s="131">
        <v>104232</v>
      </c>
      <c r="C7307" s="123" t="s">
        <v>4235</v>
      </c>
      <c r="D7307" s="131" t="s">
        <v>202</v>
      </c>
      <c r="E7307" s="132">
        <v>82.85</v>
      </c>
      <c r="F7307" s="133">
        <v>9.3700000000000006E-2</v>
      </c>
      <c r="G7307" s="132">
        <v>91.73</v>
      </c>
      <c r="H7307" s="133">
        <v>0</v>
      </c>
    </row>
    <row r="7308" spans="1:8" x14ac:dyDescent="0.25">
      <c r="A7308" s="130" t="s">
        <v>9176</v>
      </c>
      <c r="B7308" s="131">
        <v>104206</v>
      </c>
      <c r="C7308" s="123" t="s">
        <v>4209</v>
      </c>
      <c r="D7308" s="131" t="s">
        <v>202</v>
      </c>
      <c r="E7308" s="132">
        <v>88.36</v>
      </c>
      <c r="F7308" s="133">
        <v>9.7299999999999998E-2</v>
      </c>
      <c r="G7308" s="132">
        <v>98.96</v>
      </c>
      <c r="H7308" s="133">
        <v>0</v>
      </c>
    </row>
    <row r="7309" spans="1:8" x14ac:dyDescent="0.25">
      <c r="A7309" s="130" t="s">
        <v>9176</v>
      </c>
      <c r="B7309" s="131">
        <v>104236</v>
      </c>
      <c r="C7309" s="123" t="s">
        <v>4239</v>
      </c>
      <c r="D7309" s="131" t="s">
        <v>202</v>
      </c>
      <c r="E7309" s="132">
        <v>39.729999999999997</v>
      </c>
      <c r="F7309" s="133">
        <v>8.4599999999999995E-2</v>
      </c>
      <c r="G7309" s="132">
        <v>42.99</v>
      </c>
      <c r="H7309" s="133">
        <v>0</v>
      </c>
    </row>
    <row r="7310" spans="1:8" x14ac:dyDescent="0.25">
      <c r="A7310" s="130" t="s">
        <v>9176</v>
      </c>
      <c r="B7310" s="131">
        <v>104207</v>
      </c>
      <c r="C7310" s="123" t="s">
        <v>4210</v>
      </c>
      <c r="D7310" s="131" t="s">
        <v>202</v>
      </c>
      <c r="E7310" s="132">
        <v>42.08</v>
      </c>
      <c r="F7310" s="133">
        <v>8.8400000000000006E-2</v>
      </c>
      <c r="G7310" s="132">
        <v>46.09</v>
      </c>
      <c r="H7310" s="133">
        <v>0</v>
      </c>
    </row>
    <row r="7311" spans="1:8" x14ac:dyDescent="0.25">
      <c r="A7311" s="130" t="s">
        <v>9176</v>
      </c>
      <c r="B7311" s="131">
        <v>104240</v>
      </c>
      <c r="C7311" s="123" t="s">
        <v>4243</v>
      </c>
      <c r="D7311" s="131" t="s">
        <v>202</v>
      </c>
      <c r="E7311" s="132">
        <v>54.76</v>
      </c>
      <c r="F7311" s="133">
        <v>8.9300000000000004E-2</v>
      </c>
      <c r="G7311" s="132">
        <v>59.92</v>
      </c>
      <c r="H7311" s="133">
        <v>0</v>
      </c>
    </row>
    <row r="7312" spans="1:8" x14ac:dyDescent="0.25">
      <c r="A7312" s="130" t="s">
        <v>9176</v>
      </c>
      <c r="B7312" s="131">
        <v>104208</v>
      </c>
      <c r="C7312" s="123" t="s">
        <v>4211</v>
      </c>
      <c r="D7312" s="131" t="s">
        <v>202</v>
      </c>
      <c r="E7312" s="132">
        <v>58.17</v>
      </c>
      <c r="F7312" s="133">
        <v>9.2999999999999999E-2</v>
      </c>
      <c r="G7312" s="132">
        <v>64.400000000000006</v>
      </c>
      <c r="H7312" s="133">
        <v>0</v>
      </c>
    </row>
    <row r="7313" spans="1:8" x14ac:dyDescent="0.25">
      <c r="A7313" s="130" t="s">
        <v>9176</v>
      </c>
      <c r="B7313" s="131">
        <v>104244</v>
      </c>
      <c r="C7313" s="123" t="s">
        <v>4247</v>
      </c>
      <c r="D7313" s="131" t="s">
        <v>202</v>
      </c>
      <c r="E7313" s="132">
        <v>61.33</v>
      </c>
      <c r="F7313" s="133">
        <v>8.3599999999999994E-2</v>
      </c>
      <c r="G7313" s="132">
        <v>65.72</v>
      </c>
      <c r="H7313" s="133">
        <v>0</v>
      </c>
    </row>
    <row r="7314" spans="1:8" x14ac:dyDescent="0.25">
      <c r="A7314" s="130" t="s">
        <v>9176</v>
      </c>
      <c r="B7314" s="131">
        <v>104209</v>
      </c>
      <c r="C7314" s="123" t="s">
        <v>4212</v>
      </c>
      <c r="D7314" s="131" t="s">
        <v>202</v>
      </c>
      <c r="E7314" s="132">
        <v>64.75</v>
      </c>
      <c r="F7314" s="133">
        <v>8.7300000000000003E-2</v>
      </c>
      <c r="G7314" s="132">
        <v>70.209999999999994</v>
      </c>
      <c r="H7314" s="133">
        <v>0</v>
      </c>
    </row>
    <row r="7315" spans="1:8" x14ac:dyDescent="0.25">
      <c r="A7315" s="130" t="s">
        <v>9176</v>
      </c>
      <c r="B7315" s="131">
        <v>104248</v>
      </c>
      <c r="C7315" s="123" t="s">
        <v>4251</v>
      </c>
      <c r="D7315" s="131" t="s">
        <v>202</v>
      </c>
      <c r="E7315" s="132">
        <v>63.96</v>
      </c>
      <c r="F7315" s="133">
        <v>8.0699999999999994E-2</v>
      </c>
      <c r="G7315" s="132">
        <v>67.760000000000005</v>
      </c>
      <c r="H7315" s="133">
        <v>0</v>
      </c>
    </row>
    <row r="7316" spans="1:8" x14ac:dyDescent="0.25">
      <c r="A7316" s="130" t="s">
        <v>9176</v>
      </c>
      <c r="B7316" s="131">
        <v>104210</v>
      </c>
      <c r="C7316" s="123" t="s">
        <v>4213</v>
      </c>
      <c r="D7316" s="131" t="s">
        <v>202</v>
      </c>
      <c r="E7316" s="132">
        <v>67.27</v>
      </c>
      <c r="F7316" s="133">
        <v>8.4099999999999994E-2</v>
      </c>
      <c r="G7316" s="132">
        <v>72.09</v>
      </c>
      <c r="H7316" s="133">
        <v>0</v>
      </c>
    </row>
    <row r="7317" spans="1:8" x14ac:dyDescent="0.25">
      <c r="A7317" s="130" t="s">
        <v>9176</v>
      </c>
      <c r="B7317" s="131">
        <v>104252</v>
      </c>
      <c r="C7317" s="123" t="s">
        <v>4254</v>
      </c>
      <c r="D7317" s="131" t="s">
        <v>202</v>
      </c>
      <c r="E7317" s="132">
        <v>72.739999999999995</v>
      </c>
      <c r="F7317" s="133">
        <v>0.12139999999999999</v>
      </c>
      <c r="G7317" s="132">
        <v>87.46</v>
      </c>
      <c r="H7317" s="133">
        <v>0</v>
      </c>
    </row>
    <row r="7318" spans="1:8" x14ac:dyDescent="0.25">
      <c r="A7318" s="130" t="s">
        <v>9176</v>
      </c>
      <c r="B7318" s="131">
        <v>104211</v>
      </c>
      <c r="C7318" s="123" t="s">
        <v>4214</v>
      </c>
      <c r="D7318" s="131" t="s">
        <v>202</v>
      </c>
      <c r="E7318" s="132">
        <v>79.66</v>
      </c>
      <c r="F7318" s="133">
        <v>0.1242</v>
      </c>
      <c r="G7318" s="132">
        <v>96.56</v>
      </c>
      <c r="H7318" s="133">
        <v>0</v>
      </c>
    </row>
    <row r="7319" spans="1:8" x14ac:dyDescent="0.25">
      <c r="A7319" s="130" t="s">
        <v>9176</v>
      </c>
      <c r="B7319" s="131">
        <v>104212</v>
      </c>
      <c r="C7319" s="123" t="s">
        <v>4215</v>
      </c>
      <c r="D7319" s="131" t="s">
        <v>202</v>
      </c>
      <c r="E7319" s="132">
        <v>95.8</v>
      </c>
      <c r="F7319" s="133">
        <v>0.121</v>
      </c>
      <c r="G7319" s="132">
        <v>114.94</v>
      </c>
      <c r="H7319" s="133">
        <v>0</v>
      </c>
    </row>
    <row r="7320" spans="1:8" x14ac:dyDescent="0.25">
      <c r="A7320" s="130" t="s">
        <v>9176</v>
      </c>
      <c r="B7320" s="131">
        <v>104213</v>
      </c>
      <c r="C7320" s="123" t="s">
        <v>4216</v>
      </c>
      <c r="D7320" s="131" t="s">
        <v>202</v>
      </c>
      <c r="E7320" s="132">
        <v>102.38</v>
      </c>
      <c r="F7320" s="133">
        <v>0.11550000000000001</v>
      </c>
      <c r="G7320" s="132">
        <v>120.75</v>
      </c>
      <c r="H7320" s="133">
        <v>0</v>
      </c>
    </row>
    <row r="7321" spans="1:8" x14ac:dyDescent="0.25">
      <c r="A7321" s="130" t="s">
        <v>9176</v>
      </c>
      <c r="B7321" s="131">
        <v>104214</v>
      </c>
      <c r="C7321" s="123" t="s">
        <v>4217</v>
      </c>
      <c r="D7321" s="131" t="s">
        <v>202</v>
      </c>
      <c r="E7321" s="132">
        <v>122.04</v>
      </c>
      <c r="F7321" s="133">
        <v>0.1186</v>
      </c>
      <c r="G7321" s="132">
        <v>145.19999999999999</v>
      </c>
      <c r="H7321" s="133">
        <v>0</v>
      </c>
    </row>
    <row r="7322" spans="1:8" x14ac:dyDescent="0.25">
      <c r="A7322" s="130" t="s">
        <v>9176</v>
      </c>
      <c r="B7322" s="131">
        <v>104215</v>
      </c>
      <c r="C7322" s="123" t="s">
        <v>4218</v>
      </c>
      <c r="D7322" s="131" t="s">
        <v>202</v>
      </c>
      <c r="E7322" s="132">
        <v>74.69</v>
      </c>
      <c r="F7322" s="133">
        <v>0.1143</v>
      </c>
      <c r="G7322" s="132">
        <v>88.3</v>
      </c>
      <c r="H7322" s="133">
        <v>0</v>
      </c>
    </row>
    <row r="7323" spans="1:8" x14ac:dyDescent="0.25">
      <c r="A7323" s="130" t="s">
        <v>9176</v>
      </c>
      <c r="B7323" s="131">
        <v>104216</v>
      </c>
      <c r="C7323" s="123" t="s">
        <v>4219</v>
      </c>
      <c r="D7323" s="131" t="s">
        <v>202</v>
      </c>
      <c r="E7323" s="132">
        <v>90.69</v>
      </c>
      <c r="F7323" s="133">
        <v>0.1105</v>
      </c>
      <c r="G7323" s="132">
        <v>105.91</v>
      </c>
      <c r="H7323" s="133">
        <v>0</v>
      </c>
    </row>
    <row r="7324" spans="1:8" x14ac:dyDescent="0.25">
      <c r="A7324" s="130" t="s">
        <v>9176</v>
      </c>
      <c r="B7324" s="131">
        <v>104217</v>
      </c>
      <c r="C7324" s="123" t="s">
        <v>4220</v>
      </c>
      <c r="D7324" s="131" t="s">
        <v>202</v>
      </c>
      <c r="E7324" s="132">
        <v>48.74</v>
      </c>
      <c r="F7324" s="133">
        <v>0</v>
      </c>
      <c r="G7324" s="132">
        <v>56.59</v>
      </c>
      <c r="H7324" s="133">
        <v>0</v>
      </c>
    </row>
    <row r="7325" spans="1:8" x14ac:dyDescent="0.25">
      <c r="A7325" s="130" t="s">
        <v>9176</v>
      </c>
      <c r="B7325" s="131">
        <v>104221</v>
      </c>
      <c r="C7325" s="123" t="s">
        <v>4224</v>
      </c>
      <c r="D7325" s="131" t="s">
        <v>202</v>
      </c>
      <c r="E7325" s="132">
        <v>62.84</v>
      </c>
      <c r="F7325" s="133">
        <v>0</v>
      </c>
      <c r="G7325" s="132">
        <v>72.77</v>
      </c>
      <c r="H7325" s="133">
        <v>0</v>
      </c>
    </row>
    <row r="7326" spans="1:8" x14ac:dyDescent="0.25">
      <c r="A7326" s="130" t="s">
        <v>9176</v>
      </c>
      <c r="B7326" s="131">
        <v>104225</v>
      </c>
      <c r="C7326" s="123" t="s">
        <v>4228</v>
      </c>
      <c r="D7326" s="131" t="s">
        <v>202</v>
      </c>
      <c r="E7326" s="132">
        <v>69.12</v>
      </c>
      <c r="F7326" s="133">
        <v>0</v>
      </c>
      <c r="G7326" s="132">
        <v>78.23</v>
      </c>
      <c r="H7326" s="133">
        <v>0</v>
      </c>
    </row>
    <row r="7327" spans="1:8" x14ac:dyDescent="0.25">
      <c r="A7327" s="130" t="s">
        <v>9176</v>
      </c>
      <c r="B7327" s="131">
        <v>104229</v>
      </c>
      <c r="C7327" s="123" t="s">
        <v>4232</v>
      </c>
      <c r="D7327" s="131" t="s">
        <v>202</v>
      </c>
      <c r="E7327" s="132">
        <v>81.17</v>
      </c>
      <c r="F7327" s="133">
        <v>0</v>
      </c>
      <c r="G7327" s="132">
        <v>93.19</v>
      </c>
      <c r="H7327" s="133">
        <v>0</v>
      </c>
    </row>
    <row r="7328" spans="1:8" x14ac:dyDescent="0.25">
      <c r="A7328" s="130" t="s">
        <v>9176</v>
      </c>
      <c r="B7328" s="131">
        <v>104233</v>
      </c>
      <c r="C7328" s="123" t="s">
        <v>4236</v>
      </c>
      <c r="D7328" s="131" t="s">
        <v>202</v>
      </c>
      <c r="E7328" s="132">
        <v>36.770000000000003</v>
      </c>
      <c r="F7328" s="133">
        <v>0</v>
      </c>
      <c r="G7328" s="132">
        <v>40.630000000000003</v>
      </c>
      <c r="H7328" s="133">
        <v>0</v>
      </c>
    </row>
    <row r="7329" spans="1:8" x14ac:dyDescent="0.25">
      <c r="A7329" s="130" t="s">
        <v>9176</v>
      </c>
      <c r="B7329" s="131">
        <v>104237</v>
      </c>
      <c r="C7329" s="123" t="s">
        <v>4240</v>
      </c>
      <c r="D7329" s="131" t="s">
        <v>202</v>
      </c>
      <c r="E7329" s="132">
        <v>50.5</v>
      </c>
      <c r="F7329" s="133">
        <v>0</v>
      </c>
      <c r="G7329" s="132">
        <v>56.52</v>
      </c>
      <c r="H7329" s="133">
        <v>0</v>
      </c>
    </row>
    <row r="7330" spans="1:8" x14ac:dyDescent="0.25">
      <c r="A7330" s="130" t="s">
        <v>9176</v>
      </c>
      <c r="B7330" s="131">
        <v>104241</v>
      </c>
      <c r="C7330" s="123" t="s">
        <v>4244</v>
      </c>
      <c r="D7330" s="131" t="s">
        <v>202</v>
      </c>
      <c r="E7330" s="132">
        <v>56.38</v>
      </c>
      <c r="F7330" s="133">
        <v>0</v>
      </c>
      <c r="G7330" s="132">
        <v>61.62</v>
      </c>
      <c r="H7330" s="133">
        <v>0</v>
      </c>
    </row>
    <row r="7331" spans="1:8" x14ac:dyDescent="0.25">
      <c r="A7331" s="130" t="s">
        <v>9176</v>
      </c>
      <c r="B7331" s="131">
        <v>104245</v>
      </c>
      <c r="C7331" s="123" t="s">
        <v>4248</v>
      </c>
      <c r="D7331" s="131" t="s">
        <v>202</v>
      </c>
      <c r="E7331" s="132">
        <v>61.54</v>
      </c>
      <c r="F7331" s="133">
        <v>0</v>
      </c>
      <c r="G7331" s="132">
        <v>67.23</v>
      </c>
      <c r="H7331" s="133">
        <v>0</v>
      </c>
    </row>
    <row r="7332" spans="1:8" x14ac:dyDescent="0.25">
      <c r="A7332" s="130" t="s">
        <v>9176</v>
      </c>
      <c r="B7332" s="131">
        <v>104249</v>
      </c>
      <c r="C7332" s="123" t="s">
        <v>4252</v>
      </c>
      <c r="D7332" s="131" t="s">
        <v>202</v>
      </c>
      <c r="E7332" s="132">
        <v>67.22</v>
      </c>
      <c r="F7332" s="133">
        <v>0</v>
      </c>
      <c r="G7332" s="132">
        <v>83.63</v>
      </c>
      <c r="H7332" s="133">
        <v>0</v>
      </c>
    </row>
    <row r="7333" spans="1:8" x14ac:dyDescent="0.25">
      <c r="A7333" s="130" t="s">
        <v>9176</v>
      </c>
      <c r="B7333" s="131">
        <v>104253</v>
      </c>
      <c r="C7333" s="123" t="s">
        <v>4255</v>
      </c>
      <c r="D7333" s="131" t="s">
        <v>202</v>
      </c>
      <c r="E7333" s="132">
        <v>80.95</v>
      </c>
      <c r="F7333" s="133">
        <v>0</v>
      </c>
      <c r="G7333" s="132">
        <v>99.51</v>
      </c>
      <c r="H7333" s="133">
        <v>0</v>
      </c>
    </row>
    <row r="7334" spans="1:8" x14ac:dyDescent="0.25">
      <c r="A7334" s="130" t="s">
        <v>9176</v>
      </c>
      <c r="B7334" s="131">
        <v>104256</v>
      </c>
      <c r="C7334" s="123" t="s">
        <v>4257</v>
      </c>
      <c r="D7334" s="131" t="s">
        <v>202</v>
      </c>
      <c r="E7334" s="132">
        <v>87.78</v>
      </c>
      <c r="F7334" s="133">
        <v>0.1181</v>
      </c>
      <c r="G7334" s="132">
        <v>104.39</v>
      </c>
      <c r="H7334" s="133">
        <v>0</v>
      </c>
    </row>
    <row r="7335" spans="1:8" x14ac:dyDescent="0.25">
      <c r="A7335" s="130" t="s">
        <v>9176</v>
      </c>
      <c r="B7335" s="131">
        <v>104260</v>
      </c>
      <c r="C7335" s="123" t="s">
        <v>4260</v>
      </c>
      <c r="D7335" s="131" t="s">
        <v>202</v>
      </c>
      <c r="E7335" s="132">
        <v>94.35</v>
      </c>
      <c r="F7335" s="133">
        <v>0.1123</v>
      </c>
      <c r="G7335" s="132">
        <v>110.19</v>
      </c>
      <c r="H7335" s="133">
        <v>0</v>
      </c>
    </row>
    <row r="7336" spans="1:8" x14ac:dyDescent="0.25">
      <c r="A7336" s="130" t="s">
        <v>9176</v>
      </c>
      <c r="B7336" s="131">
        <v>104264</v>
      </c>
      <c r="C7336" s="123" t="s">
        <v>4263</v>
      </c>
      <c r="D7336" s="131" t="s">
        <v>202</v>
      </c>
      <c r="E7336" s="132">
        <v>112.15</v>
      </c>
      <c r="F7336" s="133">
        <v>0.11550000000000001</v>
      </c>
      <c r="G7336" s="132">
        <v>132.16999999999999</v>
      </c>
      <c r="H7336" s="133">
        <v>0</v>
      </c>
    </row>
    <row r="7337" spans="1:8" x14ac:dyDescent="0.25">
      <c r="A7337" s="130" t="s">
        <v>9176</v>
      </c>
      <c r="B7337" s="131">
        <v>87792</v>
      </c>
      <c r="C7337" s="123" t="s">
        <v>4177</v>
      </c>
      <c r="D7337" s="131" t="s">
        <v>202</v>
      </c>
      <c r="E7337" s="132">
        <v>38.92</v>
      </c>
      <c r="F7337" s="133">
        <v>0</v>
      </c>
      <c r="G7337" s="132">
        <v>43.56</v>
      </c>
      <c r="H7337" s="133">
        <v>0</v>
      </c>
    </row>
    <row r="7338" spans="1:8" x14ac:dyDescent="0.25">
      <c r="A7338" s="130" t="s">
        <v>9176</v>
      </c>
      <c r="B7338" s="131">
        <v>87797</v>
      </c>
      <c r="C7338" s="123" t="s">
        <v>4180</v>
      </c>
      <c r="D7338" s="131" t="s">
        <v>202</v>
      </c>
      <c r="E7338" s="132">
        <v>53.67</v>
      </c>
      <c r="F7338" s="133">
        <v>0</v>
      </c>
      <c r="G7338" s="132">
        <v>60.86</v>
      </c>
      <c r="H7338" s="133">
        <v>0</v>
      </c>
    </row>
    <row r="7339" spans="1:8" x14ac:dyDescent="0.25">
      <c r="A7339" s="130" t="s">
        <v>9176</v>
      </c>
      <c r="B7339" s="131">
        <v>87801</v>
      </c>
      <c r="C7339" s="123" t="s">
        <v>4183</v>
      </c>
      <c r="D7339" s="131" t="s">
        <v>202</v>
      </c>
      <c r="E7339" s="132">
        <v>59.55</v>
      </c>
      <c r="F7339" s="133">
        <v>0</v>
      </c>
      <c r="G7339" s="132">
        <v>65.959999999999994</v>
      </c>
      <c r="H7339" s="133">
        <v>0</v>
      </c>
    </row>
    <row r="7340" spans="1:8" x14ac:dyDescent="0.25">
      <c r="A7340" s="130" t="s">
        <v>9176</v>
      </c>
      <c r="B7340" s="131">
        <v>87805</v>
      </c>
      <c r="C7340" s="123" t="s">
        <v>4186</v>
      </c>
      <c r="D7340" s="131" t="s">
        <v>202</v>
      </c>
      <c r="E7340" s="132">
        <v>65.03</v>
      </c>
      <c r="F7340" s="133">
        <v>0</v>
      </c>
      <c r="G7340" s="132">
        <v>72.02</v>
      </c>
      <c r="H7340" s="133">
        <v>0</v>
      </c>
    </row>
    <row r="7341" spans="1:8" x14ac:dyDescent="0.25">
      <c r="A7341" s="130" t="s">
        <v>9176</v>
      </c>
      <c r="B7341" s="131">
        <v>87775</v>
      </c>
      <c r="C7341" s="123" t="s">
        <v>4166</v>
      </c>
      <c r="D7341" s="131" t="s">
        <v>202</v>
      </c>
      <c r="E7341" s="132">
        <v>52.37</v>
      </c>
      <c r="F7341" s="133">
        <v>0</v>
      </c>
      <c r="G7341" s="132">
        <v>61.57</v>
      </c>
      <c r="H7341" s="133">
        <v>0</v>
      </c>
    </row>
    <row r="7342" spans="1:8" x14ac:dyDescent="0.25">
      <c r="A7342" s="130" t="s">
        <v>9176</v>
      </c>
      <c r="B7342" s="131">
        <v>87779</v>
      </c>
      <c r="C7342" s="123" t="s">
        <v>4169</v>
      </c>
      <c r="D7342" s="131" t="s">
        <v>202</v>
      </c>
      <c r="E7342" s="132">
        <v>67.489999999999995</v>
      </c>
      <c r="F7342" s="133">
        <v>0</v>
      </c>
      <c r="G7342" s="132">
        <v>79.16</v>
      </c>
      <c r="H7342" s="133">
        <v>0</v>
      </c>
    </row>
    <row r="7343" spans="1:8" x14ac:dyDescent="0.25">
      <c r="A7343" s="130" t="s">
        <v>9176</v>
      </c>
      <c r="B7343" s="131">
        <v>87784</v>
      </c>
      <c r="C7343" s="123" t="s">
        <v>4172</v>
      </c>
      <c r="D7343" s="131" t="s">
        <v>202</v>
      </c>
      <c r="E7343" s="132">
        <v>73.77</v>
      </c>
      <c r="F7343" s="133">
        <v>0</v>
      </c>
      <c r="G7343" s="132">
        <v>84.62</v>
      </c>
      <c r="H7343" s="133">
        <v>0</v>
      </c>
    </row>
    <row r="7344" spans="1:8" x14ac:dyDescent="0.25">
      <c r="A7344" s="130" t="s">
        <v>9176</v>
      </c>
      <c r="B7344" s="131">
        <v>87788</v>
      </c>
      <c r="C7344" s="123" t="s">
        <v>4175</v>
      </c>
      <c r="D7344" s="131" t="s">
        <v>202</v>
      </c>
      <c r="E7344" s="132">
        <v>86.93</v>
      </c>
      <c r="F7344" s="133">
        <v>0</v>
      </c>
      <c r="G7344" s="132">
        <v>101.11</v>
      </c>
      <c r="H7344" s="133">
        <v>0</v>
      </c>
    </row>
    <row r="7345" spans="1:8" x14ac:dyDescent="0.25">
      <c r="A7345" s="130" t="s">
        <v>9176</v>
      </c>
      <c r="B7345" s="131">
        <v>87809</v>
      </c>
      <c r="C7345" s="123" t="s">
        <v>4189</v>
      </c>
      <c r="D7345" s="131" t="s">
        <v>202</v>
      </c>
      <c r="E7345" s="132">
        <v>73.73</v>
      </c>
      <c r="F7345" s="133">
        <v>0</v>
      </c>
      <c r="G7345" s="132">
        <v>92.57</v>
      </c>
      <c r="H7345" s="133">
        <v>0</v>
      </c>
    </row>
    <row r="7346" spans="1:8" x14ac:dyDescent="0.25">
      <c r="A7346" s="130" t="s">
        <v>9176</v>
      </c>
      <c r="B7346" s="131">
        <v>87813</v>
      </c>
      <c r="C7346" s="123" t="s">
        <v>4192</v>
      </c>
      <c r="D7346" s="131" t="s">
        <v>202</v>
      </c>
      <c r="E7346" s="132">
        <v>88.49</v>
      </c>
      <c r="F7346" s="133">
        <v>0</v>
      </c>
      <c r="G7346" s="132">
        <v>109.86</v>
      </c>
      <c r="H7346" s="133">
        <v>0</v>
      </c>
    </row>
    <row r="7347" spans="1:8" x14ac:dyDescent="0.25">
      <c r="A7347" s="130" t="s">
        <v>9176</v>
      </c>
      <c r="B7347" s="131">
        <v>104257</v>
      </c>
      <c r="C7347" s="123" t="s">
        <v>4258</v>
      </c>
      <c r="D7347" s="131" t="s">
        <v>202</v>
      </c>
      <c r="E7347" s="132">
        <v>86.83</v>
      </c>
      <c r="F7347" s="133">
        <v>0</v>
      </c>
      <c r="G7347" s="132">
        <v>104.61</v>
      </c>
      <c r="H7347" s="133">
        <v>0</v>
      </c>
    </row>
    <row r="7348" spans="1:8" x14ac:dyDescent="0.25">
      <c r="A7348" s="130" t="s">
        <v>9176</v>
      </c>
      <c r="B7348" s="131">
        <v>87817</v>
      </c>
      <c r="C7348" s="123" t="s">
        <v>4195</v>
      </c>
      <c r="D7348" s="131" t="s">
        <v>202</v>
      </c>
      <c r="E7348" s="132">
        <v>94.37</v>
      </c>
      <c r="F7348" s="133">
        <v>0</v>
      </c>
      <c r="G7348" s="132">
        <v>114.96</v>
      </c>
      <c r="H7348" s="133">
        <v>0</v>
      </c>
    </row>
    <row r="7349" spans="1:8" x14ac:dyDescent="0.25">
      <c r="A7349" s="130" t="s">
        <v>9176</v>
      </c>
      <c r="B7349" s="131">
        <v>104261</v>
      </c>
      <c r="C7349" s="123" t="s">
        <v>4261</v>
      </c>
      <c r="D7349" s="131" t="s">
        <v>202</v>
      </c>
      <c r="E7349" s="132">
        <v>111.98</v>
      </c>
      <c r="F7349" s="133">
        <v>0</v>
      </c>
      <c r="G7349" s="132">
        <v>137.68</v>
      </c>
      <c r="H7349" s="133">
        <v>0</v>
      </c>
    </row>
    <row r="7350" spans="1:8" x14ac:dyDescent="0.25">
      <c r="A7350" s="130" t="s">
        <v>9176</v>
      </c>
      <c r="B7350" s="131">
        <v>87821</v>
      </c>
      <c r="C7350" s="123" t="s">
        <v>4198</v>
      </c>
      <c r="D7350" s="131" t="s">
        <v>202</v>
      </c>
      <c r="E7350" s="132">
        <v>122.25</v>
      </c>
      <c r="F7350" s="133">
        <v>0</v>
      </c>
      <c r="G7350" s="132">
        <v>151.80000000000001</v>
      </c>
      <c r="H7350" s="133">
        <v>0</v>
      </c>
    </row>
    <row r="7351" spans="1:8" x14ac:dyDescent="0.25">
      <c r="A7351" s="130" t="s">
        <v>9176</v>
      </c>
      <c r="B7351" s="131">
        <v>87825</v>
      </c>
      <c r="C7351" s="123" t="s">
        <v>4200</v>
      </c>
      <c r="D7351" s="131" t="s">
        <v>202</v>
      </c>
      <c r="E7351" s="132">
        <v>69.290000000000006</v>
      </c>
      <c r="F7351" s="133">
        <v>0</v>
      </c>
      <c r="G7351" s="132">
        <v>84.51</v>
      </c>
      <c r="H7351" s="133">
        <v>0</v>
      </c>
    </row>
    <row r="7352" spans="1:8" x14ac:dyDescent="0.25">
      <c r="A7352" s="130" t="s">
        <v>9176</v>
      </c>
      <c r="B7352" s="131">
        <v>87829</v>
      </c>
      <c r="C7352" s="123" t="s">
        <v>4203</v>
      </c>
      <c r="D7352" s="131" t="s">
        <v>202</v>
      </c>
      <c r="E7352" s="132">
        <v>84.03</v>
      </c>
      <c r="F7352" s="133">
        <v>0</v>
      </c>
      <c r="G7352" s="132">
        <v>101.13</v>
      </c>
      <c r="H7352" s="133">
        <v>0</v>
      </c>
    </row>
    <row r="7353" spans="1:8" x14ac:dyDescent="0.25">
      <c r="A7353" s="130" t="s">
        <v>9177</v>
      </c>
      <c r="B7353" s="131">
        <v>87557</v>
      </c>
      <c r="C7353" s="123" t="s">
        <v>7560</v>
      </c>
      <c r="D7353" s="131" t="s">
        <v>202</v>
      </c>
      <c r="E7353" s="132">
        <v>44.27</v>
      </c>
      <c r="F7353" s="133">
        <v>0</v>
      </c>
      <c r="G7353" s="132">
        <v>45.54</v>
      </c>
      <c r="H7353" s="133">
        <v>0</v>
      </c>
    </row>
    <row r="7354" spans="1:8" x14ac:dyDescent="0.25">
      <c r="A7354" s="130" t="s">
        <v>9177</v>
      </c>
      <c r="B7354" s="131">
        <v>87539</v>
      </c>
      <c r="C7354" s="123" t="s">
        <v>7550</v>
      </c>
      <c r="D7354" s="131" t="s">
        <v>202</v>
      </c>
      <c r="E7354" s="132">
        <v>67.239999999999995</v>
      </c>
      <c r="F7354" s="133">
        <v>0</v>
      </c>
      <c r="G7354" s="132">
        <v>68.540000000000006</v>
      </c>
      <c r="H7354" s="133">
        <v>0</v>
      </c>
    </row>
    <row r="7355" spans="1:8" x14ac:dyDescent="0.25">
      <c r="A7355" s="130" t="s">
        <v>9177</v>
      </c>
      <c r="B7355" s="131">
        <v>104972</v>
      </c>
      <c r="C7355" s="123" t="s">
        <v>7597</v>
      </c>
      <c r="D7355" s="131" t="s">
        <v>202</v>
      </c>
      <c r="E7355" s="132">
        <v>32.79</v>
      </c>
      <c r="F7355" s="133">
        <v>0</v>
      </c>
      <c r="G7355" s="132">
        <v>39.909999999999997</v>
      </c>
      <c r="H7355" s="133">
        <v>0</v>
      </c>
    </row>
    <row r="7356" spans="1:8" x14ac:dyDescent="0.25">
      <c r="A7356" s="130" t="s">
        <v>9177</v>
      </c>
      <c r="B7356" s="131">
        <v>104954</v>
      </c>
      <c r="C7356" s="123" t="s">
        <v>7579</v>
      </c>
      <c r="D7356" s="131" t="s">
        <v>202</v>
      </c>
      <c r="E7356" s="132">
        <v>45.61</v>
      </c>
      <c r="F7356" s="133">
        <v>0</v>
      </c>
      <c r="G7356" s="132">
        <v>54.71</v>
      </c>
      <c r="H7356" s="133">
        <v>0</v>
      </c>
    </row>
    <row r="7357" spans="1:8" x14ac:dyDescent="0.25">
      <c r="A7357" s="130" t="s">
        <v>9177</v>
      </c>
      <c r="B7357" s="131">
        <v>104976</v>
      </c>
      <c r="C7357" s="123" t="s">
        <v>7601</v>
      </c>
      <c r="D7357" s="131" t="s">
        <v>202</v>
      </c>
      <c r="E7357" s="132">
        <v>29.08</v>
      </c>
      <c r="F7357" s="133">
        <v>0</v>
      </c>
      <c r="G7357" s="132">
        <v>34.880000000000003</v>
      </c>
      <c r="H7357" s="133">
        <v>0</v>
      </c>
    </row>
    <row r="7358" spans="1:8" x14ac:dyDescent="0.25">
      <c r="A7358" s="130" t="s">
        <v>9177</v>
      </c>
      <c r="B7358" s="131">
        <v>104966</v>
      </c>
      <c r="C7358" s="123" t="s">
        <v>7591</v>
      </c>
      <c r="D7358" s="131" t="s">
        <v>202</v>
      </c>
      <c r="E7358" s="132">
        <v>41.89</v>
      </c>
      <c r="F7358" s="133">
        <v>0</v>
      </c>
      <c r="G7358" s="132">
        <v>49.68</v>
      </c>
      <c r="H7358" s="133">
        <v>0</v>
      </c>
    </row>
    <row r="7359" spans="1:8" x14ac:dyDescent="0.25">
      <c r="A7359" s="130" t="s">
        <v>9177</v>
      </c>
      <c r="B7359" s="131">
        <v>104968</v>
      </c>
      <c r="C7359" s="123" t="s">
        <v>7593</v>
      </c>
      <c r="D7359" s="131" t="s">
        <v>202</v>
      </c>
      <c r="E7359" s="132">
        <v>39.01</v>
      </c>
      <c r="F7359" s="133">
        <v>0</v>
      </c>
      <c r="G7359" s="132">
        <v>48.35</v>
      </c>
      <c r="H7359" s="133">
        <v>0</v>
      </c>
    </row>
    <row r="7360" spans="1:8" x14ac:dyDescent="0.25">
      <c r="A7360" s="130" t="s">
        <v>9177</v>
      </c>
      <c r="B7360" s="131">
        <v>104962</v>
      </c>
      <c r="C7360" s="123" t="s">
        <v>7587</v>
      </c>
      <c r="D7360" s="131" t="s">
        <v>202</v>
      </c>
      <c r="E7360" s="132">
        <v>51.84</v>
      </c>
      <c r="F7360" s="133">
        <v>0</v>
      </c>
      <c r="G7360" s="132">
        <v>63.14</v>
      </c>
      <c r="H7360" s="133">
        <v>0</v>
      </c>
    </row>
    <row r="7361" spans="1:8" x14ac:dyDescent="0.25">
      <c r="A7361" s="130" t="s">
        <v>9177</v>
      </c>
      <c r="B7361" s="131">
        <v>87550</v>
      </c>
      <c r="C7361" s="123" t="s">
        <v>7557</v>
      </c>
      <c r="D7361" s="131" t="s">
        <v>202</v>
      </c>
      <c r="E7361" s="132">
        <v>25.91</v>
      </c>
      <c r="F7361" s="133">
        <v>0</v>
      </c>
      <c r="G7361" s="132">
        <v>30.58</v>
      </c>
      <c r="H7361" s="133">
        <v>0</v>
      </c>
    </row>
    <row r="7362" spans="1:8" x14ac:dyDescent="0.25">
      <c r="A7362" s="130" t="s">
        <v>9177</v>
      </c>
      <c r="B7362" s="131">
        <v>87532</v>
      </c>
      <c r="C7362" s="123" t="s">
        <v>7547</v>
      </c>
      <c r="D7362" s="131" t="s">
        <v>202</v>
      </c>
      <c r="E7362" s="132">
        <v>36.869999999999997</v>
      </c>
      <c r="F7362" s="133">
        <v>0</v>
      </c>
      <c r="G7362" s="132">
        <v>42.87</v>
      </c>
      <c r="H7362" s="133">
        <v>0</v>
      </c>
    </row>
    <row r="7363" spans="1:8" x14ac:dyDescent="0.25">
      <c r="A7363" s="130" t="s">
        <v>9177</v>
      </c>
      <c r="B7363" s="131">
        <v>87554</v>
      </c>
      <c r="C7363" s="123" t="s">
        <v>7559</v>
      </c>
      <c r="D7363" s="131" t="s">
        <v>202</v>
      </c>
      <c r="E7363" s="132">
        <v>23.51</v>
      </c>
      <c r="F7363" s="133">
        <v>0</v>
      </c>
      <c r="G7363" s="132">
        <v>27.33</v>
      </c>
      <c r="H7363" s="133">
        <v>0</v>
      </c>
    </row>
    <row r="7364" spans="1:8" x14ac:dyDescent="0.25">
      <c r="A7364" s="130" t="s">
        <v>9177</v>
      </c>
      <c r="B7364" s="131">
        <v>87536</v>
      </c>
      <c r="C7364" s="123" t="s">
        <v>7549</v>
      </c>
      <c r="D7364" s="131" t="s">
        <v>202</v>
      </c>
      <c r="E7364" s="132">
        <v>34.479999999999997</v>
      </c>
      <c r="F7364" s="133">
        <v>0</v>
      </c>
      <c r="G7364" s="132">
        <v>39.619999999999997</v>
      </c>
      <c r="H7364" s="133">
        <v>0</v>
      </c>
    </row>
    <row r="7365" spans="1:8" x14ac:dyDescent="0.25">
      <c r="A7365" s="130" t="s">
        <v>9177</v>
      </c>
      <c r="B7365" s="131">
        <v>87528</v>
      </c>
      <c r="C7365" s="123" t="s">
        <v>7543</v>
      </c>
      <c r="D7365" s="131" t="s">
        <v>202</v>
      </c>
      <c r="E7365" s="132">
        <v>40.880000000000003</v>
      </c>
      <c r="F7365" s="133">
        <v>0</v>
      </c>
      <c r="G7365" s="132">
        <v>48.31</v>
      </c>
      <c r="H7365" s="133">
        <v>0</v>
      </c>
    </row>
    <row r="7366" spans="1:8" x14ac:dyDescent="0.25">
      <c r="A7366" s="130" t="s">
        <v>9177</v>
      </c>
      <c r="B7366" s="131">
        <v>87546</v>
      </c>
      <c r="C7366" s="123" t="s">
        <v>7553</v>
      </c>
      <c r="D7366" s="131" t="s">
        <v>202</v>
      </c>
      <c r="E7366" s="132">
        <v>29.92</v>
      </c>
      <c r="F7366" s="133">
        <v>0</v>
      </c>
      <c r="G7366" s="132">
        <v>36.020000000000003</v>
      </c>
      <c r="H7366" s="133">
        <v>0</v>
      </c>
    </row>
    <row r="7367" spans="1:8" x14ac:dyDescent="0.25">
      <c r="A7367" s="130" t="s">
        <v>9177</v>
      </c>
      <c r="B7367" s="131">
        <v>104971</v>
      </c>
      <c r="C7367" s="123" t="s">
        <v>7596</v>
      </c>
      <c r="D7367" s="131" t="s">
        <v>202</v>
      </c>
      <c r="E7367" s="132">
        <v>30.79</v>
      </c>
      <c r="F7367" s="133">
        <v>0</v>
      </c>
      <c r="G7367" s="132">
        <v>36.19</v>
      </c>
      <c r="H7367" s="133">
        <v>0</v>
      </c>
    </row>
    <row r="7368" spans="1:8" x14ac:dyDescent="0.25">
      <c r="A7368" s="130" t="s">
        <v>9177</v>
      </c>
      <c r="B7368" s="131">
        <v>104965</v>
      </c>
      <c r="C7368" s="123" t="s">
        <v>7590</v>
      </c>
      <c r="D7368" s="131" t="s">
        <v>202</v>
      </c>
      <c r="E7368" s="132">
        <v>42.48</v>
      </c>
      <c r="F7368" s="133">
        <v>0</v>
      </c>
      <c r="G7368" s="132">
        <v>48.88</v>
      </c>
      <c r="H7368" s="133">
        <v>0</v>
      </c>
    </row>
    <row r="7369" spans="1:8" x14ac:dyDescent="0.25">
      <c r="A7369" s="130" t="s">
        <v>9177</v>
      </c>
      <c r="B7369" s="131">
        <v>104975</v>
      </c>
      <c r="C7369" s="123" t="s">
        <v>7600</v>
      </c>
      <c r="D7369" s="131" t="s">
        <v>202</v>
      </c>
      <c r="E7369" s="132">
        <v>27.08</v>
      </c>
      <c r="F7369" s="133">
        <v>0</v>
      </c>
      <c r="G7369" s="132">
        <v>31.16</v>
      </c>
      <c r="H7369" s="133">
        <v>0</v>
      </c>
    </row>
    <row r="7370" spans="1:8" x14ac:dyDescent="0.25">
      <c r="A7370" s="130" t="s">
        <v>9177</v>
      </c>
      <c r="B7370" s="131">
        <v>104957</v>
      </c>
      <c r="C7370" s="123" t="s">
        <v>7582</v>
      </c>
      <c r="D7370" s="131" t="s">
        <v>202</v>
      </c>
      <c r="E7370" s="132">
        <v>38.76</v>
      </c>
      <c r="F7370" s="133">
        <v>0</v>
      </c>
      <c r="G7370" s="132">
        <v>43.85</v>
      </c>
      <c r="H7370" s="133">
        <v>0</v>
      </c>
    </row>
    <row r="7371" spans="1:8" x14ac:dyDescent="0.25">
      <c r="A7371" s="130" t="s">
        <v>9177</v>
      </c>
      <c r="B7371" s="131">
        <v>104967</v>
      </c>
      <c r="C7371" s="123" t="s">
        <v>7592</v>
      </c>
      <c r="D7371" s="131" t="s">
        <v>202</v>
      </c>
      <c r="E7371" s="132">
        <v>37.01</v>
      </c>
      <c r="F7371" s="133">
        <v>0</v>
      </c>
      <c r="G7371" s="132">
        <v>44.63</v>
      </c>
      <c r="H7371" s="133">
        <v>0</v>
      </c>
    </row>
    <row r="7372" spans="1:8" x14ac:dyDescent="0.25">
      <c r="A7372" s="130" t="s">
        <v>9177</v>
      </c>
      <c r="B7372" s="131">
        <v>104961</v>
      </c>
      <c r="C7372" s="123" t="s">
        <v>7586</v>
      </c>
      <c r="D7372" s="131" t="s">
        <v>202</v>
      </c>
      <c r="E7372" s="132">
        <v>48.71</v>
      </c>
      <c r="F7372" s="133">
        <v>0</v>
      </c>
      <c r="G7372" s="132">
        <v>57.31</v>
      </c>
      <c r="H7372" s="133">
        <v>0</v>
      </c>
    </row>
    <row r="7373" spans="1:8" x14ac:dyDescent="0.25">
      <c r="A7373" s="130" t="s">
        <v>9177</v>
      </c>
      <c r="B7373" s="131">
        <v>87549</v>
      </c>
      <c r="C7373" s="123" t="s">
        <v>7556</v>
      </c>
      <c r="D7373" s="131" t="s">
        <v>202</v>
      </c>
      <c r="E7373" s="132">
        <v>23.91</v>
      </c>
      <c r="F7373" s="133">
        <v>0</v>
      </c>
      <c r="G7373" s="132">
        <v>26.86</v>
      </c>
      <c r="H7373" s="133">
        <v>0</v>
      </c>
    </row>
    <row r="7374" spans="1:8" x14ac:dyDescent="0.25">
      <c r="A7374" s="130" t="s">
        <v>9177</v>
      </c>
      <c r="B7374" s="131">
        <v>87531</v>
      </c>
      <c r="C7374" s="123" t="s">
        <v>7546</v>
      </c>
      <c r="D7374" s="131" t="s">
        <v>202</v>
      </c>
      <c r="E7374" s="132">
        <v>33.74</v>
      </c>
      <c r="F7374" s="133">
        <v>0</v>
      </c>
      <c r="G7374" s="132">
        <v>37.04</v>
      </c>
      <c r="H7374" s="133">
        <v>0</v>
      </c>
    </row>
    <row r="7375" spans="1:8" x14ac:dyDescent="0.25">
      <c r="A7375" s="130" t="s">
        <v>9177</v>
      </c>
      <c r="B7375" s="131">
        <v>87553</v>
      </c>
      <c r="C7375" s="123" t="s">
        <v>7558</v>
      </c>
      <c r="D7375" s="131" t="s">
        <v>202</v>
      </c>
      <c r="E7375" s="132">
        <v>21.51</v>
      </c>
      <c r="F7375" s="133">
        <v>0</v>
      </c>
      <c r="G7375" s="132">
        <v>23.61</v>
      </c>
      <c r="H7375" s="133">
        <v>0</v>
      </c>
    </row>
    <row r="7376" spans="1:8" x14ac:dyDescent="0.25">
      <c r="A7376" s="130" t="s">
        <v>9177</v>
      </c>
      <c r="B7376" s="131">
        <v>87535</v>
      </c>
      <c r="C7376" s="123" t="s">
        <v>7548</v>
      </c>
      <c r="D7376" s="131" t="s">
        <v>202</v>
      </c>
      <c r="E7376" s="132">
        <v>31.35</v>
      </c>
      <c r="F7376" s="133">
        <v>0</v>
      </c>
      <c r="G7376" s="132">
        <v>33.79</v>
      </c>
      <c r="H7376" s="133">
        <v>0</v>
      </c>
    </row>
    <row r="7377" spans="1:8" x14ac:dyDescent="0.25">
      <c r="A7377" s="130" t="s">
        <v>9177</v>
      </c>
      <c r="B7377" s="131">
        <v>87527</v>
      </c>
      <c r="C7377" s="123" t="s">
        <v>7542</v>
      </c>
      <c r="D7377" s="131" t="s">
        <v>202</v>
      </c>
      <c r="E7377" s="132">
        <v>37.75</v>
      </c>
      <c r="F7377" s="133">
        <v>0</v>
      </c>
      <c r="G7377" s="132">
        <v>42.48</v>
      </c>
      <c r="H7377" s="133">
        <v>0</v>
      </c>
    </row>
    <row r="7378" spans="1:8" x14ac:dyDescent="0.25">
      <c r="A7378" s="130" t="s">
        <v>9177</v>
      </c>
      <c r="B7378" s="131">
        <v>87545</v>
      </c>
      <c r="C7378" s="123" t="s">
        <v>7552</v>
      </c>
      <c r="D7378" s="131" t="s">
        <v>202</v>
      </c>
      <c r="E7378" s="132">
        <v>27.92</v>
      </c>
      <c r="F7378" s="133">
        <v>0</v>
      </c>
      <c r="G7378" s="132">
        <v>32.299999999999997</v>
      </c>
      <c r="H7378" s="133">
        <v>0</v>
      </c>
    </row>
    <row r="7379" spans="1:8" x14ac:dyDescent="0.25">
      <c r="A7379" s="130" t="s">
        <v>9177</v>
      </c>
      <c r="B7379" s="131">
        <v>104960</v>
      </c>
      <c r="C7379" s="123" t="s">
        <v>7585</v>
      </c>
      <c r="D7379" s="131" t="s">
        <v>202</v>
      </c>
      <c r="E7379" s="132">
        <v>42.87</v>
      </c>
      <c r="F7379" s="133">
        <v>0</v>
      </c>
      <c r="G7379" s="132">
        <v>43.66</v>
      </c>
      <c r="H7379" s="133">
        <v>0</v>
      </c>
    </row>
    <row r="7380" spans="1:8" x14ac:dyDescent="0.25">
      <c r="A7380" s="130" t="s">
        <v>9177</v>
      </c>
      <c r="B7380" s="131">
        <v>87561</v>
      </c>
      <c r="C7380" s="123" t="s">
        <v>7561</v>
      </c>
      <c r="D7380" s="131" t="s">
        <v>202</v>
      </c>
      <c r="E7380" s="132">
        <v>43.75</v>
      </c>
      <c r="F7380" s="133">
        <v>0</v>
      </c>
      <c r="G7380" s="132">
        <v>44.85</v>
      </c>
      <c r="H7380" s="133">
        <v>0</v>
      </c>
    </row>
    <row r="7381" spans="1:8" x14ac:dyDescent="0.25">
      <c r="A7381" s="130" t="s">
        <v>9177</v>
      </c>
      <c r="B7381" s="131">
        <v>104953</v>
      </c>
      <c r="C7381" s="123" t="s">
        <v>7578</v>
      </c>
      <c r="D7381" s="131" t="s">
        <v>202</v>
      </c>
      <c r="E7381" s="132">
        <v>65.83</v>
      </c>
      <c r="F7381" s="133">
        <v>0</v>
      </c>
      <c r="G7381" s="132">
        <v>66.650000000000006</v>
      </c>
      <c r="H7381" s="133">
        <v>0</v>
      </c>
    </row>
    <row r="7382" spans="1:8" x14ac:dyDescent="0.25">
      <c r="A7382" s="130" t="s">
        <v>9177</v>
      </c>
      <c r="B7382" s="131">
        <v>87543</v>
      </c>
      <c r="C7382" s="123" t="s">
        <v>7551</v>
      </c>
      <c r="D7382" s="131" t="s">
        <v>202</v>
      </c>
      <c r="E7382" s="132">
        <v>25.37</v>
      </c>
      <c r="F7382" s="133">
        <v>0</v>
      </c>
      <c r="G7382" s="132">
        <v>26.6</v>
      </c>
      <c r="H7382" s="133">
        <v>0</v>
      </c>
    </row>
    <row r="7383" spans="1:8" x14ac:dyDescent="0.25">
      <c r="A7383" s="130" t="s">
        <v>9177</v>
      </c>
      <c r="B7383" s="131">
        <v>104959</v>
      </c>
      <c r="C7383" s="123" t="s">
        <v>7584</v>
      </c>
      <c r="D7383" s="131" t="s">
        <v>202</v>
      </c>
      <c r="E7383" s="132">
        <v>24.11</v>
      </c>
      <c r="F7383" s="133">
        <v>0</v>
      </c>
      <c r="G7383" s="132">
        <v>28.15</v>
      </c>
      <c r="H7383" s="133">
        <v>0</v>
      </c>
    </row>
    <row r="7384" spans="1:8" x14ac:dyDescent="0.25">
      <c r="A7384" s="130" t="s">
        <v>9177</v>
      </c>
      <c r="B7384" s="131">
        <v>104958</v>
      </c>
      <c r="C7384" s="123" t="s">
        <v>7583</v>
      </c>
      <c r="D7384" s="131" t="s">
        <v>202</v>
      </c>
      <c r="E7384" s="132">
        <v>22.11</v>
      </c>
      <c r="F7384" s="133">
        <v>0</v>
      </c>
      <c r="G7384" s="132">
        <v>24.43</v>
      </c>
      <c r="H7384" s="133">
        <v>0</v>
      </c>
    </row>
    <row r="7385" spans="1:8" x14ac:dyDescent="0.25">
      <c r="A7385" s="130" t="s">
        <v>9177</v>
      </c>
      <c r="B7385" s="131">
        <v>104970</v>
      </c>
      <c r="C7385" s="123" t="s">
        <v>7595</v>
      </c>
      <c r="D7385" s="131" t="s">
        <v>202</v>
      </c>
      <c r="E7385" s="132">
        <v>34.58</v>
      </c>
      <c r="F7385" s="133">
        <v>0</v>
      </c>
      <c r="G7385" s="132">
        <v>42.34</v>
      </c>
      <c r="H7385" s="133">
        <v>0</v>
      </c>
    </row>
    <row r="7386" spans="1:8" x14ac:dyDescent="0.25">
      <c r="A7386" s="130" t="s">
        <v>9177</v>
      </c>
      <c r="B7386" s="131">
        <v>104964</v>
      </c>
      <c r="C7386" s="123" t="s">
        <v>7589</v>
      </c>
      <c r="D7386" s="131" t="s">
        <v>202</v>
      </c>
      <c r="E7386" s="132">
        <v>47.4</v>
      </c>
      <c r="F7386" s="133">
        <v>0</v>
      </c>
      <c r="G7386" s="132">
        <v>57.15</v>
      </c>
      <c r="H7386" s="133">
        <v>0</v>
      </c>
    </row>
    <row r="7387" spans="1:8" x14ac:dyDescent="0.25">
      <c r="A7387" s="130" t="s">
        <v>9177</v>
      </c>
      <c r="B7387" s="131">
        <v>104956</v>
      </c>
      <c r="C7387" s="123" t="s">
        <v>7581</v>
      </c>
      <c r="D7387" s="131" t="s">
        <v>202</v>
      </c>
      <c r="E7387" s="132">
        <v>42.83</v>
      </c>
      <c r="F7387" s="133">
        <v>0</v>
      </c>
      <c r="G7387" s="132">
        <v>50.94</v>
      </c>
      <c r="H7387" s="133">
        <v>0</v>
      </c>
    </row>
    <row r="7388" spans="1:8" x14ac:dyDescent="0.25">
      <c r="A7388" s="130" t="s">
        <v>9177</v>
      </c>
      <c r="B7388" s="131">
        <v>104974</v>
      </c>
      <c r="C7388" s="123" t="s">
        <v>7599</v>
      </c>
      <c r="D7388" s="131" t="s">
        <v>202</v>
      </c>
      <c r="E7388" s="132">
        <v>30.01</v>
      </c>
      <c r="F7388" s="133">
        <v>0</v>
      </c>
      <c r="G7388" s="132">
        <v>36.14</v>
      </c>
      <c r="H7388" s="133">
        <v>0</v>
      </c>
    </row>
    <row r="7389" spans="1:8" x14ac:dyDescent="0.25">
      <c r="A7389" s="130" t="s">
        <v>9177</v>
      </c>
      <c r="B7389" s="131">
        <v>87548</v>
      </c>
      <c r="C7389" s="123" t="s">
        <v>7555</v>
      </c>
      <c r="D7389" s="131" t="s">
        <v>202</v>
      </c>
      <c r="E7389" s="132">
        <v>27.06</v>
      </c>
      <c r="F7389" s="133">
        <v>0</v>
      </c>
      <c r="G7389" s="132">
        <v>32.15</v>
      </c>
      <c r="H7389" s="133">
        <v>0</v>
      </c>
    </row>
    <row r="7390" spans="1:8" x14ac:dyDescent="0.25">
      <c r="A7390" s="130" t="s">
        <v>9177</v>
      </c>
      <c r="B7390" s="131">
        <v>87530</v>
      </c>
      <c r="C7390" s="123" t="s">
        <v>7545</v>
      </c>
      <c r="D7390" s="131" t="s">
        <v>202</v>
      </c>
      <c r="E7390" s="132">
        <v>38.03</v>
      </c>
      <c r="F7390" s="133">
        <v>0</v>
      </c>
      <c r="G7390" s="132">
        <v>44.44</v>
      </c>
      <c r="H7390" s="133">
        <v>0</v>
      </c>
    </row>
    <row r="7391" spans="1:8" x14ac:dyDescent="0.25">
      <c r="A7391" s="130" t="s">
        <v>9177</v>
      </c>
      <c r="B7391" s="131">
        <v>104952</v>
      </c>
      <c r="C7391" s="123" t="s">
        <v>7577</v>
      </c>
      <c r="D7391" s="131" t="s">
        <v>202</v>
      </c>
      <c r="E7391" s="132">
        <v>35.08</v>
      </c>
      <c r="F7391" s="133">
        <v>0</v>
      </c>
      <c r="G7391" s="132">
        <v>40.44</v>
      </c>
      <c r="H7391" s="133">
        <v>0</v>
      </c>
    </row>
    <row r="7392" spans="1:8" x14ac:dyDescent="0.25">
      <c r="A7392" s="130" t="s">
        <v>9177</v>
      </c>
      <c r="B7392" s="131">
        <v>104969</v>
      </c>
      <c r="C7392" s="123" t="s">
        <v>7594</v>
      </c>
      <c r="D7392" s="131" t="s">
        <v>202</v>
      </c>
      <c r="E7392" s="132">
        <v>32.58</v>
      </c>
      <c r="F7392" s="133">
        <v>0</v>
      </c>
      <c r="G7392" s="132">
        <v>38.619999999999997</v>
      </c>
      <c r="H7392" s="133">
        <v>0</v>
      </c>
    </row>
    <row r="7393" spans="1:8" x14ac:dyDescent="0.25">
      <c r="A7393" s="130" t="s">
        <v>9177</v>
      </c>
      <c r="B7393" s="131">
        <v>104963</v>
      </c>
      <c r="C7393" s="123" t="s">
        <v>7588</v>
      </c>
      <c r="D7393" s="131" t="s">
        <v>202</v>
      </c>
      <c r="E7393" s="132">
        <v>44.27</v>
      </c>
      <c r="F7393" s="133">
        <v>0</v>
      </c>
      <c r="G7393" s="132">
        <v>51.32</v>
      </c>
      <c r="H7393" s="133">
        <v>0</v>
      </c>
    </row>
    <row r="7394" spans="1:8" x14ac:dyDescent="0.25">
      <c r="A7394" s="130" t="s">
        <v>9177</v>
      </c>
      <c r="B7394" s="131">
        <v>104955</v>
      </c>
      <c r="C7394" s="123" t="s">
        <v>7580</v>
      </c>
      <c r="D7394" s="131" t="s">
        <v>202</v>
      </c>
      <c r="E7394" s="132">
        <v>39.700000000000003</v>
      </c>
      <c r="F7394" s="133">
        <v>0</v>
      </c>
      <c r="G7394" s="132">
        <v>45.11</v>
      </c>
      <c r="H7394" s="133">
        <v>0</v>
      </c>
    </row>
    <row r="7395" spans="1:8" x14ac:dyDescent="0.25">
      <c r="A7395" s="130" t="s">
        <v>9177</v>
      </c>
      <c r="B7395" s="131">
        <v>104973</v>
      </c>
      <c r="C7395" s="123" t="s">
        <v>7598</v>
      </c>
      <c r="D7395" s="131" t="s">
        <v>202</v>
      </c>
      <c r="E7395" s="132">
        <v>28.01</v>
      </c>
      <c r="F7395" s="133">
        <v>0</v>
      </c>
      <c r="G7395" s="132">
        <v>32.42</v>
      </c>
      <c r="H7395" s="133">
        <v>0</v>
      </c>
    </row>
    <row r="7396" spans="1:8" x14ac:dyDescent="0.25">
      <c r="A7396" s="130" t="s">
        <v>9177</v>
      </c>
      <c r="B7396" s="131">
        <v>87547</v>
      </c>
      <c r="C7396" s="123" t="s">
        <v>7554</v>
      </c>
      <c r="D7396" s="131" t="s">
        <v>202</v>
      </c>
      <c r="E7396" s="132">
        <v>25.06</v>
      </c>
      <c r="F7396" s="133">
        <v>0</v>
      </c>
      <c r="G7396" s="132">
        <v>28.43</v>
      </c>
      <c r="H7396" s="133">
        <v>0</v>
      </c>
    </row>
    <row r="7397" spans="1:8" x14ac:dyDescent="0.25">
      <c r="A7397" s="130" t="s">
        <v>9177</v>
      </c>
      <c r="B7397" s="131">
        <v>87529</v>
      </c>
      <c r="C7397" s="123" t="s">
        <v>7544</v>
      </c>
      <c r="D7397" s="131" t="s">
        <v>202</v>
      </c>
      <c r="E7397" s="132">
        <v>34.9</v>
      </c>
      <c r="F7397" s="133">
        <v>0</v>
      </c>
      <c r="G7397" s="132">
        <v>38.61</v>
      </c>
      <c r="H7397" s="133">
        <v>0</v>
      </c>
    </row>
    <row r="7398" spans="1:8" x14ac:dyDescent="0.25">
      <c r="A7398" s="130" t="s">
        <v>9177</v>
      </c>
      <c r="B7398" s="131">
        <v>104951</v>
      </c>
      <c r="C7398" s="123" t="s">
        <v>7576</v>
      </c>
      <c r="D7398" s="131" t="s">
        <v>202</v>
      </c>
      <c r="E7398" s="132">
        <v>31.95</v>
      </c>
      <c r="F7398" s="133">
        <v>0</v>
      </c>
      <c r="G7398" s="132">
        <v>34.61</v>
      </c>
      <c r="H7398" s="133">
        <v>0</v>
      </c>
    </row>
    <row r="7399" spans="1:8" x14ac:dyDescent="0.25">
      <c r="A7399" s="130" t="s">
        <v>9177</v>
      </c>
      <c r="B7399" s="131">
        <v>104978</v>
      </c>
      <c r="C7399" s="123" t="s">
        <v>7603</v>
      </c>
      <c r="D7399" s="131" t="s">
        <v>202</v>
      </c>
      <c r="E7399" s="132">
        <v>34.85</v>
      </c>
      <c r="F7399" s="133">
        <v>0</v>
      </c>
      <c r="G7399" s="132">
        <v>41.7</v>
      </c>
      <c r="H7399" s="133">
        <v>0</v>
      </c>
    </row>
    <row r="7400" spans="1:8" x14ac:dyDescent="0.25">
      <c r="A7400" s="130" t="s">
        <v>9177</v>
      </c>
      <c r="B7400" s="131">
        <v>104977</v>
      </c>
      <c r="C7400" s="123" t="s">
        <v>7602</v>
      </c>
      <c r="D7400" s="131" t="s">
        <v>202</v>
      </c>
      <c r="E7400" s="132">
        <v>46.38</v>
      </c>
      <c r="F7400" s="133">
        <v>0</v>
      </c>
      <c r="G7400" s="132">
        <v>54.18</v>
      </c>
      <c r="H7400" s="133">
        <v>0</v>
      </c>
    </row>
    <row r="7401" spans="1:8" x14ac:dyDescent="0.25">
      <c r="A7401" s="130" t="s">
        <v>9177</v>
      </c>
      <c r="B7401" s="131">
        <v>90408</v>
      </c>
      <c r="C7401" s="123" t="s">
        <v>7571</v>
      </c>
      <c r="D7401" s="131" t="s">
        <v>202</v>
      </c>
      <c r="E7401" s="132">
        <v>30.62</v>
      </c>
      <c r="F7401" s="133">
        <v>0</v>
      </c>
      <c r="G7401" s="132">
        <v>35.950000000000003</v>
      </c>
      <c r="H7401" s="133">
        <v>0</v>
      </c>
    </row>
    <row r="7402" spans="1:8" x14ac:dyDescent="0.25">
      <c r="A7402" s="130" t="s">
        <v>9177</v>
      </c>
      <c r="B7402" s="131">
        <v>90406</v>
      </c>
      <c r="C7402" s="123" t="s">
        <v>7570</v>
      </c>
      <c r="D7402" s="131" t="s">
        <v>202</v>
      </c>
      <c r="E7402" s="132">
        <v>41.23</v>
      </c>
      <c r="F7402" s="133">
        <v>0</v>
      </c>
      <c r="G7402" s="132">
        <v>47.18</v>
      </c>
      <c r="H7402" s="133">
        <v>0</v>
      </c>
    </row>
    <row r="7403" spans="1:8" x14ac:dyDescent="0.25">
      <c r="A7403" s="130" t="s">
        <v>9178</v>
      </c>
      <c r="B7403" s="131">
        <v>103313</v>
      </c>
      <c r="C7403" s="123" t="s">
        <v>9179</v>
      </c>
      <c r="D7403" s="131" t="s">
        <v>38</v>
      </c>
      <c r="E7403" s="132">
        <v>0</v>
      </c>
      <c r="F7403" s="133"/>
      <c r="G7403" s="132">
        <v>0</v>
      </c>
      <c r="H7403" s="133"/>
    </row>
    <row r="7404" spans="1:8" x14ac:dyDescent="0.25">
      <c r="A7404" s="130" t="s">
        <v>9178</v>
      </c>
      <c r="B7404" s="131">
        <v>103309</v>
      </c>
      <c r="C7404" s="123" t="s">
        <v>9180</v>
      </c>
      <c r="D7404" s="131" t="s">
        <v>38</v>
      </c>
      <c r="E7404" s="132">
        <v>0</v>
      </c>
      <c r="F7404" s="133"/>
      <c r="G7404" s="132">
        <v>0</v>
      </c>
      <c r="H7404" s="133"/>
    </row>
    <row r="7405" spans="1:8" x14ac:dyDescent="0.25">
      <c r="A7405" s="130" t="s">
        <v>9178</v>
      </c>
      <c r="B7405" s="131">
        <v>103312</v>
      </c>
      <c r="C7405" s="123" t="s">
        <v>9181</v>
      </c>
      <c r="D7405" s="131" t="s">
        <v>38</v>
      </c>
      <c r="E7405" s="132">
        <v>0</v>
      </c>
      <c r="F7405" s="133"/>
      <c r="G7405" s="132">
        <v>0</v>
      </c>
      <c r="H7405" s="133"/>
    </row>
    <row r="7406" spans="1:8" x14ac:dyDescent="0.25">
      <c r="A7406" s="130" t="s">
        <v>9178</v>
      </c>
      <c r="B7406" s="131">
        <v>103296</v>
      </c>
      <c r="C7406" s="123" t="s">
        <v>9182</v>
      </c>
      <c r="D7406" s="131" t="s">
        <v>38</v>
      </c>
      <c r="E7406" s="132">
        <v>0</v>
      </c>
      <c r="F7406" s="133"/>
      <c r="G7406" s="132">
        <v>0</v>
      </c>
      <c r="H7406" s="133"/>
    </row>
    <row r="7407" spans="1:8" x14ac:dyDescent="0.25">
      <c r="A7407" s="130" t="s">
        <v>9178</v>
      </c>
      <c r="B7407" s="131">
        <v>103300</v>
      </c>
      <c r="C7407" s="123" t="s">
        <v>9183</v>
      </c>
      <c r="D7407" s="131" t="s">
        <v>38</v>
      </c>
      <c r="E7407" s="132">
        <v>0</v>
      </c>
      <c r="F7407" s="133"/>
      <c r="G7407" s="132">
        <v>0</v>
      </c>
      <c r="H7407" s="133"/>
    </row>
    <row r="7408" spans="1:8" x14ac:dyDescent="0.25">
      <c r="A7408" s="130" t="s">
        <v>9178</v>
      </c>
      <c r="B7408" s="131">
        <v>103301</v>
      </c>
      <c r="C7408" s="123" t="s">
        <v>9184</v>
      </c>
      <c r="D7408" s="131" t="s">
        <v>38</v>
      </c>
      <c r="E7408" s="132">
        <v>0</v>
      </c>
      <c r="F7408" s="133"/>
      <c r="G7408" s="132">
        <v>0</v>
      </c>
      <c r="H7408" s="133"/>
    </row>
    <row r="7409" spans="1:8" x14ac:dyDescent="0.25">
      <c r="A7409" s="130" t="s">
        <v>9178</v>
      </c>
      <c r="B7409" s="131">
        <v>103304</v>
      </c>
      <c r="C7409" s="123" t="s">
        <v>4705</v>
      </c>
      <c r="D7409" s="131" t="s">
        <v>38</v>
      </c>
      <c r="E7409" s="132">
        <v>1246.2</v>
      </c>
      <c r="F7409" s="133">
        <v>0.96919999999999995</v>
      </c>
      <c r="G7409" s="132">
        <v>1260.1199999999999</v>
      </c>
      <c r="H7409" s="133">
        <v>0</v>
      </c>
    </row>
    <row r="7410" spans="1:8" x14ac:dyDescent="0.25">
      <c r="A7410" s="130" t="s">
        <v>9178</v>
      </c>
      <c r="B7410" s="131">
        <v>103305</v>
      </c>
      <c r="C7410" s="123" t="s">
        <v>9185</v>
      </c>
      <c r="D7410" s="131" t="s">
        <v>38</v>
      </c>
      <c r="E7410" s="132">
        <v>0</v>
      </c>
      <c r="F7410" s="133"/>
      <c r="G7410" s="132">
        <v>0</v>
      </c>
      <c r="H7410" s="133"/>
    </row>
    <row r="7411" spans="1:8" x14ac:dyDescent="0.25">
      <c r="A7411" s="130" t="s">
        <v>9178</v>
      </c>
      <c r="B7411" s="131">
        <v>103294</v>
      </c>
      <c r="C7411" s="123" t="s">
        <v>9186</v>
      </c>
      <c r="D7411" s="131" t="s">
        <v>38</v>
      </c>
      <c r="E7411" s="132">
        <v>0</v>
      </c>
      <c r="F7411" s="133"/>
      <c r="G7411" s="132">
        <v>0</v>
      </c>
      <c r="H7411" s="133"/>
    </row>
    <row r="7412" spans="1:8" x14ac:dyDescent="0.25">
      <c r="A7412" s="130" t="s">
        <v>9178</v>
      </c>
      <c r="B7412" s="131">
        <v>103298</v>
      </c>
      <c r="C7412" s="123" t="s">
        <v>9187</v>
      </c>
      <c r="D7412" s="131" t="s">
        <v>38</v>
      </c>
      <c r="E7412" s="132">
        <v>0</v>
      </c>
      <c r="F7412" s="133"/>
      <c r="G7412" s="132">
        <v>0</v>
      </c>
      <c r="H7412" s="133"/>
    </row>
    <row r="7413" spans="1:8" x14ac:dyDescent="0.25">
      <c r="A7413" s="130" t="s">
        <v>9178</v>
      </c>
      <c r="B7413" s="131">
        <v>103293</v>
      </c>
      <c r="C7413" s="123" t="s">
        <v>9188</v>
      </c>
      <c r="D7413" s="131" t="s">
        <v>38</v>
      </c>
      <c r="E7413" s="132">
        <v>0</v>
      </c>
      <c r="F7413" s="133"/>
      <c r="G7413" s="132">
        <v>0</v>
      </c>
      <c r="H7413" s="133"/>
    </row>
    <row r="7414" spans="1:8" x14ac:dyDescent="0.25">
      <c r="A7414" s="130" t="s">
        <v>9178</v>
      </c>
      <c r="B7414" s="131">
        <v>103297</v>
      </c>
      <c r="C7414" s="123" t="s">
        <v>9189</v>
      </c>
      <c r="D7414" s="131" t="s">
        <v>38</v>
      </c>
      <c r="E7414" s="132">
        <v>0</v>
      </c>
      <c r="F7414" s="133"/>
      <c r="G7414" s="132">
        <v>0</v>
      </c>
      <c r="H7414" s="133"/>
    </row>
    <row r="7415" spans="1:8" x14ac:dyDescent="0.25">
      <c r="A7415" s="130" t="s">
        <v>9178</v>
      </c>
      <c r="B7415" s="131">
        <v>103311</v>
      </c>
      <c r="C7415" s="123" t="s">
        <v>9190</v>
      </c>
      <c r="D7415" s="131" t="s">
        <v>38</v>
      </c>
      <c r="E7415" s="132">
        <v>0</v>
      </c>
      <c r="F7415" s="133"/>
      <c r="G7415" s="132">
        <v>0</v>
      </c>
      <c r="H7415" s="133"/>
    </row>
    <row r="7416" spans="1:8" x14ac:dyDescent="0.25">
      <c r="A7416" s="130" t="s">
        <v>9178</v>
      </c>
      <c r="B7416" s="131">
        <v>103306</v>
      </c>
      <c r="C7416" s="123" t="s">
        <v>9191</v>
      </c>
      <c r="D7416" s="131" t="s">
        <v>38</v>
      </c>
      <c r="E7416" s="132">
        <v>0</v>
      </c>
      <c r="F7416" s="133"/>
      <c r="G7416" s="132">
        <v>0</v>
      </c>
      <c r="H7416" s="133"/>
    </row>
    <row r="7417" spans="1:8" x14ac:dyDescent="0.25">
      <c r="A7417" s="130" t="s">
        <v>9178</v>
      </c>
      <c r="B7417" s="131">
        <v>103308</v>
      </c>
      <c r="C7417" s="123" t="s">
        <v>9192</v>
      </c>
      <c r="D7417" s="131" t="s">
        <v>38</v>
      </c>
      <c r="E7417" s="132">
        <v>0</v>
      </c>
      <c r="F7417" s="133"/>
      <c r="G7417" s="132">
        <v>0</v>
      </c>
      <c r="H7417" s="133"/>
    </row>
    <row r="7418" spans="1:8" x14ac:dyDescent="0.25">
      <c r="A7418" s="130" t="s">
        <v>9178</v>
      </c>
      <c r="B7418" s="131">
        <v>103295</v>
      </c>
      <c r="C7418" s="123" t="s">
        <v>9193</v>
      </c>
      <c r="D7418" s="131" t="s">
        <v>38</v>
      </c>
      <c r="E7418" s="132">
        <v>0</v>
      </c>
      <c r="F7418" s="133"/>
      <c r="G7418" s="132">
        <v>0</v>
      </c>
      <c r="H7418" s="133"/>
    </row>
    <row r="7419" spans="1:8" x14ac:dyDescent="0.25">
      <c r="A7419" s="130" t="s">
        <v>9178</v>
      </c>
      <c r="B7419" s="131">
        <v>103299</v>
      </c>
      <c r="C7419" s="123" t="s">
        <v>9194</v>
      </c>
      <c r="D7419" s="131" t="s">
        <v>38</v>
      </c>
      <c r="E7419" s="132">
        <v>0</v>
      </c>
      <c r="F7419" s="133"/>
      <c r="G7419" s="132">
        <v>0</v>
      </c>
      <c r="H7419" s="133"/>
    </row>
    <row r="7420" spans="1:8" x14ac:dyDescent="0.25">
      <c r="A7420" s="130" t="s">
        <v>9178</v>
      </c>
      <c r="B7420" s="131">
        <v>103302</v>
      </c>
      <c r="C7420" s="123" t="s">
        <v>9195</v>
      </c>
      <c r="D7420" s="131" t="s">
        <v>38</v>
      </c>
      <c r="E7420" s="132">
        <v>0</v>
      </c>
      <c r="F7420" s="133"/>
      <c r="G7420" s="132">
        <v>0</v>
      </c>
      <c r="H7420" s="133"/>
    </row>
    <row r="7421" spans="1:8" x14ac:dyDescent="0.25">
      <c r="A7421" s="130" t="s">
        <v>9178</v>
      </c>
      <c r="B7421" s="131">
        <v>103307</v>
      </c>
      <c r="C7421" s="123" t="s">
        <v>4706</v>
      </c>
      <c r="D7421" s="131" t="s">
        <v>38</v>
      </c>
      <c r="E7421" s="132">
        <v>1333.45</v>
      </c>
      <c r="F7421" s="133">
        <v>0.92689999999999995</v>
      </c>
      <c r="G7421" s="132">
        <v>1359.74</v>
      </c>
      <c r="H7421" s="133">
        <v>0</v>
      </c>
    </row>
    <row r="7422" spans="1:8" x14ac:dyDescent="0.25">
      <c r="A7422" s="130" t="s">
        <v>9178</v>
      </c>
      <c r="B7422" s="131">
        <v>103310</v>
      </c>
      <c r="C7422" s="123" t="s">
        <v>4707</v>
      </c>
      <c r="D7422" s="131" t="s">
        <v>38</v>
      </c>
      <c r="E7422" s="132">
        <v>1284.3499999999999</v>
      </c>
      <c r="F7422" s="133">
        <v>0.96230000000000004</v>
      </c>
      <c r="G7422" s="132">
        <v>1295.52</v>
      </c>
      <c r="H7422" s="133">
        <v>0</v>
      </c>
    </row>
    <row r="7423" spans="1:8" x14ac:dyDescent="0.25">
      <c r="A7423" s="130" t="s">
        <v>9178</v>
      </c>
      <c r="B7423" s="131">
        <v>103303</v>
      </c>
      <c r="C7423" s="123" t="s">
        <v>9196</v>
      </c>
      <c r="D7423" s="131" t="s">
        <v>38</v>
      </c>
      <c r="E7423" s="132">
        <v>0</v>
      </c>
      <c r="F7423" s="133"/>
      <c r="G7423" s="132">
        <v>0</v>
      </c>
      <c r="H7423" s="133"/>
    </row>
    <row r="7424" spans="1:8" x14ac:dyDescent="0.25">
      <c r="A7424" s="130" t="s">
        <v>9178</v>
      </c>
      <c r="B7424" s="131">
        <v>103314</v>
      </c>
      <c r="C7424" s="123" t="s">
        <v>4708</v>
      </c>
      <c r="D7424" s="131" t="s">
        <v>202</v>
      </c>
      <c r="E7424" s="132">
        <v>268.88</v>
      </c>
      <c r="F7424" s="133">
        <v>0</v>
      </c>
      <c r="G7424" s="132">
        <v>298.38</v>
      </c>
      <c r="H7424" s="133">
        <v>0</v>
      </c>
    </row>
    <row r="7425" spans="1:8" x14ac:dyDescent="0.25">
      <c r="A7425" s="130" t="s">
        <v>9178</v>
      </c>
      <c r="B7425" s="131">
        <v>103315</v>
      </c>
      <c r="C7425" s="123" t="s">
        <v>4709</v>
      </c>
      <c r="D7425" s="131" t="s">
        <v>202</v>
      </c>
      <c r="E7425" s="132">
        <v>260.67</v>
      </c>
      <c r="F7425" s="133">
        <v>0</v>
      </c>
      <c r="G7425" s="132">
        <v>287.87</v>
      </c>
      <c r="H7425" s="133">
        <v>0</v>
      </c>
    </row>
    <row r="7426" spans="1:8" x14ac:dyDescent="0.25">
      <c r="A7426" s="130" t="s">
        <v>9197</v>
      </c>
      <c r="B7426" s="131">
        <v>105188</v>
      </c>
      <c r="C7426" s="123" t="s">
        <v>7607</v>
      </c>
      <c r="D7426" s="131" t="s">
        <v>202</v>
      </c>
      <c r="E7426" s="132">
        <v>154.02000000000001</v>
      </c>
      <c r="F7426" s="133">
        <v>4.3E-3</v>
      </c>
      <c r="G7426" s="132">
        <v>150.84</v>
      </c>
      <c r="H7426" s="133">
        <v>0</v>
      </c>
    </row>
    <row r="7427" spans="1:8" x14ac:dyDescent="0.25">
      <c r="A7427" s="130" t="s">
        <v>9197</v>
      </c>
      <c r="B7427" s="131">
        <v>87841</v>
      </c>
      <c r="C7427" s="123" t="s">
        <v>7565</v>
      </c>
      <c r="D7427" s="131" t="s">
        <v>202</v>
      </c>
      <c r="E7427" s="132">
        <v>139.78</v>
      </c>
      <c r="F7427" s="133">
        <v>0</v>
      </c>
      <c r="G7427" s="132">
        <v>137.07</v>
      </c>
      <c r="H7427" s="133">
        <v>0</v>
      </c>
    </row>
    <row r="7428" spans="1:8" x14ac:dyDescent="0.25">
      <c r="A7428" s="130" t="s">
        <v>9197</v>
      </c>
      <c r="B7428" s="131">
        <v>87853</v>
      </c>
      <c r="C7428" s="123" t="s">
        <v>7569</v>
      </c>
      <c r="D7428" s="131" t="s">
        <v>202</v>
      </c>
      <c r="E7428" s="132">
        <v>156.07</v>
      </c>
      <c r="F7428" s="133">
        <v>6.8999999999999999E-3</v>
      </c>
      <c r="G7428" s="132">
        <v>153.41</v>
      </c>
      <c r="H7428" s="133">
        <v>0</v>
      </c>
    </row>
    <row r="7429" spans="1:8" x14ac:dyDescent="0.25">
      <c r="A7429" s="130" t="s">
        <v>9197</v>
      </c>
      <c r="B7429" s="131">
        <v>105187</v>
      </c>
      <c r="C7429" s="123" t="s">
        <v>7606</v>
      </c>
      <c r="D7429" s="131" t="s">
        <v>202</v>
      </c>
      <c r="E7429" s="132">
        <v>210.94</v>
      </c>
      <c r="F7429" s="133">
        <v>3.0999999999999999E-3</v>
      </c>
      <c r="G7429" s="132">
        <v>205.45</v>
      </c>
      <c r="H7429" s="133">
        <v>0</v>
      </c>
    </row>
    <row r="7430" spans="1:8" x14ac:dyDescent="0.25">
      <c r="A7430" s="130" t="s">
        <v>9197</v>
      </c>
      <c r="B7430" s="131">
        <v>87840</v>
      </c>
      <c r="C7430" s="123" t="s">
        <v>7564</v>
      </c>
      <c r="D7430" s="131" t="s">
        <v>202</v>
      </c>
      <c r="E7430" s="132">
        <v>196.7</v>
      </c>
      <c r="F7430" s="133">
        <v>0</v>
      </c>
      <c r="G7430" s="132">
        <v>191.68</v>
      </c>
      <c r="H7430" s="133">
        <v>0</v>
      </c>
    </row>
    <row r="7431" spans="1:8" x14ac:dyDescent="0.25">
      <c r="A7431" s="130" t="s">
        <v>9197</v>
      </c>
      <c r="B7431" s="131">
        <v>87852</v>
      </c>
      <c r="C7431" s="123" t="s">
        <v>7568</v>
      </c>
      <c r="D7431" s="131" t="s">
        <v>202</v>
      </c>
      <c r="E7431" s="132">
        <v>212.99</v>
      </c>
      <c r="F7431" s="133">
        <v>5.1000000000000004E-3</v>
      </c>
      <c r="G7431" s="132">
        <v>208.03</v>
      </c>
      <c r="H7431" s="133">
        <v>0</v>
      </c>
    </row>
    <row r="7432" spans="1:8" x14ac:dyDescent="0.25">
      <c r="A7432" s="130" t="s">
        <v>9197</v>
      </c>
      <c r="B7432" s="131">
        <v>105186</v>
      </c>
      <c r="C7432" s="123" t="s">
        <v>7605</v>
      </c>
      <c r="D7432" s="131" t="s">
        <v>202</v>
      </c>
      <c r="E7432" s="132">
        <v>159.37</v>
      </c>
      <c r="F7432" s="133">
        <v>4.1000000000000003E-3</v>
      </c>
      <c r="G7432" s="132">
        <v>158.86000000000001</v>
      </c>
      <c r="H7432" s="133">
        <v>0</v>
      </c>
    </row>
    <row r="7433" spans="1:8" x14ac:dyDescent="0.25">
      <c r="A7433" s="130" t="s">
        <v>9197</v>
      </c>
      <c r="B7433" s="131">
        <v>87839</v>
      </c>
      <c r="C7433" s="123" t="s">
        <v>7563</v>
      </c>
      <c r="D7433" s="131" t="s">
        <v>202</v>
      </c>
      <c r="E7433" s="132">
        <v>145.37</v>
      </c>
      <c r="F7433" s="133">
        <v>0</v>
      </c>
      <c r="G7433" s="132">
        <v>145.25</v>
      </c>
      <c r="H7433" s="133">
        <v>0</v>
      </c>
    </row>
    <row r="7434" spans="1:8" x14ac:dyDescent="0.25">
      <c r="A7434" s="130" t="s">
        <v>9197</v>
      </c>
      <c r="B7434" s="131">
        <v>87851</v>
      </c>
      <c r="C7434" s="123" t="s">
        <v>7567</v>
      </c>
      <c r="D7434" s="131" t="s">
        <v>202</v>
      </c>
      <c r="E7434" s="132">
        <v>162.04</v>
      </c>
      <c r="F7434" s="133">
        <v>6.7000000000000002E-3</v>
      </c>
      <c r="G7434" s="132">
        <v>162.32</v>
      </c>
      <c r="H7434" s="133">
        <v>0</v>
      </c>
    </row>
    <row r="7435" spans="1:8" x14ac:dyDescent="0.25">
      <c r="A7435" s="130" t="s">
        <v>9197</v>
      </c>
      <c r="B7435" s="131">
        <v>105185</v>
      </c>
      <c r="C7435" s="123" t="s">
        <v>7604</v>
      </c>
      <c r="D7435" s="131" t="s">
        <v>202</v>
      </c>
      <c r="E7435" s="132">
        <v>216.63</v>
      </c>
      <c r="F7435" s="133">
        <v>3.0000000000000001E-3</v>
      </c>
      <c r="G7435" s="132">
        <v>213.97</v>
      </c>
      <c r="H7435" s="133">
        <v>0</v>
      </c>
    </row>
    <row r="7436" spans="1:8" x14ac:dyDescent="0.25">
      <c r="A7436" s="130" t="s">
        <v>9197</v>
      </c>
      <c r="B7436" s="131">
        <v>87838</v>
      </c>
      <c r="C7436" s="123" t="s">
        <v>7562</v>
      </c>
      <c r="D7436" s="131" t="s">
        <v>202</v>
      </c>
      <c r="E7436" s="132">
        <v>202.68</v>
      </c>
      <c r="F7436" s="133">
        <v>0</v>
      </c>
      <c r="G7436" s="132">
        <v>200.44</v>
      </c>
      <c r="H7436" s="133">
        <v>0</v>
      </c>
    </row>
    <row r="7437" spans="1:8" x14ac:dyDescent="0.25">
      <c r="A7437" s="130" t="s">
        <v>9197</v>
      </c>
      <c r="B7437" s="131">
        <v>87850</v>
      </c>
      <c r="C7437" s="123" t="s">
        <v>7566</v>
      </c>
      <c r="D7437" s="131" t="s">
        <v>202</v>
      </c>
      <c r="E7437" s="132">
        <v>219.35</v>
      </c>
      <c r="F7437" s="133">
        <v>4.8999999999999998E-3</v>
      </c>
      <c r="G7437" s="132">
        <v>217.51</v>
      </c>
      <c r="H7437" s="133">
        <v>0</v>
      </c>
    </row>
    <row r="7438" spans="1:8" x14ac:dyDescent="0.25">
      <c r="A7438" s="130" t="s">
        <v>9198</v>
      </c>
      <c r="B7438" s="131">
        <v>105110</v>
      </c>
      <c r="C7438" s="123" t="s">
        <v>7660</v>
      </c>
      <c r="D7438" s="131" t="s">
        <v>22</v>
      </c>
      <c r="E7438" s="132">
        <v>187.12</v>
      </c>
      <c r="F7438" s="133">
        <v>0</v>
      </c>
      <c r="G7438" s="132">
        <v>234.73</v>
      </c>
      <c r="H7438" s="133">
        <v>0</v>
      </c>
    </row>
    <row r="7439" spans="1:8" x14ac:dyDescent="0.25">
      <c r="A7439" s="130" t="s">
        <v>9198</v>
      </c>
      <c r="B7439" s="131">
        <v>105105</v>
      </c>
      <c r="C7439" s="123" t="s">
        <v>7657</v>
      </c>
      <c r="D7439" s="131" t="s">
        <v>22</v>
      </c>
      <c r="E7439" s="132">
        <v>61.73</v>
      </c>
      <c r="F7439" s="133">
        <v>0</v>
      </c>
      <c r="G7439" s="132">
        <v>75.67</v>
      </c>
      <c r="H7439" s="133">
        <v>0</v>
      </c>
    </row>
    <row r="7440" spans="1:8" x14ac:dyDescent="0.25">
      <c r="A7440" s="130" t="s">
        <v>9198</v>
      </c>
      <c r="B7440" s="131">
        <v>105103</v>
      </c>
      <c r="C7440" s="123" t="s">
        <v>7655</v>
      </c>
      <c r="D7440" s="131" t="s">
        <v>22</v>
      </c>
      <c r="E7440" s="132">
        <v>87.9</v>
      </c>
      <c r="F7440" s="133">
        <v>0</v>
      </c>
      <c r="G7440" s="132">
        <v>107.76</v>
      </c>
      <c r="H7440" s="133">
        <v>0</v>
      </c>
    </row>
    <row r="7441" spans="1:8" x14ac:dyDescent="0.25">
      <c r="A7441" s="130" t="s">
        <v>9198</v>
      </c>
      <c r="B7441" s="131">
        <v>105112</v>
      </c>
      <c r="C7441" s="123" t="s">
        <v>7662</v>
      </c>
      <c r="D7441" s="131" t="s">
        <v>22</v>
      </c>
      <c r="E7441" s="132">
        <v>156.27000000000001</v>
      </c>
      <c r="F7441" s="133">
        <v>0</v>
      </c>
      <c r="G7441" s="132">
        <v>196</v>
      </c>
      <c r="H7441" s="133">
        <v>0</v>
      </c>
    </row>
    <row r="7442" spans="1:8" x14ac:dyDescent="0.25">
      <c r="A7442" s="130" t="s">
        <v>9198</v>
      </c>
      <c r="B7442" s="131">
        <v>105109</v>
      </c>
      <c r="C7442" s="123" t="s">
        <v>9199</v>
      </c>
      <c r="D7442" s="131" t="s">
        <v>38</v>
      </c>
      <c r="E7442" s="132">
        <v>0</v>
      </c>
      <c r="F7442" s="133"/>
      <c r="G7442" s="132">
        <v>0</v>
      </c>
      <c r="H7442" s="133"/>
    </row>
    <row r="7443" spans="1:8" x14ac:dyDescent="0.25">
      <c r="A7443" s="130" t="s">
        <v>9198</v>
      </c>
      <c r="B7443" s="131">
        <v>105108</v>
      </c>
      <c r="C7443" s="123" t="s">
        <v>9200</v>
      </c>
      <c r="D7443" s="131" t="s">
        <v>38</v>
      </c>
      <c r="E7443" s="132">
        <v>0</v>
      </c>
      <c r="F7443" s="133"/>
      <c r="G7443" s="132">
        <v>0</v>
      </c>
      <c r="H7443" s="133"/>
    </row>
    <row r="7444" spans="1:8" x14ac:dyDescent="0.25">
      <c r="A7444" s="130" t="s">
        <v>9198</v>
      </c>
      <c r="B7444" s="131">
        <v>105104</v>
      </c>
      <c r="C7444" s="123" t="s">
        <v>7656</v>
      </c>
      <c r="D7444" s="131" t="s">
        <v>38</v>
      </c>
      <c r="E7444" s="132">
        <v>4404.8599999999997</v>
      </c>
      <c r="F7444" s="133">
        <v>0.2437</v>
      </c>
      <c r="G7444" s="132">
        <v>5090.71</v>
      </c>
      <c r="H7444" s="133">
        <v>0</v>
      </c>
    </row>
    <row r="7445" spans="1:8" x14ac:dyDescent="0.25">
      <c r="A7445" s="130" t="s">
        <v>9198</v>
      </c>
      <c r="B7445" s="131">
        <v>105107</v>
      </c>
      <c r="C7445" s="123" t="s">
        <v>7659</v>
      </c>
      <c r="D7445" s="131" t="s">
        <v>38</v>
      </c>
      <c r="E7445" s="132">
        <v>2954.66</v>
      </c>
      <c r="F7445" s="133">
        <v>0</v>
      </c>
      <c r="G7445" s="132">
        <v>3622.09</v>
      </c>
      <c r="H7445" s="133">
        <v>0</v>
      </c>
    </row>
    <row r="7446" spans="1:8" x14ac:dyDescent="0.25">
      <c r="A7446" s="130" t="s">
        <v>9198</v>
      </c>
      <c r="B7446" s="131">
        <v>105106</v>
      </c>
      <c r="C7446" s="123" t="s">
        <v>7658</v>
      </c>
      <c r="D7446" s="131" t="s">
        <v>38</v>
      </c>
      <c r="E7446" s="132">
        <v>2001</v>
      </c>
      <c r="F7446" s="133">
        <v>0</v>
      </c>
      <c r="G7446" s="132">
        <v>2453.0100000000002</v>
      </c>
      <c r="H7446" s="133">
        <v>0</v>
      </c>
    </row>
    <row r="7447" spans="1:8" x14ac:dyDescent="0.25">
      <c r="A7447" s="130" t="s">
        <v>9198</v>
      </c>
      <c r="B7447" s="131">
        <v>105111</v>
      </c>
      <c r="C7447" s="123" t="s">
        <v>7661</v>
      </c>
      <c r="D7447" s="131" t="s">
        <v>38</v>
      </c>
      <c r="E7447" s="132">
        <v>17547.689999999999</v>
      </c>
      <c r="F7447" s="133">
        <v>0.58689999999999998</v>
      </c>
      <c r="G7447" s="132">
        <v>18684.64</v>
      </c>
      <c r="H7447" s="133">
        <v>0</v>
      </c>
    </row>
    <row r="7448" spans="1:8" x14ac:dyDescent="0.25">
      <c r="A7448" s="130" t="s">
        <v>9201</v>
      </c>
      <c r="B7448" s="131">
        <v>98520</v>
      </c>
      <c r="C7448" s="123" t="s">
        <v>7738</v>
      </c>
      <c r="D7448" s="131" t="s">
        <v>202</v>
      </c>
      <c r="E7448" s="132">
        <v>7.7</v>
      </c>
      <c r="F7448" s="133">
        <v>0</v>
      </c>
      <c r="G7448" s="132">
        <v>6.88</v>
      </c>
      <c r="H7448" s="133">
        <v>0</v>
      </c>
    </row>
    <row r="7449" spans="1:8" x14ac:dyDescent="0.25">
      <c r="A7449" s="130" t="s">
        <v>9201</v>
      </c>
      <c r="B7449" s="131">
        <v>98521</v>
      </c>
      <c r="C7449" s="123" t="s">
        <v>7739</v>
      </c>
      <c r="D7449" s="131" t="s">
        <v>202</v>
      </c>
      <c r="E7449" s="132">
        <v>0.33</v>
      </c>
      <c r="F7449" s="133">
        <v>0</v>
      </c>
      <c r="G7449" s="132">
        <v>0.44</v>
      </c>
      <c r="H7449" s="133">
        <v>0</v>
      </c>
    </row>
    <row r="7450" spans="1:8" x14ac:dyDescent="0.25">
      <c r="A7450" s="130" t="s">
        <v>9201</v>
      </c>
      <c r="B7450" s="131">
        <v>105521</v>
      </c>
      <c r="C7450" s="123" t="s">
        <v>7741</v>
      </c>
      <c r="D7450" s="131" t="s">
        <v>202</v>
      </c>
      <c r="E7450" s="132">
        <v>4.99</v>
      </c>
      <c r="F7450" s="133">
        <v>0</v>
      </c>
      <c r="G7450" s="132">
        <v>4.7300000000000004</v>
      </c>
      <c r="H7450" s="133">
        <v>0</v>
      </c>
    </row>
    <row r="7451" spans="1:8" x14ac:dyDescent="0.25">
      <c r="A7451" s="130" t="s">
        <v>9201</v>
      </c>
      <c r="B7451" s="131">
        <v>98509</v>
      </c>
      <c r="C7451" s="123" t="s">
        <v>7733</v>
      </c>
      <c r="D7451" s="131" t="s">
        <v>38</v>
      </c>
      <c r="E7451" s="132">
        <v>45.74</v>
      </c>
      <c r="F7451" s="133">
        <v>0.9698</v>
      </c>
      <c r="G7451" s="132">
        <v>46.3</v>
      </c>
      <c r="H7451" s="133">
        <v>0</v>
      </c>
    </row>
    <row r="7452" spans="1:8" x14ac:dyDescent="0.25">
      <c r="A7452" s="130" t="s">
        <v>9201</v>
      </c>
      <c r="B7452" s="131">
        <v>98507</v>
      </c>
      <c r="C7452" s="123" t="s">
        <v>9202</v>
      </c>
      <c r="D7452" s="131" t="s">
        <v>38</v>
      </c>
      <c r="E7452" s="132">
        <v>0</v>
      </c>
      <c r="F7452" s="133"/>
      <c r="G7452" s="132">
        <v>0</v>
      </c>
      <c r="H7452" s="133"/>
    </row>
    <row r="7453" spans="1:8" x14ac:dyDescent="0.25">
      <c r="A7453" s="130" t="s">
        <v>9201</v>
      </c>
      <c r="B7453" s="131">
        <v>98508</v>
      </c>
      <c r="C7453" s="123" t="s">
        <v>9203</v>
      </c>
      <c r="D7453" s="131" t="s">
        <v>38</v>
      </c>
      <c r="E7453" s="132">
        <v>0</v>
      </c>
      <c r="F7453" s="133"/>
      <c r="G7453" s="132">
        <v>0</v>
      </c>
      <c r="H7453" s="133"/>
    </row>
    <row r="7454" spans="1:8" x14ac:dyDescent="0.25">
      <c r="A7454" s="130" t="s">
        <v>9201</v>
      </c>
      <c r="B7454" s="131">
        <v>98506</v>
      </c>
      <c r="C7454" s="123" t="s">
        <v>9204</v>
      </c>
      <c r="D7454" s="131" t="s">
        <v>38</v>
      </c>
      <c r="E7454" s="132">
        <v>0</v>
      </c>
      <c r="F7454" s="133"/>
      <c r="G7454" s="132">
        <v>0</v>
      </c>
      <c r="H7454" s="133"/>
    </row>
    <row r="7455" spans="1:8" x14ac:dyDescent="0.25">
      <c r="A7455" s="130" t="s">
        <v>9201</v>
      </c>
      <c r="B7455" s="131">
        <v>98505</v>
      </c>
      <c r="C7455" s="123" t="s">
        <v>7744</v>
      </c>
      <c r="D7455" s="131" t="s">
        <v>202</v>
      </c>
      <c r="E7455" s="132">
        <v>68.739999999999995</v>
      </c>
      <c r="F7455" s="133">
        <v>0.90559999999999996</v>
      </c>
      <c r="G7455" s="132">
        <v>71.36</v>
      </c>
      <c r="H7455" s="133">
        <v>0</v>
      </c>
    </row>
    <row r="7456" spans="1:8" x14ac:dyDescent="0.25">
      <c r="A7456" s="130" t="s">
        <v>9201</v>
      </c>
      <c r="B7456" s="131">
        <v>98504</v>
      </c>
      <c r="C7456" s="123" t="s">
        <v>7743</v>
      </c>
      <c r="D7456" s="131" t="s">
        <v>202</v>
      </c>
      <c r="E7456" s="132">
        <v>10.51</v>
      </c>
      <c r="F7456" s="133">
        <v>0</v>
      </c>
      <c r="G7456" s="132">
        <v>17.75</v>
      </c>
      <c r="H7456" s="133">
        <v>0</v>
      </c>
    </row>
    <row r="7457" spans="1:8" x14ac:dyDescent="0.25">
      <c r="A7457" s="130" t="s">
        <v>9201</v>
      </c>
      <c r="B7457" s="131">
        <v>98503</v>
      </c>
      <c r="C7457" s="123" t="s">
        <v>7742</v>
      </c>
      <c r="D7457" s="131" t="s">
        <v>202</v>
      </c>
      <c r="E7457" s="132">
        <v>22.99</v>
      </c>
      <c r="F7457" s="133">
        <v>0</v>
      </c>
      <c r="G7457" s="132">
        <v>27.07</v>
      </c>
      <c r="H7457" s="133">
        <v>0</v>
      </c>
    </row>
    <row r="7458" spans="1:8" x14ac:dyDescent="0.25">
      <c r="A7458" s="130" t="s">
        <v>9201</v>
      </c>
      <c r="B7458" s="131">
        <v>103946</v>
      </c>
      <c r="C7458" s="123" t="s">
        <v>7745</v>
      </c>
      <c r="D7458" s="131" t="s">
        <v>202</v>
      </c>
      <c r="E7458" s="132">
        <v>13.3</v>
      </c>
      <c r="F7458" s="133">
        <v>0</v>
      </c>
      <c r="G7458" s="132">
        <v>22.87</v>
      </c>
      <c r="H7458" s="133">
        <v>0</v>
      </c>
    </row>
    <row r="7459" spans="1:8" x14ac:dyDescent="0.25">
      <c r="A7459" s="130" t="s">
        <v>9201</v>
      </c>
      <c r="B7459" s="131">
        <v>98517</v>
      </c>
      <c r="C7459" s="123" t="s">
        <v>9205</v>
      </c>
      <c r="D7459" s="131" t="s">
        <v>38</v>
      </c>
      <c r="E7459" s="132">
        <v>0</v>
      </c>
      <c r="F7459" s="133"/>
      <c r="G7459" s="132">
        <v>0</v>
      </c>
      <c r="H7459" s="133"/>
    </row>
    <row r="7460" spans="1:8" x14ac:dyDescent="0.25">
      <c r="A7460" s="130" t="s">
        <v>9201</v>
      </c>
      <c r="B7460" s="131">
        <v>98518</v>
      </c>
      <c r="C7460" s="123" t="s">
        <v>9206</v>
      </c>
      <c r="D7460" s="131" t="s">
        <v>38</v>
      </c>
      <c r="E7460" s="132">
        <v>0</v>
      </c>
      <c r="F7460" s="133"/>
      <c r="G7460" s="132">
        <v>0</v>
      </c>
      <c r="H7460" s="133"/>
    </row>
    <row r="7461" spans="1:8" x14ac:dyDescent="0.25">
      <c r="A7461" s="130" t="s">
        <v>9201</v>
      </c>
      <c r="B7461" s="131">
        <v>98516</v>
      </c>
      <c r="C7461" s="123" t="s">
        <v>7736</v>
      </c>
      <c r="D7461" s="131" t="s">
        <v>38</v>
      </c>
      <c r="E7461" s="132">
        <v>297.18</v>
      </c>
      <c r="F7461" s="133">
        <v>0.51929999999999998</v>
      </c>
      <c r="G7461" s="132">
        <v>344.62</v>
      </c>
      <c r="H7461" s="133">
        <v>0</v>
      </c>
    </row>
    <row r="7462" spans="1:8" x14ac:dyDescent="0.25">
      <c r="A7462" s="130" t="s">
        <v>9201</v>
      </c>
      <c r="B7462" s="131">
        <v>98514</v>
      </c>
      <c r="C7462" s="123" t="s">
        <v>9207</v>
      </c>
      <c r="D7462" s="131" t="s">
        <v>38</v>
      </c>
      <c r="E7462" s="132">
        <v>0</v>
      </c>
      <c r="F7462" s="133"/>
      <c r="G7462" s="132">
        <v>0</v>
      </c>
      <c r="H7462" s="133"/>
    </row>
    <row r="7463" spans="1:8" x14ac:dyDescent="0.25">
      <c r="A7463" s="130" t="s">
        <v>9201</v>
      </c>
      <c r="B7463" s="131">
        <v>98515</v>
      </c>
      <c r="C7463" s="123" t="s">
        <v>9208</v>
      </c>
      <c r="D7463" s="131" t="s">
        <v>38</v>
      </c>
      <c r="E7463" s="132">
        <v>0</v>
      </c>
      <c r="F7463" s="133"/>
      <c r="G7463" s="132">
        <v>0</v>
      </c>
      <c r="H7463" s="133"/>
    </row>
    <row r="7464" spans="1:8" x14ac:dyDescent="0.25">
      <c r="A7464" s="130" t="s">
        <v>9201</v>
      </c>
      <c r="B7464" s="131">
        <v>98513</v>
      </c>
      <c r="C7464" s="123" t="s">
        <v>9209</v>
      </c>
      <c r="D7464" s="131" t="s">
        <v>38</v>
      </c>
      <c r="E7464" s="132">
        <v>0</v>
      </c>
      <c r="F7464" s="133"/>
      <c r="G7464" s="132">
        <v>0</v>
      </c>
      <c r="H7464" s="133"/>
    </row>
    <row r="7465" spans="1:8" x14ac:dyDescent="0.25">
      <c r="A7465" s="130" t="s">
        <v>9201</v>
      </c>
      <c r="B7465" s="131">
        <v>98511</v>
      </c>
      <c r="C7465" s="123" t="s">
        <v>7735</v>
      </c>
      <c r="D7465" s="131" t="s">
        <v>38</v>
      </c>
      <c r="E7465" s="132">
        <v>139.80000000000001</v>
      </c>
      <c r="F7465" s="133">
        <v>0.77790000000000004</v>
      </c>
      <c r="G7465" s="132">
        <v>152.28</v>
      </c>
      <c r="H7465" s="133">
        <v>0</v>
      </c>
    </row>
    <row r="7466" spans="1:8" x14ac:dyDescent="0.25">
      <c r="A7466" s="130" t="s">
        <v>9201</v>
      </c>
      <c r="B7466" s="131">
        <v>98512</v>
      </c>
      <c r="C7466" s="123" t="s">
        <v>9210</v>
      </c>
      <c r="D7466" s="131" t="s">
        <v>38</v>
      </c>
      <c r="E7466" s="132">
        <v>0</v>
      </c>
      <c r="F7466" s="133"/>
      <c r="G7466" s="132">
        <v>0</v>
      </c>
      <c r="H7466" s="133"/>
    </row>
    <row r="7467" spans="1:8" x14ac:dyDescent="0.25">
      <c r="A7467" s="130" t="s">
        <v>9201</v>
      </c>
      <c r="B7467" s="131">
        <v>98510</v>
      </c>
      <c r="C7467" s="123" t="s">
        <v>7734</v>
      </c>
      <c r="D7467" s="131" t="s">
        <v>38</v>
      </c>
      <c r="E7467" s="132">
        <v>80.09</v>
      </c>
      <c r="F7467" s="133">
        <v>0.66100000000000003</v>
      </c>
      <c r="G7467" s="132">
        <v>91</v>
      </c>
      <c r="H7467" s="133">
        <v>0</v>
      </c>
    </row>
    <row r="7468" spans="1:8" x14ac:dyDescent="0.25">
      <c r="A7468" s="130" t="s">
        <v>9201</v>
      </c>
      <c r="B7468" s="131">
        <v>98519</v>
      </c>
      <c r="C7468" s="123" t="s">
        <v>7737</v>
      </c>
      <c r="D7468" s="131" t="s">
        <v>202</v>
      </c>
      <c r="E7468" s="132">
        <v>3.58</v>
      </c>
      <c r="F7468" s="133">
        <v>0</v>
      </c>
      <c r="G7468" s="132">
        <v>5.0199999999999996</v>
      </c>
      <c r="H7468" s="133">
        <v>0</v>
      </c>
    </row>
    <row r="7469" spans="1:8" x14ac:dyDescent="0.25">
      <c r="A7469" s="130" t="s">
        <v>9211</v>
      </c>
      <c r="B7469" s="131">
        <v>91599</v>
      </c>
      <c r="C7469" s="123" t="s">
        <v>9212</v>
      </c>
      <c r="D7469" s="131" t="s">
        <v>1024</v>
      </c>
      <c r="E7469" s="132">
        <v>8.1300000000000008</v>
      </c>
      <c r="F7469" s="133">
        <v>0.12920000000000001</v>
      </c>
      <c r="G7469" s="132">
        <v>7.87</v>
      </c>
      <c r="H7469" s="133">
        <v>0</v>
      </c>
    </row>
    <row r="7470" spans="1:8" x14ac:dyDescent="0.25">
      <c r="A7470" s="130" t="s">
        <v>9211</v>
      </c>
      <c r="B7470" s="131">
        <v>100065</v>
      </c>
      <c r="C7470" s="123" t="s">
        <v>9213</v>
      </c>
      <c r="D7470" s="131" t="s">
        <v>1024</v>
      </c>
      <c r="E7470" s="132">
        <v>0</v>
      </c>
      <c r="F7470" s="133"/>
      <c r="G7470" s="132">
        <v>0</v>
      </c>
      <c r="H7470" s="133"/>
    </row>
    <row r="7471" spans="1:8" x14ac:dyDescent="0.25">
      <c r="A7471" s="130" t="s">
        <v>9211</v>
      </c>
      <c r="B7471" s="131">
        <v>100069</v>
      </c>
      <c r="C7471" s="123" t="s">
        <v>9214</v>
      </c>
      <c r="D7471" s="131" t="s">
        <v>1024</v>
      </c>
      <c r="E7471" s="132">
        <v>0</v>
      </c>
      <c r="F7471" s="133"/>
      <c r="G7471" s="132">
        <v>0</v>
      </c>
      <c r="H7471" s="133"/>
    </row>
    <row r="7472" spans="1:8" x14ac:dyDescent="0.25">
      <c r="A7472" s="130" t="s">
        <v>9211</v>
      </c>
      <c r="B7472" s="131">
        <v>100063</v>
      </c>
      <c r="C7472" s="123" t="s">
        <v>9215</v>
      </c>
      <c r="D7472" s="131" t="s">
        <v>1024</v>
      </c>
      <c r="E7472" s="132">
        <v>0</v>
      </c>
      <c r="F7472" s="133"/>
      <c r="G7472" s="132">
        <v>0</v>
      </c>
      <c r="H7472" s="133"/>
    </row>
    <row r="7473" spans="1:8" x14ac:dyDescent="0.25">
      <c r="A7473" s="130" t="s">
        <v>9211</v>
      </c>
      <c r="B7473" s="131">
        <v>91597</v>
      </c>
      <c r="C7473" s="123" t="s">
        <v>9216</v>
      </c>
      <c r="D7473" s="131" t="s">
        <v>1024</v>
      </c>
      <c r="E7473" s="132">
        <v>7.78</v>
      </c>
      <c r="F7473" s="133">
        <v>0.108</v>
      </c>
      <c r="G7473" s="132">
        <v>7.5</v>
      </c>
      <c r="H7473" s="133">
        <v>0</v>
      </c>
    </row>
    <row r="7474" spans="1:8" x14ac:dyDescent="0.25">
      <c r="A7474" s="130" t="s">
        <v>9211</v>
      </c>
      <c r="B7474" s="131">
        <v>91598</v>
      </c>
      <c r="C7474" s="123" t="s">
        <v>9217</v>
      </c>
      <c r="D7474" s="131" t="s">
        <v>1024</v>
      </c>
      <c r="E7474" s="132">
        <v>10.09</v>
      </c>
      <c r="F7474" s="133">
        <v>4.2599999999999999E-2</v>
      </c>
      <c r="G7474" s="132">
        <v>9.66</v>
      </c>
      <c r="H7474" s="133">
        <v>0</v>
      </c>
    </row>
    <row r="7475" spans="1:8" x14ac:dyDescent="0.25">
      <c r="A7475" s="130" t="s">
        <v>9211</v>
      </c>
      <c r="B7475" s="131">
        <v>91596</v>
      </c>
      <c r="C7475" s="123" t="s">
        <v>9218</v>
      </c>
      <c r="D7475" s="131" t="s">
        <v>1024</v>
      </c>
      <c r="E7475" s="132">
        <v>10.41</v>
      </c>
      <c r="F7475" s="133">
        <v>3.3599999999999998E-2</v>
      </c>
      <c r="G7475" s="132">
        <v>9.92</v>
      </c>
      <c r="H7475" s="133">
        <v>0</v>
      </c>
    </row>
    <row r="7476" spans="1:8" x14ac:dyDescent="0.25">
      <c r="A7476" s="130" t="s">
        <v>9211</v>
      </c>
      <c r="B7476" s="131">
        <v>100064</v>
      </c>
      <c r="C7476" s="123" t="s">
        <v>9219</v>
      </c>
      <c r="D7476" s="131" t="s">
        <v>1024</v>
      </c>
      <c r="E7476" s="132">
        <v>10.34</v>
      </c>
      <c r="F7476" s="133">
        <v>0.03</v>
      </c>
      <c r="G7476" s="132">
        <v>9.83</v>
      </c>
      <c r="H7476" s="133">
        <v>0</v>
      </c>
    </row>
    <row r="7477" spans="1:8" x14ac:dyDescent="0.25">
      <c r="A7477" s="130" t="s">
        <v>9211</v>
      </c>
      <c r="B7477" s="131">
        <v>100066</v>
      </c>
      <c r="C7477" s="123" t="s">
        <v>9220</v>
      </c>
      <c r="D7477" s="131" t="s">
        <v>1024</v>
      </c>
      <c r="E7477" s="132">
        <v>10.37</v>
      </c>
      <c r="F7477" s="133">
        <v>2.41E-2</v>
      </c>
      <c r="G7477" s="132">
        <v>9.84</v>
      </c>
      <c r="H7477" s="133">
        <v>0</v>
      </c>
    </row>
    <row r="7478" spans="1:8" x14ac:dyDescent="0.25">
      <c r="A7478" s="130" t="s">
        <v>9211</v>
      </c>
      <c r="B7478" s="131">
        <v>91603</v>
      </c>
      <c r="C7478" s="123" t="s">
        <v>9221</v>
      </c>
      <c r="D7478" s="131" t="s">
        <v>1024</v>
      </c>
      <c r="E7478" s="132">
        <v>10.66</v>
      </c>
      <c r="F7478" s="133">
        <v>0</v>
      </c>
      <c r="G7478" s="132">
        <v>10.119999999999999</v>
      </c>
      <c r="H7478" s="133">
        <v>0</v>
      </c>
    </row>
    <row r="7479" spans="1:8" x14ac:dyDescent="0.25">
      <c r="A7479" s="130" t="s">
        <v>9211</v>
      </c>
      <c r="B7479" s="131">
        <v>100068</v>
      </c>
      <c r="C7479" s="123" t="s">
        <v>9222</v>
      </c>
      <c r="D7479" s="131" t="s">
        <v>1024</v>
      </c>
      <c r="E7479" s="132">
        <v>9.18</v>
      </c>
      <c r="F7479" s="133">
        <v>0</v>
      </c>
      <c r="G7479" s="132">
        <v>8.68</v>
      </c>
      <c r="H7479" s="133">
        <v>0</v>
      </c>
    </row>
    <row r="7480" spans="1:8" x14ac:dyDescent="0.25">
      <c r="A7480" s="130" t="s">
        <v>9211</v>
      </c>
      <c r="B7480" s="131">
        <v>100067</v>
      </c>
      <c r="C7480" s="123" t="s">
        <v>9223</v>
      </c>
      <c r="D7480" s="131" t="s">
        <v>1024</v>
      </c>
      <c r="E7480" s="132">
        <v>12.21</v>
      </c>
      <c r="F7480" s="133">
        <v>0</v>
      </c>
      <c r="G7480" s="132">
        <v>12.43</v>
      </c>
      <c r="H7480" s="133">
        <v>0</v>
      </c>
    </row>
    <row r="7481" spans="1:8" x14ac:dyDescent="0.25">
      <c r="A7481" s="130" t="s">
        <v>9211</v>
      </c>
      <c r="B7481" s="131">
        <v>91601</v>
      </c>
      <c r="C7481" s="123" t="s">
        <v>9224</v>
      </c>
      <c r="D7481" s="131" t="s">
        <v>1024</v>
      </c>
      <c r="E7481" s="132">
        <v>12.67</v>
      </c>
      <c r="F7481" s="133">
        <v>0</v>
      </c>
      <c r="G7481" s="132">
        <v>12.6</v>
      </c>
      <c r="H7481" s="133">
        <v>0</v>
      </c>
    </row>
    <row r="7482" spans="1:8" x14ac:dyDescent="0.25">
      <c r="A7482" s="130" t="s">
        <v>9211</v>
      </c>
      <c r="B7482" s="131">
        <v>91602</v>
      </c>
      <c r="C7482" s="123" t="s">
        <v>9225</v>
      </c>
      <c r="D7482" s="131" t="s">
        <v>1024</v>
      </c>
      <c r="E7482" s="132">
        <v>11.88</v>
      </c>
      <c r="F7482" s="133">
        <v>0</v>
      </c>
      <c r="G7482" s="132">
        <v>11.5</v>
      </c>
      <c r="H7482" s="133">
        <v>0</v>
      </c>
    </row>
    <row r="7483" spans="1:8" x14ac:dyDescent="0.25">
      <c r="A7483" s="130" t="s">
        <v>9211</v>
      </c>
      <c r="B7483" s="131">
        <v>91593</v>
      </c>
      <c r="C7483" s="123" t="s">
        <v>9226</v>
      </c>
      <c r="D7483" s="131" t="s">
        <v>1024</v>
      </c>
      <c r="E7483" s="132">
        <v>10.42</v>
      </c>
      <c r="F7483" s="133">
        <v>1.9199999999999998E-2</v>
      </c>
      <c r="G7483" s="132">
        <v>10</v>
      </c>
      <c r="H7483" s="133">
        <v>0</v>
      </c>
    </row>
    <row r="7484" spans="1:8" x14ac:dyDescent="0.25">
      <c r="A7484" s="130" t="s">
        <v>9211</v>
      </c>
      <c r="B7484" s="131">
        <v>105814</v>
      </c>
      <c r="C7484" s="123" t="s">
        <v>9227</v>
      </c>
      <c r="D7484" s="131" t="s">
        <v>1024</v>
      </c>
      <c r="E7484" s="132">
        <v>10.17</v>
      </c>
      <c r="F7484" s="133">
        <v>9.7999999999999997E-3</v>
      </c>
      <c r="G7484" s="132">
        <v>9.65</v>
      </c>
      <c r="H7484" s="133">
        <v>0</v>
      </c>
    </row>
    <row r="7485" spans="1:8" x14ac:dyDescent="0.25">
      <c r="A7485" s="130" t="s">
        <v>9211</v>
      </c>
      <c r="B7485" s="131">
        <v>91594</v>
      </c>
      <c r="C7485" s="123" t="s">
        <v>9228</v>
      </c>
      <c r="D7485" s="131" t="s">
        <v>1024</v>
      </c>
      <c r="E7485" s="132">
        <v>10.45</v>
      </c>
      <c r="F7485" s="133">
        <v>2.87E-2</v>
      </c>
      <c r="G7485" s="132">
        <v>10</v>
      </c>
      <c r="H7485" s="133">
        <v>0</v>
      </c>
    </row>
    <row r="7486" spans="1:8" x14ac:dyDescent="0.25">
      <c r="A7486" s="130" t="s">
        <v>9211</v>
      </c>
      <c r="B7486" s="131">
        <v>91595</v>
      </c>
      <c r="C7486" s="123" t="s">
        <v>9229</v>
      </c>
      <c r="D7486" s="131" t="s">
        <v>1024</v>
      </c>
      <c r="E7486" s="132">
        <v>10.7</v>
      </c>
      <c r="F7486" s="133">
        <v>4.2999999999999997E-2</v>
      </c>
      <c r="G7486" s="132">
        <v>10.33</v>
      </c>
      <c r="H7486" s="133">
        <v>0</v>
      </c>
    </row>
    <row r="7487" spans="1:8" x14ac:dyDescent="0.25">
      <c r="A7487" s="130" t="s">
        <v>9211</v>
      </c>
      <c r="B7487" s="131">
        <v>105815</v>
      </c>
      <c r="C7487" s="123" t="s">
        <v>9230</v>
      </c>
      <c r="D7487" s="131" t="s">
        <v>1024</v>
      </c>
      <c r="E7487" s="132">
        <v>0</v>
      </c>
      <c r="F7487" s="133"/>
      <c r="G7487" s="132">
        <v>0</v>
      </c>
      <c r="H7487" s="133"/>
    </row>
    <row r="7488" spans="1:8" x14ac:dyDescent="0.25">
      <c r="A7488" s="130" t="s">
        <v>9211</v>
      </c>
      <c r="B7488" s="131">
        <v>91600</v>
      </c>
      <c r="C7488" s="123" t="s">
        <v>9231</v>
      </c>
      <c r="D7488" s="131" t="s">
        <v>1024</v>
      </c>
      <c r="E7488" s="132">
        <v>11.53</v>
      </c>
      <c r="F7488" s="133">
        <v>4.0800000000000003E-2</v>
      </c>
      <c r="G7488" s="132">
        <v>11.4</v>
      </c>
      <c r="H7488" s="133">
        <v>0</v>
      </c>
    </row>
    <row r="7489" spans="1:8" x14ac:dyDescent="0.25">
      <c r="A7489" s="130" t="s">
        <v>9232</v>
      </c>
      <c r="B7489" s="131">
        <v>99235</v>
      </c>
      <c r="C7489" s="123" t="s">
        <v>6564</v>
      </c>
      <c r="D7489" s="131" t="s">
        <v>1083</v>
      </c>
      <c r="E7489" s="132">
        <v>741.68</v>
      </c>
      <c r="F7489" s="133">
        <v>0</v>
      </c>
      <c r="G7489" s="132">
        <v>564.23</v>
      </c>
      <c r="H7489" s="133">
        <v>0</v>
      </c>
    </row>
    <row r="7490" spans="1:8" x14ac:dyDescent="0.25">
      <c r="A7490" s="130" t="s">
        <v>9232</v>
      </c>
      <c r="B7490" s="131">
        <v>105539</v>
      </c>
      <c r="C7490" s="123" t="s">
        <v>9233</v>
      </c>
      <c r="D7490" s="131" t="s">
        <v>1083</v>
      </c>
      <c r="E7490" s="132">
        <v>0</v>
      </c>
      <c r="F7490" s="133"/>
      <c r="G7490" s="132">
        <v>0</v>
      </c>
      <c r="H7490" s="133"/>
    </row>
    <row r="7491" spans="1:8" x14ac:dyDescent="0.25">
      <c r="A7491" s="130" t="s">
        <v>9232</v>
      </c>
      <c r="B7491" s="131">
        <v>99439</v>
      </c>
      <c r="C7491" s="123" t="s">
        <v>6573</v>
      </c>
      <c r="D7491" s="131" t="s">
        <v>1083</v>
      </c>
      <c r="E7491" s="132">
        <v>815</v>
      </c>
      <c r="F7491" s="133">
        <v>1E-4</v>
      </c>
      <c r="G7491" s="132">
        <v>625.75</v>
      </c>
      <c r="H7491" s="133">
        <v>0</v>
      </c>
    </row>
    <row r="7492" spans="1:8" x14ac:dyDescent="0.25">
      <c r="A7492" s="130" t="s">
        <v>9232</v>
      </c>
      <c r="B7492" s="131">
        <v>105540</v>
      </c>
      <c r="C7492" s="123" t="s">
        <v>9234</v>
      </c>
      <c r="D7492" s="131" t="s">
        <v>1083</v>
      </c>
      <c r="E7492" s="132">
        <v>0</v>
      </c>
      <c r="F7492" s="133"/>
      <c r="G7492" s="132">
        <v>0</v>
      </c>
      <c r="H7492" s="133"/>
    </row>
    <row r="7493" spans="1:8" x14ac:dyDescent="0.25">
      <c r="A7493" s="130" t="s">
        <v>9232</v>
      </c>
      <c r="B7493" s="131">
        <v>103184</v>
      </c>
      <c r="C7493" s="123" t="s">
        <v>6575</v>
      </c>
      <c r="D7493" s="131" t="s">
        <v>1083</v>
      </c>
      <c r="E7493" s="132">
        <v>760.95</v>
      </c>
      <c r="F7493" s="133">
        <v>0</v>
      </c>
      <c r="G7493" s="132">
        <v>590.21</v>
      </c>
      <c r="H7493" s="133">
        <v>0</v>
      </c>
    </row>
    <row r="7494" spans="1:8" x14ac:dyDescent="0.25">
      <c r="A7494" s="130" t="s">
        <v>9232</v>
      </c>
      <c r="B7494" s="131">
        <v>103183</v>
      </c>
      <c r="C7494" s="123" t="s">
        <v>6574</v>
      </c>
      <c r="D7494" s="131" t="s">
        <v>1083</v>
      </c>
      <c r="E7494" s="132">
        <v>882.25</v>
      </c>
      <c r="F7494" s="133">
        <v>2.9999999999999997E-4</v>
      </c>
      <c r="G7494" s="132">
        <v>717.23</v>
      </c>
      <c r="H7494" s="133">
        <v>0</v>
      </c>
    </row>
    <row r="7495" spans="1:8" x14ac:dyDescent="0.25">
      <c r="A7495" s="130" t="s">
        <v>9232</v>
      </c>
      <c r="B7495" s="131">
        <v>99434</v>
      </c>
      <c r="C7495" s="123" t="s">
        <v>6568</v>
      </c>
      <c r="D7495" s="131" t="s">
        <v>1083</v>
      </c>
      <c r="E7495" s="132">
        <v>828.88</v>
      </c>
      <c r="F7495" s="133">
        <v>1E-4</v>
      </c>
      <c r="G7495" s="132">
        <v>637.54</v>
      </c>
      <c r="H7495" s="133">
        <v>0</v>
      </c>
    </row>
    <row r="7496" spans="1:8" x14ac:dyDescent="0.25">
      <c r="A7496" s="130" t="s">
        <v>9232</v>
      </c>
      <c r="B7496" s="131">
        <v>99431</v>
      </c>
      <c r="C7496" s="123" t="s">
        <v>6565</v>
      </c>
      <c r="D7496" s="131" t="s">
        <v>1083</v>
      </c>
      <c r="E7496" s="132">
        <v>825.5</v>
      </c>
      <c r="F7496" s="133">
        <v>1E-4</v>
      </c>
      <c r="G7496" s="132">
        <v>632.94000000000005</v>
      </c>
      <c r="H7496" s="133">
        <v>0</v>
      </c>
    </row>
    <row r="7497" spans="1:8" x14ac:dyDescent="0.25">
      <c r="A7497" s="130" t="s">
        <v>9232</v>
      </c>
      <c r="B7497" s="131">
        <v>99435</v>
      </c>
      <c r="C7497" s="123" t="s">
        <v>6569</v>
      </c>
      <c r="D7497" s="131" t="s">
        <v>1083</v>
      </c>
      <c r="E7497" s="132">
        <v>809.56</v>
      </c>
      <c r="F7497" s="133">
        <v>1E-4</v>
      </c>
      <c r="G7497" s="132">
        <v>621.47</v>
      </c>
      <c r="H7497" s="133">
        <v>0</v>
      </c>
    </row>
    <row r="7498" spans="1:8" x14ac:dyDescent="0.25">
      <c r="A7498" s="130" t="s">
        <v>9232</v>
      </c>
      <c r="B7498" s="131">
        <v>99432</v>
      </c>
      <c r="C7498" s="123" t="s">
        <v>6566</v>
      </c>
      <c r="D7498" s="131" t="s">
        <v>1083</v>
      </c>
      <c r="E7498" s="132">
        <v>807.13</v>
      </c>
      <c r="F7498" s="133">
        <v>1E-4</v>
      </c>
      <c r="G7498" s="132">
        <v>618.16</v>
      </c>
      <c r="H7498" s="133">
        <v>0</v>
      </c>
    </row>
    <row r="7499" spans="1:8" x14ac:dyDescent="0.25">
      <c r="A7499" s="130" t="s">
        <v>9232</v>
      </c>
      <c r="B7499" s="131">
        <v>99438</v>
      </c>
      <c r="C7499" s="123" t="s">
        <v>6572</v>
      </c>
      <c r="D7499" s="131" t="s">
        <v>1083</v>
      </c>
      <c r="E7499" s="132">
        <v>794.25</v>
      </c>
      <c r="F7499" s="133">
        <v>0</v>
      </c>
      <c r="G7499" s="132">
        <v>610.29</v>
      </c>
      <c r="H7499" s="133">
        <v>0</v>
      </c>
    </row>
    <row r="7500" spans="1:8" x14ac:dyDescent="0.25">
      <c r="A7500" s="130" t="s">
        <v>9232</v>
      </c>
      <c r="B7500" s="131">
        <v>105538</v>
      </c>
      <c r="C7500" s="123" t="s">
        <v>9235</v>
      </c>
      <c r="D7500" s="131" t="s">
        <v>1083</v>
      </c>
      <c r="E7500" s="132">
        <v>0</v>
      </c>
      <c r="F7500" s="133"/>
      <c r="G7500" s="132">
        <v>0</v>
      </c>
      <c r="H7500" s="133"/>
    </row>
    <row r="7501" spans="1:8" x14ac:dyDescent="0.25">
      <c r="A7501" s="130" t="s">
        <v>9232</v>
      </c>
      <c r="B7501" s="131">
        <v>99436</v>
      </c>
      <c r="C7501" s="123" t="s">
        <v>6570</v>
      </c>
      <c r="D7501" s="131" t="s">
        <v>1083</v>
      </c>
      <c r="E7501" s="132">
        <v>891.73</v>
      </c>
      <c r="F7501" s="133">
        <v>2.0000000000000001E-4</v>
      </c>
      <c r="G7501" s="132">
        <v>702.64</v>
      </c>
      <c r="H7501" s="133">
        <v>0</v>
      </c>
    </row>
    <row r="7502" spans="1:8" x14ac:dyDescent="0.25">
      <c r="A7502" s="130" t="s">
        <v>9232</v>
      </c>
      <c r="B7502" s="131">
        <v>99437</v>
      </c>
      <c r="C7502" s="123" t="s">
        <v>6571</v>
      </c>
      <c r="D7502" s="131" t="s">
        <v>1083</v>
      </c>
      <c r="E7502" s="132">
        <v>787.9</v>
      </c>
      <c r="F7502" s="133">
        <v>0</v>
      </c>
      <c r="G7502" s="132">
        <v>601.73</v>
      </c>
      <c r="H7502" s="133">
        <v>0</v>
      </c>
    </row>
    <row r="7503" spans="1:8" x14ac:dyDescent="0.25">
      <c r="A7503" s="130" t="s">
        <v>9232</v>
      </c>
      <c r="B7503" s="131">
        <v>105537</v>
      </c>
      <c r="C7503" s="123" t="s">
        <v>9236</v>
      </c>
      <c r="D7503" s="131" t="s">
        <v>1083</v>
      </c>
      <c r="E7503" s="132">
        <v>0</v>
      </c>
      <c r="F7503" s="133"/>
      <c r="G7503" s="132">
        <v>0</v>
      </c>
      <c r="H7503" s="133"/>
    </row>
    <row r="7504" spans="1:8" x14ac:dyDescent="0.25">
      <c r="A7504" s="130" t="s">
        <v>9232</v>
      </c>
      <c r="B7504" s="131">
        <v>99433</v>
      </c>
      <c r="C7504" s="123" t="s">
        <v>6567</v>
      </c>
      <c r="D7504" s="131" t="s">
        <v>1083</v>
      </c>
      <c r="E7504" s="132">
        <v>872.41</v>
      </c>
      <c r="F7504" s="133">
        <v>1E-4</v>
      </c>
      <c r="G7504" s="132">
        <v>676.37</v>
      </c>
      <c r="H7504" s="133">
        <v>0</v>
      </c>
    </row>
    <row r="7505" spans="1:8" x14ac:dyDescent="0.25">
      <c r="A7505" s="130" t="s">
        <v>9237</v>
      </c>
      <c r="B7505" s="131">
        <v>104422</v>
      </c>
      <c r="C7505" s="123" t="s">
        <v>9238</v>
      </c>
      <c r="D7505" s="131" t="s">
        <v>202</v>
      </c>
      <c r="E7505" s="132">
        <v>9.93</v>
      </c>
      <c r="F7505" s="133">
        <v>0</v>
      </c>
      <c r="G7505" s="132">
        <v>11.54</v>
      </c>
      <c r="H7505" s="133">
        <v>0</v>
      </c>
    </row>
    <row r="7506" spans="1:8" x14ac:dyDescent="0.25">
      <c r="A7506" s="130" t="s">
        <v>9237</v>
      </c>
      <c r="B7506" s="131">
        <v>105824</v>
      </c>
      <c r="C7506" s="123" t="s">
        <v>9239</v>
      </c>
      <c r="D7506" s="131" t="s">
        <v>202</v>
      </c>
      <c r="E7506" s="132">
        <v>12.59</v>
      </c>
      <c r="F7506" s="133">
        <v>0</v>
      </c>
      <c r="G7506" s="132">
        <v>14.11</v>
      </c>
      <c r="H7506" s="133">
        <v>0</v>
      </c>
    </row>
    <row r="7507" spans="1:8" x14ac:dyDescent="0.25">
      <c r="A7507" s="130" t="s">
        <v>9237</v>
      </c>
      <c r="B7507" s="131">
        <v>105825</v>
      </c>
      <c r="C7507" s="123" t="s">
        <v>9240</v>
      </c>
      <c r="D7507" s="131" t="s">
        <v>202</v>
      </c>
      <c r="E7507" s="132">
        <v>6.02</v>
      </c>
      <c r="F7507" s="133">
        <v>0</v>
      </c>
      <c r="G7507" s="132">
        <v>7.8</v>
      </c>
      <c r="H7507" s="133">
        <v>0</v>
      </c>
    </row>
    <row r="7508" spans="1:8" x14ac:dyDescent="0.25">
      <c r="A7508" s="130" t="s">
        <v>9237</v>
      </c>
      <c r="B7508" s="131">
        <v>104421</v>
      </c>
      <c r="C7508" s="123" t="s">
        <v>9241</v>
      </c>
      <c r="D7508" s="131" t="s">
        <v>202</v>
      </c>
      <c r="E7508" s="132">
        <v>14.71</v>
      </c>
      <c r="F7508" s="133">
        <v>0</v>
      </c>
      <c r="G7508" s="132">
        <v>17.96</v>
      </c>
      <c r="H7508" s="133">
        <v>0</v>
      </c>
    </row>
    <row r="7509" spans="1:8" x14ac:dyDescent="0.25">
      <c r="A7509" s="130" t="s">
        <v>9237</v>
      </c>
      <c r="B7509" s="131">
        <v>105822</v>
      </c>
      <c r="C7509" s="123" t="s">
        <v>9242</v>
      </c>
      <c r="D7509" s="131" t="s">
        <v>202</v>
      </c>
      <c r="E7509" s="132">
        <v>17.37</v>
      </c>
      <c r="F7509" s="133">
        <v>0</v>
      </c>
      <c r="G7509" s="132">
        <v>20.53</v>
      </c>
      <c r="H7509" s="133">
        <v>0</v>
      </c>
    </row>
    <row r="7510" spans="1:8" x14ac:dyDescent="0.25">
      <c r="A7510" s="130" t="s">
        <v>9237</v>
      </c>
      <c r="B7510" s="131">
        <v>105823</v>
      </c>
      <c r="C7510" s="123" t="s">
        <v>9243</v>
      </c>
      <c r="D7510" s="131" t="s">
        <v>202</v>
      </c>
      <c r="E7510" s="132">
        <v>10.8</v>
      </c>
      <c r="F7510" s="133">
        <v>0</v>
      </c>
      <c r="G7510" s="132">
        <v>14.22</v>
      </c>
      <c r="H7510" s="133">
        <v>0</v>
      </c>
    </row>
    <row r="7511" spans="1:8" x14ac:dyDescent="0.25">
      <c r="A7511" s="130" t="s">
        <v>9237</v>
      </c>
      <c r="B7511" s="131">
        <v>104423</v>
      </c>
      <c r="C7511" s="123" t="s">
        <v>9244</v>
      </c>
      <c r="D7511" s="131" t="s">
        <v>202</v>
      </c>
      <c r="E7511" s="132">
        <v>13.28</v>
      </c>
      <c r="F7511" s="133">
        <v>0</v>
      </c>
      <c r="G7511" s="132">
        <v>16.05</v>
      </c>
      <c r="H7511" s="133">
        <v>0</v>
      </c>
    </row>
    <row r="7512" spans="1:8" x14ac:dyDescent="0.25">
      <c r="A7512" s="130" t="s">
        <v>9237</v>
      </c>
      <c r="B7512" s="131">
        <v>105826</v>
      </c>
      <c r="C7512" s="123" t="s">
        <v>9245</v>
      </c>
      <c r="D7512" s="131" t="s">
        <v>202</v>
      </c>
      <c r="E7512" s="132">
        <v>15.94</v>
      </c>
      <c r="F7512" s="133">
        <v>0</v>
      </c>
      <c r="G7512" s="132">
        <v>18.62</v>
      </c>
      <c r="H7512" s="133">
        <v>0</v>
      </c>
    </row>
    <row r="7513" spans="1:8" x14ac:dyDescent="0.25">
      <c r="A7513" s="130" t="s">
        <v>9237</v>
      </c>
      <c r="B7513" s="131">
        <v>105827</v>
      </c>
      <c r="C7513" s="123" t="s">
        <v>9246</v>
      </c>
      <c r="D7513" s="131" t="s">
        <v>202</v>
      </c>
      <c r="E7513" s="132">
        <v>9.3699999999999992</v>
      </c>
      <c r="F7513" s="133">
        <v>0</v>
      </c>
      <c r="G7513" s="132">
        <v>12.31</v>
      </c>
      <c r="H7513" s="133">
        <v>0</v>
      </c>
    </row>
    <row r="7514" spans="1:8" x14ac:dyDescent="0.25">
      <c r="A7514" s="130" t="s">
        <v>9237</v>
      </c>
      <c r="B7514" s="131">
        <v>104425</v>
      </c>
      <c r="C7514" s="123" t="s">
        <v>9247</v>
      </c>
      <c r="D7514" s="131" t="s">
        <v>202</v>
      </c>
      <c r="E7514" s="132">
        <v>8.48</v>
      </c>
      <c r="F7514" s="133">
        <v>0</v>
      </c>
      <c r="G7514" s="132">
        <v>9.59</v>
      </c>
      <c r="H7514" s="133">
        <v>0</v>
      </c>
    </row>
    <row r="7515" spans="1:8" x14ac:dyDescent="0.25">
      <c r="A7515" s="130" t="s">
        <v>9237</v>
      </c>
      <c r="B7515" s="131">
        <v>105828</v>
      </c>
      <c r="C7515" s="123" t="s">
        <v>9248</v>
      </c>
      <c r="D7515" s="131" t="s">
        <v>202</v>
      </c>
      <c r="E7515" s="132">
        <v>11.14</v>
      </c>
      <c r="F7515" s="133">
        <v>0</v>
      </c>
      <c r="G7515" s="132">
        <v>12.16</v>
      </c>
      <c r="H7515" s="133">
        <v>0</v>
      </c>
    </row>
    <row r="7516" spans="1:8" x14ac:dyDescent="0.25">
      <c r="A7516" s="130" t="s">
        <v>9237</v>
      </c>
      <c r="B7516" s="131">
        <v>105829</v>
      </c>
      <c r="C7516" s="123" t="s">
        <v>9249</v>
      </c>
      <c r="D7516" s="131" t="s">
        <v>202</v>
      </c>
      <c r="E7516" s="132">
        <v>4.57</v>
      </c>
      <c r="F7516" s="133">
        <v>0</v>
      </c>
      <c r="G7516" s="132">
        <v>5.85</v>
      </c>
      <c r="H7516" s="133">
        <v>0</v>
      </c>
    </row>
    <row r="7517" spans="1:8" x14ac:dyDescent="0.25">
      <c r="A7517" s="130" t="s">
        <v>9237</v>
      </c>
      <c r="B7517" s="131">
        <v>91525</v>
      </c>
      <c r="C7517" s="123" t="s">
        <v>9250</v>
      </c>
      <c r="D7517" s="131" t="s">
        <v>202</v>
      </c>
      <c r="E7517" s="132">
        <v>6.93</v>
      </c>
      <c r="F7517" s="133">
        <v>0</v>
      </c>
      <c r="G7517" s="132">
        <v>8.1999999999999993</v>
      </c>
      <c r="H7517" s="133">
        <v>0</v>
      </c>
    </row>
    <row r="7518" spans="1:8" x14ac:dyDescent="0.25">
      <c r="A7518" s="130" t="s">
        <v>9237</v>
      </c>
      <c r="B7518" s="131">
        <v>105818</v>
      </c>
      <c r="C7518" s="123" t="s">
        <v>9251</v>
      </c>
      <c r="D7518" s="131" t="s">
        <v>202</v>
      </c>
      <c r="E7518" s="132">
        <v>11.37</v>
      </c>
      <c r="F7518" s="133">
        <v>0</v>
      </c>
      <c r="G7518" s="132">
        <v>12.45</v>
      </c>
      <c r="H7518" s="133">
        <v>0</v>
      </c>
    </row>
    <row r="7519" spans="1:8" x14ac:dyDescent="0.25">
      <c r="A7519" s="130" t="s">
        <v>9237</v>
      </c>
      <c r="B7519" s="131">
        <v>105819</v>
      </c>
      <c r="C7519" s="123" t="s">
        <v>9252</v>
      </c>
      <c r="D7519" s="131" t="s">
        <v>202</v>
      </c>
      <c r="E7519" s="132">
        <v>4.83</v>
      </c>
      <c r="F7519" s="133">
        <v>0</v>
      </c>
      <c r="G7519" s="132">
        <v>6.18</v>
      </c>
      <c r="H7519" s="133">
        <v>0</v>
      </c>
    </row>
    <row r="7520" spans="1:8" x14ac:dyDescent="0.25">
      <c r="A7520" s="130" t="s">
        <v>9237</v>
      </c>
      <c r="B7520" s="131">
        <v>104414</v>
      </c>
      <c r="C7520" s="123" t="s">
        <v>9253</v>
      </c>
      <c r="D7520" s="131" t="s">
        <v>202</v>
      </c>
      <c r="E7520" s="132">
        <v>6.18</v>
      </c>
      <c r="F7520" s="133">
        <v>0</v>
      </c>
      <c r="G7520" s="132">
        <v>7.2</v>
      </c>
      <c r="H7520" s="133">
        <v>0</v>
      </c>
    </row>
    <row r="7521" spans="1:8" x14ac:dyDescent="0.25">
      <c r="A7521" s="130" t="s">
        <v>9237</v>
      </c>
      <c r="B7521" s="131">
        <v>105816</v>
      </c>
      <c r="C7521" s="123" t="s">
        <v>9254</v>
      </c>
      <c r="D7521" s="131" t="s">
        <v>202</v>
      </c>
      <c r="E7521" s="132">
        <v>10.62</v>
      </c>
      <c r="F7521" s="133">
        <v>0</v>
      </c>
      <c r="G7521" s="132">
        <v>11.45</v>
      </c>
      <c r="H7521" s="133">
        <v>0</v>
      </c>
    </row>
    <row r="7522" spans="1:8" x14ac:dyDescent="0.25">
      <c r="A7522" s="130" t="s">
        <v>9237</v>
      </c>
      <c r="B7522" s="131">
        <v>105817</v>
      </c>
      <c r="C7522" s="123" t="s">
        <v>9255</v>
      </c>
      <c r="D7522" s="131" t="s">
        <v>202</v>
      </c>
      <c r="E7522" s="132">
        <v>4.08</v>
      </c>
      <c r="F7522" s="133">
        <v>0</v>
      </c>
      <c r="G7522" s="132">
        <v>5.18</v>
      </c>
      <c r="H7522" s="133">
        <v>0</v>
      </c>
    </row>
    <row r="7523" spans="1:8" x14ac:dyDescent="0.25">
      <c r="A7523" s="130" t="s">
        <v>9237</v>
      </c>
      <c r="B7523" s="131">
        <v>104415</v>
      </c>
      <c r="C7523" s="123" t="s">
        <v>9256</v>
      </c>
      <c r="D7523" s="131" t="s">
        <v>202</v>
      </c>
      <c r="E7523" s="132">
        <v>10.89</v>
      </c>
      <c r="F7523" s="133">
        <v>0</v>
      </c>
      <c r="G7523" s="132">
        <v>13.5</v>
      </c>
      <c r="H7523" s="133">
        <v>0</v>
      </c>
    </row>
    <row r="7524" spans="1:8" x14ac:dyDescent="0.25">
      <c r="A7524" s="130" t="s">
        <v>9237</v>
      </c>
      <c r="B7524" s="131">
        <v>105820</v>
      </c>
      <c r="C7524" s="123" t="s">
        <v>9257</v>
      </c>
      <c r="D7524" s="131" t="s">
        <v>202</v>
      </c>
      <c r="E7524" s="132">
        <v>15.33</v>
      </c>
      <c r="F7524" s="133">
        <v>0</v>
      </c>
      <c r="G7524" s="132">
        <v>17.75</v>
      </c>
      <c r="H7524" s="133">
        <v>0</v>
      </c>
    </row>
    <row r="7525" spans="1:8" x14ac:dyDescent="0.25">
      <c r="A7525" s="130" t="s">
        <v>9237</v>
      </c>
      <c r="B7525" s="131">
        <v>105821</v>
      </c>
      <c r="C7525" s="123" t="s">
        <v>9258</v>
      </c>
      <c r="D7525" s="131" t="s">
        <v>202</v>
      </c>
      <c r="E7525" s="132">
        <v>8.7899999999999991</v>
      </c>
      <c r="F7525" s="133">
        <v>0</v>
      </c>
      <c r="G7525" s="132">
        <v>11.48</v>
      </c>
      <c r="H7525" s="133">
        <v>0</v>
      </c>
    </row>
    <row r="7526" spans="1:8" x14ac:dyDescent="0.25">
      <c r="A7526" s="130" t="s">
        <v>9237</v>
      </c>
      <c r="B7526" s="131">
        <v>104418</v>
      </c>
      <c r="C7526" s="123" t="s">
        <v>9259</v>
      </c>
      <c r="D7526" s="131" t="s">
        <v>202</v>
      </c>
      <c r="E7526" s="132">
        <v>2.4500000000000002</v>
      </c>
      <c r="F7526" s="133">
        <v>0</v>
      </c>
      <c r="G7526" s="132">
        <v>3.2</v>
      </c>
      <c r="H7526" s="133">
        <v>0</v>
      </c>
    </row>
    <row r="7527" spans="1:8" x14ac:dyDescent="0.25">
      <c r="A7527" s="130" t="s">
        <v>9237</v>
      </c>
      <c r="B7527" s="131">
        <v>91515</v>
      </c>
      <c r="C7527" s="123" t="s">
        <v>9260</v>
      </c>
      <c r="D7527" s="131" t="s">
        <v>202</v>
      </c>
      <c r="E7527" s="132">
        <v>4.45</v>
      </c>
      <c r="F7527" s="133">
        <v>0</v>
      </c>
      <c r="G7527" s="132">
        <v>5.89</v>
      </c>
      <c r="H7527" s="133">
        <v>0</v>
      </c>
    </row>
    <row r="7528" spans="1:8" x14ac:dyDescent="0.25">
      <c r="A7528" s="130" t="s">
        <v>9237</v>
      </c>
      <c r="B7528" s="131">
        <v>104419</v>
      </c>
      <c r="C7528" s="123" t="s">
        <v>9261</v>
      </c>
      <c r="D7528" s="131" t="s">
        <v>202</v>
      </c>
      <c r="E7528" s="132">
        <v>3.86</v>
      </c>
      <c r="F7528" s="133">
        <v>0</v>
      </c>
      <c r="G7528" s="132">
        <v>5.0999999999999996</v>
      </c>
      <c r="H7528" s="133">
        <v>0</v>
      </c>
    </row>
    <row r="7529" spans="1:8" x14ac:dyDescent="0.25">
      <c r="A7529" s="130" t="s">
        <v>9237</v>
      </c>
      <c r="B7529" s="131">
        <v>91519</v>
      </c>
      <c r="C7529" s="123" t="s">
        <v>9262</v>
      </c>
      <c r="D7529" s="131" t="s">
        <v>202</v>
      </c>
      <c r="E7529" s="132">
        <v>1.89</v>
      </c>
      <c r="F7529" s="133">
        <v>0</v>
      </c>
      <c r="G7529" s="132">
        <v>2.44</v>
      </c>
      <c r="H7529" s="133">
        <v>0</v>
      </c>
    </row>
    <row r="7530" spans="1:8" x14ac:dyDescent="0.25">
      <c r="A7530" s="130" t="s">
        <v>9237</v>
      </c>
      <c r="B7530" s="131">
        <v>91520</v>
      </c>
      <c r="C7530" s="123" t="s">
        <v>9263</v>
      </c>
      <c r="D7530" s="131" t="s">
        <v>202</v>
      </c>
      <c r="E7530" s="132">
        <v>1.88</v>
      </c>
      <c r="F7530" s="133">
        <v>0</v>
      </c>
      <c r="G7530" s="132">
        <v>2.4700000000000002</v>
      </c>
      <c r="H7530" s="133">
        <v>0</v>
      </c>
    </row>
    <row r="7531" spans="1:8" x14ac:dyDescent="0.25">
      <c r="A7531" s="130" t="s">
        <v>9237</v>
      </c>
      <c r="B7531" s="131">
        <v>104416</v>
      </c>
      <c r="C7531" s="123" t="s">
        <v>9264</v>
      </c>
      <c r="D7531" s="131" t="s">
        <v>202</v>
      </c>
      <c r="E7531" s="132">
        <v>1.56</v>
      </c>
      <c r="F7531" s="133">
        <v>0</v>
      </c>
      <c r="G7531" s="132">
        <v>2.04</v>
      </c>
      <c r="H7531" s="133">
        <v>0</v>
      </c>
    </row>
    <row r="7532" spans="1:8" x14ac:dyDescent="0.25">
      <c r="A7532" s="130" t="s">
        <v>9237</v>
      </c>
      <c r="B7532" s="131">
        <v>104417</v>
      </c>
      <c r="C7532" s="123" t="s">
        <v>9265</v>
      </c>
      <c r="D7532" s="131" t="s">
        <v>202</v>
      </c>
      <c r="E7532" s="132">
        <v>3.5</v>
      </c>
      <c r="F7532" s="133">
        <v>0</v>
      </c>
      <c r="G7532" s="132">
        <v>4.6399999999999997</v>
      </c>
      <c r="H7532" s="133">
        <v>0</v>
      </c>
    </row>
    <row r="7533" spans="1:8" x14ac:dyDescent="0.25">
      <c r="A7533" s="130" t="s">
        <v>9237</v>
      </c>
      <c r="B7533" s="131">
        <v>91522</v>
      </c>
      <c r="C7533" s="123" t="s">
        <v>9266</v>
      </c>
      <c r="D7533" s="131" t="s">
        <v>202</v>
      </c>
      <c r="E7533" s="132">
        <v>3.15</v>
      </c>
      <c r="F7533" s="133">
        <v>0</v>
      </c>
      <c r="G7533" s="132">
        <v>4.17</v>
      </c>
      <c r="H7533" s="133">
        <v>0</v>
      </c>
    </row>
    <row r="7534" spans="1:8" x14ac:dyDescent="0.25">
      <c r="A7534" s="130" t="s">
        <v>9237</v>
      </c>
      <c r="B7534" s="131">
        <v>104412</v>
      </c>
      <c r="C7534" s="123" t="s">
        <v>9267</v>
      </c>
      <c r="D7534" s="131" t="s">
        <v>202</v>
      </c>
      <c r="E7534" s="132">
        <v>2.83</v>
      </c>
      <c r="F7534" s="133">
        <v>0</v>
      </c>
      <c r="G7534" s="132">
        <v>3.74</v>
      </c>
      <c r="H7534" s="133">
        <v>0</v>
      </c>
    </row>
    <row r="7535" spans="1:8" x14ac:dyDescent="0.25">
      <c r="A7535" s="130" t="s">
        <v>9237</v>
      </c>
      <c r="B7535" s="131">
        <v>104413</v>
      </c>
      <c r="C7535" s="123" t="s">
        <v>9268</v>
      </c>
      <c r="D7535" s="131" t="s">
        <v>202</v>
      </c>
      <c r="E7535" s="132">
        <v>4.8</v>
      </c>
      <c r="F7535" s="133">
        <v>0</v>
      </c>
      <c r="G7535" s="132">
        <v>6.38</v>
      </c>
      <c r="H7535" s="133">
        <v>0</v>
      </c>
    </row>
    <row r="7536" spans="1:8" x14ac:dyDescent="0.25">
      <c r="A7536" s="130" t="s">
        <v>9269</v>
      </c>
      <c r="B7536" s="131">
        <v>102569</v>
      </c>
      <c r="C7536" s="123" t="s">
        <v>9270</v>
      </c>
      <c r="D7536" s="131" t="s">
        <v>202</v>
      </c>
      <c r="E7536" s="132">
        <v>0</v>
      </c>
      <c r="F7536" s="133"/>
      <c r="G7536" s="132">
        <v>0</v>
      </c>
      <c r="H7536" s="133"/>
    </row>
    <row r="7537" spans="1:8" x14ac:dyDescent="0.25">
      <c r="A7537" s="130" t="s">
        <v>9269</v>
      </c>
      <c r="B7537" s="131">
        <v>102574</v>
      </c>
      <c r="C7537" s="123" t="s">
        <v>9271</v>
      </c>
      <c r="D7537" s="131" t="s">
        <v>202</v>
      </c>
      <c r="E7537" s="132">
        <v>0</v>
      </c>
      <c r="F7537" s="133"/>
      <c r="G7537" s="132">
        <v>0</v>
      </c>
      <c r="H7537" s="133"/>
    </row>
    <row r="7538" spans="1:8" x14ac:dyDescent="0.25">
      <c r="A7538" s="130" t="s">
        <v>9269</v>
      </c>
      <c r="B7538" s="131">
        <v>102573</v>
      </c>
      <c r="C7538" s="123" t="s">
        <v>9272</v>
      </c>
      <c r="D7538" s="131" t="s">
        <v>202</v>
      </c>
      <c r="E7538" s="132">
        <v>0</v>
      </c>
      <c r="F7538" s="133"/>
      <c r="G7538" s="132">
        <v>0</v>
      </c>
      <c r="H7538" s="133"/>
    </row>
    <row r="7539" spans="1:8" x14ac:dyDescent="0.25">
      <c r="A7539" s="130" t="s">
        <v>9269</v>
      </c>
      <c r="B7539" s="131">
        <v>102577</v>
      </c>
      <c r="C7539" s="123" t="s">
        <v>9273</v>
      </c>
      <c r="D7539" s="131" t="s">
        <v>202</v>
      </c>
      <c r="E7539" s="132">
        <v>0</v>
      </c>
      <c r="F7539" s="133"/>
      <c r="G7539" s="132">
        <v>0</v>
      </c>
      <c r="H7539" s="133"/>
    </row>
    <row r="7540" spans="1:8" x14ac:dyDescent="0.25">
      <c r="A7540" s="130" t="s">
        <v>9269</v>
      </c>
      <c r="B7540" s="131">
        <v>102576</v>
      </c>
      <c r="C7540" s="123" t="s">
        <v>9274</v>
      </c>
      <c r="D7540" s="131" t="s">
        <v>202</v>
      </c>
      <c r="E7540" s="132">
        <v>0</v>
      </c>
      <c r="F7540" s="133"/>
      <c r="G7540" s="132">
        <v>0</v>
      </c>
      <c r="H7540" s="133"/>
    </row>
    <row r="7541" spans="1:8" x14ac:dyDescent="0.25">
      <c r="A7541" s="130" t="s">
        <v>9269</v>
      </c>
      <c r="B7541" s="131">
        <v>103083</v>
      </c>
      <c r="C7541" s="123" t="s">
        <v>9275</v>
      </c>
      <c r="D7541" s="131" t="s">
        <v>202</v>
      </c>
      <c r="E7541" s="132">
        <v>0</v>
      </c>
      <c r="F7541" s="133"/>
      <c r="G7541" s="132">
        <v>0</v>
      </c>
      <c r="H7541" s="133"/>
    </row>
    <row r="7542" spans="1:8" x14ac:dyDescent="0.25">
      <c r="A7542" s="130" t="s">
        <v>9269</v>
      </c>
      <c r="B7542" s="131">
        <v>103081</v>
      </c>
      <c r="C7542" s="123" t="s">
        <v>9276</v>
      </c>
      <c r="D7542" s="131" t="s">
        <v>202</v>
      </c>
      <c r="E7542" s="132">
        <v>0</v>
      </c>
      <c r="F7542" s="133"/>
      <c r="G7542" s="132">
        <v>0</v>
      </c>
      <c r="H7542" s="133"/>
    </row>
    <row r="7543" spans="1:8" x14ac:dyDescent="0.25">
      <c r="A7543" s="130" t="s">
        <v>9269</v>
      </c>
      <c r="B7543" s="131">
        <v>103082</v>
      </c>
      <c r="C7543" s="123" t="s">
        <v>9277</v>
      </c>
      <c r="D7543" s="131" t="s">
        <v>202</v>
      </c>
      <c r="E7543" s="132">
        <v>0</v>
      </c>
      <c r="F7543" s="133"/>
      <c r="G7543" s="132">
        <v>0</v>
      </c>
      <c r="H7543" s="133"/>
    </row>
    <row r="7544" spans="1:8" x14ac:dyDescent="0.25">
      <c r="A7544" s="130" t="s">
        <v>9269</v>
      </c>
      <c r="B7544" s="131">
        <v>103086</v>
      </c>
      <c r="C7544" s="123" t="s">
        <v>9278</v>
      </c>
      <c r="D7544" s="131" t="s">
        <v>202</v>
      </c>
      <c r="E7544" s="132">
        <v>0</v>
      </c>
      <c r="F7544" s="133"/>
      <c r="G7544" s="132">
        <v>0</v>
      </c>
      <c r="H7544" s="133"/>
    </row>
    <row r="7545" spans="1:8" x14ac:dyDescent="0.25">
      <c r="A7545" s="130" t="s">
        <v>9269</v>
      </c>
      <c r="B7545" s="131">
        <v>103085</v>
      </c>
      <c r="C7545" s="123" t="s">
        <v>9279</v>
      </c>
      <c r="D7545" s="131" t="s">
        <v>202</v>
      </c>
      <c r="E7545" s="132">
        <v>0</v>
      </c>
      <c r="F7545" s="133"/>
      <c r="G7545" s="132">
        <v>0</v>
      </c>
      <c r="H7545" s="133"/>
    </row>
    <row r="7546" spans="1:8" x14ac:dyDescent="0.25">
      <c r="A7546" s="130" t="s">
        <v>9280</v>
      </c>
      <c r="B7546" s="131">
        <v>104726</v>
      </c>
      <c r="C7546" s="123" t="s">
        <v>9281</v>
      </c>
      <c r="D7546" s="131" t="s">
        <v>202</v>
      </c>
      <c r="E7546" s="132">
        <v>0</v>
      </c>
      <c r="F7546" s="133"/>
      <c r="G7546" s="132">
        <v>0</v>
      </c>
      <c r="H7546" s="133"/>
    </row>
    <row r="7547" spans="1:8" x14ac:dyDescent="0.25">
      <c r="A7547" s="130" t="s">
        <v>9280</v>
      </c>
      <c r="B7547" s="131">
        <v>104725</v>
      </c>
      <c r="C7547" s="123" t="s">
        <v>9282</v>
      </c>
      <c r="D7547" s="131" t="s">
        <v>202</v>
      </c>
      <c r="E7547" s="132">
        <v>0</v>
      </c>
      <c r="F7547" s="133"/>
      <c r="G7547" s="132">
        <v>0</v>
      </c>
      <c r="H7547" s="133"/>
    </row>
    <row r="7548" spans="1:8" x14ac:dyDescent="0.25">
      <c r="A7548" s="130" t="s">
        <v>9280</v>
      </c>
      <c r="B7548" s="131">
        <v>96374</v>
      </c>
      <c r="C7548" s="123" t="s">
        <v>5893</v>
      </c>
      <c r="D7548" s="131" t="s">
        <v>22</v>
      </c>
      <c r="E7548" s="132">
        <v>31.38</v>
      </c>
      <c r="F7548" s="133">
        <v>0</v>
      </c>
      <c r="G7548" s="132">
        <v>33.369999999999997</v>
      </c>
      <c r="H7548" s="133">
        <v>0</v>
      </c>
    </row>
    <row r="7549" spans="1:8" x14ac:dyDescent="0.25">
      <c r="A7549" s="130" t="s">
        <v>9280</v>
      </c>
      <c r="B7549" s="131">
        <v>96373</v>
      </c>
      <c r="C7549" s="123" t="s">
        <v>5892</v>
      </c>
      <c r="D7549" s="131" t="s">
        <v>22</v>
      </c>
      <c r="E7549" s="132">
        <v>11.6</v>
      </c>
      <c r="F7549" s="133">
        <v>0</v>
      </c>
      <c r="G7549" s="132">
        <v>10.61</v>
      </c>
      <c r="H7549" s="133">
        <v>0</v>
      </c>
    </row>
    <row r="7550" spans="1:8" x14ac:dyDescent="0.25">
      <c r="A7550" s="130" t="s">
        <v>9280</v>
      </c>
      <c r="B7550" s="131">
        <v>96368</v>
      </c>
      <c r="C7550" s="123" t="s">
        <v>5888</v>
      </c>
      <c r="D7550" s="131" t="s">
        <v>202</v>
      </c>
      <c r="E7550" s="132">
        <v>190.73</v>
      </c>
      <c r="F7550" s="133">
        <v>1.3599999999999999E-2</v>
      </c>
      <c r="G7550" s="132">
        <v>170.04</v>
      </c>
      <c r="H7550" s="133">
        <v>0</v>
      </c>
    </row>
    <row r="7551" spans="1:8" x14ac:dyDescent="0.25">
      <c r="A7551" s="130" t="s">
        <v>9280</v>
      </c>
      <c r="B7551" s="131">
        <v>96364</v>
      </c>
      <c r="C7551" s="123" t="s">
        <v>5884</v>
      </c>
      <c r="D7551" s="131" t="s">
        <v>202</v>
      </c>
      <c r="E7551" s="132">
        <v>159.12</v>
      </c>
      <c r="F7551" s="133">
        <v>1.6299999999999999E-2</v>
      </c>
      <c r="G7551" s="132">
        <v>143.03</v>
      </c>
      <c r="H7551" s="133">
        <v>0</v>
      </c>
    </row>
    <row r="7552" spans="1:8" x14ac:dyDescent="0.25">
      <c r="A7552" s="130" t="s">
        <v>9280</v>
      </c>
      <c r="B7552" s="131">
        <v>96369</v>
      </c>
      <c r="C7552" s="123" t="s">
        <v>5889</v>
      </c>
      <c r="D7552" s="131" t="s">
        <v>202</v>
      </c>
      <c r="E7552" s="132">
        <v>212.36</v>
      </c>
      <c r="F7552" s="133">
        <v>1.46E-2</v>
      </c>
      <c r="G7552" s="132">
        <v>190.92</v>
      </c>
      <c r="H7552" s="133">
        <v>0</v>
      </c>
    </row>
    <row r="7553" spans="1:8" x14ac:dyDescent="0.25">
      <c r="A7553" s="130" t="s">
        <v>9280</v>
      </c>
      <c r="B7553" s="131">
        <v>104723</v>
      </c>
      <c r="C7553" s="123" t="s">
        <v>5899</v>
      </c>
      <c r="D7553" s="131" t="s">
        <v>202</v>
      </c>
      <c r="E7553" s="132">
        <v>250.74</v>
      </c>
      <c r="F7553" s="133">
        <v>1.46E-2</v>
      </c>
      <c r="G7553" s="132">
        <v>228.11</v>
      </c>
      <c r="H7553" s="133">
        <v>0</v>
      </c>
    </row>
    <row r="7554" spans="1:8" x14ac:dyDescent="0.25">
      <c r="A7554" s="130" t="s">
        <v>9280</v>
      </c>
      <c r="B7554" s="131">
        <v>96367</v>
      </c>
      <c r="C7554" s="123" t="s">
        <v>5887</v>
      </c>
      <c r="D7554" s="131" t="s">
        <v>202</v>
      </c>
      <c r="E7554" s="132">
        <v>175.84</v>
      </c>
      <c r="F7554" s="133">
        <v>8.8000000000000005E-3</v>
      </c>
      <c r="G7554" s="132">
        <v>156.58000000000001</v>
      </c>
      <c r="H7554" s="133">
        <v>0</v>
      </c>
    </row>
    <row r="7555" spans="1:8" x14ac:dyDescent="0.25">
      <c r="A7555" s="130" t="s">
        <v>9280</v>
      </c>
      <c r="B7555" s="131">
        <v>104722</v>
      </c>
      <c r="C7555" s="123" t="s">
        <v>5898</v>
      </c>
      <c r="D7555" s="131" t="s">
        <v>202</v>
      </c>
      <c r="E7555" s="132">
        <v>197.96</v>
      </c>
      <c r="F7555" s="133">
        <v>9.1999999999999998E-3</v>
      </c>
      <c r="G7555" s="132">
        <v>178.37</v>
      </c>
      <c r="H7555" s="133">
        <v>0</v>
      </c>
    </row>
    <row r="7556" spans="1:8" x14ac:dyDescent="0.25">
      <c r="A7556" s="130" t="s">
        <v>9280</v>
      </c>
      <c r="B7556" s="131">
        <v>96366</v>
      </c>
      <c r="C7556" s="123" t="s">
        <v>5886</v>
      </c>
      <c r="D7556" s="131" t="s">
        <v>202</v>
      </c>
      <c r="E7556" s="132">
        <v>163.78</v>
      </c>
      <c r="F7556" s="133">
        <v>7.9000000000000008E-3</v>
      </c>
      <c r="G7556" s="132">
        <v>144.76</v>
      </c>
      <c r="H7556" s="133">
        <v>0</v>
      </c>
    </row>
    <row r="7557" spans="1:8" x14ac:dyDescent="0.25">
      <c r="A7557" s="130" t="s">
        <v>9280</v>
      </c>
      <c r="B7557" s="131">
        <v>96361</v>
      </c>
      <c r="C7557" s="123" t="s">
        <v>5881</v>
      </c>
      <c r="D7557" s="131" t="s">
        <v>202</v>
      </c>
      <c r="E7557" s="132">
        <v>147.91</v>
      </c>
      <c r="F7557" s="133">
        <v>2.1000000000000001E-2</v>
      </c>
      <c r="G7557" s="132">
        <v>135.5</v>
      </c>
      <c r="H7557" s="133">
        <v>0</v>
      </c>
    </row>
    <row r="7558" spans="1:8" x14ac:dyDescent="0.25">
      <c r="A7558" s="130" t="s">
        <v>9280</v>
      </c>
      <c r="B7558" s="131">
        <v>104719</v>
      </c>
      <c r="C7558" s="123" t="s">
        <v>5895</v>
      </c>
      <c r="D7558" s="131" t="s">
        <v>202</v>
      </c>
      <c r="E7558" s="132">
        <v>183.76</v>
      </c>
      <c r="F7558" s="133">
        <v>1.9900000000000001E-2</v>
      </c>
      <c r="G7558" s="132">
        <v>169.9</v>
      </c>
      <c r="H7558" s="133">
        <v>0</v>
      </c>
    </row>
    <row r="7559" spans="1:8" x14ac:dyDescent="0.25">
      <c r="A7559" s="130" t="s">
        <v>9280</v>
      </c>
      <c r="B7559" s="131">
        <v>96360</v>
      </c>
      <c r="C7559" s="123" t="s">
        <v>5880</v>
      </c>
      <c r="D7559" s="131" t="s">
        <v>202</v>
      </c>
      <c r="E7559" s="132">
        <v>127.54</v>
      </c>
      <c r="F7559" s="133">
        <v>2.0400000000000001E-2</v>
      </c>
      <c r="G7559" s="132">
        <v>116.04</v>
      </c>
      <c r="H7559" s="133">
        <v>0</v>
      </c>
    </row>
    <row r="7560" spans="1:8" x14ac:dyDescent="0.25">
      <c r="A7560" s="130" t="s">
        <v>9280</v>
      </c>
      <c r="B7560" s="131">
        <v>96359</v>
      </c>
      <c r="C7560" s="123" t="s">
        <v>5879</v>
      </c>
      <c r="D7560" s="131" t="s">
        <v>202</v>
      </c>
      <c r="E7560" s="132">
        <v>111.41</v>
      </c>
      <c r="F7560" s="133">
        <v>1.3899999999999999E-2</v>
      </c>
      <c r="G7560" s="132">
        <v>101.19</v>
      </c>
      <c r="H7560" s="133">
        <v>0</v>
      </c>
    </row>
    <row r="7561" spans="1:8" x14ac:dyDescent="0.25">
      <c r="A7561" s="130" t="s">
        <v>9280</v>
      </c>
      <c r="B7561" s="131">
        <v>104718</v>
      </c>
      <c r="C7561" s="123" t="s">
        <v>5894</v>
      </c>
      <c r="D7561" s="131" t="s">
        <v>202</v>
      </c>
      <c r="E7561" s="132">
        <v>130.97999999999999</v>
      </c>
      <c r="F7561" s="133">
        <v>1.3899999999999999E-2</v>
      </c>
      <c r="G7561" s="132">
        <v>120.16</v>
      </c>
      <c r="H7561" s="133">
        <v>0</v>
      </c>
    </row>
    <row r="7562" spans="1:8" x14ac:dyDescent="0.25">
      <c r="A7562" s="130" t="s">
        <v>9280</v>
      </c>
      <c r="B7562" s="131">
        <v>96358</v>
      </c>
      <c r="C7562" s="123" t="s">
        <v>5878</v>
      </c>
      <c r="D7562" s="131" t="s">
        <v>202</v>
      </c>
      <c r="E7562" s="132">
        <v>100.61</v>
      </c>
      <c r="F7562" s="133">
        <v>1.29E-2</v>
      </c>
      <c r="G7562" s="132">
        <v>90.78</v>
      </c>
      <c r="H7562" s="133">
        <v>0</v>
      </c>
    </row>
    <row r="7563" spans="1:8" x14ac:dyDescent="0.25">
      <c r="A7563" s="130" t="s">
        <v>9280</v>
      </c>
      <c r="B7563" s="131">
        <v>96371</v>
      </c>
      <c r="C7563" s="123" t="s">
        <v>5891</v>
      </c>
      <c r="D7563" s="131" t="s">
        <v>202</v>
      </c>
      <c r="E7563" s="132">
        <v>75.239999999999995</v>
      </c>
      <c r="F7563" s="133">
        <v>2.06E-2</v>
      </c>
      <c r="G7563" s="132">
        <v>69.150000000000006</v>
      </c>
      <c r="H7563" s="133">
        <v>0</v>
      </c>
    </row>
    <row r="7564" spans="1:8" x14ac:dyDescent="0.25">
      <c r="A7564" s="130" t="s">
        <v>9280</v>
      </c>
      <c r="B7564" s="131">
        <v>104724</v>
      </c>
      <c r="C7564" s="123" t="s">
        <v>5900</v>
      </c>
      <c r="D7564" s="131" t="s">
        <v>202</v>
      </c>
      <c r="E7564" s="132">
        <v>93.54</v>
      </c>
      <c r="F7564" s="133">
        <v>1.95E-2</v>
      </c>
      <c r="G7564" s="132">
        <v>86.7</v>
      </c>
      <c r="H7564" s="133">
        <v>0</v>
      </c>
    </row>
    <row r="7565" spans="1:8" x14ac:dyDescent="0.25">
      <c r="A7565" s="130" t="s">
        <v>9280</v>
      </c>
      <c r="B7565" s="131">
        <v>96370</v>
      </c>
      <c r="C7565" s="123" t="s">
        <v>5890</v>
      </c>
      <c r="D7565" s="131" t="s">
        <v>202</v>
      </c>
      <c r="E7565" s="132">
        <v>65.11</v>
      </c>
      <c r="F7565" s="133">
        <v>0.02</v>
      </c>
      <c r="G7565" s="132">
        <v>59.46</v>
      </c>
      <c r="H7565" s="133">
        <v>0</v>
      </c>
    </row>
    <row r="7566" spans="1:8" x14ac:dyDescent="0.25">
      <c r="A7566" s="130" t="s">
        <v>9280</v>
      </c>
      <c r="B7566" s="131">
        <v>96365</v>
      </c>
      <c r="C7566" s="123" t="s">
        <v>5885</v>
      </c>
      <c r="D7566" s="131" t="s">
        <v>202</v>
      </c>
      <c r="E7566" s="132">
        <v>180.14</v>
      </c>
      <c r="F7566" s="133">
        <v>1.7299999999999999E-2</v>
      </c>
      <c r="G7566" s="132">
        <v>163.22</v>
      </c>
      <c r="H7566" s="133">
        <v>0</v>
      </c>
    </row>
    <row r="7567" spans="1:8" x14ac:dyDescent="0.25">
      <c r="A7567" s="130" t="s">
        <v>9280</v>
      </c>
      <c r="B7567" s="131">
        <v>104721</v>
      </c>
      <c r="C7567" s="123" t="s">
        <v>5897</v>
      </c>
      <c r="D7567" s="131" t="s">
        <v>202</v>
      </c>
      <c r="E7567" s="132">
        <v>217.23</v>
      </c>
      <c r="F7567" s="133">
        <v>1.6799999999999999E-2</v>
      </c>
      <c r="G7567" s="132">
        <v>199</v>
      </c>
      <c r="H7567" s="133">
        <v>0</v>
      </c>
    </row>
    <row r="7568" spans="1:8" x14ac:dyDescent="0.25">
      <c r="A7568" s="130" t="s">
        <v>9280</v>
      </c>
      <c r="B7568" s="131">
        <v>96363</v>
      </c>
      <c r="C7568" s="123" t="s">
        <v>5883</v>
      </c>
      <c r="D7568" s="131" t="s">
        <v>202</v>
      </c>
      <c r="E7568" s="132">
        <v>143.62</v>
      </c>
      <c r="F7568" s="133">
        <v>1.0800000000000001E-2</v>
      </c>
      <c r="G7568" s="132">
        <v>128.88999999999999</v>
      </c>
      <c r="H7568" s="133">
        <v>0</v>
      </c>
    </row>
    <row r="7569" spans="1:8" x14ac:dyDescent="0.25">
      <c r="A7569" s="130" t="s">
        <v>9280</v>
      </c>
      <c r="B7569" s="131">
        <v>104720</v>
      </c>
      <c r="C7569" s="123" t="s">
        <v>5896</v>
      </c>
      <c r="D7569" s="131" t="s">
        <v>202</v>
      </c>
      <c r="E7569" s="132">
        <v>164.46</v>
      </c>
      <c r="F7569" s="133">
        <v>1.11E-2</v>
      </c>
      <c r="G7569" s="132">
        <v>149.26</v>
      </c>
      <c r="H7569" s="133">
        <v>0</v>
      </c>
    </row>
    <row r="7570" spans="1:8" x14ac:dyDescent="0.25">
      <c r="A7570" s="130" t="s">
        <v>9280</v>
      </c>
      <c r="B7570" s="131">
        <v>96362</v>
      </c>
      <c r="C7570" s="123" t="s">
        <v>5882</v>
      </c>
      <c r="D7570" s="131" t="s">
        <v>202</v>
      </c>
      <c r="E7570" s="132">
        <v>132.18</v>
      </c>
      <c r="F7570" s="133">
        <v>9.7999999999999997E-3</v>
      </c>
      <c r="G7570" s="132">
        <v>117.77</v>
      </c>
      <c r="H7570" s="133">
        <v>0</v>
      </c>
    </row>
    <row r="7571" spans="1:8" x14ac:dyDescent="0.25">
      <c r="A7571" s="130" t="s">
        <v>9283</v>
      </c>
      <c r="B7571" s="131">
        <v>103191</v>
      </c>
      <c r="C7571" s="123" t="s">
        <v>4694</v>
      </c>
      <c r="D7571" s="131" t="s">
        <v>38</v>
      </c>
      <c r="E7571" s="132">
        <v>2376.42</v>
      </c>
      <c r="F7571" s="133">
        <v>0.9556</v>
      </c>
      <c r="G7571" s="132">
        <v>2394.17</v>
      </c>
      <c r="H7571" s="133">
        <v>0</v>
      </c>
    </row>
    <row r="7572" spans="1:8" x14ac:dyDescent="0.25">
      <c r="A7572" s="130" t="s">
        <v>9283</v>
      </c>
      <c r="B7572" s="131">
        <v>103206</v>
      </c>
      <c r="C7572" s="123" t="s">
        <v>4700</v>
      </c>
      <c r="D7572" s="131" t="s">
        <v>38</v>
      </c>
      <c r="E7572" s="132">
        <v>2391.37</v>
      </c>
      <c r="F7572" s="133">
        <v>0.94969999999999999</v>
      </c>
      <c r="G7572" s="132">
        <v>2415.7199999999998</v>
      </c>
      <c r="H7572" s="133">
        <v>0</v>
      </c>
    </row>
    <row r="7573" spans="1:8" x14ac:dyDescent="0.25">
      <c r="A7573" s="130" t="s">
        <v>9283</v>
      </c>
      <c r="B7573" s="131">
        <v>103211</v>
      </c>
      <c r="C7573" s="123" t="s">
        <v>9284</v>
      </c>
      <c r="D7573" s="131" t="s">
        <v>38</v>
      </c>
      <c r="E7573" s="132">
        <v>0</v>
      </c>
      <c r="F7573" s="133"/>
      <c r="G7573" s="132">
        <v>0</v>
      </c>
      <c r="H7573" s="133"/>
    </row>
    <row r="7574" spans="1:8" x14ac:dyDescent="0.25">
      <c r="A7574" s="130" t="s">
        <v>9283</v>
      </c>
      <c r="B7574" s="131">
        <v>103196</v>
      </c>
      <c r="C7574" s="123" t="s">
        <v>9285</v>
      </c>
      <c r="D7574" s="131" t="s">
        <v>38</v>
      </c>
      <c r="E7574" s="132">
        <v>0</v>
      </c>
      <c r="F7574" s="133"/>
      <c r="G7574" s="132">
        <v>0</v>
      </c>
      <c r="H7574" s="133"/>
    </row>
    <row r="7575" spans="1:8" x14ac:dyDescent="0.25">
      <c r="A7575" s="130" t="s">
        <v>9283</v>
      </c>
      <c r="B7575" s="131">
        <v>103212</v>
      </c>
      <c r="C7575" s="123" t="s">
        <v>9286</v>
      </c>
      <c r="D7575" s="131" t="s">
        <v>38</v>
      </c>
      <c r="E7575" s="132">
        <v>0</v>
      </c>
      <c r="F7575" s="133"/>
      <c r="G7575" s="132">
        <v>0</v>
      </c>
      <c r="H7575" s="133"/>
    </row>
    <row r="7576" spans="1:8" x14ac:dyDescent="0.25">
      <c r="A7576" s="130" t="s">
        <v>9283</v>
      </c>
      <c r="B7576" s="131">
        <v>103197</v>
      </c>
      <c r="C7576" s="123" t="s">
        <v>9287</v>
      </c>
      <c r="D7576" s="131" t="s">
        <v>38</v>
      </c>
      <c r="E7576" s="132">
        <v>0</v>
      </c>
      <c r="F7576" s="133"/>
      <c r="G7576" s="132">
        <v>0</v>
      </c>
      <c r="H7576" s="133"/>
    </row>
    <row r="7577" spans="1:8" x14ac:dyDescent="0.25">
      <c r="A7577" s="130" t="s">
        <v>9283</v>
      </c>
      <c r="B7577" s="131">
        <v>103217</v>
      </c>
      <c r="C7577" s="123" t="s">
        <v>9288</v>
      </c>
      <c r="D7577" s="131" t="s">
        <v>38</v>
      </c>
      <c r="E7577" s="132">
        <v>0</v>
      </c>
      <c r="F7577" s="133"/>
      <c r="G7577" s="132">
        <v>0</v>
      </c>
      <c r="H7577" s="133"/>
    </row>
    <row r="7578" spans="1:8" x14ac:dyDescent="0.25">
      <c r="A7578" s="130" t="s">
        <v>9283</v>
      </c>
      <c r="B7578" s="131">
        <v>103202</v>
      </c>
      <c r="C7578" s="123" t="s">
        <v>9289</v>
      </c>
      <c r="D7578" s="131" t="s">
        <v>38</v>
      </c>
      <c r="E7578" s="132">
        <v>0</v>
      </c>
      <c r="F7578" s="133"/>
      <c r="G7578" s="132">
        <v>0</v>
      </c>
      <c r="H7578" s="133"/>
    </row>
    <row r="7579" spans="1:8" x14ac:dyDescent="0.25">
      <c r="A7579" s="130" t="s">
        <v>9283</v>
      </c>
      <c r="B7579" s="131">
        <v>103215</v>
      </c>
      <c r="C7579" s="123" t="s">
        <v>9290</v>
      </c>
      <c r="D7579" s="131" t="s">
        <v>38</v>
      </c>
      <c r="E7579" s="132">
        <v>0</v>
      </c>
      <c r="F7579" s="133"/>
      <c r="G7579" s="132">
        <v>0</v>
      </c>
      <c r="H7579" s="133"/>
    </row>
    <row r="7580" spans="1:8" x14ac:dyDescent="0.25">
      <c r="A7580" s="130" t="s">
        <v>9283</v>
      </c>
      <c r="B7580" s="131">
        <v>103200</v>
      </c>
      <c r="C7580" s="123" t="s">
        <v>9291</v>
      </c>
      <c r="D7580" s="131" t="s">
        <v>38</v>
      </c>
      <c r="E7580" s="132">
        <v>0</v>
      </c>
      <c r="F7580" s="133"/>
      <c r="G7580" s="132">
        <v>0</v>
      </c>
      <c r="H7580" s="133"/>
    </row>
    <row r="7581" spans="1:8" x14ac:dyDescent="0.25">
      <c r="A7581" s="130" t="s">
        <v>9283</v>
      </c>
      <c r="B7581" s="131">
        <v>103216</v>
      </c>
      <c r="C7581" s="123" t="s">
        <v>9292</v>
      </c>
      <c r="D7581" s="131" t="s">
        <v>38</v>
      </c>
      <c r="E7581" s="132">
        <v>0</v>
      </c>
      <c r="F7581" s="133"/>
      <c r="G7581" s="132">
        <v>0</v>
      </c>
      <c r="H7581" s="133"/>
    </row>
    <row r="7582" spans="1:8" x14ac:dyDescent="0.25">
      <c r="A7582" s="130" t="s">
        <v>9283</v>
      </c>
      <c r="B7582" s="131">
        <v>103201</v>
      </c>
      <c r="C7582" s="123" t="s">
        <v>9293</v>
      </c>
      <c r="D7582" s="131" t="s">
        <v>38</v>
      </c>
      <c r="E7582" s="132">
        <v>0</v>
      </c>
      <c r="F7582" s="133"/>
      <c r="G7582" s="132">
        <v>0</v>
      </c>
      <c r="H7582" s="133"/>
    </row>
    <row r="7583" spans="1:8" x14ac:dyDescent="0.25">
      <c r="A7583" s="130" t="s">
        <v>9283</v>
      </c>
      <c r="B7583" s="131">
        <v>103185</v>
      </c>
      <c r="C7583" s="123" t="s">
        <v>4688</v>
      </c>
      <c r="D7583" s="131" t="s">
        <v>38</v>
      </c>
      <c r="E7583" s="132">
        <v>6146.19</v>
      </c>
      <c r="F7583" s="133">
        <v>0.98029999999999995</v>
      </c>
      <c r="G7583" s="132">
        <v>6189.26</v>
      </c>
      <c r="H7583" s="133">
        <v>0</v>
      </c>
    </row>
    <row r="7584" spans="1:8" x14ac:dyDescent="0.25">
      <c r="A7584" s="130" t="s">
        <v>9283</v>
      </c>
      <c r="B7584" s="131">
        <v>103218</v>
      </c>
      <c r="C7584" s="123" t="s">
        <v>9294</v>
      </c>
      <c r="D7584" s="131" t="s">
        <v>38</v>
      </c>
      <c r="E7584" s="132">
        <v>0</v>
      </c>
      <c r="F7584" s="133"/>
      <c r="G7584" s="132">
        <v>0</v>
      </c>
      <c r="H7584" s="133"/>
    </row>
    <row r="7585" spans="1:8" x14ac:dyDescent="0.25">
      <c r="A7585" s="130" t="s">
        <v>9283</v>
      </c>
      <c r="B7585" s="131">
        <v>103203</v>
      </c>
      <c r="C7585" s="123" t="s">
        <v>9295</v>
      </c>
      <c r="D7585" s="131" t="s">
        <v>38</v>
      </c>
      <c r="E7585" s="132">
        <v>0</v>
      </c>
      <c r="F7585" s="133"/>
      <c r="G7585" s="132">
        <v>0</v>
      </c>
      <c r="H7585" s="133"/>
    </row>
    <row r="7586" spans="1:8" x14ac:dyDescent="0.25">
      <c r="A7586" s="130" t="s">
        <v>9283</v>
      </c>
      <c r="B7586" s="131">
        <v>103213</v>
      </c>
      <c r="C7586" s="123" t="s">
        <v>9296</v>
      </c>
      <c r="D7586" s="131" t="s">
        <v>38</v>
      </c>
      <c r="E7586" s="132">
        <v>0</v>
      </c>
      <c r="F7586" s="133"/>
      <c r="G7586" s="132">
        <v>0</v>
      </c>
      <c r="H7586" s="133"/>
    </row>
    <row r="7587" spans="1:8" x14ac:dyDescent="0.25">
      <c r="A7587" s="130" t="s">
        <v>9283</v>
      </c>
      <c r="B7587" s="131">
        <v>103198</v>
      </c>
      <c r="C7587" s="123" t="s">
        <v>9297</v>
      </c>
      <c r="D7587" s="131" t="s">
        <v>38</v>
      </c>
      <c r="E7587" s="132">
        <v>0</v>
      </c>
      <c r="F7587" s="133"/>
      <c r="G7587" s="132">
        <v>0</v>
      </c>
      <c r="H7587" s="133"/>
    </row>
    <row r="7588" spans="1:8" x14ac:dyDescent="0.25">
      <c r="A7588" s="130" t="s">
        <v>9283</v>
      </c>
      <c r="B7588" s="131">
        <v>103214</v>
      </c>
      <c r="C7588" s="123" t="s">
        <v>9298</v>
      </c>
      <c r="D7588" s="131" t="s">
        <v>38</v>
      </c>
      <c r="E7588" s="132">
        <v>0</v>
      </c>
      <c r="F7588" s="133"/>
      <c r="G7588" s="132">
        <v>0</v>
      </c>
      <c r="H7588" s="133"/>
    </row>
    <row r="7589" spans="1:8" x14ac:dyDescent="0.25">
      <c r="A7589" s="130" t="s">
        <v>9283</v>
      </c>
      <c r="B7589" s="131">
        <v>103199</v>
      </c>
      <c r="C7589" s="123" t="s">
        <v>9299</v>
      </c>
      <c r="D7589" s="131" t="s">
        <v>38</v>
      </c>
      <c r="E7589" s="132">
        <v>0</v>
      </c>
      <c r="F7589" s="133"/>
      <c r="G7589" s="132">
        <v>0</v>
      </c>
      <c r="H7589" s="133"/>
    </row>
    <row r="7590" spans="1:8" x14ac:dyDescent="0.25">
      <c r="A7590" s="130" t="s">
        <v>9283</v>
      </c>
      <c r="B7590" s="131">
        <v>103219</v>
      </c>
      <c r="C7590" s="123" t="s">
        <v>9300</v>
      </c>
      <c r="D7590" s="131" t="s">
        <v>38</v>
      </c>
      <c r="E7590" s="132">
        <v>0</v>
      </c>
      <c r="F7590" s="133"/>
      <c r="G7590" s="132">
        <v>0</v>
      </c>
      <c r="H7590" s="133"/>
    </row>
    <row r="7591" spans="1:8" x14ac:dyDescent="0.25">
      <c r="A7591" s="130" t="s">
        <v>9283</v>
      </c>
      <c r="B7591" s="131">
        <v>103204</v>
      </c>
      <c r="C7591" s="123" t="s">
        <v>9301</v>
      </c>
      <c r="D7591" s="131" t="s">
        <v>38</v>
      </c>
      <c r="E7591" s="132">
        <v>0</v>
      </c>
      <c r="F7591" s="133"/>
      <c r="G7591" s="132">
        <v>0</v>
      </c>
      <c r="H7591" s="133"/>
    </row>
    <row r="7592" spans="1:8" x14ac:dyDescent="0.25">
      <c r="A7592" s="130" t="s">
        <v>9283</v>
      </c>
      <c r="B7592" s="131">
        <v>103186</v>
      </c>
      <c r="C7592" s="123" t="s">
        <v>4689</v>
      </c>
      <c r="D7592" s="131" t="s">
        <v>38</v>
      </c>
      <c r="E7592" s="132">
        <v>6483.83</v>
      </c>
      <c r="F7592" s="133">
        <v>0.99229999999999996</v>
      </c>
      <c r="G7592" s="132">
        <v>6501.47</v>
      </c>
      <c r="H7592" s="133">
        <v>0</v>
      </c>
    </row>
    <row r="7593" spans="1:8" x14ac:dyDescent="0.25">
      <c r="A7593" s="130" t="s">
        <v>9283</v>
      </c>
      <c r="B7593" s="131">
        <v>103210</v>
      </c>
      <c r="C7593" s="123" t="s">
        <v>4704</v>
      </c>
      <c r="D7593" s="131" t="s">
        <v>38</v>
      </c>
      <c r="E7593" s="132">
        <v>2293.54</v>
      </c>
      <c r="F7593" s="133">
        <v>0.91159999999999997</v>
      </c>
      <c r="G7593" s="132">
        <v>2340.06</v>
      </c>
      <c r="H7593" s="133">
        <v>0</v>
      </c>
    </row>
    <row r="7594" spans="1:8" x14ac:dyDescent="0.25">
      <c r="A7594" s="130" t="s">
        <v>9283</v>
      </c>
      <c r="B7594" s="131">
        <v>103195</v>
      </c>
      <c r="C7594" s="123" t="s">
        <v>4698</v>
      </c>
      <c r="D7594" s="131" t="s">
        <v>38</v>
      </c>
      <c r="E7594" s="132">
        <v>2190.8200000000002</v>
      </c>
      <c r="F7594" s="133">
        <v>0.95430000000000004</v>
      </c>
      <c r="G7594" s="132">
        <v>2210.31</v>
      </c>
      <c r="H7594" s="133">
        <v>0</v>
      </c>
    </row>
    <row r="7595" spans="1:8" x14ac:dyDescent="0.25">
      <c r="A7595" s="130" t="s">
        <v>9283</v>
      </c>
      <c r="B7595" s="131">
        <v>103205</v>
      </c>
      <c r="C7595" s="123" t="s">
        <v>4699</v>
      </c>
      <c r="D7595" s="131" t="s">
        <v>38</v>
      </c>
      <c r="E7595" s="132">
        <v>4093.34</v>
      </c>
      <c r="F7595" s="133">
        <v>0.96689999999999998</v>
      </c>
      <c r="G7595" s="132">
        <v>4123.0600000000004</v>
      </c>
      <c r="H7595" s="133">
        <v>0</v>
      </c>
    </row>
    <row r="7596" spans="1:8" x14ac:dyDescent="0.25">
      <c r="A7596" s="130" t="s">
        <v>9283</v>
      </c>
      <c r="B7596" s="131">
        <v>103190</v>
      </c>
      <c r="C7596" s="123" t="s">
        <v>4693</v>
      </c>
      <c r="D7596" s="131" t="s">
        <v>38</v>
      </c>
      <c r="E7596" s="132">
        <v>4078.38</v>
      </c>
      <c r="F7596" s="133">
        <v>0.97040000000000004</v>
      </c>
      <c r="G7596" s="132">
        <v>4101.5200000000004</v>
      </c>
      <c r="H7596" s="133">
        <v>0</v>
      </c>
    </row>
    <row r="7597" spans="1:8" x14ac:dyDescent="0.25">
      <c r="A7597" s="130" t="s">
        <v>9283</v>
      </c>
      <c r="B7597" s="131">
        <v>103207</v>
      </c>
      <c r="C7597" s="123" t="s">
        <v>4701</v>
      </c>
      <c r="D7597" s="131" t="s">
        <v>38</v>
      </c>
      <c r="E7597" s="132">
        <v>2545.0100000000002</v>
      </c>
      <c r="F7597" s="133">
        <v>0.95269999999999999</v>
      </c>
      <c r="G7597" s="132">
        <v>2569.36</v>
      </c>
      <c r="H7597" s="133">
        <v>0</v>
      </c>
    </row>
    <row r="7598" spans="1:8" x14ac:dyDescent="0.25">
      <c r="A7598" s="130" t="s">
        <v>9283</v>
      </c>
      <c r="B7598" s="131">
        <v>103192</v>
      </c>
      <c r="C7598" s="123" t="s">
        <v>4695</v>
      </c>
      <c r="D7598" s="131" t="s">
        <v>38</v>
      </c>
      <c r="E7598" s="132">
        <v>2530.06</v>
      </c>
      <c r="F7598" s="133">
        <v>0.95830000000000004</v>
      </c>
      <c r="G7598" s="132">
        <v>2547.81</v>
      </c>
      <c r="H7598" s="133">
        <v>0</v>
      </c>
    </row>
    <row r="7599" spans="1:8" x14ac:dyDescent="0.25">
      <c r="A7599" s="130" t="s">
        <v>9283</v>
      </c>
      <c r="B7599" s="131">
        <v>103208</v>
      </c>
      <c r="C7599" s="123" t="s">
        <v>4702</v>
      </c>
      <c r="D7599" s="131" t="s">
        <v>38</v>
      </c>
      <c r="E7599" s="132">
        <v>1963.74</v>
      </c>
      <c r="F7599" s="133">
        <v>0.93869999999999998</v>
      </c>
      <c r="G7599" s="132">
        <v>1988.09</v>
      </c>
      <c r="H7599" s="133">
        <v>0</v>
      </c>
    </row>
    <row r="7600" spans="1:8" x14ac:dyDescent="0.25">
      <c r="A7600" s="130" t="s">
        <v>9283</v>
      </c>
      <c r="B7600" s="131">
        <v>103193</v>
      </c>
      <c r="C7600" s="123" t="s">
        <v>4696</v>
      </c>
      <c r="D7600" s="131" t="s">
        <v>38</v>
      </c>
      <c r="E7600" s="132">
        <v>1948.79</v>
      </c>
      <c r="F7600" s="133">
        <v>0.94589999999999996</v>
      </c>
      <c r="G7600" s="132">
        <v>1966.54</v>
      </c>
      <c r="H7600" s="133">
        <v>0</v>
      </c>
    </row>
    <row r="7601" spans="1:8" x14ac:dyDescent="0.25">
      <c r="A7601" s="130" t="s">
        <v>9283</v>
      </c>
      <c r="B7601" s="131">
        <v>103187</v>
      </c>
      <c r="C7601" s="123" t="s">
        <v>4690</v>
      </c>
      <c r="D7601" s="131" t="s">
        <v>38</v>
      </c>
      <c r="E7601" s="132">
        <v>4872.01</v>
      </c>
      <c r="F7601" s="133">
        <v>0.98299999999999998</v>
      </c>
      <c r="G7601" s="132">
        <v>4901.47</v>
      </c>
      <c r="H7601" s="133">
        <v>0</v>
      </c>
    </row>
    <row r="7602" spans="1:8" x14ac:dyDescent="0.25">
      <c r="A7602" s="130" t="s">
        <v>9283</v>
      </c>
      <c r="B7602" s="131">
        <v>103188</v>
      </c>
      <c r="C7602" s="123" t="s">
        <v>4691</v>
      </c>
      <c r="D7602" s="131" t="s">
        <v>38</v>
      </c>
      <c r="E7602" s="132">
        <v>5239.1000000000004</v>
      </c>
      <c r="F7602" s="133">
        <v>0.98780000000000001</v>
      </c>
      <c r="G7602" s="132">
        <v>5261.76</v>
      </c>
      <c r="H7602" s="133">
        <v>0</v>
      </c>
    </row>
    <row r="7603" spans="1:8" x14ac:dyDescent="0.25">
      <c r="A7603" s="130" t="s">
        <v>9283</v>
      </c>
      <c r="B7603" s="131">
        <v>103189</v>
      </c>
      <c r="C7603" s="123" t="s">
        <v>4692</v>
      </c>
      <c r="D7603" s="131" t="s">
        <v>38</v>
      </c>
      <c r="E7603" s="132">
        <v>2625.34</v>
      </c>
      <c r="F7603" s="133">
        <v>0.98299999999999998</v>
      </c>
      <c r="G7603" s="132">
        <v>2641.19</v>
      </c>
      <c r="H7603" s="133">
        <v>0</v>
      </c>
    </row>
    <row r="7604" spans="1:8" x14ac:dyDescent="0.25">
      <c r="A7604" s="130" t="s">
        <v>9283</v>
      </c>
      <c r="B7604" s="131">
        <v>103209</v>
      </c>
      <c r="C7604" s="123" t="s">
        <v>4703</v>
      </c>
      <c r="D7604" s="131" t="s">
        <v>38</v>
      </c>
      <c r="E7604" s="132">
        <v>2821.71</v>
      </c>
      <c r="F7604" s="133">
        <v>0.95730000000000004</v>
      </c>
      <c r="G7604" s="132">
        <v>2846.06</v>
      </c>
      <c r="H7604" s="133">
        <v>0</v>
      </c>
    </row>
    <row r="7605" spans="1:8" x14ac:dyDescent="0.25">
      <c r="A7605" s="130" t="s">
        <v>9283</v>
      </c>
      <c r="B7605" s="131">
        <v>103194</v>
      </c>
      <c r="C7605" s="123" t="s">
        <v>4697</v>
      </c>
      <c r="D7605" s="131" t="s">
        <v>38</v>
      </c>
      <c r="E7605" s="132">
        <v>2806.76</v>
      </c>
      <c r="F7605" s="133">
        <v>0.96240000000000003</v>
      </c>
      <c r="G7605" s="132">
        <v>2824.51</v>
      </c>
      <c r="H7605" s="133">
        <v>0</v>
      </c>
    </row>
    <row r="7606" spans="1:8" x14ac:dyDescent="0.25">
      <c r="A7606" s="130" t="s">
        <v>9302</v>
      </c>
      <c r="B7606" s="131">
        <v>95001</v>
      </c>
      <c r="C7606" s="123" t="s">
        <v>9303</v>
      </c>
      <c r="D7606" s="131" t="s">
        <v>202</v>
      </c>
      <c r="E7606" s="132">
        <v>0</v>
      </c>
      <c r="F7606" s="133"/>
      <c r="G7606" s="132">
        <v>0</v>
      </c>
      <c r="H7606" s="133"/>
    </row>
    <row r="7607" spans="1:8" x14ac:dyDescent="0.25">
      <c r="A7607" s="130" t="s">
        <v>9302</v>
      </c>
      <c r="B7607" s="131">
        <v>95000</v>
      </c>
      <c r="C7607" s="123" t="s">
        <v>9304</v>
      </c>
      <c r="D7607" s="131" t="s">
        <v>202</v>
      </c>
      <c r="E7607" s="132">
        <v>0</v>
      </c>
      <c r="F7607" s="133"/>
      <c r="G7607" s="132">
        <v>0</v>
      </c>
      <c r="H7607" s="133"/>
    </row>
    <row r="7608" spans="1:8" x14ac:dyDescent="0.25">
      <c r="A7608" s="130" t="s">
        <v>9302</v>
      </c>
      <c r="B7608" s="131">
        <v>95005</v>
      </c>
      <c r="C7608" s="123" t="s">
        <v>9305</v>
      </c>
      <c r="D7608" s="131" t="s">
        <v>202</v>
      </c>
      <c r="E7608" s="132">
        <v>0</v>
      </c>
      <c r="F7608" s="133"/>
      <c r="G7608" s="132">
        <v>0</v>
      </c>
      <c r="H7608" s="133"/>
    </row>
    <row r="7609" spans="1:8" x14ac:dyDescent="0.25">
      <c r="A7609" s="130" t="s">
        <v>9302</v>
      </c>
      <c r="B7609" s="131">
        <v>95004</v>
      </c>
      <c r="C7609" s="123" t="s">
        <v>9306</v>
      </c>
      <c r="D7609" s="131" t="s">
        <v>202</v>
      </c>
      <c r="E7609" s="132">
        <v>0</v>
      </c>
      <c r="F7609" s="133"/>
      <c r="G7609" s="132">
        <v>0</v>
      </c>
      <c r="H7609" s="133"/>
    </row>
    <row r="7610" spans="1:8" x14ac:dyDescent="0.25">
      <c r="A7610" s="130" t="s">
        <v>9302</v>
      </c>
      <c r="B7610" s="131">
        <v>95003</v>
      </c>
      <c r="C7610" s="123" t="s">
        <v>9307</v>
      </c>
      <c r="D7610" s="131" t="s">
        <v>202</v>
      </c>
      <c r="E7610" s="132">
        <v>0</v>
      </c>
      <c r="F7610" s="133"/>
      <c r="G7610" s="132">
        <v>0</v>
      </c>
      <c r="H7610" s="133"/>
    </row>
    <row r="7611" spans="1:8" x14ac:dyDescent="0.25">
      <c r="A7611" s="130" t="s">
        <v>9302</v>
      </c>
      <c r="B7611" s="131">
        <v>95002</v>
      </c>
      <c r="C7611" s="123" t="s">
        <v>9308</v>
      </c>
      <c r="D7611" s="131" t="s">
        <v>202</v>
      </c>
      <c r="E7611" s="132">
        <v>0</v>
      </c>
      <c r="F7611" s="133"/>
      <c r="G7611" s="132">
        <v>0</v>
      </c>
      <c r="H7611" s="133"/>
    </row>
    <row r="7612" spans="1:8" x14ac:dyDescent="0.25">
      <c r="A7612" s="130" t="s">
        <v>9302</v>
      </c>
      <c r="B7612" s="131">
        <v>95007</v>
      </c>
      <c r="C7612" s="123" t="s">
        <v>9309</v>
      </c>
      <c r="D7612" s="131" t="s">
        <v>202</v>
      </c>
      <c r="E7612" s="132">
        <v>0</v>
      </c>
      <c r="F7612" s="133"/>
      <c r="G7612" s="132">
        <v>0</v>
      </c>
      <c r="H7612" s="133"/>
    </row>
    <row r="7613" spans="1:8" x14ac:dyDescent="0.25">
      <c r="A7613" s="130" t="s">
        <v>9302</v>
      </c>
      <c r="B7613" s="131">
        <v>95006</v>
      </c>
      <c r="C7613" s="123" t="s">
        <v>9310</v>
      </c>
      <c r="D7613" s="131" t="s">
        <v>202</v>
      </c>
      <c r="E7613" s="132">
        <v>0</v>
      </c>
      <c r="F7613" s="133"/>
      <c r="G7613" s="132">
        <v>0</v>
      </c>
      <c r="H7613" s="133"/>
    </row>
    <row r="7614" spans="1:8" x14ac:dyDescent="0.25">
      <c r="A7614" s="130" t="s">
        <v>9302</v>
      </c>
      <c r="B7614" s="131">
        <v>104313</v>
      </c>
      <c r="C7614" s="123" t="s">
        <v>9311</v>
      </c>
      <c r="D7614" s="131" t="s">
        <v>202</v>
      </c>
      <c r="E7614" s="132">
        <v>0</v>
      </c>
      <c r="F7614" s="133"/>
      <c r="G7614" s="132">
        <v>0</v>
      </c>
      <c r="H7614" s="133"/>
    </row>
    <row r="7615" spans="1:8" x14ac:dyDescent="0.25">
      <c r="A7615" s="130" t="s">
        <v>9302</v>
      </c>
      <c r="B7615" s="131">
        <v>104312</v>
      </c>
      <c r="C7615" s="123" t="s">
        <v>9312</v>
      </c>
      <c r="D7615" s="131" t="s">
        <v>202</v>
      </c>
      <c r="E7615" s="132">
        <v>0</v>
      </c>
      <c r="F7615" s="133"/>
      <c r="G7615" s="132">
        <v>0</v>
      </c>
      <c r="H7615" s="133"/>
    </row>
    <row r="7616" spans="1:8" x14ac:dyDescent="0.25">
      <c r="A7616" s="130" t="s">
        <v>9302</v>
      </c>
      <c r="B7616" s="131">
        <v>94992</v>
      </c>
      <c r="C7616" s="123" t="s">
        <v>4074</v>
      </c>
      <c r="D7616" s="131" t="s">
        <v>202</v>
      </c>
      <c r="E7616" s="132">
        <v>76.86</v>
      </c>
      <c r="F7616" s="133">
        <v>0</v>
      </c>
      <c r="G7616" s="132">
        <v>74.89</v>
      </c>
      <c r="H7616" s="133">
        <v>0</v>
      </c>
    </row>
    <row r="7617" spans="1:8" x14ac:dyDescent="0.25">
      <c r="A7617" s="130" t="s">
        <v>9302</v>
      </c>
      <c r="B7617" s="131">
        <v>94994</v>
      </c>
      <c r="C7617" s="123" t="s">
        <v>4076</v>
      </c>
      <c r="D7617" s="131" t="s">
        <v>202</v>
      </c>
      <c r="E7617" s="132">
        <v>92.29</v>
      </c>
      <c r="F7617" s="133">
        <v>0</v>
      </c>
      <c r="G7617" s="132">
        <v>90.13</v>
      </c>
      <c r="H7617" s="133">
        <v>0</v>
      </c>
    </row>
    <row r="7618" spans="1:8" x14ac:dyDescent="0.25">
      <c r="A7618" s="130" t="s">
        <v>9302</v>
      </c>
      <c r="B7618" s="131">
        <v>94990</v>
      </c>
      <c r="C7618" s="123" t="s">
        <v>4073</v>
      </c>
      <c r="D7618" s="131" t="s">
        <v>1083</v>
      </c>
      <c r="E7618" s="132">
        <v>753.63</v>
      </c>
      <c r="F7618" s="133">
        <v>0</v>
      </c>
      <c r="G7618" s="132">
        <v>732.95</v>
      </c>
      <c r="H7618" s="133">
        <v>0</v>
      </c>
    </row>
    <row r="7619" spans="1:8" x14ac:dyDescent="0.25">
      <c r="A7619" s="130" t="s">
        <v>9302</v>
      </c>
      <c r="B7619" s="131">
        <v>94991</v>
      </c>
      <c r="C7619" s="123" t="s">
        <v>5766</v>
      </c>
      <c r="D7619" s="131" t="s">
        <v>1083</v>
      </c>
      <c r="E7619" s="132">
        <v>798.16</v>
      </c>
      <c r="F7619" s="133">
        <v>0</v>
      </c>
      <c r="G7619" s="132">
        <v>652.11</v>
      </c>
      <c r="H7619" s="133">
        <v>0</v>
      </c>
    </row>
    <row r="7620" spans="1:8" x14ac:dyDescent="0.25">
      <c r="A7620" s="130" t="s">
        <v>9302</v>
      </c>
      <c r="B7620" s="131">
        <v>104626</v>
      </c>
      <c r="C7620" s="123" t="s">
        <v>5767</v>
      </c>
      <c r="D7620" s="131" t="s">
        <v>1083</v>
      </c>
      <c r="E7620" s="132">
        <v>817.68</v>
      </c>
      <c r="F7620" s="133">
        <v>0</v>
      </c>
      <c r="G7620" s="132">
        <v>666.67</v>
      </c>
      <c r="H7620" s="133">
        <v>0</v>
      </c>
    </row>
    <row r="7621" spans="1:8" x14ac:dyDescent="0.25">
      <c r="A7621" s="130" t="s">
        <v>9302</v>
      </c>
      <c r="B7621" s="131">
        <v>94993</v>
      </c>
      <c r="C7621" s="123" t="s">
        <v>4075</v>
      </c>
      <c r="D7621" s="131" t="s">
        <v>202</v>
      </c>
      <c r="E7621" s="132">
        <v>79.540000000000006</v>
      </c>
      <c r="F7621" s="133">
        <v>0</v>
      </c>
      <c r="G7621" s="132">
        <v>70.03</v>
      </c>
      <c r="H7621" s="133">
        <v>0</v>
      </c>
    </row>
    <row r="7622" spans="1:8" x14ac:dyDescent="0.25">
      <c r="A7622" s="130" t="s">
        <v>9302</v>
      </c>
      <c r="B7622" s="131">
        <v>94995</v>
      </c>
      <c r="C7622" s="123" t="s">
        <v>4077</v>
      </c>
      <c r="D7622" s="131" t="s">
        <v>202</v>
      </c>
      <c r="E7622" s="132">
        <v>95.85</v>
      </c>
      <c r="F7622" s="133">
        <v>0</v>
      </c>
      <c r="G7622" s="132">
        <v>83.66</v>
      </c>
      <c r="H7622" s="133">
        <v>0</v>
      </c>
    </row>
    <row r="7623" spans="1:8" x14ac:dyDescent="0.25">
      <c r="A7623" s="130" t="s">
        <v>9313</v>
      </c>
      <c r="B7623" s="131">
        <v>101169</v>
      </c>
      <c r="C7623" s="123" t="s">
        <v>3915</v>
      </c>
      <c r="D7623" s="131" t="s">
        <v>202</v>
      </c>
      <c r="E7623" s="132">
        <v>216.85</v>
      </c>
      <c r="F7623" s="133">
        <v>2.5700000000000001E-2</v>
      </c>
      <c r="G7623" s="132">
        <v>150.71</v>
      </c>
      <c r="H7623" s="133">
        <v>0</v>
      </c>
    </row>
    <row r="7624" spans="1:8" x14ac:dyDescent="0.25">
      <c r="A7624" s="130" t="s">
        <v>9313</v>
      </c>
      <c r="B7624" s="131">
        <v>104383</v>
      </c>
      <c r="C7624" s="123" t="s">
        <v>9314</v>
      </c>
      <c r="D7624" s="131" t="s">
        <v>202</v>
      </c>
      <c r="E7624" s="132">
        <v>0</v>
      </c>
      <c r="F7624" s="133"/>
      <c r="G7624" s="132">
        <v>0</v>
      </c>
      <c r="H7624" s="133"/>
    </row>
    <row r="7625" spans="1:8" x14ac:dyDescent="0.25">
      <c r="A7625" s="130" t="s">
        <v>9313</v>
      </c>
      <c r="B7625" s="131">
        <v>101167</v>
      </c>
      <c r="C7625" s="123" t="s">
        <v>3914</v>
      </c>
      <c r="D7625" s="131" t="s">
        <v>202</v>
      </c>
      <c r="E7625" s="132">
        <v>202.5</v>
      </c>
      <c r="F7625" s="133">
        <v>2.2700000000000001E-2</v>
      </c>
      <c r="G7625" s="132">
        <v>136.30000000000001</v>
      </c>
      <c r="H7625" s="133">
        <v>0</v>
      </c>
    </row>
    <row r="7626" spans="1:8" x14ac:dyDescent="0.25">
      <c r="A7626" s="130" t="s">
        <v>9313</v>
      </c>
      <c r="B7626" s="131">
        <v>101172</v>
      </c>
      <c r="C7626" s="123" t="s">
        <v>3917</v>
      </c>
      <c r="D7626" s="131" t="s">
        <v>202</v>
      </c>
      <c r="E7626" s="132">
        <v>70.61</v>
      </c>
      <c r="F7626" s="133">
        <v>6.54E-2</v>
      </c>
      <c r="G7626" s="132">
        <v>70</v>
      </c>
      <c r="H7626" s="133">
        <v>0</v>
      </c>
    </row>
    <row r="7627" spans="1:8" x14ac:dyDescent="0.25">
      <c r="A7627" s="130" t="s">
        <v>9313</v>
      </c>
      <c r="B7627" s="131">
        <v>104384</v>
      </c>
      <c r="C7627" s="123" t="s">
        <v>9315</v>
      </c>
      <c r="D7627" s="131" t="s">
        <v>202</v>
      </c>
      <c r="E7627" s="132">
        <v>0</v>
      </c>
      <c r="F7627" s="133"/>
      <c r="G7627" s="132">
        <v>0</v>
      </c>
      <c r="H7627" s="133"/>
    </row>
    <row r="7628" spans="1:8" x14ac:dyDescent="0.25">
      <c r="A7628" s="130" t="s">
        <v>9313</v>
      </c>
      <c r="B7628" s="131">
        <v>101170</v>
      </c>
      <c r="C7628" s="123" t="s">
        <v>3916</v>
      </c>
      <c r="D7628" s="131" t="s">
        <v>202</v>
      </c>
      <c r="E7628" s="132">
        <v>45.19</v>
      </c>
      <c r="F7628" s="133">
        <v>8.1000000000000003E-2</v>
      </c>
      <c r="G7628" s="132">
        <v>46.21</v>
      </c>
      <c r="H7628" s="133">
        <v>0</v>
      </c>
    </row>
    <row r="7629" spans="1:8" x14ac:dyDescent="0.25">
      <c r="A7629" s="130" t="s">
        <v>9316</v>
      </c>
      <c r="B7629" s="131">
        <v>104438</v>
      </c>
      <c r="C7629" s="123" t="s">
        <v>9317</v>
      </c>
      <c r="D7629" s="131" t="s">
        <v>202</v>
      </c>
      <c r="E7629" s="132">
        <v>0</v>
      </c>
      <c r="F7629" s="133"/>
      <c r="G7629" s="132">
        <v>0</v>
      </c>
      <c r="H7629" s="133"/>
    </row>
    <row r="7630" spans="1:8" x14ac:dyDescent="0.25">
      <c r="A7630" s="130" t="s">
        <v>9316</v>
      </c>
      <c r="B7630" s="131">
        <v>92402</v>
      </c>
      <c r="C7630" s="123" t="s">
        <v>3896</v>
      </c>
      <c r="D7630" s="131" t="s">
        <v>202</v>
      </c>
      <c r="E7630" s="132">
        <v>83.08</v>
      </c>
      <c r="F7630" s="133">
        <v>0</v>
      </c>
      <c r="G7630" s="132">
        <v>95.08</v>
      </c>
      <c r="H7630" s="133">
        <v>0</v>
      </c>
    </row>
    <row r="7631" spans="1:8" x14ac:dyDescent="0.25">
      <c r="A7631" s="130" t="s">
        <v>9316</v>
      </c>
      <c r="B7631" s="131">
        <v>104429</v>
      </c>
      <c r="C7631" s="123" t="s">
        <v>9318</v>
      </c>
      <c r="D7631" s="131" t="s">
        <v>202</v>
      </c>
      <c r="E7631" s="132">
        <v>0</v>
      </c>
      <c r="F7631" s="133"/>
      <c r="G7631" s="132">
        <v>0</v>
      </c>
      <c r="H7631" s="133"/>
    </row>
    <row r="7632" spans="1:8" x14ac:dyDescent="0.25">
      <c r="A7632" s="130" t="s">
        <v>9316</v>
      </c>
      <c r="B7632" s="131">
        <v>104426</v>
      </c>
      <c r="C7632" s="123" t="s">
        <v>9319</v>
      </c>
      <c r="D7632" s="131" t="s">
        <v>202</v>
      </c>
      <c r="E7632" s="132">
        <v>0</v>
      </c>
      <c r="F7632" s="133"/>
      <c r="G7632" s="132">
        <v>0</v>
      </c>
      <c r="H7632" s="133"/>
    </row>
    <row r="7633" spans="1:8" x14ac:dyDescent="0.25">
      <c r="A7633" s="130" t="s">
        <v>9316</v>
      </c>
      <c r="B7633" s="131">
        <v>104436</v>
      </c>
      <c r="C7633" s="123" t="s">
        <v>9320</v>
      </c>
      <c r="D7633" s="131" t="s">
        <v>202</v>
      </c>
      <c r="E7633" s="132">
        <v>0</v>
      </c>
      <c r="F7633" s="133"/>
      <c r="G7633" s="132">
        <v>0</v>
      </c>
      <c r="H7633" s="133"/>
    </row>
    <row r="7634" spans="1:8" x14ac:dyDescent="0.25">
      <c r="A7634" s="130" t="s">
        <v>9316</v>
      </c>
      <c r="B7634" s="131">
        <v>104434</v>
      </c>
      <c r="C7634" s="123" t="s">
        <v>9321</v>
      </c>
      <c r="D7634" s="131" t="s">
        <v>202</v>
      </c>
      <c r="E7634" s="132">
        <v>0</v>
      </c>
      <c r="F7634" s="133"/>
      <c r="G7634" s="132">
        <v>0</v>
      </c>
      <c r="H7634" s="133"/>
    </row>
    <row r="7635" spans="1:8" x14ac:dyDescent="0.25">
      <c r="A7635" s="130" t="s">
        <v>9316</v>
      </c>
      <c r="B7635" s="131">
        <v>104432</v>
      </c>
      <c r="C7635" s="123" t="s">
        <v>3932</v>
      </c>
      <c r="D7635" s="131" t="s">
        <v>202</v>
      </c>
      <c r="E7635" s="132">
        <v>89.32</v>
      </c>
      <c r="F7635" s="133">
        <v>0</v>
      </c>
      <c r="G7635" s="132">
        <v>103.59</v>
      </c>
      <c r="H7635" s="133">
        <v>0</v>
      </c>
    </row>
    <row r="7636" spans="1:8" x14ac:dyDescent="0.25">
      <c r="A7636" s="130" t="s">
        <v>9316</v>
      </c>
      <c r="B7636" s="131">
        <v>93679</v>
      </c>
      <c r="C7636" s="123" t="s">
        <v>3900</v>
      </c>
      <c r="D7636" s="131" t="s">
        <v>202</v>
      </c>
      <c r="E7636" s="132">
        <v>94.8</v>
      </c>
      <c r="F7636" s="133">
        <v>0</v>
      </c>
      <c r="G7636" s="132">
        <v>108.69</v>
      </c>
      <c r="H7636" s="133">
        <v>0</v>
      </c>
    </row>
    <row r="7637" spans="1:8" x14ac:dyDescent="0.25">
      <c r="A7637" s="130" t="s">
        <v>9316</v>
      </c>
      <c r="B7637" s="131">
        <v>92396</v>
      </c>
      <c r="C7637" s="123" t="s">
        <v>3892</v>
      </c>
      <c r="D7637" s="131" t="s">
        <v>202</v>
      </c>
      <c r="E7637" s="132">
        <v>85.01</v>
      </c>
      <c r="F7637" s="133">
        <v>0</v>
      </c>
      <c r="G7637" s="132">
        <v>97.93</v>
      </c>
      <c r="H7637" s="133">
        <v>0</v>
      </c>
    </row>
    <row r="7638" spans="1:8" x14ac:dyDescent="0.25">
      <c r="A7638" s="130" t="s">
        <v>9316</v>
      </c>
      <c r="B7638" s="131">
        <v>104439</v>
      </c>
      <c r="C7638" s="123" t="s">
        <v>9322</v>
      </c>
      <c r="D7638" s="131" t="s">
        <v>202</v>
      </c>
      <c r="E7638" s="132">
        <v>0</v>
      </c>
      <c r="F7638" s="133"/>
      <c r="G7638" s="132">
        <v>0</v>
      </c>
      <c r="H7638" s="133"/>
    </row>
    <row r="7639" spans="1:8" x14ac:dyDescent="0.25">
      <c r="A7639" s="130" t="s">
        <v>9316</v>
      </c>
      <c r="B7639" s="131">
        <v>104440</v>
      </c>
      <c r="C7639" s="123" t="s">
        <v>9323</v>
      </c>
      <c r="D7639" s="131" t="s">
        <v>202</v>
      </c>
      <c r="E7639" s="132">
        <v>0</v>
      </c>
      <c r="F7639" s="133"/>
      <c r="G7639" s="132">
        <v>0</v>
      </c>
      <c r="H7639" s="133"/>
    </row>
    <row r="7640" spans="1:8" x14ac:dyDescent="0.25">
      <c r="A7640" s="130" t="s">
        <v>9316</v>
      </c>
      <c r="B7640" s="131">
        <v>92406</v>
      </c>
      <c r="C7640" s="123" t="s">
        <v>3899</v>
      </c>
      <c r="D7640" s="131" t="s">
        <v>202</v>
      </c>
      <c r="E7640" s="132">
        <v>110.08</v>
      </c>
      <c r="F7640" s="133">
        <v>0</v>
      </c>
      <c r="G7640" s="132">
        <v>124.08</v>
      </c>
      <c r="H7640" s="133">
        <v>0</v>
      </c>
    </row>
    <row r="7641" spans="1:8" x14ac:dyDescent="0.25">
      <c r="A7641" s="130" t="s">
        <v>9316</v>
      </c>
      <c r="B7641" s="131">
        <v>92403</v>
      </c>
      <c r="C7641" s="123" t="s">
        <v>3897</v>
      </c>
      <c r="D7641" s="131" t="s">
        <v>202</v>
      </c>
      <c r="E7641" s="132">
        <v>72.959999999999994</v>
      </c>
      <c r="F7641" s="133">
        <v>0</v>
      </c>
      <c r="G7641" s="132">
        <v>81.53</v>
      </c>
      <c r="H7641" s="133">
        <v>0</v>
      </c>
    </row>
    <row r="7642" spans="1:8" x14ac:dyDescent="0.25">
      <c r="A7642" s="130" t="s">
        <v>9316</v>
      </c>
      <c r="B7642" s="131">
        <v>92404</v>
      </c>
      <c r="C7642" s="123" t="s">
        <v>3898</v>
      </c>
      <c r="D7642" s="131" t="s">
        <v>202</v>
      </c>
      <c r="E7642" s="132">
        <v>91.64</v>
      </c>
      <c r="F7642" s="133">
        <v>0</v>
      </c>
      <c r="G7642" s="132">
        <v>102.93</v>
      </c>
      <c r="H7642" s="133">
        <v>0</v>
      </c>
    </row>
    <row r="7643" spans="1:8" x14ac:dyDescent="0.25">
      <c r="A7643" s="130" t="s">
        <v>9316</v>
      </c>
      <c r="B7643" s="131">
        <v>104430</v>
      </c>
      <c r="C7643" s="123" t="s">
        <v>9324</v>
      </c>
      <c r="D7643" s="131" t="s">
        <v>202</v>
      </c>
      <c r="E7643" s="132">
        <v>0</v>
      </c>
      <c r="F7643" s="133"/>
      <c r="G7643" s="132">
        <v>0</v>
      </c>
      <c r="H7643" s="133"/>
    </row>
    <row r="7644" spans="1:8" x14ac:dyDescent="0.25">
      <c r="A7644" s="130" t="s">
        <v>9316</v>
      </c>
      <c r="B7644" s="131">
        <v>104431</v>
      </c>
      <c r="C7644" s="123" t="s">
        <v>9325</v>
      </c>
      <c r="D7644" s="131" t="s">
        <v>202</v>
      </c>
      <c r="E7644" s="132">
        <v>0</v>
      </c>
      <c r="F7644" s="133"/>
      <c r="G7644" s="132">
        <v>0</v>
      </c>
      <c r="H7644" s="133"/>
    </row>
    <row r="7645" spans="1:8" x14ac:dyDescent="0.25">
      <c r="A7645" s="130" t="s">
        <v>9316</v>
      </c>
      <c r="B7645" s="131">
        <v>104427</v>
      </c>
      <c r="C7645" s="123" t="s">
        <v>9326</v>
      </c>
      <c r="D7645" s="131" t="s">
        <v>202</v>
      </c>
      <c r="E7645" s="132">
        <v>0</v>
      </c>
      <c r="F7645" s="133"/>
      <c r="G7645" s="132">
        <v>0</v>
      </c>
      <c r="H7645" s="133"/>
    </row>
    <row r="7646" spans="1:8" x14ac:dyDescent="0.25">
      <c r="A7646" s="130" t="s">
        <v>9316</v>
      </c>
      <c r="B7646" s="131">
        <v>104428</v>
      </c>
      <c r="C7646" s="123" t="s">
        <v>9327</v>
      </c>
      <c r="D7646" s="131" t="s">
        <v>202</v>
      </c>
      <c r="E7646" s="132">
        <v>0</v>
      </c>
      <c r="F7646" s="133"/>
      <c r="G7646" s="132">
        <v>0</v>
      </c>
      <c r="H7646" s="133"/>
    </row>
    <row r="7647" spans="1:8" x14ac:dyDescent="0.25">
      <c r="A7647" s="130" t="s">
        <v>9316</v>
      </c>
      <c r="B7647" s="131">
        <v>92391</v>
      </c>
      <c r="C7647" s="123" t="s">
        <v>3887</v>
      </c>
      <c r="D7647" s="131" t="s">
        <v>202</v>
      </c>
      <c r="E7647" s="132">
        <v>73.2</v>
      </c>
      <c r="F7647" s="133">
        <v>0</v>
      </c>
      <c r="G7647" s="132">
        <v>81.28</v>
      </c>
      <c r="H7647" s="133">
        <v>0</v>
      </c>
    </row>
    <row r="7648" spans="1:8" x14ac:dyDescent="0.25">
      <c r="A7648" s="130" t="s">
        <v>9316</v>
      </c>
      <c r="B7648" s="131">
        <v>92392</v>
      </c>
      <c r="C7648" s="123" t="s">
        <v>3888</v>
      </c>
      <c r="D7648" s="131" t="s">
        <v>202</v>
      </c>
      <c r="E7648" s="132">
        <v>153.63999999999999</v>
      </c>
      <c r="F7648" s="133">
        <v>0</v>
      </c>
      <c r="G7648" s="132">
        <v>169.71</v>
      </c>
      <c r="H7648" s="133">
        <v>0</v>
      </c>
    </row>
    <row r="7649" spans="1:8" x14ac:dyDescent="0.25">
      <c r="A7649" s="130" t="s">
        <v>9316</v>
      </c>
      <c r="B7649" s="131">
        <v>104437</v>
      </c>
      <c r="C7649" s="123" t="s">
        <v>9328</v>
      </c>
      <c r="D7649" s="131" t="s">
        <v>202</v>
      </c>
      <c r="E7649" s="132">
        <v>0</v>
      </c>
      <c r="F7649" s="133"/>
      <c r="G7649" s="132">
        <v>0</v>
      </c>
      <c r="H7649" s="133"/>
    </row>
    <row r="7650" spans="1:8" x14ac:dyDescent="0.25">
      <c r="A7650" s="130" t="s">
        <v>9316</v>
      </c>
      <c r="B7650" s="131">
        <v>104435</v>
      </c>
      <c r="C7650" s="123" t="s">
        <v>9329</v>
      </c>
      <c r="D7650" s="131" t="s">
        <v>202</v>
      </c>
      <c r="E7650" s="132">
        <v>0</v>
      </c>
      <c r="F7650" s="133"/>
      <c r="G7650" s="132">
        <v>0</v>
      </c>
      <c r="H7650" s="133"/>
    </row>
    <row r="7651" spans="1:8" x14ac:dyDescent="0.25">
      <c r="A7651" s="130" t="s">
        <v>9316</v>
      </c>
      <c r="B7651" s="131">
        <v>104433</v>
      </c>
      <c r="C7651" s="123" t="s">
        <v>3933</v>
      </c>
      <c r="D7651" s="131" t="s">
        <v>202</v>
      </c>
      <c r="E7651" s="132">
        <v>78.400000000000006</v>
      </c>
      <c r="F7651" s="133">
        <v>0</v>
      </c>
      <c r="G7651" s="132">
        <v>88.84</v>
      </c>
      <c r="H7651" s="133">
        <v>0</v>
      </c>
    </row>
    <row r="7652" spans="1:8" x14ac:dyDescent="0.25">
      <c r="A7652" s="130" t="s">
        <v>9316</v>
      </c>
      <c r="B7652" s="131">
        <v>93680</v>
      </c>
      <c r="C7652" s="123" t="s">
        <v>3901</v>
      </c>
      <c r="D7652" s="131" t="s">
        <v>202</v>
      </c>
      <c r="E7652" s="132">
        <v>84.8</v>
      </c>
      <c r="F7652" s="133">
        <v>0</v>
      </c>
      <c r="G7652" s="132">
        <v>95.24</v>
      </c>
      <c r="H7652" s="133">
        <v>0</v>
      </c>
    </row>
    <row r="7653" spans="1:8" x14ac:dyDescent="0.25">
      <c r="A7653" s="130" t="s">
        <v>9316</v>
      </c>
      <c r="B7653" s="131">
        <v>93681</v>
      </c>
      <c r="C7653" s="123" t="s">
        <v>3902</v>
      </c>
      <c r="D7653" s="131" t="s">
        <v>202</v>
      </c>
      <c r="E7653" s="132">
        <v>101.58</v>
      </c>
      <c r="F7653" s="133">
        <v>0</v>
      </c>
      <c r="G7653" s="132">
        <v>114.57</v>
      </c>
      <c r="H7653" s="133">
        <v>0</v>
      </c>
    </row>
    <row r="7654" spans="1:8" x14ac:dyDescent="0.25">
      <c r="A7654" s="130" t="s">
        <v>9316</v>
      </c>
      <c r="B7654" s="131">
        <v>92397</v>
      </c>
      <c r="C7654" s="123" t="s">
        <v>3893</v>
      </c>
      <c r="D7654" s="131" t="s">
        <v>202</v>
      </c>
      <c r="E7654" s="132">
        <v>75.25</v>
      </c>
      <c r="F7654" s="133">
        <v>0</v>
      </c>
      <c r="G7654" s="132">
        <v>84.76</v>
      </c>
      <c r="H7654" s="133">
        <v>0</v>
      </c>
    </row>
    <row r="7655" spans="1:8" x14ac:dyDescent="0.25">
      <c r="A7655" s="130" t="s">
        <v>9316</v>
      </c>
      <c r="B7655" s="131">
        <v>92398</v>
      </c>
      <c r="C7655" s="123" t="s">
        <v>3894</v>
      </c>
      <c r="D7655" s="131" t="s">
        <v>202</v>
      </c>
      <c r="E7655" s="132">
        <v>93.93</v>
      </c>
      <c r="F7655" s="133">
        <v>0</v>
      </c>
      <c r="G7655" s="132">
        <v>106.18</v>
      </c>
      <c r="H7655" s="133">
        <v>0</v>
      </c>
    </row>
    <row r="7656" spans="1:8" x14ac:dyDescent="0.25">
      <c r="A7656" s="130" t="s">
        <v>9316</v>
      </c>
      <c r="B7656" s="131">
        <v>92400</v>
      </c>
      <c r="C7656" s="123" t="s">
        <v>3895</v>
      </c>
      <c r="D7656" s="131" t="s">
        <v>202</v>
      </c>
      <c r="E7656" s="132">
        <v>110.38</v>
      </c>
      <c r="F7656" s="133">
        <v>0</v>
      </c>
      <c r="G7656" s="132">
        <v>125.14</v>
      </c>
      <c r="H7656" s="133">
        <v>0</v>
      </c>
    </row>
    <row r="7657" spans="1:8" x14ac:dyDescent="0.25">
      <c r="A7657" s="130" t="s">
        <v>9316</v>
      </c>
      <c r="B7657" s="131">
        <v>92395</v>
      </c>
      <c r="C7657" s="123" t="s">
        <v>3891</v>
      </c>
      <c r="D7657" s="131" t="s">
        <v>202</v>
      </c>
      <c r="E7657" s="132">
        <v>107.72</v>
      </c>
      <c r="F7657" s="133">
        <v>0</v>
      </c>
      <c r="G7657" s="132">
        <v>120.93</v>
      </c>
      <c r="H7657" s="133">
        <v>0</v>
      </c>
    </row>
    <row r="7658" spans="1:8" x14ac:dyDescent="0.25">
      <c r="A7658" s="130" t="s">
        <v>9316</v>
      </c>
      <c r="B7658" s="131">
        <v>92393</v>
      </c>
      <c r="C7658" s="123" t="s">
        <v>3889</v>
      </c>
      <c r="D7658" s="131" t="s">
        <v>202</v>
      </c>
      <c r="E7658" s="132">
        <v>71.8</v>
      </c>
      <c r="F7658" s="133">
        <v>0</v>
      </c>
      <c r="G7658" s="132">
        <v>79.98</v>
      </c>
      <c r="H7658" s="133">
        <v>0</v>
      </c>
    </row>
    <row r="7659" spans="1:8" x14ac:dyDescent="0.25">
      <c r="A7659" s="130" t="s">
        <v>9316</v>
      </c>
      <c r="B7659" s="131">
        <v>92394</v>
      </c>
      <c r="C7659" s="123" t="s">
        <v>3890</v>
      </c>
      <c r="D7659" s="131" t="s">
        <v>202</v>
      </c>
      <c r="E7659" s="132">
        <v>89.61</v>
      </c>
      <c r="F7659" s="133">
        <v>0</v>
      </c>
      <c r="G7659" s="132">
        <v>100.15</v>
      </c>
      <c r="H7659" s="133">
        <v>0</v>
      </c>
    </row>
    <row r="7660" spans="1:8" x14ac:dyDescent="0.25">
      <c r="A7660" s="130" t="s">
        <v>9330</v>
      </c>
      <c r="B7660" s="131">
        <v>97115</v>
      </c>
      <c r="C7660" s="123" t="s">
        <v>3913</v>
      </c>
      <c r="D7660" s="131" t="s">
        <v>1024</v>
      </c>
      <c r="E7660" s="132">
        <v>61.13</v>
      </c>
      <c r="F7660" s="133">
        <v>0</v>
      </c>
      <c r="G7660" s="132">
        <v>66.75</v>
      </c>
      <c r="H7660" s="133">
        <v>0</v>
      </c>
    </row>
    <row r="7661" spans="1:8" x14ac:dyDescent="0.25">
      <c r="A7661" s="130" t="s">
        <v>9330</v>
      </c>
      <c r="B7661" s="131">
        <v>97113</v>
      </c>
      <c r="C7661" s="123" t="s">
        <v>3911</v>
      </c>
      <c r="D7661" s="131" t="s">
        <v>202</v>
      </c>
      <c r="E7661" s="132">
        <v>1.99</v>
      </c>
      <c r="F7661" s="133">
        <v>0</v>
      </c>
      <c r="G7661" s="132">
        <v>1.67</v>
      </c>
      <c r="H7661" s="133">
        <v>0</v>
      </c>
    </row>
    <row r="7662" spans="1:8" x14ac:dyDescent="0.25">
      <c r="A7662" s="130" t="s">
        <v>9330</v>
      </c>
      <c r="B7662" s="131">
        <v>97120</v>
      </c>
      <c r="C7662" s="123" t="s">
        <v>7487</v>
      </c>
      <c r="D7662" s="131" t="s">
        <v>1024</v>
      </c>
      <c r="E7662" s="132">
        <v>10.1</v>
      </c>
      <c r="F7662" s="133">
        <v>0</v>
      </c>
      <c r="G7662" s="132">
        <v>9.7899999999999991</v>
      </c>
      <c r="H7662" s="133">
        <v>0</v>
      </c>
    </row>
    <row r="7663" spans="1:8" x14ac:dyDescent="0.25">
      <c r="A7663" s="130" t="s">
        <v>9330</v>
      </c>
      <c r="B7663" s="131">
        <v>97116</v>
      </c>
      <c r="C7663" s="123" t="s">
        <v>7483</v>
      </c>
      <c r="D7663" s="131" t="s">
        <v>1024</v>
      </c>
      <c r="E7663" s="132">
        <v>22.38</v>
      </c>
      <c r="F7663" s="133">
        <v>0</v>
      </c>
      <c r="G7663" s="132">
        <v>24.24</v>
      </c>
      <c r="H7663" s="133">
        <v>0</v>
      </c>
    </row>
    <row r="7664" spans="1:8" x14ac:dyDescent="0.25">
      <c r="A7664" s="130" t="s">
        <v>9330</v>
      </c>
      <c r="B7664" s="131">
        <v>97117</v>
      </c>
      <c r="C7664" s="123" t="s">
        <v>7484</v>
      </c>
      <c r="D7664" s="131" t="s">
        <v>1024</v>
      </c>
      <c r="E7664" s="132">
        <v>19.989999999999998</v>
      </c>
      <c r="F7664" s="133">
        <v>0</v>
      </c>
      <c r="G7664" s="132">
        <v>20.69</v>
      </c>
      <c r="H7664" s="133">
        <v>0</v>
      </c>
    </row>
    <row r="7665" spans="1:8" x14ac:dyDescent="0.25">
      <c r="A7665" s="130" t="s">
        <v>9330</v>
      </c>
      <c r="B7665" s="131">
        <v>97118</v>
      </c>
      <c r="C7665" s="123" t="s">
        <v>7485</v>
      </c>
      <c r="D7665" s="131" t="s">
        <v>1024</v>
      </c>
      <c r="E7665" s="132">
        <v>16.809999999999999</v>
      </c>
      <c r="F7665" s="133">
        <v>0</v>
      </c>
      <c r="G7665" s="132">
        <v>16.899999999999999</v>
      </c>
      <c r="H7665" s="133">
        <v>0</v>
      </c>
    </row>
    <row r="7666" spans="1:8" x14ac:dyDescent="0.25">
      <c r="A7666" s="130" t="s">
        <v>9330</v>
      </c>
      <c r="B7666" s="131">
        <v>97119</v>
      </c>
      <c r="C7666" s="123" t="s">
        <v>7486</v>
      </c>
      <c r="D7666" s="131" t="s">
        <v>1024</v>
      </c>
      <c r="E7666" s="132">
        <v>15.39</v>
      </c>
      <c r="F7666" s="133">
        <v>0</v>
      </c>
      <c r="G7666" s="132">
        <v>14.98</v>
      </c>
      <c r="H7666" s="133">
        <v>0</v>
      </c>
    </row>
    <row r="7667" spans="1:8" x14ac:dyDescent="0.25">
      <c r="A7667" s="130" t="s">
        <v>9330</v>
      </c>
      <c r="B7667" s="131">
        <v>97114</v>
      </c>
      <c r="C7667" s="123" t="s">
        <v>3912</v>
      </c>
      <c r="D7667" s="131" t="s">
        <v>22</v>
      </c>
      <c r="E7667" s="132">
        <v>0.36</v>
      </c>
      <c r="F7667" s="133">
        <v>0</v>
      </c>
      <c r="G7667" s="132">
        <v>0.49</v>
      </c>
      <c r="H7667" s="133">
        <v>0</v>
      </c>
    </row>
    <row r="7668" spans="1:8" x14ac:dyDescent="0.25">
      <c r="A7668" s="130" t="s">
        <v>9330</v>
      </c>
      <c r="B7668" s="131">
        <v>97111</v>
      </c>
      <c r="C7668" s="123" t="s">
        <v>3909</v>
      </c>
      <c r="D7668" s="131" t="s">
        <v>202</v>
      </c>
      <c r="E7668" s="132">
        <v>254.61</v>
      </c>
      <c r="F7668" s="133">
        <v>0</v>
      </c>
      <c r="G7668" s="132">
        <v>229.83</v>
      </c>
      <c r="H7668" s="133">
        <v>0</v>
      </c>
    </row>
    <row r="7669" spans="1:8" x14ac:dyDescent="0.25">
      <c r="A7669" s="130" t="s">
        <v>9330</v>
      </c>
      <c r="B7669" s="131">
        <v>97112</v>
      </c>
      <c r="C7669" s="123" t="s">
        <v>3910</v>
      </c>
      <c r="D7669" s="131" t="s">
        <v>202</v>
      </c>
      <c r="E7669" s="132">
        <v>228.74</v>
      </c>
      <c r="F7669" s="133">
        <v>1E-4</v>
      </c>
      <c r="G7669" s="132">
        <v>202.02</v>
      </c>
      <c r="H7669" s="133">
        <v>0</v>
      </c>
    </row>
    <row r="7670" spans="1:8" x14ac:dyDescent="0.25">
      <c r="A7670" s="130" t="s">
        <v>9330</v>
      </c>
      <c r="B7670" s="131">
        <v>103904</v>
      </c>
      <c r="C7670" s="123" t="s">
        <v>3918</v>
      </c>
      <c r="D7670" s="131" t="s">
        <v>202</v>
      </c>
      <c r="E7670" s="132">
        <v>139.61000000000001</v>
      </c>
      <c r="F7670" s="133">
        <v>1E-4</v>
      </c>
      <c r="G7670" s="132">
        <v>119.03</v>
      </c>
      <c r="H7670" s="133">
        <v>0</v>
      </c>
    </row>
    <row r="7671" spans="1:8" x14ac:dyDescent="0.25">
      <c r="A7671" s="130" t="s">
        <v>9330</v>
      </c>
      <c r="B7671" s="131">
        <v>103905</v>
      </c>
      <c r="C7671" s="123" t="s">
        <v>3919</v>
      </c>
      <c r="D7671" s="131" t="s">
        <v>202</v>
      </c>
      <c r="E7671" s="132">
        <v>147.54</v>
      </c>
      <c r="F7671" s="133">
        <v>1E-4</v>
      </c>
      <c r="G7671" s="132">
        <v>125.51</v>
      </c>
      <c r="H7671" s="133">
        <v>0</v>
      </c>
    </row>
    <row r="7672" spans="1:8" x14ac:dyDescent="0.25">
      <c r="A7672" s="130" t="s">
        <v>9330</v>
      </c>
      <c r="B7672" s="131">
        <v>103907</v>
      </c>
      <c r="C7672" s="123" t="s">
        <v>3921</v>
      </c>
      <c r="D7672" s="131" t="s">
        <v>202</v>
      </c>
      <c r="E7672" s="132">
        <v>156.38</v>
      </c>
      <c r="F7672" s="133">
        <v>2.0000000000000001E-4</v>
      </c>
      <c r="G7672" s="132">
        <v>132.4</v>
      </c>
      <c r="H7672" s="133">
        <v>0</v>
      </c>
    </row>
    <row r="7673" spans="1:8" x14ac:dyDescent="0.25">
      <c r="A7673" s="130" t="s">
        <v>9330</v>
      </c>
      <c r="B7673" s="131">
        <v>103911</v>
      </c>
      <c r="C7673" s="123" t="s">
        <v>3924</v>
      </c>
      <c r="D7673" s="131" t="s">
        <v>202</v>
      </c>
      <c r="E7673" s="132">
        <v>229.41</v>
      </c>
      <c r="F7673" s="133">
        <v>2.9999999999999997E-4</v>
      </c>
      <c r="G7673" s="132">
        <v>192.58</v>
      </c>
      <c r="H7673" s="133">
        <v>0</v>
      </c>
    </row>
    <row r="7674" spans="1:8" x14ac:dyDescent="0.25">
      <c r="A7674" s="130" t="s">
        <v>9330</v>
      </c>
      <c r="B7674" s="131">
        <v>97104</v>
      </c>
      <c r="C7674" s="123" t="s">
        <v>3903</v>
      </c>
      <c r="D7674" s="131" t="s">
        <v>202</v>
      </c>
      <c r="E7674" s="132">
        <v>143.85</v>
      </c>
      <c r="F7674" s="133">
        <v>1E-4</v>
      </c>
      <c r="G7674" s="132">
        <v>122.19</v>
      </c>
      <c r="H7674" s="133">
        <v>0</v>
      </c>
    </row>
    <row r="7675" spans="1:8" x14ac:dyDescent="0.25">
      <c r="A7675" s="130" t="s">
        <v>9330</v>
      </c>
      <c r="B7675" s="131">
        <v>103906</v>
      </c>
      <c r="C7675" s="123" t="s">
        <v>3920</v>
      </c>
      <c r="D7675" s="131" t="s">
        <v>202</v>
      </c>
      <c r="E7675" s="132">
        <v>178.24</v>
      </c>
      <c r="F7675" s="133">
        <v>1E-4</v>
      </c>
      <c r="G7675" s="132">
        <v>157.47</v>
      </c>
      <c r="H7675" s="133">
        <v>0</v>
      </c>
    </row>
    <row r="7676" spans="1:8" x14ac:dyDescent="0.25">
      <c r="A7676" s="130" t="s">
        <v>9330</v>
      </c>
      <c r="B7676" s="131">
        <v>97105</v>
      </c>
      <c r="C7676" s="123" t="s">
        <v>3904</v>
      </c>
      <c r="D7676" s="131" t="s">
        <v>202</v>
      </c>
      <c r="E7676" s="132">
        <v>163.22</v>
      </c>
      <c r="F7676" s="133">
        <v>2.0000000000000001E-4</v>
      </c>
      <c r="G7676" s="132">
        <v>137.69</v>
      </c>
      <c r="H7676" s="133">
        <v>0</v>
      </c>
    </row>
    <row r="7677" spans="1:8" x14ac:dyDescent="0.25">
      <c r="A7677" s="130" t="s">
        <v>9330</v>
      </c>
      <c r="B7677" s="131">
        <v>97106</v>
      </c>
      <c r="C7677" s="123" t="s">
        <v>3905</v>
      </c>
      <c r="D7677" s="131" t="s">
        <v>202</v>
      </c>
      <c r="E7677" s="132">
        <v>181.78</v>
      </c>
      <c r="F7677" s="133">
        <v>2.0000000000000001E-4</v>
      </c>
      <c r="G7677" s="132">
        <v>152.25</v>
      </c>
      <c r="H7677" s="133">
        <v>0</v>
      </c>
    </row>
    <row r="7678" spans="1:8" x14ac:dyDescent="0.25">
      <c r="A7678" s="130" t="s">
        <v>9330</v>
      </c>
      <c r="B7678" s="131">
        <v>97107</v>
      </c>
      <c r="C7678" s="123" t="s">
        <v>3906</v>
      </c>
      <c r="D7678" s="131" t="s">
        <v>202</v>
      </c>
      <c r="E7678" s="132">
        <v>207.29</v>
      </c>
      <c r="F7678" s="133">
        <v>2.0000000000000001E-4</v>
      </c>
      <c r="G7678" s="132">
        <v>173.54</v>
      </c>
      <c r="H7678" s="133">
        <v>0</v>
      </c>
    </row>
    <row r="7679" spans="1:8" x14ac:dyDescent="0.25">
      <c r="A7679" s="130" t="s">
        <v>9330</v>
      </c>
      <c r="B7679" s="131">
        <v>97108</v>
      </c>
      <c r="C7679" s="123" t="s">
        <v>3907</v>
      </c>
      <c r="D7679" s="131" t="s">
        <v>202</v>
      </c>
      <c r="E7679" s="132">
        <v>236.47</v>
      </c>
      <c r="F7679" s="133">
        <v>2.9999999999999997E-4</v>
      </c>
      <c r="G7679" s="132">
        <v>197.85</v>
      </c>
      <c r="H7679" s="133">
        <v>0</v>
      </c>
    </row>
    <row r="7680" spans="1:8" x14ac:dyDescent="0.25">
      <c r="A7680" s="130" t="s">
        <v>9330</v>
      </c>
      <c r="B7680" s="131">
        <v>97109</v>
      </c>
      <c r="C7680" s="123" t="s">
        <v>3908</v>
      </c>
      <c r="D7680" s="131" t="s">
        <v>202</v>
      </c>
      <c r="E7680" s="132">
        <v>261.41000000000003</v>
      </c>
      <c r="F7680" s="133">
        <v>2.0000000000000001E-4</v>
      </c>
      <c r="G7680" s="132">
        <v>218.63</v>
      </c>
      <c r="H7680" s="133">
        <v>0</v>
      </c>
    </row>
    <row r="7681" spans="1:8" x14ac:dyDescent="0.25">
      <c r="A7681" s="130" t="s">
        <v>9330</v>
      </c>
      <c r="B7681" s="131">
        <v>103913</v>
      </c>
      <c r="C7681" s="123" t="s">
        <v>3926</v>
      </c>
      <c r="D7681" s="131" t="s">
        <v>202</v>
      </c>
      <c r="E7681" s="132">
        <v>128.28</v>
      </c>
      <c r="F7681" s="133">
        <v>0</v>
      </c>
      <c r="G7681" s="132">
        <v>111.5</v>
      </c>
      <c r="H7681" s="133">
        <v>0</v>
      </c>
    </row>
    <row r="7682" spans="1:8" x14ac:dyDescent="0.25">
      <c r="A7682" s="130" t="s">
        <v>9330</v>
      </c>
      <c r="B7682" s="131">
        <v>103914</v>
      </c>
      <c r="C7682" s="123" t="s">
        <v>3927</v>
      </c>
      <c r="D7682" s="131" t="s">
        <v>202</v>
      </c>
      <c r="E7682" s="132">
        <v>149.94</v>
      </c>
      <c r="F7682" s="133">
        <v>0</v>
      </c>
      <c r="G7682" s="132">
        <v>130.05000000000001</v>
      </c>
      <c r="H7682" s="133">
        <v>0</v>
      </c>
    </row>
    <row r="7683" spans="1:8" x14ac:dyDescent="0.25">
      <c r="A7683" s="130" t="s">
        <v>9330</v>
      </c>
      <c r="B7683" s="131">
        <v>103915</v>
      </c>
      <c r="C7683" s="123" t="s">
        <v>3928</v>
      </c>
      <c r="D7683" s="131" t="s">
        <v>202</v>
      </c>
      <c r="E7683" s="132">
        <v>163.13999999999999</v>
      </c>
      <c r="F7683" s="133">
        <v>1E-4</v>
      </c>
      <c r="G7683" s="132">
        <v>141.61000000000001</v>
      </c>
      <c r="H7683" s="133">
        <v>0</v>
      </c>
    </row>
    <row r="7684" spans="1:8" x14ac:dyDescent="0.25">
      <c r="A7684" s="130" t="s">
        <v>9330</v>
      </c>
      <c r="B7684" s="131">
        <v>103916</v>
      </c>
      <c r="C7684" s="123" t="s">
        <v>3929</v>
      </c>
      <c r="D7684" s="131" t="s">
        <v>202</v>
      </c>
      <c r="E7684" s="132">
        <v>188.42</v>
      </c>
      <c r="F7684" s="133">
        <v>2.0000000000000001E-4</v>
      </c>
      <c r="G7684" s="132">
        <v>162.5</v>
      </c>
      <c r="H7684" s="133">
        <v>0</v>
      </c>
    </row>
    <row r="7685" spans="1:8" x14ac:dyDescent="0.25">
      <c r="A7685" s="130" t="s">
        <v>9330</v>
      </c>
      <c r="B7685" s="131">
        <v>103917</v>
      </c>
      <c r="C7685" s="123" t="s">
        <v>3930</v>
      </c>
      <c r="D7685" s="131" t="s">
        <v>202</v>
      </c>
      <c r="E7685" s="132">
        <v>215.7</v>
      </c>
      <c r="F7685" s="133">
        <v>2.0000000000000001E-4</v>
      </c>
      <c r="G7685" s="132">
        <v>186.23</v>
      </c>
      <c r="H7685" s="133">
        <v>0</v>
      </c>
    </row>
    <row r="7686" spans="1:8" x14ac:dyDescent="0.25">
      <c r="A7686" s="130" t="s">
        <v>9330</v>
      </c>
      <c r="B7686" s="131">
        <v>103918</v>
      </c>
      <c r="C7686" s="123" t="s">
        <v>3931</v>
      </c>
      <c r="D7686" s="131" t="s">
        <v>202</v>
      </c>
      <c r="E7686" s="132">
        <v>229.02</v>
      </c>
      <c r="F7686" s="133">
        <v>2.9999999999999997E-4</v>
      </c>
      <c r="G7686" s="132">
        <v>196.88</v>
      </c>
      <c r="H7686" s="133">
        <v>0</v>
      </c>
    </row>
    <row r="7687" spans="1:8" x14ac:dyDescent="0.25">
      <c r="A7687" s="130" t="s">
        <v>9330</v>
      </c>
      <c r="B7687" s="131">
        <v>103919</v>
      </c>
      <c r="C7687" s="123" t="s">
        <v>9331</v>
      </c>
      <c r="D7687" s="131" t="s">
        <v>202</v>
      </c>
      <c r="E7687" s="132">
        <v>0</v>
      </c>
      <c r="F7687" s="133"/>
      <c r="G7687" s="132">
        <v>0</v>
      </c>
      <c r="H7687" s="133"/>
    </row>
    <row r="7688" spans="1:8" x14ac:dyDescent="0.25">
      <c r="A7688" s="130" t="s">
        <v>9330</v>
      </c>
      <c r="B7688" s="131">
        <v>103920</v>
      </c>
      <c r="C7688" s="123" t="s">
        <v>9332</v>
      </c>
      <c r="D7688" s="131" t="s">
        <v>202</v>
      </c>
      <c r="E7688" s="132">
        <v>0</v>
      </c>
      <c r="F7688" s="133"/>
      <c r="G7688" s="132">
        <v>0</v>
      </c>
      <c r="H7688" s="133"/>
    </row>
    <row r="7689" spans="1:8" x14ac:dyDescent="0.25">
      <c r="A7689" s="130" t="s">
        <v>9330</v>
      </c>
      <c r="B7689" s="131">
        <v>103921</v>
      </c>
      <c r="C7689" s="123" t="s">
        <v>9333</v>
      </c>
      <c r="D7689" s="131" t="s">
        <v>202</v>
      </c>
      <c r="E7689" s="132">
        <v>0</v>
      </c>
      <c r="F7689" s="133"/>
      <c r="G7689" s="132">
        <v>0</v>
      </c>
      <c r="H7689" s="133"/>
    </row>
    <row r="7690" spans="1:8" x14ac:dyDescent="0.25">
      <c r="A7690" s="130" t="s">
        <v>9330</v>
      </c>
      <c r="B7690" s="131">
        <v>103922</v>
      </c>
      <c r="C7690" s="123" t="s">
        <v>9334</v>
      </c>
      <c r="D7690" s="131" t="s">
        <v>202</v>
      </c>
      <c r="E7690" s="132">
        <v>0</v>
      </c>
      <c r="F7690" s="133"/>
      <c r="G7690" s="132">
        <v>0</v>
      </c>
      <c r="H7690" s="133"/>
    </row>
    <row r="7691" spans="1:8" x14ac:dyDescent="0.25">
      <c r="A7691" s="130" t="s">
        <v>9330</v>
      </c>
      <c r="B7691" s="131">
        <v>103923</v>
      </c>
      <c r="C7691" s="123" t="s">
        <v>9335</v>
      </c>
      <c r="D7691" s="131" t="s">
        <v>202</v>
      </c>
      <c r="E7691" s="132">
        <v>0</v>
      </c>
      <c r="F7691" s="133"/>
      <c r="G7691" s="132">
        <v>0</v>
      </c>
      <c r="H7691" s="133"/>
    </row>
    <row r="7692" spans="1:8" x14ac:dyDescent="0.25">
      <c r="A7692" s="130" t="s">
        <v>9330</v>
      </c>
      <c r="B7692" s="131">
        <v>103908</v>
      </c>
      <c r="C7692" s="123" t="s">
        <v>3922</v>
      </c>
      <c r="D7692" s="131" t="s">
        <v>202</v>
      </c>
      <c r="E7692" s="132">
        <v>176.14</v>
      </c>
      <c r="F7692" s="133">
        <v>2.0000000000000001E-4</v>
      </c>
      <c r="G7692" s="132">
        <v>148.03</v>
      </c>
      <c r="H7692" s="133">
        <v>0</v>
      </c>
    </row>
    <row r="7693" spans="1:8" x14ac:dyDescent="0.25">
      <c r="A7693" s="130" t="s">
        <v>9330</v>
      </c>
      <c r="B7693" s="131">
        <v>103909</v>
      </c>
      <c r="C7693" s="123" t="s">
        <v>3923</v>
      </c>
      <c r="D7693" s="131" t="s">
        <v>202</v>
      </c>
      <c r="E7693" s="132">
        <v>200.94</v>
      </c>
      <c r="F7693" s="133">
        <v>2.0000000000000001E-4</v>
      </c>
      <c r="G7693" s="132">
        <v>168.8</v>
      </c>
      <c r="H7693" s="133">
        <v>0</v>
      </c>
    </row>
    <row r="7694" spans="1:8" x14ac:dyDescent="0.25">
      <c r="A7694" s="130" t="s">
        <v>9330</v>
      </c>
      <c r="B7694" s="131">
        <v>103912</v>
      </c>
      <c r="C7694" s="123" t="s">
        <v>3925</v>
      </c>
      <c r="D7694" s="131" t="s">
        <v>202</v>
      </c>
      <c r="E7694" s="132">
        <v>253.64</v>
      </c>
      <c r="F7694" s="133">
        <v>2.0000000000000001E-4</v>
      </c>
      <c r="G7694" s="132">
        <v>212.83</v>
      </c>
      <c r="H7694" s="133">
        <v>0</v>
      </c>
    </row>
    <row r="7695" spans="1:8" x14ac:dyDescent="0.25">
      <c r="A7695" s="130" t="s">
        <v>9336</v>
      </c>
      <c r="B7695" s="131">
        <v>101979</v>
      </c>
      <c r="C7695" s="123" t="s">
        <v>4265</v>
      </c>
      <c r="D7695" s="131" t="s">
        <v>22</v>
      </c>
      <c r="E7695" s="132">
        <v>38.909999999999997</v>
      </c>
      <c r="F7695" s="133">
        <v>0.74709999999999999</v>
      </c>
      <c r="G7695" s="132">
        <v>41.03</v>
      </c>
      <c r="H7695" s="133">
        <v>0</v>
      </c>
    </row>
    <row r="7696" spans="1:8" x14ac:dyDescent="0.25">
      <c r="A7696" s="130" t="s">
        <v>9336</v>
      </c>
      <c r="B7696" s="131">
        <v>101970</v>
      </c>
      <c r="C7696" s="123" t="s">
        <v>9337</v>
      </c>
      <c r="D7696" s="131" t="s">
        <v>22</v>
      </c>
      <c r="E7696" s="132">
        <v>0</v>
      </c>
      <c r="F7696" s="133"/>
      <c r="G7696" s="132">
        <v>0</v>
      </c>
      <c r="H7696" s="133"/>
    </row>
    <row r="7697" spans="1:8" x14ac:dyDescent="0.25">
      <c r="A7697" s="130" t="s">
        <v>9336</v>
      </c>
      <c r="B7697" s="131">
        <v>101972</v>
      </c>
      <c r="C7697" s="123" t="s">
        <v>9338</v>
      </c>
      <c r="D7697" s="131" t="s">
        <v>22</v>
      </c>
      <c r="E7697" s="132">
        <v>0</v>
      </c>
      <c r="F7697" s="133"/>
      <c r="G7697" s="132">
        <v>0</v>
      </c>
      <c r="H7697" s="133"/>
    </row>
    <row r="7698" spans="1:8" x14ac:dyDescent="0.25">
      <c r="A7698" s="130" t="s">
        <v>9336</v>
      </c>
      <c r="B7698" s="131">
        <v>101966</v>
      </c>
      <c r="C7698" s="123" t="s">
        <v>4264</v>
      </c>
      <c r="D7698" s="131" t="s">
        <v>22</v>
      </c>
      <c r="E7698" s="132">
        <v>234.24</v>
      </c>
      <c r="F7698" s="133">
        <v>0</v>
      </c>
      <c r="G7698" s="132">
        <v>189.68</v>
      </c>
      <c r="H7698" s="133">
        <v>0</v>
      </c>
    </row>
    <row r="7699" spans="1:8" x14ac:dyDescent="0.25">
      <c r="A7699" s="130" t="s">
        <v>9336</v>
      </c>
      <c r="B7699" s="131">
        <v>101976</v>
      </c>
      <c r="C7699" s="123" t="s">
        <v>9339</v>
      </c>
      <c r="D7699" s="131" t="s">
        <v>22</v>
      </c>
      <c r="E7699" s="132">
        <v>0</v>
      </c>
      <c r="F7699" s="133"/>
      <c r="G7699" s="132">
        <v>0</v>
      </c>
      <c r="H7699" s="133"/>
    </row>
    <row r="7700" spans="1:8" x14ac:dyDescent="0.25">
      <c r="A7700" s="130" t="s">
        <v>9336</v>
      </c>
      <c r="B7700" s="131">
        <v>101978</v>
      </c>
      <c r="C7700" s="123" t="s">
        <v>9340</v>
      </c>
      <c r="D7700" s="131" t="s">
        <v>22</v>
      </c>
      <c r="E7700" s="132">
        <v>0</v>
      </c>
      <c r="F7700" s="133"/>
      <c r="G7700" s="132">
        <v>0</v>
      </c>
      <c r="H7700" s="133"/>
    </row>
    <row r="7701" spans="1:8" x14ac:dyDescent="0.25">
      <c r="A7701" s="130" t="s">
        <v>9336</v>
      </c>
      <c r="B7701" s="131">
        <v>101967</v>
      </c>
      <c r="C7701" s="123" t="s">
        <v>9341</v>
      </c>
      <c r="D7701" s="131" t="s">
        <v>22</v>
      </c>
      <c r="E7701" s="132">
        <v>0</v>
      </c>
      <c r="F7701" s="133"/>
      <c r="G7701" s="132">
        <v>0</v>
      </c>
      <c r="H7701" s="133"/>
    </row>
    <row r="7702" spans="1:8" x14ac:dyDescent="0.25">
      <c r="A7702" s="130" t="s">
        <v>9336</v>
      </c>
      <c r="B7702" s="131">
        <v>101968</v>
      </c>
      <c r="C7702" s="123" t="s">
        <v>9342</v>
      </c>
      <c r="D7702" s="131" t="s">
        <v>22</v>
      </c>
      <c r="E7702" s="132">
        <v>0</v>
      </c>
      <c r="F7702" s="133"/>
      <c r="G7702" s="132">
        <v>0</v>
      </c>
      <c r="H7702" s="133"/>
    </row>
    <row r="7703" spans="1:8" x14ac:dyDescent="0.25">
      <c r="A7703" s="130" t="s">
        <v>9336</v>
      </c>
      <c r="B7703" s="131">
        <v>101965</v>
      </c>
      <c r="C7703" s="123" t="s">
        <v>9343</v>
      </c>
      <c r="D7703" s="131" t="s">
        <v>22</v>
      </c>
      <c r="E7703" s="132">
        <v>177.24</v>
      </c>
      <c r="F7703" s="133">
        <v>0</v>
      </c>
      <c r="G7703" s="132">
        <v>152.33000000000001</v>
      </c>
      <c r="H7703" s="133">
        <v>0</v>
      </c>
    </row>
    <row r="7704" spans="1:8" x14ac:dyDescent="0.25">
      <c r="A7704" s="130" t="s">
        <v>9344</v>
      </c>
      <c r="B7704" s="131">
        <v>104100</v>
      </c>
      <c r="C7704" s="123" t="s">
        <v>9345</v>
      </c>
      <c r="D7704" s="131" t="s">
        <v>202</v>
      </c>
      <c r="E7704" s="132">
        <v>0</v>
      </c>
      <c r="F7704" s="133"/>
      <c r="G7704" s="132">
        <v>0</v>
      </c>
      <c r="H7704" s="133"/>
    </row>
    <row r="7705" spans="1:8" x14ac:dyDescent="0.25">
      <c r="A7705" s="130" t="s">
        <v>9344</v>
      </c>
      <c r="B7705" s="131">
        <v>104099</v>
      </c>
      <c r="C7705" s="123" t="s">
        <v>9346</v>
      </c>
      <c r="D7705" s="131" t="s">
        <v>202</v>
      </c>
      <c r="E7705" s="132">
        <v>0</v>
      </c>
      <c r="F7705" s="133"/>
      <c r="G7705" s="132">
        <v>0</v>
      </c>
      <c r="H7705" s="133"/>
    </row>
    <row r="7706" spans="1:8" x14ac:dyDescent="0.25">
      <c r="A7706" s="130" t="s">
        <v>9344</v>
      </c>
      <c r="B7706" s="131">
        <v>104102</v>
      </c>
      <c r="C7706" s="123" t="s">
        <v>9347</v>
      </c>
      <c r="D7706" s="131" t="s">
        <v>202</v>
      </c>
      <c r="E7706" s="132">
        <v>0</v>
      </c>
      <c r="F7706" s="133"/>
      <c r="G7706" s="132">
        <v>0</v>
      </c>
      <c r="H7706" s="133"/>
    </row>
    <row r="7707" spans="1:8" x14ac:dyDescent="0.25">
      <c r="A7707" s="130" t="s">
        <v>9344</v>
      </c>
      <c r="B7707" s="131">
        <v>104101</v>
      </c>
      <c r="C7707" s="123" t="s">
        <v>9348</v>
      </c>
      <c r="D7707" s="131" t="s">
        <v>202</v>
      </c>
      <c r="E7707" s="132">
        <v>0</v>
      </c>
      <c r="F7707" s="133"/>
      <c r="G7707" s="132">
        <v>0</v>
      </c>
      <c r="H7707" s="133"/>
    </row>
    <row r="7708" spans="1:8" x14ac:dyDescent="0.25">
      <c r="A7708" s="130" t="s">
        <v>9344</v>
      </c>
      <c r="B7708" s="131">
        <v>104103</v>
      </c>
      <c r="C7708" s="123" t="s">
        <v>9349</v>
      </c>
      <c r="D7708" s="131" t="s">
        <v>202</v>
      </c>
      <c r="E7708" s="132">
        <v>0</v>
      </c>
      <c r="F7708" s="133"/>
      <c r="G7708" s="132">
        <v>0</v>
      </c>
      <c r="H7708" s="133"/>
    </row>
    <row r="7709" spans="1:8" x14ac:dyDescent="0.25">
      <c r="A7709" s="130" t="s">
        <v>9350</v>
      </c>
      <c r="B7709" s="131">
        <v>92123</v>
      </c>
      <c r="C7709" s="123" t="s">
        <v>4408</v>
      </c>
      <c r="D7709" s="131" t="s">
        <v>1083</v>
      </c>
      <c r="E7709" s="132">
        <v>49.07</v>
      </c>
      <c r="F7709" s="133">
        <v>0</v>
      </c>
      <c r="G7709" s="132">
        <v>74.75</v>
      </c>
      <c r="H7709" s="133">
        <v>0</v>
      </c>
    </row>
    <row r="7710" spans="1:8" x14ac:dyDescent="0.25">
      <c r="A7710" s="130" t="s">
        <v>9350</v>
      </c>
      <c r="B7710" s="131">
        <v>92121</v>
      </c>
      <c r="C7710" s="123" t="s">
        <v>4406</v>
      </c>
      <c r="D7710" s="131" t="s">
        <v>1083</v>
      </c>
      <c r="E7710" s="132">
        <v>29.84</v>
      </c>
      <c r="F7710" s="133">
        <v>0</v>
      </c>
      <c r="G7710" s="132">
        <v>41.66</v>
      </c>
      <c r="H7710" s="133">
        <v>0</v>
      </c>
    </row>
    <row r="7711" spans="1:8" x14ac:dyDescent="0.25">
      <c r="A7711" s="130" t="s">
        <v>9350</v>
      </c>
      <c r="B7711" s="131">
        <v>92122</v>
      </c>
      <c r="C7711" s="123" t="s">
        <v>4407</v>
      </c>
      <c r="D7711" s="131" t="s">
        <v>1083</v>
      </c>
      <c r="E7711" s="132">
        <v>49.73</v>
      </c>
      <c r="F7711" s="133">
        <v>0</v>
      </c>
      <c r="G7711" s="132">
        <v>71.38</v>
      </c>
      <c r="H7711" s="133">
        <v>0</v>
      </c>
    </row>
    <row r="7712" spans="1:8" x14ac:dyDescent="0.25">
      <c r="A7712" s="130" t="s">
        <v>9351</v>
      </c>
      <c r="B7712" s="131">
        <v>103615</v>
      </c>
      <c r="C7712" s="123" t="s">
        <v>9352</v>
      </c>
      <c r="D7712" s="131" t="s">
        <v>22</v>
      </c>
      <c r="E7712" s="132">
        <v>0</v>
      </c>
      <c r="F7712" s="133"/>
      <c r="G7712" s="132">
        <v>0</v>
      </c>
      <c r="H7712" s="133"/>
    </row>
    <row r="7713" spans="1:8" x14ac:dyDescent="0.25">
      <c r="A7713" s="130" t="s">
        <v>9351</v>
      </c>
      <c r="B7713" s="131">
        <v>103637</v>
      </c>
      <c r="C7713" s="123" t="s">
        <v>9353</v>
      </c>
      <c r="D7713" s="131" t="s">
        <v>22</v>
      </c>
      <c r="E7713" s="132">
        <v>0</v>
      </c>
      <c r="F7713" s="133"/>
      <c r="G7713" s="132">
        <v>0</v>
      </c>
      <c r="H7713" s="133"/>
    </row>
    <row r="7714" spans="1:8" x14ac:dyDescent="0.25">
      <c r="A7714" s="130" t="s">
        <v>9351</v>
      </c>
      <c r="B7714" s="131">
        <v>103593</v>
      </c>
      <c r="C7714" s="123" t="s">
        <v>9354</v>
      </c>
      <c r="D7714" s="131" t="s">
        <v>22</v>
      </c>
      <c r="E7714" s="132">
        <v>0</v>
      </c>
      <c r="F7714" s="133"/>
      <c r="G7714" s="132">
        <v>0</v>
      </c>
      <c r="H7714" s="133"/>
    </row>
    <row r="7715" spans="1:8" x14ac:dyDescent="0.25">
      <c r="A7715" s="130" t="s">
        <v>9351</v>
      </c>
      <c r="B7715" s="131">
        <v>103616</v>
      </c>
      <c r="C7715" s="123" t="s">
        <v>9355</v>
      </c>
      <c r="D7715" s="131" t="s">
        <v>22</v>
      </c>
      <c r="E7715" s="132">
        <v>0</v>
      </c>
      <c r="F7715" s="133"/>
      <c r="G7715" s="132">
        <v>0</v>
      </c>
      <c r="H7715" s="133"/>
    </row>
    <row r="7716" spans="1:8" x14ac:dyDescent="0.25">
      <c r="A7716" s="130" t="s">
        <v>9351</v>
      </c>
      <c r="B7716" s="131">
        <v>103638</v>
      </c>
      <c r="C7716" s="123" t="s">
        <v>9356</v>
      </c>
      <c r="D7716" s="131" t="s">
        <v>22</v>
      </c>
      <c r="E7716" s="132">
        <v>0</v>
      </c>
      <c r="F7716" s="133"/>
      <c r="G7716" s="132">
        <v>0</v>
      </c>
      <c r="H7716" s="133"/>
    </row>
    <row r="7717" spans="1:8" x14ac:dyDescent="0.25">
      <c r="A7717" s="130" t="s">
        <v>9351</v>
      </c>
      <c r="B7717" s="131">
        <v>103594</v>
      </c>
      <c r="C7717" s="123" t="s">
        <v>9357</v>
      </c>
      <c r="D7717" s="131" t="s">
        <v>22</v>
      </c>
      <c r="E7717" s="132">
        <v>0</v>
      </c>
      <c r="F7717" s="133"/>
      <c r="G7717" s="132">
        <v>0</v>
      </c>
      <c r="H7717" s="133"/>
    </row>
    <row r="7718" spans="1:8" x14ac:dyDescent="0.25">
      <c r="A7718" s="130" t="s">
        <v>9351</v>
      </c>
      <c r="B7718" s="131">
        <v>103617</v>
      </c>
      <c r="C7718" s="123" t="s">
        <v>9358</v>
      </c>
      <c r="D7718" s="131" t="s">
        <v>22</v>
      </c>
      <c r="E7718" s="132">
        <v>0</v>
      </c>
      <c r="F7718" s="133"/>
      <c r="G7718" s="132">
        <v>0</v>
      </c>
      <c r="H7718" s="133"/>
    </row>
    <row r="7719" spans="1:8" x14ac:dyDescent="0.25">
      <c r="A7719" s="130" t="s">
        <v>9351</v>
      </c>
      <c r="B7719" s="131">
        <v>103639</v>
      </c>
      <c r="C7719" s="123" t="s">
        <v>9359</v>
      </c>
      <c r="D7719" s="131" t="s">
        <v>22</v>
      </c>
      <c r="E7719" s="132">
        <v>0</v>
      </c>
      <c r="F7719" s="133"/>
      <c r="G7719" s="132">
        <v>0</v>
      </c>
      <c r="H7719" s="133"/>
    </row>
    <row r="7720" spans="1:8" x14ac:dyDescent="0.25">
      <c r="A7720" s="130" t="s">
        <v>9351</v>
      </c>
      <c r="B7720" s="131">
        <v>103595</v>
      </c>
      <c r="C7720" s="123" t="s">
        <v>9360</v>
      </c>
      <c r="D7720" s="131" t="s">
        <v>22</v>
      </c>
      <c r="E7720" s="132">
        <v>0</v>
      </c>
      <c r="F7720" s="133"/>
      <c r="G7720" s="132">
        <v>0</v>
      </c>
      <c r="H7720" s="133"/>
    </row>
    <row r="7721" spans="1:8" x14ac:dyDescent="0.25">
      <c r="A7721" s="130" t="s">
        <v>9351</v>
      </c>
      <c r="B7721" s="131">
        <v>103609</v>
      </c>
      <c r="C7721" s="123" t="s">
        <v>9361</v>
      </c>
      <c r="D7721" s="131" t="s">
        <v>22</v>
      </c>
      <c r="E7721" s="132">
        <v>0</v>
      </c>
      <c r="F7721" s="133"/>
      <c r="G7721" s="132">
        <v>0</v>
      </c>
      <c r="H7721" s="133"/>
    </row>
    <row r="7722" spans="1:8" x14ac:dyDescent="0.25">
      <c r="A7722" s="130" t="s">
        <v>9351</v>
      </c>
      <c r="B7722" s="131">
        <v>103631</v>
      </c>
      <c r="C7722" s="123" t="s">
        <v>9362</v>
      </c>
      <c r="D7722" s="131" t="s">
        <v>22</v>
      </c>
      <c r="E7722" s="132">
        <v>0</v>
      </c>
      <c r="F7722" s="133"/>
      <c r="G7722" s="132">
        <v>0</v>
      </c>
      <c r="H7722" s="133"/>
    </row>
    <row r="7723" spans="1:8" x14ac:dyDescent="0.25">
      <c r="A7723" s="130" t="s">
        <v>9351</v>
      </c>
      <c r="B7723" s="131">
        <v>103587</v>
      </c>
      <c r="C7723" s="123" t="s">
        <v>9363</v>
      </c>
      <c r="D7723" s="131" t="s">
        <v>22</v>
      </c>
      <c r="E7723" s="132">
        <v>0</v>
      </c>
      <c r="F7723" s="133"/>
      <c r="G7723" s="132">
        <v>0</v>
      </c>
      <c r="H7723" s="133"/>
    </row>
    <row r="7724" spans="1:8" x14ac:dyDescent="0.25">
      <c r="A7724" s="130" t="s">
        <v>9351</v>
      </c>
      <c r="B7724" s="131">
        <v>103618</v>
      </c>
      <c r="C7724" s="123" t="s">
        <v>9364</v>
      </c>
      <c r="D7724" s="131" t="s">
        <v>22</v>
      </c>
      <c r="E7724" s="132">
        <v>0</v>
      </c>
      <c r="F7724" s="133"/>
      <c r="G7724" s="132">
        <v>0</v>
      </c>
      <c r="H7724" s="133"/>
    </row>
    <row r="7725" spans="1:8" x14ac:dyDescent="0.25">
      <c r="A7725" s="130" t="s">
        <v>9351</v>
      </c>
      <c r="B7725" s="131">
        <v>103640</v>
      </c>
      <c r="C7725" s="123" t="s">
        <v>9365</v>
      </c>
      <c r="D7725" s="131" t="s">
        <v>22</v>
      </c>
      <c r="E7725" s="132">
        <v>0</v>
      </c>
      <c r="F7725" s="133"/>
      <c r="G7725" s="132">
        <v>0</v>
      </c>
      <c r="H7725" s="133"/>
    </row>
    <row r="7726" spans="1:8" x14ac:dyDescent="0.25">
      <c r="A7726" s="130" t="s">
        <v>9351</v>
      </c>
      <c r="B7726" s="131">
        <v>103596</v>
      </c>
      <c r="C7726" s="123" t="s">
        <v>9366</v>
      </c>
      <c r="D7726" s="131" t="s">
        <v>22</v>
      </c>
      <c r="E7726" s="132">
        <v>0</v>
      </c>
      <c r="F7726" s="133"/>
      <c r="G7726" s="132">
        <v>0</v>
      </c>
      <c r="H7726" s="133"/>
    </row>
    <row r="7727" spans="1:8" x14ac:dyDescent="0.25">
      <c r="A7727" s="130" t="s">
        <v>9351</v>
      </c>
      <c r="B7727" s="131">
        <v>103619</v>
      </c>
      <c r="C7727" s="123" t="s">
        <v>9367</v>
      </c>
      <c r="D7727" s="131" t="s">
        <v>22</v>
      </c>
      <c r="E7727" s="132">
        <v>0</v>
      </c>
      <c r="F7727" s="133"/>
      <c r="G7727" s="132">
        <v>0</v>
      </c>
      <c r="H7727" s="133"/>
    </row>
    <row r="7728" spans="1:8" x14ac:dyDescent="0.25">
      <c r="A7728" s="130" t="s">
        <v>9351</v>
      </c>
      <c r="B7728" s="131">
        <v>103641</v>
      </c>
      <c r="C7728" s="123" t="s">
        <v>9368</v>
      </c>
      <c r="D7728" s="131" t="s">
        <v>22</v>
      </c>
      <c r="E7728" s="132">
        <v>0</v>
      </c>
      <c r="F7728" s="133"/>
      <c r="G7728" s="132">
        <v>0</v>
      </c>
      <c r="H7728" s="133"/>
    </row>
    <row r="7729" spans="1:8" x14ac:dyDescent="0.25">
      <c r="A7729" s="130" t="s">
        <v>9351</v>
      </c>
      <c r="B7729" s="131">
        <v>103597</v>
      </c>
      <c r="C7729" s="123" t="s">
        <v>9369</v>
      </c>
      <c r="D7729" s="131" t="s">
        <v>22</v>
      </c>
      <c r="E7729" s="132">
        <v>0</v>
      </c>
      <c r="F7729" s="133"/>
      <c r="G7729" s="132">
        <v>0</v>
      </c>
      <c r="H7729" s="133"/>
    </row>
    <row r="7730" spans="1:8" x14ac:dyDescent="0.25">
      <c r="A7730" s="130" t="s">
        <v>9351</v>
      </c>
      <c r="B7730" s="131">
        <v>103620</v>
      </c>
      <c r="C7730" s="123" t="s">
        <v>9370</v>
      </c>
      <c r="D7730" s="131" t="s">
        <v>22</v>
      </c>
      <c r="E7730" s="132">
        <v>0</v>
      </c>
      <c r="F7730" s="133"/>
      <c r="G7730" s="132">
        <v>0</v>
      </c>
      <c r="H7730" s="133"/>
    </row>
    <row r="7731" spans="1:8" x14ac:dyDescent="0.25">
      <c r="A7731" s="130" t="s">
        <v>9351</v>
      </c>
      <c r="B7731" s="131">
        <v>103642</v>
      </c>
      <c r="C7731" s="123" t="s">
        <v>9371</v>
      </c>
      <c r="D7731" s="131" t="s">
        <v>22</v>
      </c>
      <c r="E7731" s="132">
        <v>0</v>
      </c>
      <c r="F7731" s="133"/>
      <c r="G7731" s="132">
        <v>0</v>
      </c>
      <c r="H7731" s="133"/>
    </row>
    <row r="7732" spans="1:8" x14ac:dyDescent="0.25">
      <c r="A7732" s="130" t="s">
        <v>9351</v>
      </c>
      <c r="B7732" s="131">
        <v>103598</v>
      </c>
      <c r="C7732" s="123" t="s">
        <v>9372</v>
      </c>
      <c r="D7732" s="131" t="s">
        <v>22</v>
      </c>
      <c r="E7732" s="132">
        <v>0</v>
      </c>
      <c r="F7732" s="133"/>
      <c r="G7732" s="132">
        <v>0</v>
      </c>
      <c r="H7732" s="133"/>
    </row>
    <row r="7733" spans="1:8" x14ac:dyDescent="0.25">
      <c r="A7733" s="130" t="s">
        <v>9351</v>
      </c>
      <c r="B7733" s="131">
        <v>103621</v>
      </c>
      <c r="C7733" s="123" t="s">
        <v>9373</v>
      </c>
      <c r="D7733" s="131" t="s">
        <v>22</v>
      </c>
      <c r="E7733" s="132">
        <v>0</v>
      </c>
      <c r="F7733" s="133"/>
      <c r="G7733" s="132">
        <v>0</v>
      </c>
      <c r="H7733" s="133"/>
    </row>
    <row r="7734" spans="1:8" x14ac:dyDescent="0.25">
      <c r="A7734" s="130" t="s">
        <v>9351</v>
      </c>
      <c r="B7734" s="131">
        <v>103643</v>
      </c>
      <c r="C7734" s="123" t="s">
        <v>9374</v>
      </c>
      <c r="D7734" s="131" t="s">
        <v>22</v>
      </c>
      <c r="E7734" s="132">
        <v>0</v>
      </c>
      <c r="F7734" s="133"/>
      <c r="G7734" s="132">
        <v>0</v>
      </c>
      <c r="H7734" s="133"/>
    </row>
    <row r="7735" spans="1:8" x14ac:dyDescent="0.25">
      <c r="A7735" s="130" t="s">
        <v>9351</v>
      </c>
      <c r="B7735" s="131">
        <v>103599</v>
      </c>
      <c r="C7735" s="123" t="s">
        <v>9375</v>
      </c>
      <c r="D7735" s="131" t="s">
        <v>22</v>
      </c>
      <c r="E7735" s="132">
        <v>0</v>
      </c>
      <c r="F7735" s="133"/>
      <c r="G7735" s="132">
        <v>0</v>
      </c>
      <c r="H7735" s="133"/>
    </row>
    <row r="7736" spans="1:8" x14ac:dyDescent="0.25">
      <c r="A7736" s="130" t="s">
        <v>9351</v>
      </c>
      <c r="B7736" s="131">
        <v>103622</v>
      </c>
      <c r="C7736" s="123" t="s">
        <v>9376</v>
      </c>
      <c r="D7736" s="131" t="s">
        <v>22</v>
      </c>
      <c r="E7736" s="132">
        <v>0</v>
      </c>
      <c r="F7736" s="133"/>
      <c r="G7736" s="132">
        <v>0</v>
      </c>
      <c r="H7736" s="133"/>
    </row>
    <row r="7737" spans="1:8" x14ac:dyDescent="0.25">
      <c r="A7737" s="130" t="s">
        <v>9351</v>
      </c>
      <c r="B7737" s="131">
        <v>103644</v>
      </c>
      <c r="C7737" s="123" t="s">
        <v>9377</v>
      </c>
      <c r="D7737" s="131" t="s">
        <v>22</v>
      </c>
      <c r="E7737" s="132">
        <v>0</v>
      </c>
      <c r="F7737" s="133"/>
      <c r="G7737" s="132">
        <v>0</v>
      </c>
      <c r="H7737" s="133"/>
    </row>
    <row r="7738" spans="1:8" x14ac:dyDescent="0.25">
      <c r="A7738" s="130" t="s">
        <v>9351</v>
      </c>
      <c r="B7738" s="131">
        <v>103600</v>
      </c>
      <c r="C7738" s="123" t="s">
        <v>9378</v>
      </c>
      <c r="D7738" s="131" t="s">
        <v>22</v>
      </c>
      <c r="E7738" s="132">
        <v>0</v>
      </c>
      <c r="F7738" s="133"/>
      <c r="G7738" s="132">
        <v>0</v>
      </c>
      <c r="H7738" s="133"/>
    </row>
    <row r="7739" spans="1:8" x14ac:dyDescent="0.25">
      <c r="A7739" s="130" t="s">
        <v>9351</v>
      </c>
      <c r="B7739" s="131">
        <v>103610</v>
      </c>
      <c r="C7739" s="123" t="s">
        <v>9379</v>
      </c>
      <c r="D7739" s="131" t="s">
        <v>22</v>
      </c>
      <c r="E7739" s="132">
        <v>0</v>
      </c>
      <c r="F7739" s="133"/>
      <c r="G7739" s="132">
        <v>0</v>
      </c>
      <c r="H7739" s="133"/>
    </row>
    <row r="7740" spans="1:8" x14ac:dyDescent="0.25">
      <c r="A7740" s="130" t="s">
        <v>9351</v>
      </c>
      <c r="B7740" s="131">
        <v>103632</v>
      </c>
      <c r="C7740" s="123" t="s">
        <v>9380</v>
      </c>
      <c r="D7740" s="131" t="s">
        <v>22</v>
      </c>
      <c r="E7740" s="132">
        <v>0</v>
      </c>
      <c r="F7740" s="133"/>
      <c r="G7740" s="132">
        <v>0</v>
      </c>
      <c r="H7740" s="133"/>
    </row>
    <row r="7741" spans="1:8" x14ac:dyDescent="0.25">
      <c r="A7741" s="130" t="s">
        <v>9351</v>
      </c>
      <c r="B7741" s="131">
        <v>103588</v>
      </c>
      <c r="C7741" s="123" t="s">
        <v>9381</v>
      </c>
      <c r="D7741" s="131" t="s">
        <v>22</v>
      </c>
      <c r="E7741" s="132">
        <v>0</v>
      </c>
      <c r="F7741" s="133"/>
      <c r="G7741" s="132">
        <v>0</v>
      </c>
      <c r="H7741" s="133"/>
    </row>
    <row r="7742" spans="1:8" x14ac:dyDescent="0.25">
      <c r="A7742" s="130" t="s">
        <v>9351</v>
      </c>
      <c r="B7742" s="131">
        <v>103623</v>
      </c>
      <c r="C7742" s="123" t="s">
        <v>9382</v>
      </c>
      <c r="D7742" s="131" t="s">
        <v>22</v>
      </c>
      <c r="E7742" s="132">
        <v>0</v>
      </c>
      <c r="F7742" s="133"/>
      <c r="G7742" s="132">
        <v>0</v>
      </c>
      <c r="H7742" s="133"/>
    </row>
    <row r="7743" spans="1:8" x14ac:dyDescent="0.25">
      <c r="A7743" s="130" t="s">
        <v>9351</v>
      </c>
      <c r="B7743" s="131">
        <v>103645</v>
      </c>
      <c r="C7743" s="123" t="s">
        <v>9383</v>
      </c>
      <c r="D7743" s="131" t="s">
        <v>22</v>
      </c>
      <c r="E7743" s="132">
        <v>0</v>
      </c>
      <c r="F7743" s="133"/>
      <c r="G7743" s="132">
        <v>0</v>
      </c>
      <c r="H7743" s="133"/>
    </row>
    <row r="7744" spans="1:8" x14ac:dyDescent="0.25">
      <c r="A7744" s="130" t="s">
        <v>9351</v>
      </c>
      <c r="B7744" s="131">
        <v>103601</v>
      </c>
      <c r="C7744" s="123" t="s">
        <v>9384</v>
      </c>
      <c r="D7744" s="131" t="s">
        <v>22</v>
      </c>
      <c r="E7744" s="132">
        <v>0</v>
      </c>
      <c r="F7744" s="133"/>
      <c r="G7744" s="132">
        <v>0</v>
      </c>
      <c r="H7744" s="133"/>
    </row>
    <row r="7745" spans="1:8" x14ac:dyDescent="0.25">
      <c r="A7745" s="130" t="s">
        <v>9351</v>
      </c>
      <c r="B7745" s="131">
        <v>103624</v>
      </c>
      <c r="C7745" s="123" t="s">
        <v>9385</v>
      </c>
      <c r="D7745" s="131" t="s">
        <v>22</v>
      </c>
      <c r="E7745" s="132">
        <v>0</v>
      </c>
      <c r="F7745" s="133"/>
      <c r="G7745" s="132">
        <v>0</v>
      </c>
      <c r="H7745" s="133"/>
    </row>
    <row r="7746" spans="1:8" x14ac:dyDescent="0.25">
      <c r="A7746" s="130" t="s">
        <v>9351</v>
      </c>
      <c r="B7746" s="131">
        <v>103646</v>
      </c>
      <c r="C7746" s="123" t="s">
        <v>9386</v>
      </c>
      <c r="D7746" s="131" t="s">
        <v>22</v>
      </c>
      <c r="E7746" s="132">
        <v>0</v>
      </c>
      <c r="F7746" s="133"/>
      <c r="G7746" s="132">
        <v>0</v>
      </c>
      <c r="H7746" s="133"/>
    </row>
    <row r="7747" spans="1:8" x14ac:dyDescent="0.25">
      <c r="A7747" s="130" t="s">
        <v>9351</v>
      </c>
      <c r="B7747" s="131">
        <v>103602</v>
      </c>
      <c r="C7747" s="123" t="s">
        <v>9387</v>
      </c>
      <c r="D7747" s="131" t="s">
        <v>22</v>
      </c>
      <c r="E7747" s="132">
        <v>0</v>
      </c>
      <c r="F7747" s="133"/>
      <c r="G7747" s="132">
        <v>0</v>
      </c>
      <c r="H7747" s="133"/>
    </row>
    <row r="7748" spans="1:8" x14ac:dyDescent="0.25">
      <c r="A7748" s="130" t="s">
        <v>9351</v>
      </c>
      <c r="B7748" s="131">
        <v>103625</v>
      </c>
      <c r="C7748" s="123" t="s">
        <v>9388</v>
      </c>
      <c r="D7748" s="131" t="s">
        <v>22</v>
      </c>
      <c r="E7748" s="132">
        <v>0</v>
      </c>
      <c r="F7748" s="133"/>
      <c r="G7748" s="132">
        <v>0</v>
      </c>
      <c r="H7748" s="133"/>
    </row>
    <row r="7749" spans="1:8" x14ac:dyDescent="0.25">
      <c r="A7749" s="130" t="s">
        <v>9351</v>
      </c>
      <c r="B7749" s="131">
        <v>103647</v>
      </c>
      <c r="C7749" s="123" t="s">
        <v>9389</v>
      </c>
      <c r="D7749" s="131" t="s">
        <v>22</v>
      </c>
      <c r="E7749" s="132">
        <v>0</v>
      </c>
      <c r="F7749" s="133"/>
      <c r="G7749" s="132">
        <v>0</v>
      </c>
      <c r="H7749" s="133"/>
    </row>
    <row r="7750" spans="1:8" x14ac:dyDescent="0.25">
      <c r="A7750" s="130" t="s">
        <v>9351</v>
      </c>
      <c r="B7750" s="131">
        <v>103603</v>
      </c>
      <c r="C7750" s="123" t="s">
        <v>9390</v>
      </c>
      <c r="D7750" s="131" t="s">
        <v>22</v>
      </c>
      <c r="E7750" s="132">
        <v>0</v>
      </c>
      <c r="F7750" s="133"/>
      <c r="G7750" s="132">
        <v>0</v>
      </c>
      <c r="H7750" s="133"/>
    </row>
    <row r="7751" spans="1:8" x14ac:dyDescent="0.25">
      <c r="A7751" s="130" t="s">
        <v>9351</v>
      </c>
      <c r="B7751" s="131">
        <v>103611</v>
      </c>
      <c r="C7751" s="123" t="s">
        <v>9391</v>
      </c>
      <c r="D7751" s="131" t="s">
        <v>22</v>
      </c>
      <c r="E7751" s="132">
        <v>0</v>
      </c>
      <c r="F7751" s="133"/>
      <c r="G7751" s="132">
        <v>0</v>
      </c>
      <c r="H7751" s="133"/>
    </row>
    <row r="7752" spans="1:8" x14ac:dyDescent="0.25">
      <c r="A7752" s="130" t="s">
        <v>9351</v>
      </c>
      <c r="B7752" s="131">
        <v>103633</v>
      </c>
      <c r="C7752" s="123" t="s">
        <v>9392</v>
      </c>
      <c r="D7752" s="131" t="s">
        <v>22</v>
      </c>
      <c r="E7752" s="132">
        <v>0</v>
      </c>
      <c r="F7752" s="133"/>
      <c r="G7752" s="132">
        <v>0</v>
      </c>
      <c r="H7752" s="133"/>
    </row>
    <row r="7753" spans="1:8" x14ac:dyDescent="0.25">
      <c r="A7753" s="130" t="s">
        <v>9351</v>
      </c>
      <c r="B7753" s="131">
        <v>103589</v>
      </c>
      <c r="C7753" s="123" t="s">
        <v>9393</v>
      </c>
      <c r="D7753" s="131" t="s">
        <v>22</v>
      </c>
      <c r="E7753" s="132">
        <v>0</v>
      </c>
      <c r="F7753" s="133"/>
      <c r="G7753" s="132">
        <v>0</v>
      </c>
      <c r="H7753" s="133"/>
    </row>
    <row r="7754" spans="1:8" x14ac:dyDescent="0.25">
      <c r="A7754" s="130" t="s">
        <v>9351</v>
      </c>
      <c r="B7754" s="131">
        <v>103626</v>
      </c>
      <c r="C7754" s="123" t="s">
        <v>9394</v>
      </c>
      <c r="D7754" s="131" t="s">
        <v>22</v>
      </c>
      <c r="E7754" s="132">
        <v>0</v>
      </c>
      <c r="F7754" s="133"/>
      <c r="G7754" s="132">
        <v>0</v>
      </c>
      <c r="H7754" s="133"/>
    </row>
    <row r="7755" spans="1:8" x14ac:dyDescent="0.25">
      <c r="A7755" s="130" t="s">
        <v>9351</v>
      </c>
      <c r="B7755" s="131">
        <v>103648</v>
      </c>
      <c r="C7755" s="123" t="s">
        <v>9395</v>
      </c>
      <c r="D7755" s="131" t="s">
        <v>22</v>
      </c>
      <c r="E7755" s="132">
        <v>0</v>
      </c>
      <c r="F7755" s="133"/>
      <c r="G7755" s="132">
        <v>0</v>
      </c>
      <c r="H7755" s="133"/>
    </row>
    <row r="7756" spans="1:8" x14ac:dyDescent="0.25">
      <c r="A7756" s="130" t="s">
        <v>9351</v>
      </c>
      <c r="B7756" s="131">
        <v>103604</v>
      </c>
      <c r="C7756" s="123" t="s">
        <v>9396</v>
      </c>
      <c r="D7756" s="131" t="s">
        <v>22</v>
      </c>
      <c r="E7756" s="132">
        <v>0</v>
      </c>
      <c r="F7756" s="133"/>
      <c r="G7756" s="132">
        <v>0</v>
      </c>
      <c r="H7756" s="133"/>
    </row>
    <row r="7757" spans="1:8" x14ac:dyDescent="0.25">
      <c r="A7757" s="130" t="s">
        <v>9351</v>
      </c>
      <c r="B7757" s="131">
        <v>103627</v>
      </c>
      <c r="C7757" s="123" t="s">
        <v>9397</v>
      </c>
      <c r="D7757" s="131" t="s">
        <v>22</v>
      </c>
      <c r="E7757" s="132">
        <v>0</v>
      </c>
      <c r="F7757" s="133"/>
      <c r="G7757" s="132">
        <v>0</v>
      </c>
      <c r="H7757" s="133"/>
    </row>
    <row r="7758" spans="1:8" x14ac:dyDescent="0.25">
      <c r="A7758" s="130" t="s">
        <v>9351</v>
      </c>
      <c r="B7758" s="131">
        <v>103649</v>
      </c>
      <c r="C7758" s="123" t="s">
        <v>9398</v>
      </c>
      <c r="D7758" s="131" t="s">
        <v>22</v>
      </c>
      <c r="E7758" s="132">
        <v>0</v>
      </c>
      <c r="F7758" s="133"/>
      <c r="G7758" s="132">
        <v>0</v>
      </c>
      <c r="H7758" s="133"/>
    </row>
    <row r="7759" spans="1:8" x14ac:dyDescent="0.25">
      <c r="A7759" s="130" t="s">
        <v>9351</v>
      </c>
      <c r="B7759" s="131">
        <v>103605</v>
      </c>
      <c r="C7759" s="123" t="s">
        <v>9399</v>
      </c>
      <c r="D7759" s="131" t="s">
        <v>22</v>
      </c>
      <c r="E7759" s="132">
        <v>0</v>
      </c>
      <c r="F7759" s="133"/>
      <c r="G7759" s="132">
        <v>0</v>
      </c>
      <c r="H7759" s="133"/>
    </row>
    <row r="7760" spans="1:8" x14ac:dyDescent="0.25">
      <c r="A7760" s="130" t="s">
        <v>9351</v>
      </c>
      <c r="B7760" s="131">
        <v>103612</v>
      </c>
      <c r="C7760" s="123" t="s">
        <v>9400</v>
      </c>
      <c r="D7760" s="131" t="s">
        <v>22</v>
      </c>
      <c r="E7760" s="132">
        <v>0</v>
      </c>
      <c r="F7760" s="133"/>
      <c r="G7760" s="132">
        <v>0</v>
      </c>
      <c r="H7760" s="133"/>
    </row>
    <row r="7761" spans="1:8" x14ac:dyDescent="0.25">
      <c r="A7761" s="130" t="s">
        <v>9351</v>
      </c>
      <c r="B7761" s="131">
        <v>103634</v>
      </c>
      <c r="C7761" s="123" t="s">
        <v>9401</v>
      </c>
      <c r="D7761" s="131" t="s">
        <v>22</v>
      </c>
      <c r="E7761" s="132">
        <v>0</v>
      </c>
      <c r="F7761" s="133"/>
      <c r="G7761" s="132">
        <v>0</v>
      </c>
      <c r="H7761" s="133"/>
    </row>
    <row r="7762" spans="1:8" x14ac:dyDescent="0.25">
      <c r="A7762" s="130" t="s">
        <v>9351</v>
      </c>
      <c r="B7762" s="131">
        <v>103590</v>
      </c>
      <c r="C7762" s="123" t="s">
        <v>9402</v>
      </c>
      <c r="D7762" s="131" t="s">
        <v>22</v>
      </c>
      <c r="E7762" s="132">
        <v>0</v>
      </c>
      <c r="F7762" s="133"/>
      <c r="G7762" s="132">
        <v>0</v>
      </c>
      <c r="H7762" s="133"/>
    </row>
    <row r="7763" spans="1:8" x14ac:dyDescent="0.25">
      <c r="A7763" s="130" t="s">
        <v>9351</v>
      </c>
      <c r="B7763" s="131">
        <v>103628</v>
      </c>
      <c r="C7763" s="123" t="s">
        <v>9403</v>
      </c>
      <c r="D7763" s="131" t="s">
        <v>22</v>
      </c>
      <c r="E7763" s="132">
        <v>0</v>
      </c>
      <c r="F7763" s="133"/>
      <c r="G7763" s="132">
        <v>0</v>
      </c>
      <c r="H7763" s="133"/>
    </row>
    <row r="7764" spans="1:8" x14ac:dyDescent="0.25">
      <c r="A7764" s="130" t="s">
        <v>9351</v>
      </c>
      <c r="B7764" s="131">
        <v>103650</v>
      </c>
      <c r="C7764" s="123" t="s">
        <v>9404</v>
      </c>
      <c r="D7764" s="131" t="s">
        <v>22</v>
      </c>
      <c r="E7764" s="132">
        <v>0</v>
      </c>
      <c r="F7764" s="133"/>
      <c r="G7764" s="132">
        <v>0</v>
      </c>
      <c r="H7764" s="133"/>
    </row>
    <row r="7765" spans="1:8" x14ac:dyDescent="0.25">
      <c r="A7765" s="130" t="s">
        <v>9351</v>
      </c>
      <c r="B7765" s="131">
        <v>103606</v>
      </c>
      <c r="C7765" s="123" t="s">
        <v>9405</v>
      </c>
      <c r="D7765" s="131" t="s">
        <v>22</v>
      </c>
      <c r="E7765" s="132">
        <v>0</v>
      </c>
      <c r="F7765" s="133"/>
      <c r="G7765" s="132">
        <v>0</v>
      </c>
      <c r="H7765" s="133"/>
    </row>
    <row r="7766" spans="1:8" x14ac:dyDescent="0.25">
      <c r="A7766" s="130" t="s">
        <v>9351</v>
      </c>
      <c r="B7766" s="131">
        <v>103629</v>
      </c>
      <c r="C7766" s="123" t="s">
        <v>9406</v>
      </c>
      <c r="D7766" s="131" t="s">
        <v>22</v>
      </c>
      <c r="E7766" s="132">
        <v>0</v>
      </c>
      <c r="F7766" s="133"/>
      <c r="G7766" s="132">
        <v>0</v>
      </c>
      <c r="H7766" s="133"/>
    </row>
    <row r="7767" spans="1:8" x14ac:dyDescent="0.25">
      <c r="A7767" s="130" t="s">
        <v>9351</v>
      </c>
      <c r="B7767" s="131">
        <v>103651</v>
      </c>
      <c r="C7767" s="123" t="s">
        <v>9407</v>
      </c>
      <c r="D7767" s="131" t="s">
        <v>22</v>
      </c>
      <c r="E7767" s="132">
        <v>0</v>
      </c>
      <c r="F7767" s="133"/>
      <c r="G7767" s="132">
        <v>0</v>
      </c>
      <c r="H7767" s="133"/>
    </row>
    <row r="7768" spans="1:8" x14ac:dyDescent="0.25">
      <c r="A7768" s="130" t="s">
        <v>9351</v>
      </c>
      <c r="B7768" s="131">
        <v>103607</v>
      </c>
      <c r="C7768" s="123" t="s">
        <v>9408</v>
      </c>
      <c r="D7768" s="131" t="s">
        <v>22</v>
      </c>
      <c r="E7768" s="132">
        <v>0</v>
      </c>
      <c r="F7768" s="133"/>
      <c r="G7768" s="132">
        <v>0</v>
      </c>
      <c r="H7768" s="133"/>
    </row>
    <row r="7769" spans="1:8" x14ac:dyDescent="0.25">
      <c r="A7769" s="130" t="s">
        <v>9351</v>
      </c>
      <c r="B7769" s="131">
        <v>103613</v>
      </c>
      <c r="C7769" s="123" t="s">
        <v>9409</v>
      </c>
      <c r="D7769" s="131" t="s">
        <v>22</v>
      </c>
      <c r="E7769" s="132">
        <v>0</v>
      </c>
      <c r="F7769" s="133"/>
      <c r="G7769" s="132">
        <v>0</v>
      </c>
      <c r="H7769" s="133"/>
    </row>
    <row r="7770" spans="1:8" x14ac:dyDescent="0.25">
      <c r="A7770" s="130" t="s">
        <v>9351</v>
      </c>
      <c r="B7770" s="131">
        <v>103635</v>
      </c>
      <c r="C7770" s="123" t="s">
        <v>9410</v>
      </c>
      <c r="D7770" s="131" t="s">
        <v>22</v>
      </c>
      <c r="E7770" s="132">
        <v>0</v>
      </c>
      <c r="F7770" s="133"/>
      <c r="G7770" s="132">
        <v>0</v>
      </c>
      <c r="H7770" s="133"/>
    </row>
    <row r="7771" spans="1:8" x14ac:dyDescent="0.25">
      <c r="A7771" s="130" t="s">
        <v>9351</v>
      </c>
      <c r="B7771" s="131">
        <v>103591</v>
      </c>
      <c r="C7771" s="123" t="s">
        <v>9411</v>
      </c>
      <c r="D7771" s="131" t="s">
        <v>22</v>
      </c>
      <c r="E7771" s="132">
        <v>0</v>
      </c>
      <c r="F7771" s="133"/>
      <c r="G7771" s="132">
        <v>0</v>
      </c>
      <c r="H7771" s="133"/>
    </row>
    <row r="7772" spans="1:8" x14ac:dyDescent="0.25">
      <c r="A7772" s="130" t="s">
        <v>9351</v>
      </c>
      <c r="B7772" s="131">
        <v>103630</v>
      </c>
      <c r="C7772" s="123" t="s">
        <v>9412</v>
      </c>
      <c r="D7772" s="131" t="s">
        <v>22</v>
      </c>
      <c r="E7772" s="132">
        <v>0</v>
      </c>
      <c r="F7772" s="133"/>
      <c r="G7772" s="132">
        <v>0</v>
      </c>
      <c r="H7772" s="133"/>
    </row>
    <row r="7773" spans="1:8" x14ac:dyDescent="0.25">
      <c r="A7773" s="130" t="s">
        <v>9351</v>
      </c>
      <c r="B7773" s="131">
        <v>103652</v>
      </c>
      <c r="C7773" s="123" t="s">
        <v>9413</v>
      </c>
      <c r="D7773" s="131" t="s">
        <v>22</v>
      </c>
      <c r="E7773" s="132">
        <v>0</v>
      </c>
      <c r="F7773" s="133"/>
      <c r="G7773" s="132">
        <v>0</v>
      </c>
      <c r="H7773" s="133"/>
    </row>
    <row r="7774" spans="1:8" x14ac:dyDescent="0.25">
      <c r="A7774" s="130" t="s">
        <v>9351</v>
      </c>
      <c r="B7774" s="131">
        <v>103608</v>
      </c>
      <c r="C7774" s="123" t="s">
        <v>9414</v>
      </c>
      <c r="D7774" s="131" t="s">
        <v>22</v>
      </c>
      <c r="E7774" s="132">
        <v>0</v>
      </c>
      <c r="F7774" s="133"/>
      <c r="G7774" s="132">
        <v>0</v>
      </c>
      <c r="H7774" s="133"/>
    </row>
    <row r="7775" spans="1:8" x14ac:dyDescent="0.25">
      <c r="A7775" s="130" t="s">
        <v>9351</v>
      </c>
      <c r="B7775" s="131">
        <v>103614</v>
      </c>
      <c r="C7775" s="123" t="s">
        <v>9415</v>
      </c>
      <c r="D7775" s="131" t="s">
        <v>22</v>
      </c>
      <c r="E7775" s="132">
        <v>0</v>
      </c>
      <c r="F7775" s="133"/>
      <c r="G7775" s="132">
        <v>0</v>
      </c>
      <c r="H7775" s="133"/>
    </row>
    <row r="7776" spans="1:8" x14ac:dyDescent="0.25">
      <c r="A7776" s="130" t="s">
        <v>9351</v>
      </c>
      <c r="B7776" s="131">
        <v>103636</v>
      </c>
      <c r="C7776" s="123" t="s">
        <v>9416</v>
      </c>
      <c r="D7776" s="131" t="s">
        <v>22</v>
      </c>
      <c r="E7776" s="132">
        <v>0</v>
      </c>
      <c r="F7776" s="133"/>
      <c r="G7776" s="132">
        <v>0</v>
      </c>
      <c r="H7776" s="133"/>
    </row>
    <row r="7777" spans="1:8" x14ac:dyDescent="0.25">
      <c r="A7777" s="130" t="s">
        <v>9351</v>
      </c>
      <c r="B7777" s="131">
        <v>103592</v>
      </c>
      <c r="C7777" s="123" t="s">
        <v>9417</v>
      </c>
      <c r="D7777" s="131" t="s">
        <v>22</v>
      </c>
      <c r="E7777" s="132">
        <v>0</v>
      </c>
      <c r="F7777" s="133"/>
      <c r="G7777" s="132">
        <v>0</v>
      </c>
      <c r="H7777" s="133"/>
    </row>
    <row r="7778" spans="1:8" x14ac:dyDescent="0.25">
      <c r="A7778" s="130" t="s">
        <v>9418</v>
      </c>
      <c r="B7778" s="131">
        <v>88412</v>
      </c>
      <c r="C7778" s="123" t="s">
        <v>7489</v>
      </c>
      <c r="D7778" s="131" t="s">
        <v>202</v>
      </c>
      <c r="E7778" s="132">
        <v>3.63</v>
      </c>
      <c r="F7778" s="133">
        <v>0</v>
      </c>
      <c r="G7778" s="132">
        <v>4.58</v>
      </c>
      <c r="H7778" s="133">
        <v>0</v>
      </c>
    </row>
    <row r="7779" spans="1:8" x14ac:dyDescent="0.25">
      <c r="A7779" s="130" t="s">
        <v>9418</v>
      </c>
      <c r="B7779" s="131">
        <v>88411</v>
      </c>
      <c r="C7779" s="123" t="s">
        <v>7488</v>
      </c>
      <c r="D7779" s="131" t="s">
        <v>202</v>
      </c>
      <c r="E7779" s="132">
        <v>4.43</v>
      </c>
      <c r="F7779" s="133">
        <v>0</v>
      </c>
      <c r="G7779" s="132">
        <v>5.65</v>
      </c>
      <c r="H7779" s="133">
        <v>0</v>
      </c>
    </row>
    <row r="7780" spans="1:8" x14ac:dyDescent="0.25">
      <c r="A7780" s="130" t="s">
        <v>9418</v>
      </c>
      <c r="B7780" s="131">
        <v>88415</v>
      </c>
      <c r="C7780" s="123" t="s">
        <v>7492</v>
      </c>
      <c r="D7780" s="131" t="s">
        <v>202</v>
      </c>
      <c r="E7780" s="132">
        <v>4.5</v>
      </c>
      <c r="F7780" s="133">
        <v>0</v>
      </c>
      <c r="G7780" s="132">
        <v>5.74</v>
      </c>
      <c r="H7780" s="133">
        <v>0</v>
      </c>
    </row>
    <row r="7781" spans="1:8" x14ac:dyDescent="0.25">
      <c r="A7781" s="130" t="s">
        <v>9418</v>
      </c>
      <c r="B7781" s="131">
        <v>88413</v>
      </c>
      <c r="C7781" s="123" t="s">
        <v>7490</v>
      </c>
      <c r="D7781" s="131" t="s">
        <v>202</v>
      </c>
      <c r="E7781" s="132">
        <v>5.45</v>
      </c>
      <c r="F7781" s="133">
        <v>0</v>
      </c>
      <c r="G7781" s="132">
        <v>7.04</v>
      </c>
      <c r="H7781" s="133">
        <v>0</v>
      </c>
    </row>
    <row r="7782" spans="1:8" x14ac:dyDescent="0.25">
      <c r="A7782" s="130" t="s">
        <v>9418</v>
      </c>
      <c r="B7782" s="131">
        <v>88414</v>
      </c>
      <c r="C7782" s="123" t="s">
        <v>7491</v>
      </c>
      <c r="D7782" s="131" t="s">
        <v>202</v>
      </c>
      <c r="E7782" s="132">
        <v>6.48</v>
      </c>
      <c r="F7782" s="133">
        <v>0</v>
      </c>
      <c r="G7782" s="132">
        <v>8.36</v>
      </c>
      <c r="H7782" s="133">
        <v>0</v>
      </c>
    </row>
    <row r="7783" spans="1:8" x14ac:dyDescent="0.25">
      <c r="A7783" s="130" t="s">
        <v>9418</v>
      </c>
      <c r="B7783" s="131">
        <v>96131</v>
      </c>
      <c r="C7783" s="123" t="s">
        <v>7514</v>
      </c>
      <c r="D7783" s="131" t="s">
        <v>202</v>
      </c>
      <c r="E7783" s="132">
        <v>27.67</v>
      </c>
      <c r="F7783" s="133">
        <v>0</v>
      </c>
      <c r="G7783" s="132">
        <v>32.770000000000003</v>
      </c>
      <c r="H7783" s="133">
        <v>0</v>
      </c>
    </row>
    <row r="7784" spans="1:8" x14ac:dyDescent="0.25">
      <c r="A7784" s="130" t="s">
        <v>9418</v>
      </c>
      <c r="B7784" s="131">
        <v>96126</v>
      </c>
      <c r="C7784" s="123" t="s">
        <v>7509</v>
      </c>
      <c r="D7784" s="131" t="s">
        <v>202</v>
      </c>
      <c r="E7784" s="132">
        <v>17.420000000000002</v>
      </c>
      <c r="F7784" s="133">
        <v>0</v>
      </c>
      <c r="G7784" s="132">
        <v>21.03</v>
      </c>
      <c r="H7784" s="133">
        <v>0</v>
      </c>
    </row>
    <row r="7785" spans="1:8" x14ac:dyDescent="0.25">
      <c r="A7785" s="130" t="s">
        <v>9418</v>
      </c>
      <c r="B7785" s="131">
        <v>96132</v>
      </c>
      <c r="C7785" s="123" t="s">
        <v>7515</v>
      </c>
      <c r="D7785" s="131" t="s">
        <v>202</v>
      </c>
      <c r="E7785" s="132">
        <v>18.829999999999998</v>
      </c>
      <c r="F7785" s="133">
        <v>0</v>
      </c>
      <c r="G7785" s="132">
        <v>21.14</v>
      </c>
      <c r="H7785" s="133">
        <v>0</v>
      </c>
    </row>
    <row r="7786" spans="1:8" x14ac:dyDescent="0.25">
      <c r="A7786" s="130" t="s">
        <v>9418</v>
      </c>
      <c r="B7786" s="131">
        <v>96127</v>
      </c>
      <c r="C7786" s="123" t="s">
        <v>7510</v>
      </c>
      <c r="D7786" s="131" t="s">
        <v>202</v>
      </c>
      <c r="E7786" s="132">
        <v>11.48</v>
      </c>
      <c r="F7786" s="133">
        <v>0</v>
      </c>
      <c r="G7786" s="132">
        <v>13.18</v>
      </c>
      <c r="H7786" s="133">
        <v>0</v>
      </c>
    </row>
    <row r="7787" spans="1:8" x14ac:dyDescent="0.25">
      <c r="A7787" s="130" t="s">
        <v>9418</v>
      </c>
      <c r="B7787" s="131">
        <v>96135</v>
      </c>
      <c r="C7787" s="123" t="s">
        <v>7518</v>
      </c>
      <c r="D7787" s="131" t="s">
        <v>202</v>
      </c>
      <c r="E7787" s="132">
        <v>29.52</v>
      </c>
      <c r="F7787" s="133">
        <v>0</v>
      </c>
      <c r="G7787" s="132">
        <v>35.42</v>
      </c>
      <c r="H7787" s="133">
        <v>0</v>
      </c>
    </row>
    <row r="7788" spans="1:8" x14ac:dyDescent="0.25">
      <c r="A7788" s="130" t="s">
        <v>9418</v>
      </c>
      <c r="B7788" s="131">
        <v>96130</v>
      </c>
      <c r="C7788" s="123" t="s">
        <v>7513</v>
      </c>
      <c r="D7788" s="131" t="s">
        <v>202</v>
      </c>
      <c r="E7788" s="132">
        <v>18.73</v>
      </c>
      <c r="F7788" s="133">
        <v>0</v>
      </c>
      <c r="G7788" s="132">
        <v>22.88</v>
      </c>
      <c r="H7788" s="133">
        <v>0</v>
      </c>
    </row>
    <row r="7789" spans="1:8" x14ac:dyDescent="0.25">
      <c r="A7789" s="130" t="s">
        <v>9418</v>
      </c>
      <c r="B7789" s="131">
        <v>96133</v>
      </c>
      <c r="C7789" s="123" t="s">
        <v>7516</v>
      </c>
      <c r="D7789" s="131" t="s">
        <v>202</v>
      </c>
      <c r="E7789" s="132">
        <v>43.24</v>
      </c>
      <c r="F7789" s="133">
        <v>0</v>
      </c>
      <c r="G7789" s="132">
        <v>54.04</v>
      </c>
      <c r="H7789" s="133">
        <v>0</v>
      </c>
    </row>
    <row r="7790" spans="1:8" x14ac:dyDescent="0.25">
      <c r="A7790" s="130" t="s">
        <v>9418</v>
      </c>
      <c r="B7790" s="131">
        <v>96128</v>
      </c>
      <c r="C7790" s="123" t="s">
        <v>7511</v>
      </c>
      <c r="D7790" s="131" t="s">
        <v>202</v>
      </c>
      <c r="E7790" s="132">
        <v>28.12</v>
      </c>
      <c r="F7790" s="133">
        <v>0</v>
      </c>
      <c r="G7790" s="132">
        <v>35.61</v>
      </c>
      <c r="H7790" s="133">
        <v>0</v>
      </c>
    </row>
    <row r="7791" spans="1:8" x14ac:dyDescent="0.25">
      <c r="A7791" s="130" t="s">
        <v>9418</v>
      </c>
      <c r="B7791" s="131">
        <v>96134</v>
      </c>
      <c r="C7791" s="123" t="s">
        <v>7517</v>
      </c>
      <c r="D7791" s="131" t="s">
        <v>202</v>
      </c>
      <c r="E7791" s="132">
        <v>51.01</v>
      </c>
      <c r="F7791" s="133">
        <v>0</v>
      </c>
      <c r="G7791" s="132">
        <v>63.53</v>
      </c>
      <c r="H7791" s="133">
        <v>0</v>
      </c>
    </row>
    <row r="7792" spans="1:8" x14ac:dyDescent="0.25">
      <c r="A7792" s="130" t="s">
        <v>9418</v>
      </c>
      <c r="B7792" s="131">
        <v>96129</v>
      </c>
      <c r="C7792" s="123" t="s">
        <v>7512</v>
      </c>
      <c r="D7792" s="131" t="s">
        <v>202</v>
      </c>
      <c r="E7792" s="132">
        <v>33.11</v>
      </c>
      <c r="F7792" s="133">
        <v>0</v>
      </c>
      <c r="G7792" s="132">
        <v>41.79</v>
      </c>
      <c r="H7792" s="133">
        <v>0</v>
      </c>
    </row>
    <row r="7793" spans="1:8" x14ac:dyDescent="0.25">
      <c r="A7793" s="130" t="s">
        <v>9418</v>
      </c>
      <c r="B7793" s="131">
        <v>88432</v>
      </c>
      <c r="C7793" s="123" t="s">
        <v>7503</v>
      </c>
      <c r="D7793" s="131" t="s">
        <v>202</v>
      </c>
      <c r="E7793" s="132">
        <v>30.1</v>
      </c>
      <c r="F7793" s="133">
        <v>0</v>
      </c>
      <c r="G7793" s="132">
        <v>36.18</v>
      </c>
      <c r="H7793" s="133">
        <v>0</v>
      </c>
    </row>
    <row r="7794" spans="1:8" x14ac:dyDescent="0.25">
      <c r="A7794" s="130" t="s">
        <v>9418</v>
      </c>
      <c r="B7794" s="131">
        <v>88426</v>
      </c>
      <c r="C7794" s="123" t="s">
        <v>7499</v>
      </c>
      <c r="D7794" s="131" t="s">
        <v>202</v>
      </c>
      <c r="E7794" s="132">
        <v>19.3</v>
      </c>
      <c r="F7794" s="133">
        <v>0</v>
      </c>
      <c r="G7794" s="132">
        <v>21.61</v>
      </c>
      <c r="H7794" s="133">
        <v>0</v>
      </c>
    </row>
    <row r="7795" spans="1:8" x14ac:dyDescent="0.25">
      <c r="A7795" s="130" t="s">
        <v>9418</v>
      </c>
      <c r="B7795" s="131">
        <v>88417</v>
      </c>
      <c r="C7795" s="123" t="s">
        <v>7494</v>
      </c>
      <c r="D7795" s="131" t="s">
        <v>202</v>
      </c>
      <c r="E7795" s="132">
        <v>17.53</v>
      </c>
      <c r="F7795" s="133">
        <v>0</v>
      </c>
      <c r="G7795" s="132">
        <v>19.239999999999998</v>
      </c>
      <c r="H7795" s="133">
        <v>0</v>
      </c>
    </row>
    <row r="7796" spans="1:8" x14ac:dyDescent="0.25">
      <c r="A7796" s="130" t="s">
        <v>9418</v>
      </c>
      <c r="B7796" s="131">
        <v>88424</v>
      </c>
      <c r="C7796" s="123" t="s">
        <v>7498</v>
      </c>
      <c r="D7796" s="131" t="s">
        <v>202</v>
      </c>
      <c r="E7796" s="132">
        <v>23.83</v>
      </c>
      <c r="F7796" s="133">
        <v>0</v>
      </c>
      <c r="G7796" s="132">
        <v>27.41</v>
      </c>
      <c r="H7796" s="133">
        <v>0</v>
      </c>
    </row>
    <row r="7797" spans="1:8" x14ac:dyDescent="0.25">
      <c r="A7797" s="130" t="s">
        <v>9418</v>
      </c>
      <c r="B7797" s="131">
        <v>88416</v>
      </c>
      <c r="C7797" s="123" t="s">
        <v>7493</v>
      </c>
      <c r="D7797" s="131" t="s">
        <v>202</v>
      </c>
      <c r="E7797" s="132">
        <v>20.57</v>
      </c>
      <c r="F7797" s="133">
        <v>0</v>
      </c>
      <c r="G7797" s="132">
        <v>23.01</v>
      </c>
      <c r="H7797" s="133">
        <v>0</v>
      </c>
    </row>
    <row r="7798" spans="1:8" x14ac:dyDescent="0.25">
      <c r="A7798" s="130" t="s">
        <v>9418</v>
      </c>
      <c r="B7798" s="131">
        <v>88431</v>
      </c>
      <c r="C7798" s="123" t="s">
        <v>7502</v>
      </c>
      <c r="D7798" s="131" t="s">
        <v>202</v>
      </c>
      <c r="E7798" s="132">
        <v>24.21</v>
      </c>
      <c r="F7798" s="133">
        <v>0</v>
      </c>
      <c r="G7798" s="132">
        <v>28.07</v>
      </c>
      <c r="H7798" s="133">
        <v>0</v>
      </c>
    </row>
    <row r="7799" spans="1:8" x14ac:dyDescent="0.25">
      <c r="A7799" s="130" t="s">
        <v>9418</v>
      </c>
      <c r="B7799" s="131">
        <v>88423</v>
      </c>
      <c r="C7799" s="123" t="s">
        <v>7497</v>
      </c>
      <c r="D7799" s="131" t="s">
        <v>202</v>
      </c>
      <c r="E7799" s="132">
        <v>20.53</v>
      </c>
      <c r="F7799" s="133">
        <v>0</v>
      </c>
      <c r="G7799" s="132">
        <v>23.12</v>
      </c>
      <c r="H7799" s="133">
        <v>0</v>
      </c>
    </row>
    <row r="7800" spans="1:8" x14ac:dyDescent="0.25">
      <c r="A7800" s="130" t="s">
        <v>9418</v>
      </c>
      <c r="B7800" s="131">
        <v>88428</v>
      </c>
      <c r="C7800" s="123" t="s">
        <v>7500</v>
      </c>
      <c r="D7800" s="131" t="s">
        <v>202</v>
      </c>
      <c r="E7800" s="132">
        <v>29.58</v>
      </c>
      <c r="F7800" s="133">
        <v>0</v>
      </c>
      <c r="G7800" s="132">
        <v>35.47</v>
      </c>
      <c r="H7800" s="133">
        <v>0</v>
      </c>
    </row>
    <row r="7801" spans="1:8" x14ac:dyDescent="0.25">
      <c r="A7801" s="130" t="s">
        <v>9418</v>
      </c>
      <c r="B7801" s="131">
        <v>88420</v>
      </c>
      <c r="C7801" s="123" t="s">
        <v>7495</v>
      </c>
      <c r="D7801" s="131" t="s">
        <v>202</v>
      </c>
      <c r="E7801" s="132">
        <v>23.31</v>
      </c>
      <c r="F7801" s="133">
        <v>0</v>
      </c>
      <c r="G7801" s="132">
        <v>27.02</v>
      </c>
      <c r="H7801" s="133">
        <v>0</v>
      </c>
    </row>
    <row r="7802" spans="1:8" x14ac:dyDescent="0.25">
      <c r="A7802" s="130" t="s">
        <v>9418</v>
      </c>
      <c r="B7802" s="131">
        <v>88429</v>
      </c>
      <c r="C7802" s="123" t="s">
        <v>7501</v>
      </c>
      <c r="D7802" s="131" t="s">
        <v>202</v>
      </c>
      <c r="E7802" s="132">
        <v>35.450000000000003</v>
      </c>
      <c r="F7802" s="133">
        <v>0</v>
      </c>
      <c r="G7802" s="132">
        <v>42.37</v>
      </c>
      <c r="H7802" s="133">
        <v>0</v>
      </c>
    </row>
    <row r="7803" spans="1:8" x14ac:dyDescent="0.25">
      <c r="A7803" s="130" t="s">
        <v>9418</v>
      </c>
      <c r="B7803" s="131">
        <v>88421</v>
      </c>
      <c r="C7803" s="123" t="s">
        <v>7496</v>
      </c>
      <c r="D7803" s="131" t="s">
        <v>202</v>
      </c>
      <c r="E7803" s="132">
        <v>28.15</v>
      </c>
      <c r="F7803" s="133">
        <v>0</v>
      </c>
      <c r="G7803" s="132">
        <v>32.53</v>
      </c>
      <c r="H7803" s="133">
        <v>0</v>
      </c>
    </row>
    <row r="7804" spans="1:8" x14ac:dyDescent="0.25">
      <c r="A7804" s="130" t="s">
        <v>9418</v>
      </c>
      <c r="B7804" s="131">
        <v>95622</v>
      </c>
      <c r="C7804" s="123" t="s">
        <v>7504</v>
      </c>
      <c r="D7804" s="131" t="s">
        <v>202</v>
      </c>
      <c r="E7804" s="132">
        <v>14.1</v>
      </c>
      <c r="F7804" s="133">
        <v>0</v>
      </c>
      <c r="G7804" s="132">
        <v>17.2</v>
      </c>
      <c r="H7804" s="133">
        <v>0</v>
      </c>
    </row>
    <row r="7805" spans="1:8" x14ac:dyDescent="0.25">
      <c r="A7805" s="130" t="s">
        <v>9418</v>
      </c>
      <c r="B7805" s="131">
        <v>95623</v>
      </c>
      <c r="C7805" s="123" t="s">
        <v>7505</v>
      </c>
      <c r="D7805" s="131" t="s">
        <v>202</v>
      </c>
      <c r="E7805" s="132">
        <v>9.99</v>
      </c>
      <c r="F7805" s="133">
        <v>0</v>
      </c>
      <c r="G7805" s="132">
        <v>11.79</v>
      </c>
      <c r="H7805" s="133">
        <v>0</v>
      </c>
    </row>
    <row r="7806" spans="1:8" x14ac:dyDescent="0.25">
      <c r="A7806" s="130" t="s">
        <v>9418</v>
      </c>
      <c r="B7806" s="131">
        <v>95626</v>
      </c>
      <c r="C7806" s="123" t="s">
        <v>7508</v>
      </c>
      <c r="D7806" s="131" t="s">
        <v>202</v>
      </c>
      <c r="E7806" s="132">
        <v>14.88</v>
      </c>
      <c r="F7806" s="133">
        <v>0</v>
      </c>
      <c r="G7806" s="132">
        <v>18.32</v>
      </c>
      <c r="H7806" s="133">
        <v>0</v>
      </c>
    </row>
    <row r="7807" spans="1:8" x14ac:dyDescent="0.25">
      <c r="A7807" s="130" t="s">
        <v>9418</v>
      </c>
      <c r="B7807" s="131">
        <v>95624</v>
      </c>
      <c r="C7807" s="123" t="s">
        <v>7506</v>
      </c>
      <c r="D7807" s="131" t="s">
        <v>202</v>
      </c>
      <c r="E7807" s="132">
        <v>21.01</v>
      </c>
      <c r="F7807" s="133">
        <v>0</v>
      </c>
      <c r="G7807" s="132">
        <v>26.66</v>
      </c>
      <c r="H7807" s="133">
        <v>0</v>
      </c>
    </row>
    <row r="7808" spans="1:8" x14ac:dyDescent="0.25">
      <c r="A7808" s="130" t="s">
        <v>9418</v>
      </c>
      <c r="B7808" s="131">
        <v>95625</v>
      </c>
      <c r="C7808" s="123" t="s">
        <v>7507</v>
      </c>
      <c r="D7808" s="131" t="s">
        <v>202</v>
      </c>
      <c r="E7808" s="132">
        <v>24.87</v>
      </c>
      <c r="F7808" s="133">
        <v>0</v>
      </c>
      <c r="G7808" s="132">
        <v>31.46</v>
      </c>
      <c r="H7808" s="133">
        <v>0</v>
      </c>
    </row>
    <row r="7809" spans="1:8" x14ac:dyDescent="0.25">
      <c r="A7809" s="130" t="s">
        <v>9419</v>
      </c>
      <c r="B7809" s="131">
        <v>88497</v>
      </c>
      <c r="C7809" s="123" t="s">
        <v>5753</v>
      </c>
      <c r="D7809" s="131" t="s">
        <v>202</v>
      </c>
      <c r="E7809" s="132">
        <v>17.79</v>
      </c>
      <c r="F7809" s="133">
        <v>0</v>
      </c>
      <c r="G7809" s="132">
        <v>21.73</v>
      </c>
      <c r="H7809" s="133">
        <v>0</v>
      </c>
    </row>
    <row r="7810" spans="1:8" x14ac:dyDescent="0.25">
      <c r="A7810" s="130" t="s">
        <v>9419</v>
      </c>
      <c r="B7810" s="131">
        <v>104648</v>
      </c>
      <c r="C7810" s="123" t="s">
        <v>9420</v>
      </c>
      <c r="D7810" s="131" t="s">
        <v>202</v>
      </c>
      <c r="E7810" s="132">
        <v>0</v>
      </c>
      <c r="F7810" s="133"/>
      <c r="G7810" s="132">
        <v>0</v>
      </c>
      <c r="H7810" s="133"/>
    </row>
    <row r="7811" spans="1:8" x14ac:dyDescent="0.25">
      <c r="A7811" s="130" t="s">
        <v>9419</v>
      </c>
      <c r="B7811" s="131">
        <v>88495</v>
      </c>
      <c r="C7811" s="123" t="s">
        <v>5751</v>
      </c>
      <c r="D7811" s="131" t="s">
        <v>202</v>
      </c>
      <c r="E7811" s="132">
        <v>11.37</v>
      </c>
      <c r="F7811" s="133">
        <v>0</v>
      </c>
      <c r="G7811" s="132">
        <v>14.12</v>
      </c>
      <c r="H7811" s="133">
        <v>0</v>
      </c>
    </row>
    <row r="7812" spans="1:8" x14ac:dyDescent="0.25">
      <c r="A7812" s="130" t="s">
        <v>9419</v>
      </c>
      <c r="B7812" s="131">
        <v>104646</v>
      </c>
      <c r="C7812" s="123" t="s">
        <v>9421</v>
      </c>
      <c r="D7812" s="131" t="s">
        <v>202</v>
      </c>
      <c r="E7812" s="132">
        <v>0</v>
      </c>
      <c r="F7812" s="133"/>
      <c r="G7812" s="132">
        <v>0</v>
      </c>
      <c r="H7812" s="133"/>
    </row>
    <row r="7813" spans="1:8" x14ac:dyDescent="0.25">
      <c r="A7813" s="130" t="s">
        <v>9419</v>
      </c>
      <c r="B7813" s="131">
        <v>88496</v>
      </c>
      <c r="C7813" s="123" t="s">
        <v>5752</v>
      </c>
      <c r="D7813" s="131" t="s">
        <v>202</v>
      </c>
      <c r="E7813" s="132">
        <v>30.87</v>
      </c>
      <c r="F7813" s="133">
        <v>0</v>
      </c>
      <c r="G7813" s="132">
        <v>39.49</v>
      </c>
      <c r="H7813" s="133">
        <v>0</v>
      </c>
    </row>
    <row r="7814" spans="1:8" x14ac:dyDescent="0.25">
      <c r="A7814" s="130" t="s">
        <v>9419</v>
      </c>
      <c r="B7814" s="131">
        <v>104647</v>
      </c>
      <c r="C7814" s="123" t="s">
        <v>9422</v>
      </c>
      <c r="D7814" s="131" t="s">
        <v>202</v>
      </c>
      <c r="E7814" s="132">
        <v>0</v>
      </c>
      <c r="F7814" s="133"/>
      <c r="G7814" s="132">
        <v>0</v>
      </c>
      <c r="H7814" s="133"/>
    </row>
    <row r="7815" spans="1:8" x14ac:dyDescent="0.25">
      <c r="A7815" s="130" t="s">
        <v>9419</v>
      </c>
      <c r="B7815" s="131">
        <v>88494</v>
      </c>
      <c r="C7815" s="123" t="s">
        <v>5750</v>
      </c>
      <c r="D7815" s="131" t="s">
        <v>202</v>
      </c>
      <c r="E7815" s="132">
        <v>20.28</v>
      </c>
      <c r="F7815" s="133">
        <v>0</v>
      </c>
      <c r="G7815" s="132">
        <v>26.21</v>
      </c>
      <c r="H7815" s="133">
        <v>0</v>
      </c>
    </row>
    <row r="7816" spans="1:8" x14ac:dyDescent="0.25">
      <c r="A7816" s="130" t="s">
        <v>9419</v>
      </c>
      <c r="B7816" s="131">
        <v>104645</v>
      </c>
      <c r="C7816" s="123" t="s">
        <v>9423</v>
      </c>
      <c r="D7816" s="131" t="s">
        <v>202</v>
      </c>
      <c r="E7816" s="132">
        <v>0</v>
      </c>
      <c r="F7816" s="133"/>
      <c r="G7816" s="132">
        <v>0</v>
      </c>
      <c r="H7816" s="133"/>
    </row>
    <row r="7817" spans="1:8" x14ac:dyDescent="0.25">
      <c r="A7817" s="130" t="s">
        <v>9419</v>
      </c>
      <c r="B7817" s="131">
        <v>88485</v>
      </c>
      <c r="C7817" s="123" t="s">
        <v>5747</v>
      </c>
      <c r="D7817" s="131" t="s">
        <v>202</v>
      </c>
      <c r="E7817" s="132">
        <v>3.84</v>
      </c>
      <c r="F7817" s="133">
        <v>0</v>
      </c>
      <c r="G7817" s="132">
        <v>5.0199999999999996</v>
      </c>
      <c r="H7817" s="133">
        <v>0</v>
      </c>
    </row>
    <row r="7818" spans="1:8" x14ac:dyDescent="0.25">
      <c r="A7818" s="130" t="s">
        <v>9419</v>
      </c>
      <c r="B7818" s="131">
        <v>88484</v>
      </c>
      <c r="C7818" s="123" t="s">
        <v>5746</v>
      </c>
      <c r="D7818" s="131" t="s">
        <v>202</v>
      </c>
      <c r="E7818" s="132">
        <v>4.74</v>
      </c>
      <c r="F7818" s="133">
        <v>0</v>
      </c>
      <c r="G7818" s="132">
        <v>6.23</v>
      </c>
      <c r="H7818" s="133">
        <v>0</v>
      </c>
    </row>
    <row r="7819" spans="1:8" x14ac:dyDescent="0.25">
      <c r="A7819" s="130" t="s">
        <v>9419</v>
      </c>
      <c r="B7819" s="131">
        <v>104638</v>
      </c>
      <c r="C7819" s="123" t="s">
        <v>9424</v>
      </c>
      <c r="D7819" s="131" t="s">
        <v>202</v>
      </c>
      <c r="E7819" s="132">
        <v>0</v>
      </c>
      <c r="F7819" s="133"/>
      <c r="G7819" s="132">
        <v>0</v>
      </c>
      <c r="H7819" s="133"/>
    </row>
    <row r="7820" spans="1:8" x14ac:dyDescent="0.25">
      <c r="A7820" s="130" t="s">
        <v>9419</v>
      </c>
      <c r="B7820" s="131">
        <v>104637</v>
      </c>
      <c r="C7820" s="123" t="s">
        <v>9425</v>
      </c>
      <c r="D7820" s="131" t="s">
        <v>202</v>
      </c>
      <c r="E7820" s="132">
        <v>0</v>
      </c>
      <c r="F7820" s="133"/>
      <c r="G7820" s="132">
        <v>0</v>
      </c>
      <c r="H7820" s="133"/>
    </row>
    <row r="7821" spans="1:8" x14ac:dyDescent="0.25">
      <c r="A7821" s="130" t="s">
        <v>9419</v>
      </c>
      <c r="B7821" s="131">
        <v>104641</v>
      </c>
      <c r="C7821" s="123" t="s">
        <v>5758</v>
      </c>
      <c r="D7821" s="131" t="s">
        <v>202</v>
      </c>
      <c r="E7821" s="132">
        <v>8.8699999999999992</v>
      </c>
      <c r="F7821" s="133">
        <v>0</v>
      </c>
      <c r="G7821" s="132">
        <v>11.07</v>
      </c>
      <c r="H7821" s="133">
        <v>0</v>
      </c>
    </row>
    <row r="7822" spans="1:8" x14ac:dyDescent="0.25">
      <c r="A7822" s="130" t="s">
        <v>9419</v>
      </c>
      <c r="B7822" s="131">
        <v>104639</v>
      </c>
      <c r="C7822" s="123" t="s">
        <v>5756</v>
      </c>
      <c r="D7822" s="131" t="s">
        <v>202</v>
      </c>
      <c r="E7822" s="132">
        <v>11.07</v>
      </c>
      <c r="F7822" s="133">
        <v>0</v>
      </c>
      <c r="G7822" s="132">
        <v>14.05</v>
      </c>
      <c r="H7822" s="133">
        <v>0</v>
      </c>
    </row>
    <row r="7823" spans="1:8" x14ac:dyDescent="0.25">
      <c r="A7823" s="130" t="s">
        <v>9419</v>
      </c>
      <c r="B7823" s="131">
        <v>104644</v>
      </c>
      <c r="C7823" s="123" t="s">
        <v>9426</v>
      </c>
      <c r="D7823" s="131" t="s">
        <v>202</v>
      </c>
      <c r="E7823" s="132">
        <v>0</v>
      </c>
      <c r="F7823" s="133"/>
      <c r="G7823" s="132">
        <v>0</v>
      </c>
      <c r="H7823" s="133"/>
    </row>
    <row r="7824" spans="1:8" x14ac:dyDescent="0.25">
      <c r="A7824" s="130" t="s">
        <v>9419</v>
      </c>
      <c r="B7824" s="131">
        <v>104643</v>
      </c>
      <c r="C7824" s="123" t="s">
        <v>9427</v>
      </c>
      <c r="D7824" s="131" t="s">
        <v>202</v>
      </c>
      <c r="E7824" s="132">
        <v>0</v>
      </c>
      <c r="F7824" s="133"/>
      <c r="G7824" s="132">
        <v>0</v>
      </c>
      <c r="H7824" s="133"/>
    </row>
    <row r="7825" spans="1:8" x14ac:dyDescent="0.25">
      <c r="A7825" s="130" t="s">
        <v>9419</v>
      </c>
      <c r="B7825" s="131">
        <v>88489</v>
      </c>
      <c r="C7825" s="123" t="s">
        <v>5749</v>
      </c>
      <c r="D7825" s="131" t="s">
        <v>202</v>
      </c>
      <c r="E7825" s="132">
        <v>12.3</v>
      </c>
      <c r="F7825" s="133">
        <v>0</v>
      </c>
      <c r="G7825" s="132">
        <v>14.71</v>
      </c>
      <c r="H7825" s="133">
        <v>0</v>
      </c>
    </row>
    <row r="7826" spans="1:8" x14ac:dyDescent="0.25">
      <c r="A7826" s="130" t="s">
        <v>9419</v>
      </c>
      <c r="B7826" s="131">
        <v>88488</v>
      </c>
      <c r="C7826" s="123" t="s">
        <v>5748</v>
      </c>
      <c r="D7826" s="131" t="s">
        <v>202</v>
      </c>
      <c r="E7826" s="132">
        <v>14.5</v>
      </c>
      <c r="F7826" s="133">
        <v>0</v>
      </c>
      <c r="G7826" s="132">
        <v>17.690000000000001</v>
      </c>
      <c r="H7826" s="133">
        <v>0</v>
      </c>
    </row>
    <row r="7827" spans="1:8" x14ac:dyDescent="0.25">
      <c r="A7827" s="130" t="s">
        <v>9419</v>
      </c>
      <c r="B7827" s="131">
        <v>104642</v>
      </c>
      <c r="C7827" s="123" t="s">
        <v>5759</v>
      </c>
      <c r="D7827" s="131" t="s">
        <v>202</v>
      </c>
      <c r="E7827" s="132">
        <v>10.130000000000001</v>
      </c>
      <c r="F7827" s="133">
        <v>0</v>
      </c>
      <c r="G7827" s="132">
        <v>12.41</v>
      </c>
      <c r="H7827" s="133">
        <v>0</v>
      </c>
    </row>
    <row r="7828" spans="1:8" x14ac:dyDescent="0.25">
      <c r="A7828" s="130" t="s">
        <v>9419</v>
      </c>
      <c r="B7828" s="131">
        <v>104640</v>
      </c>
      <c r="C7828" s="123" t="s">
        <v>5757</v>
      </c>
      <c r="D7828" s="131" t="s">
        <v>202</v>
      </c>
      <c r="E7828" s="132">
        <v>12.33</v>
      </c>
      <c r="F7828" s="133">
        <v>0</v>
      </c>
      <c r="G7828" s="132">
        <v>15.39</v>
      </c>
      <c r="H7828" s="133">
        <v>0</v>
      </c>
    </row>
    <row r="7829" spans="1:8" x14ac:dyDescent="0.25">
      <c r="A7829" s="130" t="s">
        <v>9419</v>
      </c>
      <c r="B7829" s="131">
        <v>95305</v>
      </c>
      <c r="C7829" s="123" t="s">
        <v>5754</v>
      </c>
      <c r="D7829" s="131" t="s">
        <v>202</v>
      </c>
      <c r="E7829" s="132">
        <v>13.04</v>
      </c>
      <c r="F7829" s="133">
        <v>0</v>
      </c>
      <c r="G7829" s="132">
        <v>15.4</v>
      </c>
      <c r="H7829" s="133">
        <v>0</v>
      </c>
    </row>
    <row r="7830" spans="1:8" x14ac:dyDescent="0.25">
      <c r="A7830" s="130" t="s">
        <v>9419</v>
      </c>
      <c r="B7830" s="131">
        <v>95306</v>
      </c>
      <c r="C7830" s="123" t="s">
        <v>5755</v>
      </c>
      <c r="D7830" s="131" t="s">
        <v>202</v>
      </c>
      <c r="E7830" s="132">
        <v>15.12</v>
      </c>
      <c r="F7830" s="133">
        <v>0</v>
      </c>
      <c r="G7830" s="132">
        <v>18.2</v>
      </c>
      <c r="H7830" s="133">
        <v>0</v>
      </c>
    </row>
    <row r="7831" spans="1:8" x14ac:dyDescent="0.25">
      <c r="A7831" s="130" t="s">
        <v>9428</v>
      </c>
      <c r="B7831" s="131">
        <v>102201</v>
      </c>
      <c r="C7831" s="123" t="s">
        <v>3948</v>
      </c>
      <c r="D7831" s="131" t="s">
        <v>202</v>
      </c>
      <c r="E7831" s="132">
        <v>19.059999999999999</v>
      </c>
      <c r="F7831" s="133">
        <v>0</v>
      </c>
      <c r="G7831" s="132">
        <v>22.63</v>
      </c>
      <c r="H7831" s="133">
        <v>0</v>
      </c>
    </row>
    <row r="7832" spans="1:8" x14ac:dyDescent="0.25">
      <c r="A7832" s="130" t="s">
        <v>9428</v>
      </c>
      <c r="B7832" s="131">
        <v>102200</v>
      </c>
      <c r="C7832" s="123" t="s">
        <v>3947</v>
      </c>
      <c r="D7832" s="131" t="s">
        <v>202</v>
      </c>
      <c r="E7832" s="132">
        <v>21.34</v>
      </c>
      <c r="F7832" s="133">
        <v>0</v>
      </c>
      <c r="G7832" s="132">
        <v>23.7</v>
      </c>
      <c r="H7832" s="133">
        <v>0</v>
      </c>
    </row>
    <row r="7833" spans="1:8" x14ac:dyDescent="0.25">
      <c r="A7833" s="130" t="s">
        <v>9428</v>
      </c>
      <c r="B7833" s="131">
        <v>102202</v>
      </c>
      <c r="C7833" s="123" t="s">
        <v>3949</v>
      </c>
      <c r="D7833" s="131" t="s">
        <v>202</v>
      </c>
      <c r="E7833" s="132">
        <v>54.55</v>
      </c>
      <c r="F7833" s="133">
        <v>0</v>
      </c>
      <c r="G7833" s="132">
        <v>53.89</v>
      </c>
      <c r="H7833" s="133">
        <v>0</v>
      </c>
    </row>
    <row r="7834" spans="1:8" x14ac:dyDescent="0.25">
      <c r="A7834" s="130" t="s">
        <v>9428</v>
      </c>
      <c r="B7834" s="131">
        <v>102193</v>
      </c>
      <c r="C7834" s="123" t="s">
        <v>3944</v>
      </c>
      <c r="D7834" s="131" t="s">
        <v>202</v>
      </c>
      <c r="E7834" s="132">
        <v>2.0099999999999998</v>
      </c>
      <c r="F7834" s="133">
        <v>0</v>
      </c>
      <c r="G7834" s="132">
        <v>2.46</v>
      </c>
      <c r="H7834" s="133">
        <v>0</v>
      </c>
    </row>
    <row r="7835" spans="1:8" x14ac:dyDescent="0.25">
      <c r="A7835" s="130" t="s">
        <v>9428</v>
      </c>
      <c r="B7835" s="131">
        <v>102194</v>
      </c>
      <c r="C7835" s="123" t="s">
        <v>3945</v>
      </c>
      <c r="D7835" s="131" t="s">
        <v>202</v>
      </c>
      <c r="E7835" s="132">
        <v>7.82</v>
      </c>
      <c r="F7835" s="133">
        <v>0</v>
      </c>
      <c r="G7835" s="132">
        <v>10.16</v>
      </c>
      <c r="H7835" s="133">
        <v>0</v>
      </c>
    </row>
    <row r="7836" spans="1:8" x14ac:dyDescent="0.25">
      <c r="A7836" s="130" t="s">
        <v>9428</v>
      </c>
      <c r="B7836" s="131">
        <v>102198</v>
      </c>
      <c r="C7836" s="123" t="s">
        <v>9429</v>
      </c>
      <c r="D7836" s="131" t="s">
        <v>202</v>
      </c>
      <c r="E7836" s="132">
        <v>0</v>
      </c>
      <c r="F7836" s="133"/>
      <c r="G7836" s="132">
        <v>0</v>
      </c>
      <c r="H7836" s="133"/>
    </row>
    <row r="7837" spans="1:8" x14ac:dyDescent="0.25">
      <c r="A7837" s="130" t="s">
        <v>9428</v>
      </c>
      <c r="B7837" s="131">
        <v>102197</v>
      </c>
      <c r="C7837" s="123" t="s">
        <v>3946</v>
      </c>
      <c r="D7837" s="131" t="s">
        <v>202</v>
      </c>
      <c r="E7837" s="132">
        <v>28.03</v>
      </c>
      <c r="F7837" s="133">
        <v>0</v>
      </c>
      <c r="G7837" s="132">
        <v>28.95</v>
      </c>
      <c r="H7837" s="133">
        <v>0</v>
      </c>
    </row>
    <row r="7838" spans="1:8" x14ac:dyDescent="0.25">
      <c r="A7838" s="130" t="s">
        <v>9428</v>
      </c>
      <c r="B7838" s="131">
        <v>102195</v>
      </c>
      <c r="C7838" s="123" t="s">
        <v>9430</v>
      </c>
      <c r="D7838" s="131" t="s">
        <v>202</v>
      </c>
      <c r="E7838" s="132">
        <v>0</v>
      </c>
      <c r="F7838" s="133"/>
      <c r="G7838" s="132">
        <v>0</v>
      </c>
      <c r="H7838" s="133"/>
    </row>
    <row r="7839" spans="1:8" x14ac:dyDescent="0.25">
      <c r="A7839" s="130" t="s">
        <v>9428</v>
      </c>
      <c r="B7839" s="131">
        <v>102199</v>
      </c>
      <c r="C7839" s="123" t="s">
        <v>9431</v>
      </c>
      <c r="D7839" s="131" t="s">
        <v>202</v>
      </c>
      <c r="E7839" s="132">
        <v>0</v>
      </c>
      <c r="F7839" s="133"/>
      <c r="G7839" s="132">
        <v>0</v>
      </c>
      <c r="H7839" s="133"/>
    </row>
    <row r="7840" spans="1:8" x14ac:dyDescent="0.25">
      <c r="A7840" s="130" t="s">
        <v>9428</v>
      </c>
      <c r="B7840" s="131">
        <v>102196</v>
      </c>
      <c r="C7840" s="123" t="s">
        <v>9432</v>
      </c>
      <c r="D7840" s="131" t="s">
        <v>202</v>
      </c>
      <c r="E7840" s="132">
        <v>0</v>
      </c>
      <c r="F7840" s="133"/>
      <c r="G7840" s="132">
        <v>0</v>
      </c>
      <c r="H7840" s="133"/>
    </row>
    <row r="7841" spans="1:8" x14ac:dyDescent="0.25">
      <c r="A7841" s="130" t="s">
        <v>9428</v>
      </c>
      <c r="B7841" s="131">
        <v>102233</v>
      </c>
      <c r="C7841" s="123" t="s">
        <v>3971</v>
      </c>
      <c r="D7841" s="131" t="s">
        <v>202</v>
      </c>
      <c r="E7841" s="132">
        <v>10.58</v>
      </c>
      <c r="F7841" s="133">
        <v>0.41299999999999998</v>
      </c>
      <c r="G7841" s="132">
        <v>12.68</v>
      </c>
      <c r="H7841" s="133">
        <v>0</v>
      </c>
    </row>
    <row r="7842" spans="1:8" x14ac:dyDescent="0.25">
      <c r="A7842" s="130" t="s">
        <v>9428</v>
      </c>
      <c r="B7842" s="131">
        <v>102234</v>
      </c>
      <c r="C7842" s="123" t="s">
        <v>3972</v>
      </c>
      <c r="D7842" s="131" t="s">
        <v>202</v>
      </c>
      <c r="E7842" s="132">
        <v>21.16</v>
      </c>
      <c r="F7842" s="133">
        <v>0.41299999999999998</v>
      </c>
      <c r="G7842" s="132">
        <v>25.35</v>
      </c>
      <c r="H7842" s="133">
        <v>0</v>
      </c>
    </row>
    <row r="7843" spans="1:8" x14ac:dyDescent="0.25">
      <c r="A7843" s="130" t="s">
        <v>9428</v>
      </c>
      <c r="B7843" s="131">
        <v>102207</v>
      </c>
      <c r="C7843" s="123" t="s">
        <v>3953</v>
      </c>
      <c r="D7843" s="131" t="s">
        <v>202</v>
      </c>
      <c r="E7843" s="132">
        <v>8.2200000000000006</v>
      </c>
      <c r="F7843" s="133">
        <v>0</v>
      </c>
      <c r="G7843" s="132">
        <v>10.48</v>
      </c>
      <c r="H7843" s="133">
        <v>0</v>
      </c>
    </row>
    <row r="7844" spans="1:8" x14ac:dyDescent="0.25">
      <c r="A7844" s="130" t="s">
        <v>9428</v>
      </c>
      <c r="B7844" s="131">
        <v>102217</v>
      </c>
      <c r="C7844" s="123" t="s">
        <v>3960</v>
      </c>
      <c r="D7844" s="131" t="s">
        <v>202</v>
      </c>
      <c r="E7844" s="132">
        <v>16.45</v>
      </c>
      <c r="F7844" s="133">
        <v>0</v>
      </c>
      <c r="G7844" s="132">
        <v>20.99</v>
      </c>
      <c r="H7844" s="133">
        <v>0</v>
      </c>
    </row>
    <row r="7845" spans="1:8" x14ac:dyDescent="0.25">
      <c r="A7845" s="130" t="s">
        <v>9428</v>
      </c>
      <c r="B7845" s="131">
        <v>102227</v>
      </c>
      <c r="C7845" s="123" t="s">
        <v>3967</v>
      </c>
      <c r="D7845" s="131" t="s">
        <v>202</v>
      </c>
      <c r="E7845" s="132">
        <v>24.68</v>
      </c>
      <c r="F7845" s="133">
        <v>0</v>
      </c>
      <c r="G7845" s="132">
        <v>31.48</v>
      </c>
      <c r="H7845" s="133">
        <v>0</v>
      </c>
    </row>
    <row r="7846" spans="1:8" x14ac:dyDescent="0.25">
      <c r="A7846" s="130" t="s">
        <v>9428</v>
      </c>
      <c r="B7846" s="131">
        <v>102211</v>
      </c>
      <c r="C7846" s="123" t="s">
        <v>9433</v>
      </c>
      <c r="D7846" s="131" t="s">
        <v>202</v>
      </c>
      <c r="E7846" s="132">
        <v>0</v>
      </c>
      <c r="F7846" s="133"/>
      <c r="G7846" s="132">
        <v>0</v>
      </c>
      <c r="H7846" s="133"/>
    </row>
    <row r="7847" spans="1:8" x14ac:dyDescent="0.25">
      <c r="A7847" s="130" t="s">
        <v>9428</v>
      </c>
      <c r="B7847" s="131">
        <v>102221</v>
      </c>
      <c r="C7847" s="123" t="s">
        <v>9434</v>
      </c>
      <c r="D7847" s="131" t="s">
        <v>202</v>
      </c>
      <c r="E7847" s="132">
        <v>0</v>
      </c>
      <c r="F7847" s="133"/>
      <c r="G7847" s="132">
        <v>0</v>
      </c>
      <c r="H7847" s="133"/>
    </row>
    <row r="7848" spans="1:8" x14ac:dyDescent="0.25">
      <c r="A7848" s="130" t="s">
        <v>9428</v>
      </c>
      <c r="B7848" s="131">
        <v>102231</v>
      </c>
      <c r="C7848" s="123" t="s">
        <v>9435</v>
      </c>
      <c r="D7848" s="131" t="s">
        <v>202</v>
      </c>
      <c r="E7848" s="132">
        <v>0</v>
      </c>
      <c r="F7848" s="133"/>
      <c r="G7848" s="132">
        <v>0</v>
      </c>
      <c r="H7848" s="133"/>
    </row>
    <row r="7849" spans="1:8" x14ac:dyDescent="0.25">
      <c r="A7849" s="130" t="s">
        <v>9428</v>
      </c>
      <c r="B7849" s="131">
        <v>102209</v>
      </c>
      <c r="C7849" s="123" t="s">
        <v>3955</v>
      </c>
      <c r="D7849" s="131" t="s">
        <v>202</v>
      </c>
      <c r="E7849" s="132">
        <v>8.09</v>
      </c>
      <c r="F7849" s="133">
        <v>0</v>
      </c>
      <c r="G7849" s="132">
        <v>10.33</v>
      </c>
      <c r="H7849" s="133">
        <v>0</v>
      </c>
    </row>
    <row r="7850" spans="1:8" x14ac:dyDescent="0.25">
      <c r="A7850" s="130" t="s">
        <v>9428</v>
      </c>
      <c r="B7850" s="131">
        <v>102219</v>
      </c>
      <c r="C7850" s="123" t="s">
        <v>3962</v>
      </c>
      <c r="D7850" s="131" t="s">
        <v>202</v>
      </c>
      <c r="E7850" s="132">
        <v>16.190000000000001</v>
      </c>
      <c r="F7850" s="133">
        <v>0</v>
      </c>
      <c r="G7850" s="132">
        <v>20.67</v>
      </c>
      <c r="H7850" s="133">
        <v>0</v>
      </c>
    </row>
    <row r="7851" spans="1:8" x14ac:dyDescent="0.25">
      <c r="A7851" s="130" t="s">
        <v>9428</v>
      </c>
      <c r="B7851" s="131">
        <v>102229</v>
      </c>
      <c r="C7851" s="123" t="s">
        <v>3969</v>
      </c>
      <c r="D7851" s="131" t="s">
        <v>202</v>
      </c>
      <c r="E7851" s="132">
        <v>24.29</v>
      </c>
      <c r="F7851" s="133">
        <v>0</v>
      </c>
      <c r="G7851" s="132">
        <v>31.01</v>
      </c>
      <c r="H7851" s="133">
        <v>0</v>
      </c>
    </row>
    <row r="7852" spans="1:8" x14ac:dyDescent="0.25">
      <c r="A7852" s="130" t="s">
        <v>9428</v>
      </c>
      <c r="B7852" s="131">
        <v>102210</v>
      </c>
      <c r="C7852" s="123" t="s">
        <v>3956</v>
      </c>
      <c r="D7852" s="131" t="s">
        <v>202</v>
      </c>
      <c r="E7852" s="132">
        <v>7.7</v>
      </c>
      <c r="F7852" s="133">
        <v>0</v>
      </c>
      <c r="G7852" s="132">
        <v>9.8800000000000008</v>
      </c>
      <c r="H7852" s="133">
        <v>0</v>
      </c>
    </row>
    <row r="7853" spans="1:8" x14ac:dyDescent="0.25">
      <c r="A7853" s="130" t="s">
        <v>9428</v>
      </c>
      <c r="B7853" s="131">
        <v>102220</v>
      </c>
      <c r="C7853" s="123" t="s">
        <v>3963</v>
      </c>
      <c r="D7853" s="131" t="s">
        <v>202</v>
      </c>
      <c r="E7853" s="132">
        <v>15.42</v>
      </c>
      <c r="F7853" s="133">
        <v>0</v>
      </c>
      <c r="G7853" s="132">
        <v>19.77</v>
      </c>
      <c r="H7853" s="133">
        <v>0</v>
      </c>
    </row>
    <row r="7854" spans="1:8" x14ac:dyDescent="0.25">
      <c r="A7854" s="130" t="s">
        <v>9428</v>
      </c>
      <c r="B7854" s="131">
        <v>102230</v>
      </c>
      <c r="C7854" s="123" t="s">
        <v>3970</v>
      </c>
      <c r="D7854" s="131" t="s">
        <v>202</v>
      </c>
      <c r="E7854" s="132">
        <v>23.12</v>
      </c>
      <c r="F7854" s="133">
        <v>0</v>
      </c>
      <c r="G7854" s="132">
        <v>29.66</v>
      </c>
      <c r="H7854" s="133">
        <v>0</v>
      </c>
    </row>
    <row r="7855" spans="1:8" x14ac:dyDescent="0.25">
      <c r="A7855" s="130" t="s">
        <v>9428</v>
      </c>
      <c r="B7855" s="131">
        <v>102208</v>
      </c>
      <c r="C7855" s="123" t="s">
        <v>3954</v>
      </c>
      <c r="D7855" s="131" t="s">
        <v>202</v>
      </c>
      <c r="E7855" s="132">
        <v>7.83</v>
      </c>
      <c r="F7855" s="133">
        <v>0</v>
      </c>
      <c r="G7855" s="132">
        <v>10.029999999999999</v>
      </c>
      <c r="H7855" s="133">
        <v>0</v>
      </c>
    </row>
    <row r="7856" spans="1:8" x14ac:dyDescent="0.25">
      <c r="A7856" s="130" t="s">
        <v>9428</v>
      </c>
      <c r="B7856" s="131">
        <v>102218</v>
      </c>
      <c r="C7856" s="123" t="s">
        <v>3961</v>
      </c>
      <c r="D7856" s="131" t="s">
        <v>202</v>
      </c>
      <c r="E7856" s="132">
        <v>15.67</v>
      </c>
      <c r="F7856" s="133">
        <v>0</v>
      </c>
      <c r="G7856" s="132">
        <v>20.07</v>
      </c>
      <c r="H7856" s="133">
        <v>0</v>
      </c>
    </row>
    <row r="7857" spans="1:8" x14ac:dyDescent="0.25">
      <c r="A7857" s="130" t="s">
        <v>9428</v>
      </c>
      <c r="B7857" s="131">
        <v>102228</v>
      </c>
      <c r="C7857" s="123" t="s">
        <v>3968</v>
      </c>
      <c r="D7857" s="131" t="s">
        <v>202</v>
      </c>
      <c r="E7857" s="132">
        <v>23.53</v>
      </c>
      <c r="F7857" s="133">
        <v>0</v>
      </c>
      <c r="G7857" s="132">
        <v>30.13</v>
      </c>
      <c r="H7857" s="133">
        <v>0</v>
      </c>
    </row>
    <row r="7858" spans="1:8" x14ac:dyDescent="0.25">
      <c r="A7858" s="130" t="s">
        <v>9428</v>
      </c>
      <c r="B7858" s="131">
        <v>102212</v>
      </c>
      <c r="C7858" s="123" t="s">
        <v>9436</v>
      </c>
      <c r="D7858" s="131" t="s">
        <v>202</v>
      </c>
      <c r="E7858" s="132">
        <v>0</v>
      </c>
      <c r="F7858" s="133"/>
      <c r="G7858" s="132">
        <v>0</v>
      </c>
      <c r="H7858" s="133"/>
    </row>
    <row r="7859" spans="1:8" x14ac:dyDescent="0.25">
      <c r="A7859" s="130" t="s">
        <v>9428</v>
      </c>
      <c r="B7859" s="131">
        <v>102222</v>
      </c>
      <c r="C7859" s="123" t="s">
        <v>9437</v>
      </c>
      <c r="D7859" s="131" t="s">
        <v>202</v>
      </c>
      <c r="E7859" s="132">
        <v>0</v>
      </c>
      <c r="F7859" s="133"/>
      <c r="G7859" s="132">
        <v>0</v>
      </c>
      <c r="H7859" s="133"/>
    </row>
    <row r="7860" spans="1:8" x14ac:dyDescent="0.25">
      <c r="A7860" s="130" t="s">
        <v>9428</v>
      </c>
      <c r="B7860" s="131">
        <v>102232</v>
      </c>
      <c r="C7860" s="123" t="s">
        <v>9438</v>
      </c>
      <c r="D7860" s="131" t="s">
        <v>202</v>
      </c>
      <c r="E7860" s="132">
        <v>0</v>
      </c>
      <c r="F7860" s="133"/>
      <c r="G7860" s="132">
        <v>0</v>
      </c>
      <c r="H7860" s="133"/>
    </row>
    <row r="7861" spans="1:8" x14ac:dyDescent="0.25">
      <c r="A7861" s="130" t="s">
        <v>9428</v>
      </c>
      <c r="B7861" s="131">
        <v>102203</v>
      </c>
      <c r="C7861" s="123" t="s">
        <v>3950</v>
      </c>
      <c r="D7861" s="131" t="s">
        <v>202</v>
      </c>
      <c r="E7861" s="132">
        <v>10.119999999999999</v>
      </c>
      <c r="F7861" s="133">
        <v>0</v>
      </c>
      <c r="G7861" s="132">
        <v>12.04</v>
      </c>
      <c r="H7861" s="133">
        <v>0</v>
      </c>
    </row>
    <row r="7862" spans="1:8" x14ac:dyDescent="0.25">
      <c r="A7862" s="130" t="s">
        <v>9428</v>
      </c>
      <c r="B7862" s="131">
        <v>102213</v>
      </c>
      <c r="C7862" s="123" t="s">
        <v>3957</v>
      </c>
      <c r="D7862" s="131" t="s">
        <v>202</v>
      </c>
      <c r="E7862" s="132">
        <v>20.239999999999998</v>
      </c>
      <c r="F7862" s="133">
        <v>0</v>
      </c>
      <c r="G7862" s="132">
        <v>24.11</v>
      </c>
      <c r="H7862" s="133">
        <v>0</v>
      </c>
    </row>
    <row r="7863" spans="1:8" x14ac:dyDescent="0.25">
      <c r="A7863" s="130" t="s">
        <v>9428</v>
      </c>
      <c r="B7863" s="131">
        <v>102223</v>
      </c>
      <c r="C7863" s="123" t="s">
        <v>3964</v>
      </c>
      <c r="D7863" s="131" t="s">
        <v>202</v>
      </c>
      <c r="E7863" s="132">
        <v>30.36</v>
      </c>
      <c r="F7863" s="133">
        <v>0</v>
      </c>
      <c r="G7863" s="132">
        <v>36.159999999999997</v>
      </c>
      <c r="H7863" s="133">
        <v>0</v>
      </c>
    </row>
    <row r="7864" spans="1:8" x14ac:dyDescent="0.25">
      <c r="A7864" s="130" t="s">
        <v>9428</v>
      </c>
      <c r="B7864" s="131">
        <v>102204</v>
      </c>
      <c r="C7864" s="123" t="s">
        <v>3951</v>
      </c>
      <c r="D7864" s="131" t="s">
        <v>202</v>
      </c>
      <c r="E7864" s="132">
        <v>10.45</v>
      </c>
      <c r="F7864" s="133">
        <v>0</v>
      </c>
      <c r="G7864" s="132">
        <v>12.36</v>
      </c>
      <c r="H7864" s="133">
        <v>0</v>
      </c>
    </row>
    <row r="7865" spans="1:8" x14ac:dyDescent="0.25">
      <c r="A7865" s="130" t="s">
        <v>9428</v>
      </c>
      <c r="B7865" s="131">
        <v>102214</v>
      </c>
      <c r="C7865" s="123" t="s">
        <v>3958</v>
      </c>
      <c r="D7865" s="131" t="s">
        <v>202</v>
      </c>
      <c r="E7865" s="132">
        <v>20.91</v>
      </c>
      <c r="F7865" s="133">
        <v>0</v>
      </c>
      <c r="G7865" s="132">
        <v>24.73</v>
      </c>
      <c r="H7865" s="133">
        <v>0</v>
      </c>
    </row>
    <row r="7866" spans="1:8" x14ac:dyDescent="0.25">
      <c r="A7866" s="130" t="s">
        <v>9428</v>
      </c>
      <c r="B7866" s="131">
        <v>102224</v>
      </c>
      <c r="C7866" s="123" t="s">
        <v>3965</v>
      </c>
      <c r="D7866" s="131" t="s">
        <v>202</v>
      </c>
      <c r="E7866" s="132">
        <v>31.37</v>
      </c>
      <c r="F7866" s="133">
        <v>0</v>
      </c>
      <c r="G7866" s="132">
        <v>37.11</v>
      </c>
      <c r="H7866" s="133">
        <v>0</v>
      </c>
    </row>
    <row r="7867" spans="1:8" x14ac:dyDescent="0.25">
      <c r="A7867" s="130" t="s">
        <v>9428</v>
      </c>
      <c r="B7867" s="131">
        <v>102205</v>
      </c>
      <c r="C7867" s="123" t="s">
        <v>3952</v>
      </c>
      <c r="D7867" s="131" t="s">
        <v>202</v>
      </c>
      <c r="E7867" s="132">
        <v>9.4</v>
      </c>
      <c r="F7867" s="133">
        <v>0</v>
      </c>
      <c r="G7867" s="132">
        <v>11.35</v>
      </c>
      <c r="H7867" s="133">
        <v>0</v>
      </c>
    </row>
    <row r="7868" spans="1:8" x14ac:dyDescent="0.25">
      <c r="A7868" s="130" t="s">
        <v>9428</v>
      </c>
      <c r="B7868" s="131">
        <v>102215</v>
      </c>
      <c r="C7868" s="123" t="s">
        <v>3959</v>
      </c>
      <c r="D7868" s="131" t="s">
        <v>202</v>
      </c>
      <c r="E7868" s="132">
        <v>18.82</v>
      </c>
      <c r="F7868" s="133">
        <v>0</v>
      </c>
      <c r="G7868" s="132">
        <v>22.74</v>
      </c>
      <c r="H7868" s="133">
        <v>0</v>
      </c>
    </row>
    <row r="7869" spans="1:8" x14ac:dyDescent="0.25">
      <c r="A7869" s="130" t="s">
        <v>9428</v>
      </c>
      <c r="B7869" s="131">
        <v>102225</v>
      </c>
      <c r="C7869" s="123" t="s">
        <v>3966</v>
      </c>
      <c r="D7869" s="131" t="s">
        <v>202</v>
      </c>
      <c r="E7869" s="132">
        <v>28.23</v>
      </c>
      <c r="F7869" s="133">
        <v>0</v>
      </c>
      <c r="G7869" s="132">
        <v>34.090000000000003</v>
      </c>
      <c r="H7869" s="133">
        <v>0</v>
      </c>
    </row>
    <row r="7870" spans="1:8" x14ac:dyDescent="0.25">
      <c r="A7870" s="130" t="s">
        <v>9428</v>
      </c>
      <c r="B7870" s="131">
        <v>102206</v>
      </c>
      <c r="C7870" s="123" t="s">
        <v>9439</v>
      </c>
      <c r="D7870" s="131" t="s">
        <v>202</v>
      </c>
      <c r="E7870" s="132">
        <v>0</v>
      </c>
      <c r="F7870" s="133"/>
      <c r="G7870" s="132">
        <v>0</v>
      </c>
      <c r="H7870" s="133"/>
    </row>
    <row r="7871" spans="1:8" x14ac:dyDescent="0.25">
      <c r="A7871" s="130" t="s">
        <v>9428</v>
      </c>
      <c r="B7871" s="131">
        <v>102216</v>
      </c>
      <c r="C7871" s="123" t="s">
        <v>9440</v>
      </c>
      <c r="D7871" s="131" t="s">
        <v>202</v>
      </c>
      <c r="E7871" s="132">
        <v>0</v>
      </c>
      <c r="F7871" s="133"/>
      <c r="G7871" s="132">
        <v>0</v>
      </c>
      <c r="H7871" s="133"/>
    </row>
    <row r="7872" spans="1:8" x14ac:dyDescent="0.25">
      <c r="A7872" s="130" t="s">
        <v>9428</v>
      </c>
      <c r="B7872" s="131">
        <v>102226</v>
      </c>
      <c r="C7872" s="123" t="s">
        <v>9441</v>
      </c>
      <c r="D7872" s="131" t="s">
        <v>202</v>
      </c>
      <c r="E7872" s="132">
        <v>0</v>
      </c>
      <c r="F7872" s="133"/>
      <c r="G7872" s="132">
        <v>0</v>
      </c>
      <c r="H7872" s="133"/>
    </row>
    <row r="7873" spans="1:8" x14ac:dyDescent="0.25">
      <c r="A7873" s="130" t="s">
        <v>9442</v>
      </c>
      <c r="B7873" s="131">
        <v>100718</v>
      </c>
      <c r="C7873" s="123" t="s">
        <v>3975</v>
      </c>
      <c r="D7873" s="131" t="s">
        <v>22</v>
      </c>
      <c r="E7873" s="132">
        <v>1.43</v>
      </c>
      <c r="F7873" s="133">
        <v>0</v>
      </c>
      <c r="G7873" s="132">
        <v>1.72</v>
      </c>
      <c r="H7873" s="133">
        <v>0</v>
      </c>
    </row>
    <row r="7874" spans="1:8" x14ac:dyDescent="0.25">
      <c r="A7874" s="130" t="s">
        <v>9442</v>
      </c>
      <c r="B7874" s="131">
        <v>100716</v>
      </c>
      <c r="C7874" s="123" t="s">
        <v>3973</v>
      </c>
      <c r="D7874" s="131" t="s">
        <v>202</v>
      </c>
      <c r="E7874" s="132">
        <v>24.32</v>
      </c>
      <c r="F7874" s="133">
        <v>0.81369999999999998</v>
      </c>
      <c r="G7874" s="132">
        <v>24.85</v>
      </c>
      <c r="H7874" s="133">
        <v>0</v>
      </c>
    </row>
    <row r="7875" spans="1:8" x14ac:dyDescent="0.25">
      <c r="A7875" s="130" t="s">
        <v>9442</v>
      </c>
      <c r="B7875" s="131">
        <v>100717</v>
      </c>
      <c r="C7875" s="123" t="s">
        <v>3974</v>
      </c>
      <c r="D7875" s="131" t="s">
        <v>202</v>
      </c>
      <c r="E7875" s="132">
        <v>9.39</v>
      </c>
      <c r="F7875" s="133">
        <v>0</v>
      </c>
      <c r="G7875" s="132">
        <v>12.03</v>
      </c>
      <c r="H7875" s="133">
        <v>0</v>
      </c>
    </row>
    <row r="7876" spans="1:8" x14ac:dyDescent="0.25">
      <c r="A7876" s="130" t="s">
        <v>9442</v>
      </c>
      <c r="B7876" s="131">
        <v>100754</v>
      </c>
      <c r="C7876" s="123" t="s">
        <v>4007</v>
      </c>
      <c r="D7876" s="131" t="s">
        <v>202</v>
      </c>
      <c r="E7876" s="132">
        <v>28.16</v>
      </c>
      <c r="F7876" s="133">
        <v>0</v>
      </c>
      <c r="G7876" s="132">
        <v>37.1</v>
      </c>
      <c r="H7876" s="133">
        <v>0</v>
      </c>
    </row>
    <row r="7877" spans="1:8" x14ac:dyDescent="0.25">
      <c r="A7877" s="130" t="s">
        <v>9442</v>
      </c>
      <c r="B7877" s="131">
        <v>100736</v>
      </c>
      <c r="C7877" s="123" t="s">
        <v>3991</v>
      </c>
      <c r="D7877" s="131" t="s">
        <v>202</v>
      </c>
      <c r="E7877" s="132">
        <v>14.07</v>
      </c>
      <c r="F7877" s="133">
        <v>0</v>
      </c>
      <c r="G7877" s="132">
        <v>18.54</v>
      </c>
      <c r="H7877" s="133">
        <v>0</v>
      </c>
    </row>
    <row r="7878" spans="1:8" x14ac:dyDescent="0.25">
      <c r="A7878" s="130" t="s">
        <v>9442</v>
      </c>
      <c r="B7878" s="131">
        <v>100753</v>
      </c>
      <c r="C7878" s="123" t="s">
        <v>4006</v>
      </c>
      <c r="D7878" s="131" t="s">
        <v>202</v>
      </c>
      <c r="E7878" s="132">
        <v>21.31</v>
      </c>
      <c r="F7878" s="133">
        <v>0</v>
      </c>
      <c r="G7878" s="132">
        <v>27.68</v>
      </c>
      <c r="H7878" s="133">
        <v>0</v>
      </c>
    </row>
    <row r="7879" spans="1:8" x14ac:dyDescent="0.25">
      <c r="A7879" s="130" t="s">
        <v>9442</v>
      </c>
      <c r="B7879" s="131">
        <v>100735</v>
      </c>
      <c r="C7879" s="123" t="s">
        <v>3990</v>
      </c>
      <c r="D7879" s="131" t="s">
        <v>202</v>
      </c>
      <c r="E7879" s="132">
        <v>10.65</v>
      </c>
      <c r="F7879" s="133">
        <v>0</v>
      </c>
      <c r="G7879" s="132">
        <v>13.84</v>
      </c>
      <c r="H7879" s="133">
        <v>0</v>
      </c>
    </row>
    <row r="7880" spans="1:8" x14ac:dyDescent="0.25">
      <c r="A7880" s="130" t="s">
        <v>9442</v>
      </c>
      <c r="B7880" s="131">
        <v>100734</v>
      </c>
      <c r="C7880" s="123" t="s">
        <v>3989</v>
      </c>
      <c r="D7880" s="131" t="s">
        <v>202</v>
      </c>
      <c r="E7880" s="132">
        <v>15.07</v>
      </c>
      <c r="F7880" s="133">
        <v>0</v>
      </c>
      <c r="G7880" s="132">
        <v>19.88</v>
      </c>
      <c r="H7880" s="133">
        <v>0</v>
      </c>
    </row>
    <row r="7881" spans="1:8" x14ac:dyDescent="0.25">
      <c r="A7881" s="130" t="s">
        <v>9442</v>
      </c>
      <c r="B7881" s="131">
        <v>100733</v>
      </c>
      <c r="C7881" s="123" t="s">
        <v>3988</v>
      </c>
      <c r="D7881" s="131" t="s">
        <v>202</v>
      </c>
      <c r="E7881" s="132">
        <v>11.8</v>
      </c>
      <c r="F7881" s="133">
        <v>0</v>
      </c>
      <c r="G7881" s="132">
        <v>15.41</v>
      </c>
      <c r="H7881" s="133">
        <v>0</v>
      </c>
    </row>
    <row r="7882" spans="1:8" x14ac:dyDescent="0.25">
      <c r="A7882" s="130" t="s">
        <v>9442</v>
      </c>
      <c r="B7882" s="131">
        <v>100740</v>
      </c>
      <c r="C7882" s="123" t="s">
        <v>3993</v>
      </c>
      <c r="D7882" s="131" t="s">
        <v>202</v>
      </c>
      <c r="E7882" s="132">
        <v>10.98</v>
      </c>
      <c r="F7882" s="133">
        <v>0</v>
      </c>
      <c r="G7882" s="132">
        <v>13.82</v>
      </c>
      <c r="H7882" s="133">
        <v>0</v>
      </c>
    </row>
    <row r="7883" spans="1:8" x14ac:dyDescent="0.25">
      <c r="A7883" s="130" t="s">
        <v>9442</v>
      </c>
      <c r="B7883" s="131">
        <v>100758</v>
      </c>
      <c r="C7883" s="123" t="s">
        <v>4009</v>
      </c>
      <c r="D7883" s="131" t="s">
        <v>202</v>
      </c>
      <c r="E7883" s="132">
        <v>47.65</v>
      </c>
      <c r="F7883" s="133">
        <v>0</v>
      </c>
      <c r="G7883" s="132">
        <v>61.94</v>
      </c>
      <c r="H7883" s="133">
        <v>0</v>
      </c>
    </row>
    <row r="7884" spans="1:8" x14ac:dyDescent="0.25">
      <c r="A7884" s="130" t="s">
        <v>9442</v>
      </c>
      <c r="B7884" s="131">
        <v>100742</v>
      </c>
      <c r="C7884" s="123" t="s">
        <v>3995</v>
      </c>
      <c r="D7884" s="131" t="s">
        <v>202</v>
      </c>
      <c r="E7884" s="132">
        <v>23.81</v>
      </c>
      <c r="F7884" s="133">
        <v>0</v>
      </c>
      <c r="G7884" s="132">
        <v>30.96</v>
      </c>
      <c r="H7884" s="133">
        <v>0</v>
      </c>
    </row>
    <row r="7885" spans="1:8" x14ac:dyDescent="0.25">
      <c r="A7885" s="130" t="s">
        <v>9442</v>
      </c>
      <c r="B7885" s="131">
        <v>100739</v>
      </c>
      <c r="C7885" s="123" t="s">
        <v>3992</v>
      </c>
      <c r="D7885" s="131" t="s">
        <v>202</v>
      </c>
      <c r="E7885" s="132">
        <v>10.42</v>
      </c>
      <c r="F7885" s="133">
        <v>0</v>
      </c>
      <c r="G7885" s="132">
        <v>12.5</v>
      </c>
      <c r="H7885" s="133">
        <v>0</v>
      </c>
    </row>
    <row r="7886" spans="1:8" x14ac:dyDescent="0.25">
      <c r="A7886" s="130" t="s">
        <v>9442</v>
      </c>
      <c r="B7886" s="131">
        <v>100757</v>
      </c>
      <c r="C7886" s="123" t="s">
        <v>4008</v>
      </c>
      <c r="D7886" s="131" t="s">
        <v>202</v>
      </c>
      <c r="E7886" s="132">
        <v>47.33</v>
      </c>
      <c r="F7886" s="133">
        <v>0</v>
      </c>
      <c r="G7886" s="132">
        <v>60.29</v>
      </c>
      <c r="H7886" s="133">
        <v>0</v>
      </c>
    </row>
    <row r="7887" spans="1:8" x14ac:dyDescent="0.25">
      <c r="A7887" s="130" t="s">
        <v>9442</v>
      </c>
      <c r="B7887" s="131">
        <v>100741</v>
      </c>
      <c r="C7887" s="123" t="s">
        <v>3994</v>
      </c>
      <c r="D7887" s="131" t="s">
        <v>202</v>
      </c>
      <c r="E7887" s="132">
        <v>23.66</v>
      </c>
      <c r="F7887" s="133">
        <v>0</v>
      </c>
      <c r="G7887" s="132">
        <v>30.15</v>
      </c>
      <c r="H7887" s="133">
        <v>0</v>
      </c>
    </row>
    <row r="7888" spans="1:8" x14ac:dyDescent="0.25">
      <c r="A7888" s="130" t="s">
        <v>9442</v>
      </c>
      <c r="B7888" s="131">
        <v>100744</v>
      </c>
      <c r="C7888" s="123" t="s">
        <v>3997</v>
      </c>
      <c r="D7888" s="131" t="s">
        <v>202</v>
      </c>
      <c r="E7888" s="132">
        <v>10.82</v>
      </c>
      <c r="F7888" s="133">
        <v>0</v>
      </c>
      <c r="G7888" s="132">
        <v>13.64</v>
      </c>
      <c r="H7888" s="133">
        <v>0</v>
      </c>
    </row>
    <row r="7889" spans="1:8" x14ac:dyDescent="0.25">
      <c r="A7889" s="130" t="s">
        <v>9442</v>
      </c>
      <c r="B7889" s="131">
        <v>100760</v>
      </c>
      <c r="C7889" s="123" t="s">
        <v>4011</v>
      </c>
      <c r="D7889" s="131" t="s">
        <v>202</v>
      </c>
      <c r="E7889" s="132">
        <v>47.33</v>
      </c>
      <c r="F7889" s="133">
        <v>0</v>
      </c>
      <c r="G7889" s="132">
        <v>61.57</v>
      </c>
      <c r="H7889" s="133">
        <v>0</v>
      </c>
    </row>
    <row r="7890" spans="1:8" x14ac:dyDescent="0.25">
      <c r="A7890" s="130" t="s">
        <v>9442</v>
      </c>
      <c r="B7890" s="131">
        <v>100746</v>
      </c>
      <c r="C7890" s="123" t="s">
        <v>3999</v>
      </c>
      <c r="D7890" s="131" t="s">
        <v>202</v>
      </c>
      <c r="E7890" s="132">
        <v>23.65</v>
      </c>
      <c r="F7890" s="133">
        <v>0</v>
      </c>
      <c r="G7890" s="132">
        <v>30.77</v>
      </c>
      <c r="H7890" s="133">
        <v>0</v>
      </c>
    </row>
    <row r="7891" spans="1:8" x14ac:dyDescent="0.25">
      <c r="A7891" s="130" t="s">
        <v>9442</v>
      </c>
      <c r="B7891" s="131">
        <v>100743</v>
      </c>
      <c r="C7891" s="123" t="s">
        <v>3996</v>
      </c>
      <c r="D7891" s="131" t="s">
        <v>202</v>
      </c>
      <c r="E7891" s="132">
        <v>10.17</v>
      </c>
      <c r="F7891" s="133">
        <v>0</v>
      </c>
      <c r="G7891" s="132">
        <v>12.22</v>
      </c>
      <c r="H7891" s="133">
        <v>0</v>
      </c>
    </row>
    <row r="7892" spans="1:8" x14ac:dyDescent="0.25">
      <c r="A7892" s="130" t="s">
        <v>9442</v>
      </c>
      <c r="B7892" s="131">
        <v>100745</v>
      </c>
      <c r="C7892" s="123" t="s">
        <v>3998</v>
      </c>
      <c r="D7892" s="131" t="s">
        <v>202</v>
      </c>
      <c r="E7892" s="132">
        <v>23.4</v>
      </c>
      <c r="F7892" s="133">
        <v>0</v>
      </c>
      <c r="G7892" s="132">
        <v>29.85</v>
      </c>
      <c r="H7892" s="133">
        <v>0</v>
      </c>
    </row>
    <row r="7893" spans="1:8" x14ac:dyDescent="0.25">
      <c r="A7893" s="130" t="s">
        <v>9442</v>
      </c>
      <c r="B7893" s="131">
        <v>100759</v>
      </c>
      <c r="C7893" s="123" t="s">
        <v>4010</v>
      </c>
      <c r="D7893" s="131" t="s">
        <v>202</v>
      </c>
      <c r="E7893" s="132">
        <v>46.81</v>
      </c>
      <c r="F7893" s="133">
        <v>0</v>
      </c>
      <c r="G7893" s="132">
        <v>59.69</v>
      </c>
      <c r="H7893" s="133">
        <v>0</v>
      </c>
    </row>
    <row r="7894" spans="1:8" x14ac:dyDescent="0.25">
      <c r="A7894" s="130" t="s">
        <v>9442</v>
      </c>
      <c r="B7894" s="131">
        <v>100748</v>
      </c>
      <c r="C7894" s="123" t="s">
        <v>4001</v>
      </c>
      <c r="D7894" s="131" t="s">
        <v>202</v>
      </c>
      <c r="E7894" s="132">
        <v>10.89</v>
      </c>
      <c r="F7894" s="133">
        <v>0</v>
      </c>
      <c r="G7894" s="132">
        <v>13.72</v>
      </c>
      <c r="H7894" s="133">
        <v>0</v>
      </c>
    </row>
    <row r="7895" spans="1:8" x14ac:dyDescent="0.25">
      <c r="A7895" s="130" t="s">
        <v>9442</v>
      </c>
      <c r="B7895" s="131">
        <v>100762</v>
      </c>
      <c r="C7895" s="123" t="s">
        <v>4013</v>
      </c>
      <c r="D7895" s="131" t="s">
        <v>202</v>
      </c>
      <c r="E7895" s="132">
        <v>47.46</v>
      </c>
      <c r="F7895" s="133">
        <v>0</v>
      </c>
      <c r="G7895" s="132">
        <v>61.72</v>
      </c>
      <c r="H7895" s="133">
        <v>0</v>
      </c>
    </row>
    <row r="7896" spans="1:8" x14ac:dyDescent="0.25">
      <c r="A7896" s="130" t="s">
        <v>9442</v>
      </c>
      <c r="B7896" s="131">
        <v>100750</v>
      </c>
      <c r="C7896" s="123" t="s">
        <v>4003</v>
      </c>
      <c r="D7896" s="131" t="s">
        <v>202</v>
      </c>
      <c r="E7896" s="132">
        <v>23.72</v>
      </c>
      <c r="F7896" s="133">
        <v>0</v>
      </c>
      <c r="G7896" s="132">
        <v>30.85</v>
      </c>
      <c r="H7896" s="133">
        <v>0</v>
      </c>
    </row>
    <row r="7897" spans="1:8" x14ac:dyDescent="0.25">
      <c r="A7897" s="130" t="s">
        <v>9442</v>
      </c>
      <c r="B7897" s="131">
        <v>100747</v>
      </c>
      <c r="C7897" s="123" t="s">
        <v>4000</v>
      </c>
      <c r="D7897" s="131" t="s">
        <v>202</v>
      </c>
      <c r="E7897" s="132">
        <v>10.28</v>
      </c>
      <c r="F7897" s="133">
        <v>0</v>
      </c>
      <c r="G7897" s="132">
        <v>12.34</v>
      </c>
      <c r="H7897" s="133">
        <v>0</v>
      </c>
    </row>
    <row r="7898" spans="1:8" x14ac:dyDescent="0.25">
      <c r="A7898" s="130" t="s">
        <v>9442</v>
      </c>
      <c r="B7898" s="131">
        <v>100761</v>
      </c>
      <c r="C7898" s="123" t="s">
        <v>4012</v>
      </c>
      <c r="D7898" s="131" t="s">
        <v>202</v>
      </c>
      <c r="E7898" s="132">
        <v>47.03</v>
      </c>
      <c r="F7898" s="133">
        <v>0</v>
      </c>
      <c r="G7898" s="132">
        <v>59.94</v>
      </c>
      <c r="H7898" s="133">
        <v>0</v>
      </c>
    </row>
    <row r="7899" spans="1:8" x14ac:dyDescent="0.25">
      <c r="A7899" s="130" t="s">
        <v>9442</v>
      </c>
      <c r="B7899" s="131">
        <v>100749</v>
      </c>
      <c r="C7899" s="123" t="s">
        <v>4002</v>
      </c>
      <c r="D7899" s="131" t="s">
        <v>202</v>
      </c>
      <c r="E7899" s="132">
        <v>23.51</v>
      </c>
      <c r="F7899" s="133">
        <v>0</v>
      </c>
      <c r="G7899" s="132">
        <v>29.97</v>
      </c>
      <c r="H7899" s="133">
        <v>0</v>
      </c>
    </row>
    <row r="7900" spans="1:8" x14ac:dyDescent="0.25">
      <c r="A7900" s="130" t="s">
        <v>9442</v>
      </c>
      <c r="B7900" s="131">
        <v>100720</v>
      </c>
      <c r="C7900" s="123" t="s">
        <v>3977</v>
      </c>
      <c r="D7900" s="131" t="s">
        <v>202</v>
      </c>
      <c r="E7900" s="132">
        <v>10.43</v>
      </c>
      <c r="F7900" s="133">
        <v>0</v>
      </c>
      <c r="G7900" s="132">
        <v>13.17</v>
      </c>
      <c r="H7900" s="133">
        <v>0</v>
      </c>
    </row>
    <row r="7901" spans="1:8" x14ac:dyDescent="0.25">
      <c r="A7901" s="130" t="s">
        <v>9442</v>
      </c>
      <c r="B7901" s="131">
        <v>100722</v>
      </c>
      <c r="C7901" s="123" t="s">
        <v>3979</v>
      </c>
      <c r="D7901" s="131" t="s">
        <v>202</v>
      </c>
      <c r="E7901" s="132">
        <v>23.28</v>
      </c>
      <c r="F7901" s="133">
        <v>0</v>
      </c>
      <c r="G7901" s="132">
        <v>30.34</v>
      </c>
      <c r="H7901" s="133">
        <v>0</v>
      </c>
    </row>
    <row r="7902" spans="1:8" x14ac:dyDescent="0.25">
      <c r="A7902" s="130" t="s">
        <v>9442</v>
      </c>
      <c r="B7902" s="131">
        <v>100719</v>
      </c>
      <c r="C7902" s="123" t="s">
        <v>3976</v>
      </c>
      <c r="D7902" s="131" t="s">
        <v>202</v>
      </c>
      <c r="E7902" s="132">
        <v>10.58</v>
      </c>
      <c r="F7902" s="133">
        <v>0</v>
      </c>
      <c r="G7902" s="132">
        <v>12.7</v>
      </c>
      <c r="H7902" s="133">
        <v>0</v>
      </c>
    </row>
    <row r="7903" spans="1:8" x14ac:dyDescent="0.25">
      <c r="A7903" s="130" t="s">
        <v>9442</v>
      </c>
      <c r="B7903" s="131">
        <v>100721</v>
      </c>
      <c r="C7903" s="123" t="s">
        <v>3978</v>
      </c>
      <c r="D7903" s="131" t="s">
        <v>202</v>
      </c>
      <c r="E7903" s="132">
        <v>24.03</v>
      </c>
      <c r="F7903" s="133">
        <v>0</v>
      </c>
      <c r="G7903" s="132">
        <v>30.57</v>
      </c>
      <c r="H7903" s="133">
        <v>0</v>
      </c>
    </row>
    <row r="7904" spans="1:8" x14ac:dyDescent="0.25">
      <c r="A7904" s="130" t="s">
        <v>9442</v>
      </c>
      <c r="B7904" s="131">
        <v>100724</v>
      </c>
      <c r="C7904" s="123" t="s">
        <v>3981</v>
      </c>
      <c r="D7904" s="131" t="s">
        <v>202</v>
      </c>
      <c r="E7904" s="132">
        <v>13.6</v>
      </c>
      <c r="F7904" s="133">
        <v>0</v>
      </c>
      <c r="G7904" s="132">
        <v>16.88</v>
      </c>
      <c r="H7904" s="133">
        <v>0</v>
      </c>
    </row>
    <row r="7905" spans="1:8" x14ac:dyDescent="0.25">
      <c r="A7905" s="130" t="s">
        <v>9442</v>
      </c>
      <c r="B7905" s="131">
        <v>100726</v>
      </c>
      <c r="C7905" s="123" t="s">
        <v>3983</v>
      </c>
      <c r="D7905" s="131" t="s">
        <v>202</v>
      </c>
      <c r="E7905" s="132">
        <v>26.38</v>
      </c>
      <c r="F7905" s="133">
        <v>0</v>
      </c>
      <c r="G7905" s="132">
        <v>33.950000000000003</v>
      </c>
      <c r="H7905" s="133">
        <v>0</v>
      </c>
    </row>
    <row r="7906" spans="1:8" x14ac:dyDescent="0.25">
      <c r="A7906" s="130" t="s">
        <v>9442</v>
      </c>
      <c r="B7906" s="131">
        <v>100723</v>
      </c>
      <c r="C7906" s="123" t="s">
        <v>3980</v>
      </c>
      <c r="D7906" s="131" t="s">
        <v>202</v>
      </c>
      <c r="E7906" s="132">
        <v>11.37</v>
      </c>
      <c r="F7906" s="133">
        <v>0</v>
      </c>
      <c r="G7906" s="132">
        <v>13.62</v>
      </c>
      <c r="H7906" s="133">
        <v>0</v>
      </c>
    </row>
    <row r="7907" spans="1:8" x14ac:dyDescent="0.25">
      <c r="A7907" s="130" t="s">
        <v>9442</v>
      </c>
      <c r="B7907" s="131">
        <v>100725</v>
      </c>
      <c r="C7907" s="123" t="s">
        <v>3982</v>
      </c>
      <c r="D7907" s="131" t="s">
        <v>202</v>
      </c>
      <c r="E7907" s="132">
        <v>24.29</v>
      </c>
      <c r="F7907" s="133">
        <v>0</v>
      </c>
      <c r="G7907" s="132">
        <v>30.88</v>
      </c>
      <c r="H7907" s="133">
        <v>0</v>
      </c>
    </row>
    <row r="7908" spans="1:8" x14ac:dyDescent="0.25">
      <c r="A7908" s="130" t="s">
        <v>9442</v>
      </c>
      <c r="B7908" s="131">
        <v>100752</v>
      </c>
      <c r="C7908" s="123" t="s">
        <v>4005</v>
      </c>
      <c r="D7908" s="131" t="s">
        <v>202</v>
      </c>
      <c r="E7908" s="132">
        <v>45.92</v>
      </c>
      <c r="F7908" s="133">
        <v>0</v>
      </c>
      <c r="G7908" s="132">
        <v>55.69</v>
      </c>
      <c r="H7908" s="133">
        <v>0</v>
      </c>
    </row>
    <row r="7909" spans="1:8" x14ac:dyDescent="0.25">
      <c r="A7909" s="130" t="s">
        <v>9442</v>
      </c>
      <c r="B7909" s="131">
        <v>100730</v>
      </c>
      <c r="C7909" s="123" t="s">
        <v>3987</v>
      </c>
      <c r="D7909" s="131" t="s">
        <v>202</v>
      </c>
      <c r="E7909" s="132">
        <v>22.96</v>
      </c>
      <c r="F7909" s="133">
        <v>0</v>
      </c>
      <c r="G7909" s="132">
        <v>27.85</v>
      </c>
      <c r="H7909" s="133">
        <v>0</v>
      </c>
    </row>
    <row r="7910" spans="1:8" x14ac:dyDescent="0.25">
      <c r="A7910" s="130" t="s">
        <v>9442</v>
      </c>
      <c r="B7910" s="131">
        <v>100751</v>
      </c>
      <c r="C7910" s="123" t="s">
        <v>4004</v>
      </c>
      <c r="D7910" s="131" t="s">
        <v>202</v>
      </c>
      <c r="E7910" s="132">
        <v>39.39</v>
      </c>
      <c r="F7910" s="133">
        <v>0</v>
      </c>
      <c r="G7910" s="132">
        <v>46.73</v>
      </c>
      <c r="H7910" s="133">
        <v>0</v>
      </c>
    </row>
    <row r="7911" spans="1:8" x14ac:dyDescent="0.25">
      <c r="A7911" s="130" t="s">
        <v>9442</v>
      </c>
      <c r="B7911" s="131">
        <v>100729</v>
      </c>
      <c r="C7911" s="123" t="s">
        <v>3986</v>
      </c>
      <c r="D7911" s="131" t="s">
        <v>202</v>
      </c>
      <c r="E7911" s="132">
        <v>19.7</v>
      </c>
      <c r="F7911" s="133">
        <v>0</v>
      </c>
      <c r="G7911" s="132">
        <v>23.36</v>
      </c>
      <c r="H7911" s="133">
        <v>0</v>
      </c>
    </row>
    <row r="7912" spans="1:8" x14ac:dyDescent="0.25">
      <c r="A7912" s="130" t="s">
        <v>9442</v>
      </c>
      <c r="B7912" s="131">
        <v>100728</v>
      </c>
      <c r="C7912" s="123" t="s">
        <v>3985</v>
      </c>
      <c r="D7912" s="131" t="s">
        <v>202</v>
      </c>
      <c r="E7912" s="132">
        <v>23.4</v>
      </c>
      <c r="F7912" s="133">
        <v>0</v>
      </c>
      <c r="G7912" s="132">
        <v>28.33</v>
      </c>
      <c r="H7912" s="133">
        <v>0</v>
      </c>
    </row>
    <row r="7913" spans="1:8" x14ac:dyDescent="0.25">
      <c r="A7913" s="130" t="s">
        <v>9442</v>
      </c>
      <c r="B7913" s="131">
        <v>100732</v>
      </c>
      <c r="C7913" s="123" t="s">
        <v>9443</v>
      </c>
      <c r="D7913" s="131" t="s">
        <v>202</v>
      </c>
      <c r="E7913" s="132">
        <v>0</v>
      </c>
      <c r="F7913" s="133"/>
      <c r="G7913" s="132">
        <v>0</v>
      </c>
      <c r="H7913" s="133"/>
    </row>
    <row r="7914" spans="1:8" x14ac:dyDescent="0.25">
      <c r="A7914" s="130" t="s">
        <v>9442</v>
      </c>
      <c r="B7914" s="131">
        <v>100731</v>
      </c>
      <c r="C7914" s="123" t="s">
        <v>9444</v>
      </c>
      <c r="D7914" s="131" t="s">
        <v>202</v>
      </c>
      <c r="E7914" s="132">
        <v>0</v>
      </c>
      <c r="F7914" s="133"/>
      <c r="G7914" s="132">
        <v>0</v>
      </c>
      <c r="H7914" s="133"/>
    </row>
    <row r="7915" spans="1:8" x14ac:dyDescent="0.25">
      <c r="A7915" s="130" t="s">
        <v>9442</v>
      </c>
      <c r="B7915" s="131">
        <v>100727</v>
      </c>
      <c r="C7915" s="123" t="s">
        <v>3984</v>
      </c>
      <c r="D7915" s="131" t="s">
        <v>202</v>
      </c>
      <c r="E7915" s="132">
        <v>26.23</v>
      </c>
      <c r="F7915" s="133">
        <v>0</v>
      </c>
      <c r="G7915" s="132">
        <v>30.91</v>
      </c>
      <c r="H7915" s="133">
        <v>0</v>
      </c>
    </row>
    <row r="7916" spans="1:8" x14ac:dyDescent="0.25">
      <c r="A7916" s="130" t="s">
        <v>9442</v>
      </c>
      <c r="B7916" s="131">
        <v>100756</v>
      </c>
      <c r="C7916" s="123" t="s">
        <v>9445</v>
      </c>
      <c r="D7916" s="131" t="s">
        <v>202</v>
      </c>
      <c r="E7916" s="132">
        <v>0</v>
      </c>
      <c r="F7916" s="133"/>
      <c r="G7916" s="132">
        <v>0</v>
      </c>
      <c r="H7916" s="133"/>
    </row>
    <row r="7917" spans="1:8" x14ac:dyDescent="0.25">
      <c r="A7917" s="130" t="s">
        <v>9442</v>
      </c>
      <c r="B7917" s="131">
        <v>100738</v>
      </c>
      <c r="C7917" s="123" t="s">
        <v>9446</v>
      </c>
      <c r="D7917" s="131" t="s">
        <v>202</v>
      </c>
      <c r="E7917" s="132">
        <v>0</v>
      </c>
      <c r="F7917" s="133"/>
      <c r="G7917" s="132">
        <v>0</v>
      </c>
      <c r="H7917" s="133"/>
    </row>
    <row r="7918" spans="1:8" x14ac:dyDescent="0.25">
      <c r="A7918" s="130" t="s">
        <v>9442</v>
      </c>
      <c r="B7918" s="131">
        <v>100755</v>
      </c>
      <c r="C7918" s="123" t="s">
        <v>9447</v>
      </c>
      <c r="D7918" s="131" t="s">
        <v>202</v>
      </c>
      <c r="E7918" s="132">
        <v>0</v>
      </c>
      <c r="F7918" s="133"/>
      <c r="G7918" s="132">
        <v>0</v>
      </c>
      <c r="H7918" s="133"/>
    </row>
    <row r="7919" spans="1:8" x14ac:dyDescent="0.25">
      <c r="A7919" s="130" t="s">
        <v>9442</v>
      </c>
      <c r="B7919" s="131">
        <v>100737</v>
      </c>
      <c r="C7919" s="123" t="s">
        <v>9448</v>
      </c>
      <c r="D7919" s="131" t="s">
        <v>202</v>
      </c>
      <c r="E7919" s="132">
        <v>0</v>
      </c>
      <c r="F7919" s="133"/>
      <c r="G7919" s="132">
        <v>0</v>
      </c>
      <c r="H7919" s="133"/>
    </row>
    <row r="7920" spans="1:8" x14ac:dyDescent="0.25">
      <c r="A7920" s="130" t="s">
        <v>9449</v>
      </c>
      <c r="B7920" s="131">
        <v>102499</v>
      </c>
      <c r="C7920" s="123" t="s">
        <v>4022</v>
      </c>
      <c r="D7920" s="131" t="s">
        <v>202</v>
      </c>
      <c r="E7920" s="132">
        <v>2.95</v>
      </c>
      <c r="F7920" s="133">
        <v>0</v>
      </c>
      <c r="G7920" s="132">
        <v>3.96</v>
      </c>
      <c r="H7920" s="133">
        <v>0</v>
      </c>
    </row>
    <row r="7921" spans="1:8" x14ac:dyDescent="0.25">
      <c r="A7921" s="130" t="s">
        <v>9449</v>
      </c>
      <c r="B7921" s="131">
        <v>102505</v>
      </c>
      <c r="C7921" s="123" t="s">
        <v>4026</v>
      </c>
      <c r="D7921" s="131" t="s">
        <v>22</v>
      </c>
      <c r="E7921" s="132">
        <v>10.039999999999999</v>
      </c>
      <c r="F7921" s="133">
        <v>0</v>
      </c>
      <c r="G7921" s="132">
        <v>13.16</v>
      </c>
      <c r="H7921" s="133">
        <v>0</v>
      </c>
    </row>
    <row r="7922" spans="1:8" x14ac:dyDescent="0.25">
      <c r="A7922" s="130" t="s">
        <v>9449</v>
      </c>
      <c r="B7922" s="131">
        <v>102504</v>
      </c>
      <c r="C7922" s="123" t="s">
        <v>4025</v>
      </c>
      <c r="D7922" s="131" t="s">
        <v>22</v>
      </c>
      <c r="E7922" s="132">
        <v>9.6300000000000008</v>
      </c>
      <c r="F7922" s="133">
        <v>0</v>
      </c>
      <c r="G7922" s="132">
        <v>12.58</v>
      </c>
      <c r="H7922" s="133">
        <v>0</v>
      </c>
    </row>
    <row r="7923" spans="1:8" x14ac:dyDescent="0.25">
      <c r="A7923" s="130" t="s">
        <v>9449</v>
      </c>
      <c r="B7923" s="131">
        <v>102506</v>
      </c>
      <c r="C7923" s="123" t="s">
        <v>4027</v>
      </c>
      <c r="D7923" s="131" t="s">
        <v>22</v>
      </c>
      <c r="E7923" s="132">
        <v>10.59</v>
      </c>
      <c r="F7923" s="133">
        <v>0</v>
      </c>
      <c r="G7923" s="132">
        <v>13.75</v>
      </c>
      <c r="H7923" s="133">
        <v>0</v>
      </c>
    </row>
    <row r="7924" spans="1:8" x14ac:dyDescent="0.25">
      <c r="A7924" s="130" t="s">
        <v>9449</v>
      </c>
      <c r="B7924" s="131">
        <v>102500</v>
      </c>
      <c r="C7924" s="123" t="s">
        <v>4023</v>
      </c>
      <c r="D7924" s="131" t="s">
        <v>22</v>
      </c>
      <c r="E7924" s="132">
        <v>4.43</v>
      </c>
      <c r="F7924" s="133">
        <v>0</v>
      </c>
      <c r="G7924" s="132">
        <v>5.39</v>
      </c>
      <c r="H7924" s="133">
        <v>0</v>
      </c>
    </row>
    <row r="7925" spans="1:8" x14ac:dyDescent="0.25">
      <c r="A7925" s="130" t="s">
        <v>9449</v>
      </c>
      <c r="B7925" s="131">
        <v>102502</v>
      </c>
      <c r="C7925" s="123" t="s">
        <v>9450</v>
      </c>
      <c r="D7925" s="131" t="s">
        <v>22</v>
      </c>
      <c r="E7925" s="132">
        <v>0</v>
      </c>
      <c r="F7925" s="133"/>
      <c r="G7925" s="132">
        <v>0</v>
      </c>
      <c r="H7925" s="133"/>
    </row>
    <row r="7926" spans="1:8" x14ac:dyDescent="0.25">
      <c r="A7926" s="130" t="s">
        <v>9449</v>
      </c>
      <c r="B7926" s="131">
        <v>102507</v>
      </c>
      <c r="C7926" s="123" t="s">
        <v>4028</v>
      </c>
      <c r="D7926" s="131" t="s">
        <v>22</v>
      </c>
      <c r="E7926" s="132">
        <v>6.33</v>
      </c>
      <c r="F7926" s="133">
        <v>0</v>
      </c>
      <c r="G7926" s="132">
        <v>7.71</v>
      </c>
      <c r="H7926" s="133">
        <v>0</v>
      </c>
    </row>
    <row r="7927" spans="1:8" x14ac:dyDescent="0.25">
      <c r="A7927" s="130" t="s">
        <v>9449</v>
      </c>
      <c r="B7927" s="131">
        <v>102510</v>
      </c>
      <c r="C7927" s="123" t="s">
        <v>9451</v>
      </c>
      <c r="D7927" s="131" t="s">
        <v>22</v>
      </c>
      <c r="E7927" s="132">
        <v>0</v>
      </c>
      <c r="F7927" s="133"/>
      <c r="G7927" s="132">
        <v>0</v>
      </c>
      <c r="H7927" s="133"/>
    </row>
    <row r="7928" spans="1:8" x14ac:dyDescent="0.25">
      <c r="A7928" s="130" t="s">
        <v>9449</v>
      </c>
      <c r="B7928" s="131">
        <v>102512</v>
      </c>
      <c r="C7928" s="123" t="s">
        <v>4031</v>
      </c>
      <c r="D7928" s="131" t="s">
        <v>22</v>
      </c>
      <c r="E7928" s="132">
        <v>6.14</v>
      </c>
      <c r="F7928" s="133">
        <v>0.35830000000000001</v>
      </c>
      <c r="G7928" s="132">
        <v>7</v>
      </c>
      <c r="H7928" s="133">
        <v>0</v>
      </c>
    </row>
    <row r="7929" spans="1:8" x14ac:dyDescent="0.25">
      <c r="A7929" s="130" t="s">
        <v>9449</v>
      </c>
      <c r="B7929" s="131">
        <v>102501</v>
      </c>
      <c r="C7929" s="123" t="s">
        <v>4024</v>
      </c>
      <c r="D7929" s="131" t="s">
        <v>202</v>
      </c>
      <c r="E7929" s="132">
        <v>24.17</v>
      </c>
      <c r="F7929" s="133">
        <v>0</v>
      </c>
      <c r="G7929" s="132">
        <v>30.24</v>
      </c>
      <c r="H7929" s="133">
        <v>0</v>
      </c>
    </row>
    <row r="7930" spans="1:8" x14ac:dyDescent="0.25">
      <c r="A7930" s="130" t="s">
        <v>9449</v>
      </c>
      <c r="B7930" s="131">
        <v>102503</v>
      </c>
      <c r="C7930" s="123" t="s">
        <v>9452</v>
      </c>
      <c r="D7930" s="131" t="s">
        <v>202</v>
      </c>
      <c r="E7930" s="132">
        <v>0</v>
      </c>
      <c r="F7930" s="133"/>
      <c r="G7930" s="132">
        <v>0</v>
      </c>
      <c r="H7930" s="133"/>
    </row>
    <row r="7931" spans="1:8" x14ac:dyDescent="0.25">
      <c r="A7931" s="130" t="s">
        <v>9449</v>
      </c>
      <c r="B7931" s="131">
        <v>102508</v>
      </c>
      <c r="C7931" s="123" t="s">
        <v>4029</v>
      </c>
      <c r="D7931" s="131" t="s">
        <v>202</v>
      </c>
      <c r="E7931" s="132">
        <v>43.61</v>
      </c>
      <c r="F7931" s="133">
        <v>0</v>
      </c>
      <c r="G7931" s="132">
        <v>53.96</v>
      </c>
      <c r="H7931" s="133">
        <v>0</v>
      </c>
    </row>
    <row r="7932" spans="1:8" x14ac:dyDescent="0.25">
      <c r="A7932" s="130" t="s">
        <v>9449</v>
      </c>
      <c r="B7932" s="131">
        <v>102511</v>
      </c>
      <c r="C7932" s="123" t="s">
        <v>9453</v>
      </c>
      <c r="D7932" s="131" t="s">
        <v>202</v>
      </c>
      <c r="E7932" s="132">
        <v>0</v>
      </c>
      <c r="F7932" s="133"/>
      <c r="G7932" s="132">
        <v>0</v>
      </c>
      <c r="H7932" s="133"/>
    </row>
    <row r="7933" spans="1:8" x14ac:dyDescent="0.25">
      <c r="A7933" s="130" t="s">
        <v>9449</v>
      </c>
      <c r="B7933" s="131">
        <v>102509</v>
      </c>
      <c r="C7933" s="123" t="s">
        <v>4030</v>
      </c>
      <c r="D7933" s="131" t="s">
        <v>202</v>
      </c>
      <c r="E7933" s="132">
        <v>30.79</v>
      </c>
      <c r="F7933" s="133">
        <v>0</v>
      </c>
      <c r="G7933" s="132">
        <v>38.99</v>
      </c>
      <c r="H7933" s="133">
        <v>0</v>
      </c>
    </row>
    <row r="7934" spans="1:8" x14ac:dyDescent="0.25">
      <c r="A7934" s="130" t="s">
        <v>9449</v>
      </c>
      <c r="B7934" s="131">
        <v>102498</v>
      </c>
      <c r="C7934" s="123" t="s">
        <v>4021</v>
      </c>
      <c r="D7934" s="131" t="s">
        <v>22</v>
      </c>
      <c r="E7934" s="132">
        <v>1.55</v>
      </c>
      <c r="F7934" s="133">
        <v>0</v>
      </c>
      <c r="G7934" s="132">
        <v>1.98</v>
      </c>
      <c r="H7934" s="133">
        <v>0</v>
      </c>
    </row>
    <row r="7935" spans="1:8" x14ac:dyDescent="0.25">
      <c r="A7935" s="130" t="s">
        <v>9449</v>
      </c>
      <c r="B7935" s="131">
        <v>102519</v>
      </c>
      <c r="C7935" s="123" t="s">
        <v>9454</v>
      </c>
      <c r="D7935" s="131" t="s">
        <v>38</v>
      </c>
      <c r="E7935" s="132">
        <v>0</v>
      </c>
      <c r="F7935" s="133"/>
      <c r="G7935" s="132">
        <v>0</v>
      </c>
      <c r="H7935" s="133"/>
    </row>
    <row r="7936" spans="1:8" x14ac:dyDescent="0.25">
      <c r="A7936" s="130" t="s">
        <v>9449</v>
      </c>
      <c r="B7936" s="131">
        <v>102491</v>
      </c>
      <c r="C7936" s="123" t="s">
        <v>4016</v>
      </c>
      <c r="D7936" s="131" t="s">
        <v>202</v>
      </c>
      <c r="E7936" s="132">
        <v>19.98</v>
      </c>
      <c r="F7936" s="133">
        <v>0</v>
      </c>
      <c r="G7936" s="132">
        <v>24.36</v>
      </c>
      <c r="H7936" s="133">
        <v>0</v>
      </c>
    </row>
    <row r="7937" spans="1:8" x14ac:dyDescent="0.25">
      <c r="A7937" s="130" t="s">
        <v>9449</v>
      </c>
      <c r="B7937" s="131">
        <v>102492</v>
      </c>
      <c r="C7937" s="123" t="s">
        <v>4017</v>
      </c>
      <c r="D7937" s="131" t="s">
        <v>202</v>
      </c>
      <c r="E7937" s="132">
        <v>25.32</v>
      </c>
      <c r="F7937" s="133">
        <v>0</v>
      </c>
      <c r="G7937" s="132">
        <v>31.01</v>
      </c>
      <c r="H7937" s="133">
        <v>0</v>
      </c>
    </row>
    <row r="7938" spans="1:8" x14ac:dyDescent="0.25">
      <c r="A7938" s="130" t="s">
        <v>9449</v>
      </c>
      <c r="B7938" s="131">
        <v>102804</v>
      </c>
      <c r="C7938" s="123" t="s">
        <v>9455</v>
      </c>
      <c r="D7938" s="131" t="s">
        <v>202</v>
      </c>
      <c r="E7938" s="132">
        <v>0</v>
      </c>
      <c r="F7938" s="133"/>
      <c r="G7938" s="132">
        <v>0</v>
      </c>
      <c r="H7938" s="133"/>
    </row>
    <row r="7939" spans="1:8" x14ac:dyDescent="0.25">
      <c r="A7939" s="130" t="s">
        <v>9449</v>
      </c>
      <c r="B7939" s="131">
        <v>102494</v>
      </c>
      <c r="C7939" s="123" t="s">
        <v>4018</v>
      </c>
      <c r="D7939" s="131" t="s">
        <v>202</v>
      </c>
      <c r="E7939" s="132">
        <v>61.71</v>
      </c>
      <c r="F7939" s="133">
        <v>0</v>
      </c>
      <c r="G7939" s="132">
        <v>73.900000000000006</v>
      </c>
      <c r="H7939" s="133">
        <v>0</v>
      </c>
    </row>
    <row r="7940" spans="1:8" x14ac:dyDescent="0.25">
      <c r="A7940" s="130" t="s">
        <v>9449</v>
      </c>
      <c r="B7940" s="131">
        <v>102805</v>
      </c>
      <c r="C7940" s="123" t="s">
        <v>9456</v>
      </c>
      <c r="D7940" s="131" t="s">
        <v>202</v>
      </c>
      <c r="E7940" s="132">
        <v>0</v>
      </c>
      <c r="F7940" s="133"/>
      <c r="G7940" s="132">
        <v>0</v>
      </c>
      <c r="H7940" s="133"/>
    </row>
    <row r="7941" spans="1:8" x14ac:dyDescent="0.25">
      <c r="A7941" s="130" t="s">
        <v>9449</v>
      </c>
      <c r="B7941" s="131">
        <v>102490</v>
      </c>
      <c r="C7941" s="123" t="s">
        <v>9457</v>
      </c>
      <c r="D7941" s="131" t="s">
        <v>202</v>
      </c>
      <c r="E7941" s="132">
        <v>0</v>
      </c>
      <c r="F7941" s="133"/>
      <c r="G7941" s="132">
        <v>0</v>
      </c>
      <c r="H7941" s="133"/>
    </row>
    <row r="7942" spans="1:8" x14ac:dyDescent="0.25">
      <c r="A7942" s="130" t="s">
        <v>9449</v>
      </c>
      <c r="B7942" s="131">
        <v>102496</v>
      </c>
      <c r="C7942" s="123" t="s">
        <v>4019</v>
      </c>
      <c r="D7942" s="131" t="s">
        <v>22</v>
      </c>
      <c r="E7942" s="132">
        <v>12.96</v>
      </c>
      <c r="F7942" s="133">
        <v>0</v>
      </c>
      <c r="G7942" s="132">
        <v>15.91</v>
      </c>
      <c r="H7942" s="133">
        <v>0</v>
      </c>
    </row>
    <row r="7943" spans="1:8" x14ac:dyDescent="0.25">
      <c r="A7943" s="130" t="s">
        <v>9449</v>
      </c>
      <c r="B7943" s="131">
        <v>102497</v>
      </c>
      <c r="C7943" s="123" t="s">
        <v>4020</v>
      </c>
      <c r="D7943" s="131" t="s">
        <v>22</v>
      </c>
      <c r="E7943" s="132">
        <v>5</v>
      </c>
      <c r="F7943" s="133">
        <v>0</v>
      </c>
      <c r="G7943" s="132">
        <v>5.89</v>
      </c>
      <c r="H7943" s="133">
        <v>0</v>
      </c>
    </row>
    <row r="7944" spans="1:8" x14ac:dyDescent="0.25">
      <c r="A7944" s="130" t="s">
        <v>9449</v>
      </c>
      <c r="B7944" s="131">
        <v>102520</v>
      </c>
      <c r="C7944" s="123" t="s">
        <v>4033</v>
      </c>
      <c r="D7944" s="131" t="s">
        <v>202</v>
      </c>
      <c r="E7944" s="132">
        <v>79.2</v>
      </c>
      <c r="F7944" s="133">
        <v>0</v>
      </c>
      <c r="G7944" s="132">
        <v>101.86</v>
      </c>
      <c r="H7944" s="133">
        <v>0</v>
      </c>
    </row>
    <row r="7945" spans="1:8" x14ac:dyDescent="0.25">
      <c r="A7945" s="130" t="s">
        <v>9449</v>
      </c>
      <c r="B7945" s="131">
        <v>102518</v>
      </c>
      <c r="C7945" s="123" t="s">
        <v>9458</v>
      </c>
      <c r="D7945" s="131" t="s">
        <v>38</v>
      </c>
      <c r="E7945" s="132">
        <v>0</v>
      </c>
      <c r="F7945" s="133"/>
      <c r="G7945" s="132">
        <v>0</v>
      </c>
      <c r="H7945" s="133"/>
    </row>
    <row r="7946" spans="1:8" x14ac:dyDescent="0.25">
      <c r="A7946" s="130" t="s">
        <v>9449</v>
      </c>
      <c r="B7946" s="131">
        <v>102514</v>
      </c>
      <c r="C7946" s="123" t="s">
        <v>9459</v>
      </c>
      <c r="D7946" s="131" t="s">
        <v>38</v>
      </c>
      <c r="E7946" s="132">
        <v>0</v>
      </c>
      <c r="F7946" s="133"/>
      <c r="G7946" s="132">
        <v>0</v>
      </c>
      <c r="H7946" s="133"/>
    </row>
    <row r="7947" spans="1:8" x14ac:dyDescent="0.25">
      <c r="A7947" s="130" t="s">
        <v>9449</v>
      </c>
      <c r="B7947" s="131">
        <v>102516</v>
      </c>
      <c r="C7947" s="123" t="s">
        <v>9460</v>
      </c>
      <c r="D7947" s="131" t="s">
        <v>38</v>
      </c>
      <c r="E7947" s="132">
        <v>0</v>
      </c>
      <c r="F7947" s="133"/>
      <c r="G7947" s="132">
        <v>0</v>
      </c>
      <c r="H7947" s="133"/>
    </row>
    <row r="7948" spans="1:8" x14ac:dyDescent="0.25">
      <c r="A7948" s="130" t="s">
        <v>9449</v>
      </c>
      <c r="B7948" s="131">
        <v>102515</v>
      </c>
      <c r="C7948" s="123" t="s">
        <v>9461</v>
      </c>
      <c r="D7948" s="131" t="s">
        <v>38</v>
      </c>
      <c r="E7948" s="132">
        <v>0</v>
      </c>
      <c r="F7948" s="133"/>
      <c r="G7948" s="132">
        <v>0</v>
      </c>
      <c r="H7948" s="133"/>
    </row>
    <row r="7949" spans="1:8" x14ac:dyDescent="0.25">
      <c r="A7949" s="130" t="s">
        <v>9449</v>
      </c>
      <c r="B7949" s="131">
        <v>102517</v>
      </c>
      <c r="C7949" s="123" t="s">
        <v>9462</v>
      </c>
      <c r="D7949" s="131" t="s">
        <v>38</v>
      </c>
      <c r="E7949" s="132">
        <v>0</v>
      </c>
      <c r="F7949" s="133"/>
      <c r="G7949" s="132">
        <v>0</v>
      </c>
      <c r="H7949" s="133"/>
    </row>
    <row r="7950" spans="1:8" x14ac:dyDescent="0.25">
      <c r="A7950" s="130" t="s">
        <v>9449</v>
      </c>
      <c r="B7950" s="131">
        <v>102513</v>
      </c>
      <c r="C7950" s="123" t="s">
        <v>4032</v>
      </c>
      <c r="D7950" s="131" t="s">
        <v>202</v>
      </c>
      <c r="E7950" s="132">
        <v>46.54</v>
      </c>
      <c r="F7950" s="133">
        <v>0</v>
      </c>
      <c r="G7950" s="132">
        <v>58.5</v>
      </c>
      <c r="H7950" s="133">
        <v>0</v>
      </c>
    </row>
    <row r="7951" spans="1:8" x14ac:dyDescent="0.25">
      <c r="A7951" s="130" t="s">
        <v>9449</v>
      </c>
      <c r="B7951" s="131">
        <v>102489</v>
      </c>
      <c r="C7951" s="123" t="s">
        <v>4015</v>
      </c>
      <c r="D7951" s="131" t="s">
        <v>202</v>
      </c>
      <c r="E7951" s="132">
        <v>27.27</v>
      </c>
      <c r="F7951" s="133">
        <v>0</v>
      </c>
      <c r="G7951" s="132">
        <v>31.21</v>
      </c>
      <c r="H7951" s="133">
        <v>0</v>
      </c>
    </row>
    <row r="7952" spans="1:8" x14ac:dyDescent="0.25">
      <c r="A7952" s="130" t="s">
        <v>9449</v>
      </c>
      <c r="B7952" s="131">
        <v>102488</v>
      </c>
      <c r="C7952" s="123" t="s">
        <v>4014</v>
      </c>
      <c r="D7952" s="131" t="s">
        <v>202</v>
      </c>
      <c r="E7952" s="132">
        <v>3.38</v>
      </c>
      <c r="F7952" s="133">
        <v>1.78E-2</v>
      </c>
      <c r="G7952" s="132">
        <v>4.54</v>
      </c>
      <c r="H7952" s="133">
        <v>0</v>
      </c>
    </row>
    <row r="7953" spans="1:8" x14ac:dyDescent="0.25">
      <c r="A7953" s="130" t="s">
        <v>9463</v>
      </c>
      <c r="B7953" s="131">
        <v>101730</v>
      </c>
      <c r="C7953" s="123" t="s">
        <v>9464</v>
      </c>
      <c r="D7953" s="131" t="s">
        <v>202</v>
      </c>
      <c r="E7953" s="132">
        <v>0</v>
      </c>
      <c r="F7953" s="133"/>
      <c r="G7953" s="132">
        <v>0</v>
      </c>
      <c r="H7953" s="133"/>
    </row>
    <row r="7954" spans="1:8" x14ac:dyDescent="0.25">
      <c r="A7954" s="130" t="s">
        <v>9463</v>
      </c>
      <c r="B7954" s="131">
        <v>101746</v>
      </c>
      <c r="C7954" s="123" t="s">
        <v>4037</v>
      </c>
      <c r="D7954" s="131" t="s">
        <v>202</v>
      </c>
      <c r="E7954" s="132">
        <v>437.45</v>
      </c>
      <c r="F7954" s="133">
        <v>0.9153</v>
      </c>
      <c r="G7954" s="132">
        <v>447.75</v>
      </c>
      <c r="H7954" s="133">
        <v>0</v>
      </c>
    </row>
    <row r="7955" spans="1:8" x14ac:dyDescent="0.25">
      <c r="A7955" s="130" t="s">
        <v>9463</v>
      </c>
      <c r="B7955" s="131">
        <v>98679</v>
      </c>
      <c r="C7955" s="123" t="s">
        <v>4042</v>
      </c>
      <c r="D7955" s="131" t="s">
        <v>202</v>
      </c>
      <c r="E7955" s="132">
        <v>36.56</v>
      </c>
      <c r="F7955" s="133">
        <v>6.0699999999999997E-2</v>
      </c>
      <c r="G7955" s="132">
        <v>37.51</v>
      </c>
      <c r="H7955" s="133">
        <v>0</v>
      </c>
    </row>
    <row r="7956" spans="1:8" x14ac:dyDescent="0.25">
      <c r="A7956" s="130" t="s">
        <v>9463</v>
      </c>
      <c r="B7956" s="131">
        <v>98680</v>
      </c>
      <c r="C7956" s="123" t="s">
        <v>4043</v>
      </c>
      <c r="D7956" s="131" t="s">
        <v>202</v>
      </c>
      <c r="E7956" s="132">
        <v>46.09</v>
      </c>
      <c r="F7956" s="133">
        <v>4.82E-2</v>
      </c>
      <c r="G7956" s="132">
        <v>46.15</v>
      </c>
      <c r="H7956" s="133">
        <v>0</v>
      </c>
    </row>
    <row r="7957" spans="1:8" x14ac:dyDescent="0.25">
      <c r="A7957" s="130" t="s">
        <v>9463</v>
      </c>
      <c r="B7957" s="131">
        <v>101749</v>
      </c>
      <c r="C7957" s="123" t="s">
        <v>4034</v>
      </c>
      <c r="D7957" s="131" t="s">
        <v>202</v>
      </c>
      <c r="E7957" s="132">
        <v>53.89</v>
      </c>
      <c r="F7957" s="133">
        <v>4.1200000000000001E-2</v>
      </c>
      <c r="G7957" s="132">
        <v>53.2</v>
      </c>
      <c r="H7957" s="133">
        <v>0</v>
      </c>
    </row>
    <row r="7958" spans="1:8" x14ac:dyDescent="0.25">
      <c r="A7958" s="130" t="s">
        <v>9463</v>
      </c>
      <c r="B7958" s="131">
        <v>98681</v>
      </c>
      <c r="C7958" s="123" t="s">
        <v>4044</v>
      </c>
      <c r="D7958" s="131" t="s">
        <v>202</v>
      </c>
      <c r="E7958" s="132">
        <v>34.14</v>
      </c>
      <c r="F7958" s="133">
        <v>6.5000000000000002E-2</v>
      </c>
      <c r="G7958" s="132">
        <v>34.479999999999997</v>
      </c>
      <c r="H7958" s="133">
        <v>0</v>
      </c>
    </row>
    <row r="7959" spans="1:8" x14ac:dyDescent="0.25">
      <c r="A7959" s="130" t="s">
        <v>9463</v>
      </c>
      <c r="B7959" s="131">
        <v>98682</v>
      </c>
      <c r="C7959" s="123" t="s">
        <v>4045</v>
      </c>
      <c r="D7959" s="131" t="s">
        <v>202</v>
      </c>
      <c r="E7959" s="132">
        <v>43.67</v>
      </c>
      <c r="F7959" s="133">
        <v>5.0799999999999998E-2</v>
      </c>
      <c r="G7959" s="132">
        <v>43.12</v>
      </c>
      <c r="H7959" s="133">
        <v>0</v>
      </c>
    </row>
    <row r="7960" spans="1:8" x14ac:dyDescent="0.25">
      <c r="A7960" s="130" t="s">
        <v>9463</v>
      </c>
      <c r="B7960" s="131">
        <v>101750</v>
      </c>
      <c r="C7960" s="123" t="s">
        <v>4035</v>
      </c>
      <c r="D7960" s="131" t="s">
        <v>202</v>
      </c>
      <c r="E7960" s="132">
        <v>51.47</v>
      </c>
      <c r="F7960" s="133">
        <v>4.3099999999999999E-2</v>
      </c>
      <c r="G7960" s="132">
        <v>50.16</v>
      </c>
      <c r="H7960" s="133">
        <v>0</v>
      </c>
    </row>
    <row r="7961" spans="1:8" x14ac:dyDescent="0.25">
      <c r="A7961" s="130" t="s">
        <v>9463</v>
      </c>
      <c r="B7961" s="131">
        <v>101737</v>
      </c>
      <c r="C7961" s="123" t="s">
        <v>4062</v>
      </c>
      <c r="D7961" s="131" t="s">
        <v>202</v>
      </c>
      <c r="E7961" s="132">
        <v>118.66</v>
      </c>
      <c r="F7961" s="133">
        <v>0</v>
      </c>
      <c r="G7961" s="132">
        <v>132.91</v>
      </c>
      <c r="H7961" s="133">
        <v>0</v>
      </c>
    </row>
    <row r="7962" spans="1:8" x14ac:dyDescent="0.25">
      <c r="A7962" s="130" t="s">
        <v>9463</v>
      </c>
      <c r="B7962" s="131">
        <v>101735</v>
      </c>
      <c r="C7962" s="123" t="s">
        <v>4060</v>
      </c>
      <c r="D7962" s="131" t="s">
        <v>202</v>
      </c>
      <c r="E7962" s="132">
        <v>398.07</v>
      </c>
      <c r="F7962" s="133">
        <v>0</v>
      </c>
      <c r="G7962" s="132">
        <v>421.62</v>
      </c>
      <c r="H7962" s="133">
        <v>0</v>
      </c>
    </row>
    <row r="7963" spans="1:8" x14ac:dyDescent="0.25">
      <c r="A7963" s="130" t="s">
        <v>9463</v>
      </c>
      <c r="B7963" s="131">
        <v>101734</v>
      </c>
      <c r="C7963" s="123" t="s">
        <v>4059</v>
      </c>
      <c r="D7963" s="131" t="s">
        <v>202</v>
      </c>
      <c r="E7963" s="132">
        <v>388.49</v>
      </c>
      <c r="F7963" s="133">
        <v>0</v>
      </c>
      <c r="G7963" s="132">
        <v>411.66</v>
      </c>
      <c r="H7963" s="133">
        <v>0</v>
      </c>
    </row>
    <row r="7964" spans="1:8" x14ac:dyDescent="0.25">
      <c r="A7964" s="130" t="s">
        <v>9463</v>
      </c>
      <c r="B7964" s="131">
        <v>101736</v>
      </c>
      <c r="C7964" s="123" t="s">
        <v>4061</v>
      </c>
      <c r="D7964" s="131" t="s">
        <v>202</v>
      </c>
      <c r="E7964" s="132">
        <v>99.7</v>
      </c>
      <c r="F7964" s="133">
        <v>0</v>
      </c>
      <c r="G7964" s="132">
        <v>113.2</v>
      </c>
      <c r="H7964" s="133">
        <v>0</v>
      </c>
    </row>
    <row r="7965" spans="1:8" x14ac:dyDescent="0.25">
      <c r="A7965" s="130" t="s">
        <v>9463</v>
      </c>
      <c r="B7965" s="131">
        <v>101733</v>
      </c>
      <c r="C7965" s="123" t="s">
        <v>4058</v>
      </c>
      <c r="D7965" s="131" t="s">
        <v>202</v>
      </c>
      <c r="E7965" s="132">
        <v>256.38</v>
      </c>
      <c r="F7965" s="133">
        <v>0</v>
      </c>
      <c r="G7965" s="132">
        <v>274.31</v>
      </c>
      <c r="H7965" s="133">
        <v>0</v>
      </c>
    </row>
    <row r="7966" spans="1:8" x14ac:dyDescent="0.25">
      <c r="A7966" s="130" t="s">
        <v>9463</v>
      </c>
      <c r="B7966" s="131">
        <v>98678</v>
      </c>
      <c r="C7966" s="123" t="s">
        <v>4041</v>
      </c>
      <c r="D7966" s="131" t="s">
        <v>202</v>
      </c>
      <c r="E7966" s="132">
        <v>500.88</v>
      </c>
      <c r="F7966" s="133">
        <v>0</v>
      </c>
      <c r="G7966" s="132">
        <v>407.01</v>
      </c>
      <c r="H7966" s="133">
        <v>0</v>
      </c>
    </row>
    <row r="7967" spans="1:8" x14ac:dyDescent="0.25">
      <c r="A7967" s="130" t="s">
        <v>9463</v>
      </c>
      <c r="B7967" s="131">
        <v>98677</v>
      </c>
      <c r="C7967" s="123" t="s">
        <v>9465</v>
      </c>
      <c r="D7967" s="131" t="s">
        <v>202</v>
      </c>
      <c r="E7967" s="132">
        <v>0</v>
      </c>
      <c r="F7967" s="133"/>
      <c r="G7967" s="132">
        <v>0</v>
      </c>
      <c r="H7967" s="133"/>
    </row>
    <row r="7968" spans="1:8" x14ac:dyDescent="0.25">
      <c r="A7968" s="130" t="s">
        <v>9463</v>
      </c>
      <c r="B7968" s="131">
        <v>98676</v>
      </c>
      <c r="C7968" s="123" t="s">
        <v>9466</v>
      </c>
      <c r="D7968" s="131" t="s">
        <v>202</v>
      </c>
      <c r="E7968" s="132">
        <v>0</v>
      </c>
      <c r="F7968" s="133"/>
      <c r="G7968" s="132">
        <v>0</v>
      </c>
      <c r="H7968" s="133"/>
    </row>
    <row r="7969" spans="1:8" x14ac:dyDescent="0.25">
      <c r="A7969" s="130" t="s">
        <v>9463</v>
      </c>
      <c r="B7969" s="131">
        <v>98675</v>
      </c>
      <c r="C7969" s="123" t="s">
        <v>9467</v>
      </c>
      <c r="D7969" s="131" t="s">
        <v>202</v>
      </c>
      <c r="E7969" s="132">
        <v>0</v>
      </c>
      <c r="F7969" s="133"/>
      <c r="G7969" s="132">
        <v>0</v>
      </c>
      <c r="H7969" s="133"/>
    </row>
    <row r="7970" spans="1:8" x14ac:dyDescent="0.25">
      <c r="A7970" s="130" t="s">
        <v>9463</v>
      </c>
      <c r="B7970" s="131">
        <v>101747</v>
      </c>
      <c r="C7970" s="123" t="s">
        <v>4078</v>
      </c>
      <c r="D7970" s="131" t="s">
        <v>202</v>
      </c>
      <c r="E7970" s="132">
        <v>85.41</v>
      </c>
      <c r="F7970" s="133">
        <v>1E-4</v>
      </c>
      <c r="G7970" s="132">
        <v>73.44</v>
      </c>
      <c r="H7970" s="133">
        <v>0</v>
      </c>
    </row>
    <row r="7971" spans="1:8" x14ac:dyDescent="0.25">
      <c r="A7971" s="130" t="s">
        <v>9463</v>
      </c>
      <c r="B7971" s="131">
        <v>104162</v>
      </c>
      <c r="C7971" s="123" t="s">
        <v>4064</v>
      </c>
      <c r="D7971" s="131" t="s">
        <v>202</v>
      </c>
      <c r="E7971" s="132">
        <v>101.54</v>
      </c>
      <c r="F7971" s="133">
        <v>2.41E-2</v>
      </c>
      <c r="G7971" s="132">
        <v>100.65</v>
      </c>
      <c r="H7971" s="133">
        <v>0</v>
      </c>
    </row>
    <row r="7972" spans="1:8" x14ac:dyDescent="0.25">
      <c r="A7972" s="130" t="s">
        <v>9463</v>
      </c>
      <c r="B7972" s="131">
        <v>98671</v>
      </c>
      <c r="C7972" s="123" t="s">
        <v>4039</v>
      </c>
      <c r="D7972" s="131" t="s">
        <v>202</v>
      </c>
      <c r="E7972" s="132">
        <v>455.5</v>
      </c>
      <c r="F7972" s="133">
        <v>0</v>
      </c>
      <c r="G7972" s="132">
        <v>496.73</v>
      </c>
      <c r="H7972" s="133">
        <v>0</v>
      </c>
    </row>
    <row r="7973" spans="1:8" x14ac:dyDescent="0.25">
      <c r="A7973" s="130" t="s">
        <v>9463</v>
      </c>
      <c r="B7973" s="131">
        <v>101092</v>
      </c>
      <c r="C7973" s="123" t="s">
        <v>4065</v>
      </c>
      <c r="D7973" s="131" t="s">
        <v>202</v>
      </c>
      <c r="E7973" s="132">
        <v>465.85</v>
      </c>
      <c r="F7973" s="133">
        <v>0</v>
      </c>
      <c r="G7973" s="132">
        <v>511.01</v>
      </c>
      <c r="H7973" s="133">
        <v>0</v>
      </c>
    </row>
    <row r="7974" spans="1:8" x14ac:dyDescent="0.25">
      <c r="A7974" s="130" t="s">
        <v>9463</v>
      </c>
      <c r="B7974" s="131">
        <v>101091</v>
      </c>
      <c r="C7974" s="123" t="s">
        <v>4051</v>
      </c>
      <c r="D7974" s="131" t="s">
        <v>202</v>
      </c>
      <c r="E7974" s="132">
        <v>161.47</v>
      </c>
      <c r="F7974" s="133">
        <v>0.58409999999999995</v>
      </c>
      <c r="G7974" s="132">
        <v>175.95</v>
      </c>
      <c r="H7974" s="133">
        <v>0</v>
      </c>
    </row>
    <row r="7975" spans="1:8" x14ac:dyDescent="0.25">
      <c r="A7975" s="130" t="s">
        <v>9463</v>
      </c>
      <c r="B7975" s="131">
        <v>101726</v>
      </c>
      <c r="C7975" s="123" t="s">
        <v>4053</v>
      </c>
      <c r="D7975" s="131" t="s">
        <v>202</v>
      </c>
      <c r="E7975" s="132">
        <v>201.06</v>
      </c>
      <c r="F7975" s="133">
        <v>0.46910000000000002</v>
      </c>
      <c r="G7975" s="132">
        <v>228.1</v>
      </c>
      <c r="H7975" s="133">
        <v>0</v>
      </c>
    </row>
    <row r="7976" spans="1:8" x14ac:dyDescent="0.25">
      <c r="A7976" s="130" t="s">
        <v>9463</v>
      </c>
      <c r="B7976" s="131">
        <v>101725</v>
      </c>
      <c r="C7976" s="123" t="s">
        <v>4052</v>
      </c>
      <c r="D7976" s="131" t="s">
        <v>202</v>
      </c>
      <c r="E7976" s="132">
        <v>287.26</v>
      </c>
      <c r="F7976" s="133">
        <v>0.32829999999999998</v>
      </c>
      <c r="G7976" s="132">
        <v>344.97</v>
      </c>
      <c r="H7976" s="133">
        <v>0</v>
      </c>
    </row>
    <row r="7977" spans="1:8" x14ac:dyDescent="0.25">
      <c r="A7977" s="130" t="s">
        <v>9463</v>
      </c>
      <c r="B7977" s="131">
        <v>98672</v>
      </c>
      <c r="C7977" s="123" t="s">
        <v>4040</v>
      </c>
      <c r="D7977" s="131" t="s">
        <v>202</v>
      </c>
      <c r="E7977" s="132">
        <v>761.93</v>
      </c>
      <c r="F7977" s="133">
        <v>0</v>
      </c>
      <c r="G7977" s="132">
        <v>625.95000000000005</v>
      </c>
      <c r="H7977" s="133">
        <v>0</v>
      </c>
    </row>
    <row r="7978" spans="1:8" x14ac:dyDescent="0.25">
      <c r="A7978" s="130" t="s">
        <v>9463</v>
      </c>
      <c r="B7978" s="131">
        <v>101093</v>
      </c>
      <c r="C7978" s="123" t="s">
        <v>4066</v>
      </c>
      <c r="D7978" s="131" t="s">
        <v>202</v>
      </c>
      <c r="E7978" s="132">
        <v>772.28</v>
      </c>
      <c r="F7978" s="133">
        <v>0</v>
      </c>
      <c r="G7978" s="132">
        <v>640.23</v>
      </c>
      <c r="H7978" s="133">
        <v>0</v>
      </c>
    </row>
    <row r="7979" spans="1:8" x14ac:dyDescent="0.25">
      <c r="A7979" s="130" t="s">
        <v>9463</v>
      </c>
      <c r="B7979" s="131">
        <v>101731</v>
      </c>
      <c r="C7979" s="123" t="s">
        <v>4054</v>
      </c>
      <c r="D7979" s="131" t="s">
        <v>202</v>
      </c>
      <c r="E7979" s="132">
        <v>342.44</v>
      </c>
      <c r="F7979" s="133">
        <v>0.80310000000000004</v>
      </c>
      <c r="G7979" s="132">
        <v>356.36</v>
      </c>
      <c r="H7979" s="133">
        <v>0</v>
      </c>
    </row>
    <row r="7980" spans="1:8" x14ac:dyDescent="0.25">
      <c r="A7980" s="130" t="s">
        <v>9463</v>
      </c>
      <c r="B7980" s="131">
        <v>101732</v>
      </c>
      <c r="C7980" s="123" t="s">
        <v>4055</v>
      </c>
      <c r="D7980" s="131" t="s">
        <v>202</v>
      </c>
      <c r="E7980" s="132">
        <v>100.67</v>
      </c>
      <c r="F7980" s="133">
        <v>0.48720000000000002</v>
      </c>
      <c r="G7980" s="132">
        <v>108.69</v>
      </c>
      <c r="H7980" s="133">
        <v>0</v>
      </c>
    </row>
    <row r="7981" spans="1:8" x14ac:dyDescent="0.25">
      <c r="A7981" s="130" t="s">
        <v>9463</v>
      </c>
      <c r="B7981" s="131">
        <v>101090</v>
      </c>
      <c r="C7981" s="123" t="s">
        <v>4050</v>
      </c>
      <c r="D7981" s="131" t="s">
        <v>202</v>
      </c>
      <c r="E7981" s="132">
        <v>229.17</v>
      </c>
      <c r="F7981" s="133">
        <v>0.71199999999999997</v>
      </c>
      <c r="G7981" s="132">
        <v>233.41</v>
      </c>
      <c r="H7981" s="133">
        <v>0</v>
      </c>
    </row>
    <row r="7982" spans="1:8" x14ac:dyDescent="0.25">
      <c r="A7982" s="130" t="s">
        <v>9463</v>
      </c>
      <c r="B7982" s="131">
        <v>101751</v>
      </c>
      <c r="C7982" s="123" t="s">
        <v>4038</v>
      </c>
      <c r="D7982" s="131" t="s">
        <v>202</v>
      </c>
      <c r="E7982" s="132">
        <v>285.56</v>
      </c>
      <c r="F7982" s="133">
        <v>0.8579</v>
      </c>
      <c r="G7982" s="132">
        <v>297.36</v>
      </c>
      <c r="H7982" s="133">
        <v>0</v>
      </c>
    </row>
    <row r="7983" spans="1:8" x14ac:dyDescent="0.25">
      <c r="A7983" s="130" t="s">
        <v>9463</v>
      </c>
      <c r="B7983" s="131">
        <v>101729</v>
      </c>
      <c r="C7983" s="123" t="s">
        <v>4036</v>
      </c>
      <c r="D7983" s="131" t="s">
        <v>202</v>
      </c>
      <c r="E7983" s="132">
        <v>279.47000000000003</v>
      </c>
      <c r="F7983" s="133">
        <v>0.87660000000000005</v>
      </c>
      <c r="G7983" s="132">
        <v>289.12</v>
      </c>
      <c r="H7983" s="133">
        <v>0</v>
      </c>
    </row>
    <row r="7984" spans="1:8" x14ac:dyDescent="0.25">
      <c r="A7984" s="130" t="s">
        <v>9463</v>
      </c>
      <c r="B7984" s="131">
        <v>98683</v>
      </c>
      <c r="C7984" s="123" t="s">
        <v>9468</v>
      </c>
      <c r="D7984" s="131" t="s">
        <v>202</v>
      </c>
      <c r="E7984" s="132">
        <v>0</v>
      </c>
      <c r="F7984" s="133"/>
      <c r="G7984" s="132">
        <v>0</v>
      </c>
      <c r="H7984" s="133"/>
    </row>
    <row r="7985" spans="1:8" x14ac:dyDescent="0.25">
      <c r="A7985" s="130" t="s">
        <v>9463</v>
      </c>
      <c r="B7985" s="131">
        <v>101094</v>
      </c>
      <c r="C7985" s="123" t="s">
        <v>4056</v>
      </c>
      <c r="D7985" s="131" t="s">
        <v>22</v>
      </c>
      <c r="E7985" s="132">
        <v>159.83000000000001</v>
      </c>
      <c r="F7985" s="133">
        <v>0</v>
      </c>
      <c r="G7985" s="132">
        <v>170.74</v>
      </c>
      <c r="H7985" s="133">
        <v>0</v>
      </c>
    </row>
    <row r="7986" spans="1:8" x14ac:dyDescent="0.25">
      <c r="A7986" s="130" t="s">
        <v>9463</v>
      </c>
      <c r="B7986" s="131">
        <v>101095</v>
      </c>
      <c r="C7986" s="123" t="s">
        <v>9469</v>
      </c>
      <c r="D7986" s="131" t="s">
        <v>22</v>
      </c>
      <c r="E7986" s="132">
        <v>0</v>
      </c>
      <c r="F7986" s="133"/>
      <c r="G7986" s="132">
        <v>0</v>
      </c>
      <c r="H7986" s="133"/>
    </row>
    <row r="7987" spans="1:8" x14ac:dyDescent="0.25">
      <c r="A7987" s="130" t="s">
        <v>9463</v>
      </c>
      <c r="B7987" s="131">
        <v>101728</v>
      </c>
      <c r="C7987" s="123" t="s">
        <v>9470</v>
      </c>
      <c r="D7987" s="131" t="s">
        <v>202</v>
      </c>
      <c r="E7987" s="132">
        <v>0</v>
      </c>
      <c r="F7987" s="133"/>
      <c r="G7987" s="132">
        <v>0</v>
      </c>
      <c r="H7987" s="133"/>
    </row>
    <row r="7988" spans="1:8" x14ac:dyDescent="0.25">
      <c r="A7988" s="130" t="s">
        <v>9463</v>
      </c>
      <c r="B7988" s="131">
        <v>101727</v>
      </c>
      <c r="C7988" s="123" t="s">
        <v>4057</v>
      </c>
      <c r="D7988" s="131" t="s">
        <v>202</v>
      </c>
      <c r="E7988" s="132">
        <v>187.41</v>
      </c>
      <c r="F7988" s="133">
        <v>0</v>
      </c>
      <c r="G7988" s="132">
        <v>197.51</v>
      </c>
      <c r="H7988" s="133">
        <v>0</v>
      </c>
    </row>
    <row r="7989" spans="1:8" x14ac:dyDescent="0.25">
      <c r="A7989" s="130" t="s">
        <v>9463</v>
      </c>
      <c r="B7989" s="131">
        <v>101748</v>
      </c>
      <c r="C7989" s="123" t="s">
        <v>4063</v>
      </c>
      <c r="D7989" s="131" t="s">
        <v>202</v>
      </c>
      <c r="E7989" s="132">
        <v>3.41</v>
      </c>
      <c r="F7989" s="133">
        <v>1.47E-2</v>
      </c>
      <c r="G7989" s="132">
        <v>4.53</v>
      </c>
      <c r="H7989" s="133">
        <v>0</v>
      </c>
    </row>
    <row r="7990" spans="1:8" x14ac:dyDescent="0.25">
      <c r="A7990" s="130" t="s">
        <v>9463</v>
      </c>
      <c r="B7990" s="131">
        <v>101742</v>
      </c>
      <c r="C7990" s="123" t="s">
        <v>4137</v>
      </c>
      <c r="D7990" s="131" t="s">
        <v>22</v>
      </c>
      <c r="E7990" s="132">
        <v>56.74</v>
      </c>
      <c r="F7990" s="133">
        <v>0</v>
      </c>
      <c r="G7990" s="132">
        <v>66.25</v>
      </c>
      <c r="H7990" s="133">
        <v>0</v>
      </c>
    </row>
    <row r="7991" spans="1:8" x14ac:dyDescent="0.25">
      <c r="A7991" s="130" t="s">
        <v>9463</v>
      </c>
      <c r="B7991" s="131">
        <v>101740</v>
      </c>
      <c r="C7991" s="123" t="s">
        <v>4071</v>
      </c>
      <c r="D7991" s="131" t="s">
        <v>22</v>
      </c>
      <c r="E7991" s="132">
        <v>49.14</v>
      </c>
      <c r="F7991" s="133">
        <v>0.371</v>
      </c>
      <c r="G7991" s="132">
        <v>59.37</v>
      </c>
      <c r="H7991" s="133">
        <v>0</v>
      </c>
    </row>
    <row r="7992" spans="1:8" x14ac:dyDescent="0.25">
      <c r="A7992" s="130" t="s">
        <v>9463</v>
      </c>
      <c r="B7992" s="131">
        <v>98685</v>
      </c>
      <c r="C7992" s="123" t="s">
        <v>4046</v>
      </c>
      <c r="D7992" s="131" t="s">
        <v>22</v>
      </c>
      <c r="E7992" s="132">
        <v>82.47</v>
      </c>
      <c r="F7992" s="133">
        <v>0</v>
      </c>
      <c r="G7992" s="132">
        <v>91.06</v>
      </c>
      <c r="H7992" s="133">
        <v>0</v>
      </c>
    </row>
    <row r="7993" spans="1:8" x14ac:dyDescent="0.25">
      <c r="A7993" s="130" t="s">
        <v>9463</v>
      </c>
      <c r="B7993" s="131">
        <v>98686</v>
      </c>
      <c r="C7993" s="123" t="s">
        <v>4047</v>
      </c>
      <c r="D7993" s="131" t="s">
        <v>22</v>
      </c>
      <c r="E7993" s="132">
        <v>43.06</v>
      </c>
      <c r="F7993" s="133">
        <v>0.26150000000000001</v>
      </c>
      <c r="G7993" s="132">
        <v>53.46</v>
      </c>
      <c r="H7993" s="133">
        <v>0</v>
      </c>
    </row>
    <row r="7994" spans="1:8" x14ac:dyDescent="0.25">
      <c r="A7994" s="130" t="s">
        <v>9463</v>
      </c>
      <c r="B7994" s="131">
        <v>101739</v>
      </c>
      <c r="C7994" s="123" t="s">
        <v>4070</v>
      </c>
      <c r="D7994" s="131" t="s">
        <v>22</v>
      </c>
      <c r="E7994" s="132">
        <v>39.46</v>
      </c>
      <c r="F7994" s="133">
        <v>0.5857</v>
      </c>
      <c r="G7994" s="132">
        <v>44.81</v>
      </c>
      <c r="H7994" s="133">
        <v>0</v>
      </c>
    </row>
    <row r="7995" spans="1:8" x14ac:dyDescent="0.25">
      <c r="A7995" s="130" t="s">
        <v>9463</v>
      </c>
      <c r="B7995" s="131">
        <v>101738</v>
      </c>
      <c r="C7995" s="123" t="s">
        <v>4069</v>
      </c>
      <c r="D7995" s="131" t="s">
        <v>22</v>
      </c>
      <c r="E7995" s="132">
        <v>36.93</v>
      </c>
      <c r="F7995" s="133">
        <v>0.62580000000000002</v>
      </c>
      <c r="G7995" s="132">
        <v>41.64</v>
      </c>
      <c r="H7995" s="133">
        <v>0</v>
      </c>
    </row>
    <row r="7996" spans="1:8" x14ac:dyDescent="0.25">
      <c r="A7996" s="130" t="s">
        <v>9463</v>
      </c>
      <c r="B7996" s="131">
        <v>101741</v>
      </c>
      <c r="C7996" s="123" t="s">
        <v>4072</v>
      </c>
      <c r="D7996" s="131" t="s">
        <v>22</v>
      </c>
      <c r="E7996" s="132">
        <v>23.17</v>
      </c>
      <c r="F7996" s="133">
        <v>0</v>
      </c>
      <c r="G7996" s="132">
        <v>29.59</v>
      </c>
      <c r="H7996" s="133">
        <v>0</v>
      </c>
    </row>
    <row r="7997" spans="1:8" x14ac:dyDescent="0.25">
      <c r="A7997" s="130" t="s">
        <v>9463</v>
      </c>
      <c r="B7997" s="131">
        <v>98697</v>
      </c>
      <c r="C7997" s="123" t="s">
        <v>4068</v>
      </c>
      <c r="D7997" s="131" t="s">
        <v>22</v>
      </c>
      <c r="E7997" s="132">
        <v>87.03</v>
      </c>
      <c r="F7997" s="133">
        <v>0</v>
      </c>
      <c r="G7997" s="132">
        <v>74.91</v>
      </c>
      <c r="H7997" s="133">
        <v>0</v>
      </c>
    </row>
    <row r="7998" spans="1:8" x14ac:dyDescent="0.25">
      <c r="A7998" s="130" t="s">
        <v>9463</v>
      </c>
      <c r="B7998" s="131">
        <v>98688</v>
      </c>
      <c r="C7998" s="123" t="s">
        <v>4048</v>
      </c>
      <c r="D7998" s="131" t="s">
        <v>22</v>
      </c>
      <c r="E7998" s="132">
        <v>65.3</v>
      </c>
      <c r="F7998" s="133">
        <v>0</v>
      </c>
      <c r="G7998" s="132">
        <v>71.73</v>
      </c>
      <c r="H7998" s="133">
        <v>0</v>
      </c>
    </row>
    <row r="7999" spans="1:8" x14ac:dyDescent="0.25">
      <c r="A7999" s="130" t="s">
        <v>9463</v>
      </c>
      <c r="B7999" s="131">
        <v>98687</v>
      </c>
      <c r="C7999" s="123" t="s">
        <v>9471</v>
      </c>
      <c r="D7999" s="131" t="s">
        <v>22</v>
      </c>
      <c r="E7999" s="132">
        <v>0</v>
      </c>
      <c r="F7999" s="133"/>
      <c r="G7999" s="132">
        <v>0</v>
      </c>
      <c r="H7999" s="133"/>
    </row>
    <row r="8000" spans="1:8" x14ac:dyDescent="0.25">
      <c r="A8000" s="130" t="s">
        <v>9463</v>
      </c>
      <c r="B8000" s="131">
        <v>98689</v>
      </c>
      <c r="C8000" s="123" t="s">
        <v>4049</v>
      </c>
      <c r="D8000" s="131" t="s">
        <v>22</v>
      </c>
      <c r="E8000" s="132">
        <v>116.78</v>
      </c>
      <c r="F8000" s="133">
        <v>0</v>
      </c>
      <c r="G8000" s="132">
        <v>130.4</v>
      </c>
      <c r="H8000" s="133">
        <v>0</v>
      </c>
    </row>
    <row r="8001" spans="1:8" x14ac:dyDescent="0.25">
      <c r="A8001" s="130" t="s">
        <v>9463</v>
      </c>
      <c r="B8001" s="131">
        <v>98695</v>
      </c>
      <c r="C8001" s="123" t="s">
        <v>4067</v>
      </c>
      <c r="D8001" s="131" t="s">
        <v>22</v>
      </c>
      <c r="E8001" s="132">
        <v>129.63999999999999</v>
      </c>
      <c r="F8001" s="133">
        <v>0</v>
      </c>
      <c r="G8001" s="132">
        <v>113.82</v>
      </c>
      <c r="H8001" s="133">
        <v>0</v>
      </c>
    </row>
    <row r="8002" spans="1:8" x14ac:dyDescent="0.25">
      <c r="A8002" s="130" t="s">
        <v>9472</v>
      </c>
      <c r="B8002" s="131">
        <v>100606</v>
      </c>
      <c r="C8002" s="123" t="s">
        <v>2090</v>
      </c>
      <c r="D8002" s="131" t="s">
        <v>38</v>
      </c>
      <c r="E8002" s="132">
        <v>1523.25</v>
      </c>
      <c r="F8002" s="133">
        <v>4.7000000000000002E-3</v>
      </c>
      <c r="G8002" s="132">
        <v>1787.32</v>
      </c>
      <c r="H8002" s="133">
        <v>0</v>
      </c>
    </row>
    <row r="8003" spans="1:8" x14ac:dyDescent="0.25">
      <c r="A8003" s="130" t="s">
        <v>9472</v>
      </c>
      <c r="B8003" s="131">
        <v>100604</v>
      </c>
      <c r="C8003" s="123" t="s">
        <v>2088</v>
      </c>
      <c r="D8003" s="131" t="s">
        <v>38</v>
      </c>
      <c r="E8003" s="132">
        <v>656.54</v>
      </c>
      <c r="F8003" s="133">
        <v>1.06E-2</v>
      </c>
      <c r="G8003" s="132">
        <v>744.22</v>
      </c>
      <c r="H8003" s="133">
        <v>0</v>
      </c>
    </row>
    <row r="8004" spans="1:8" x14ac:dyDescent="0.25">
      <c r="A8004" s="130" t="s">
        <v>9472</v>
      </c>
      <c r="B8004" s="131">
        <v>100605</v>
      </c>
      <c r="C8004" s="123" t="s">
        <v>2089</v>
      </c>
      <c r="D8004" s="131" t="s">
        <v>38</v>
      </c>
      <c r="E8004" s="132">
        <v>1014.31</v>
      </c>
      <c r="F8004" s="133">
        <v>6.8999999999999999E-3</v>
      </c>
      <c r="G8004" s="132">
        <v>1173.3</v>
      </c>
      <c r="H8004" s="133">
        <v>0</v>
      </c>
    </row>
    <row r="8005" spans="1:8" x14ac:dyDescent="0.25">
      <c r="A8005" s="130" t="s">
        <v>9472</v>
      </c>
      <c r="B8005" s="131">
        <v>100580</v>
      </c>
      <c r="C8005" s="123" t="s">
        <v>2064</v>
      </c>
      <c r="D8005" s="131" t="s">
        <v>38</v>
      </c>
      <c r="E8005" s="132">
        <v>598.42999999999995</v>
      </c>
      <c r="F8005" s="133">
        <v>1.3100000000000001E-2</v>
      </c>
      <c r="G8005" s="132">
        <v>720.4</v>
      </c>
      <c r="H8005" s="133">
        <v>0</v>
      </c>
    </row>
    <row r="8006" spans="1:8" x14ac:dyDescent="0.25">
      <c r="A8006" s="130" t="s">
        <v>9472</v>
      </c>
      <c r="B8006" s="131">
        <v>100579</v>
      </c>
      <c r="C8006" s="123" t="s">
        <v>2063</v>
      </c>
      <c r="D8006" s="131" t="s">
        <v>38</v>
      </c>
      <c r="E8006" s="132">
        <v>552.39</v>
      </c>
      <c r="F8006" s="133">
        <v>1.26E-2</v>
      </c>
      <c r="G8006" s="132">
        <v>645.72</v>
      </c>
      <c r="H8006" s="133">
        <v>0</v>
      </c>
    </row>
    <row r="8007" spans="1:8" x14ac:dyDescent="0.25">
      <c r="A8007" s="130" t="s">
        <v>9472</v>
      </c>
      <c r="B8007" s="131">
        <v>100609</v>
      </c>
      <c r="C8007" s="123" t="s">
        <v>2093</v>
      </c>
      <c r="D8007" s="131" t="s">
        <v>38</v>
      </c>
      <c r="E8007" s="132">
        <v>1554.48</v>
      </c>
      <c r="F8007" s="133">
        <v>4.7000000000000002E-3</v>
      </c>
      <c r="G8007" s="132">
        <v>1828.54</v>
      </c>
      <c r="H8007" s="133">
        <v>0</v>
      </c>
    </row>
    <row r="8008" spans="1:8" x14ac:dyDescent="0.25">
      <c r="A8008" s="130" t="s">
        <v>9472</v>
      </c>
      <c r="B8008" s="131">
        <v>100607</v>
      </c>
      <c r="C8008" s="123" t="s">
        <v>2091</v>
      </c>
      <c r="D8008" s="131" t="s">
        <v>38</v>
      </c>
      <c r="E8008" s="132">
        <v>675.52</v>
      </c>
      <c r="F8008" s="133">
        <v>1.03E-2</v>
      </c>
      <c r="G8008" s="132">
        <v>765.48</v>
      </c>
      <c r="H8008" s="133">
        <v>0</v>
      </c>
    </row>
    <row r="8009" spans="1:8" x14ac:dyDescent="0.25">
      <c r="A8009" s="130" t="s">
        <v>9472</v>
      </c>
      <c r="B8009" s="131">
        <v>100608</v>
      </c>
      <c r="C8009" s="123" t="s">
        <v>2092</v>
      </c>
      <c r="D8009" s="131" t="s">
        <v>38</v>
      </c>
      <c r="E8009" s="132">
        <v>1038.02</v>
      </c>
      <c r="F8009" s="133">
        <v>6.7000000000000002E-3</v>
      </c>
      <c r="G8009" s="132">
        <v>1202.0999999999999</v>
      </c>
      <c r="H8009" s="133">
        <v>0</v>
      </c>
    </row>
    <row r="8010" spans="1:8" x14ac:dyDescent="0.25">
      <c r="A8010" s="130" t="s">
        <v>9472</v>
      </c>
      <c r="B8010" s="131">
        <v>100582</v>
      </c>
      <c r="C8010" s="123" t="s">
        <v>2066</v>
      </c>
      <c r="D8010" s="131" t="s">
        <v>38</v>
      </c>
      <c r="E8010" s="132">
        <v>659.64</v>
      </c>
      <c r="F8010" s="133">
        <v>1.2699999999999999E-2</v>
      </c>
      <c r="G8010" s="132">
        <v>808.06</v>
      </c>
      <c r="H8010" s="133">
        <v>0</v>
      </c>
    </row>
    <row r="8011" spans="1:8" x14ac:dyDescent="0.25">
      <c r="A8011" s="130" t="s">
        <v>9472</v>
      </c>
      <c r="B8011" s="131">
        <v>100581</v>
      </c>
      <c r="C8011" s="123" t="s">
        <v>2065</v>
      </c>
      <c r="D8011" s="131" t="s">
        <v>38</v>
      </c>
      <c r="E8011" s="132">
        <v>576.75</v>
      </c>
      <c r="F8011" s="133">
        <v>1.21E-2</v>
      </c>
      <c r="G8011" s="132">
        <v>673.27</v>
      </c>
      <c r="H8011" s="133">
        <v>0</v>
      </c>
    </row>
    <row r="8012" spans="1:8" x14ac:dyDescent="0.25">
      <c r="A8012" s="130" t="s">
        <v>9472</v>
      </c>
      <c r="B8012" s="131">
        <v>100613</v>
      </c>
      <c r="C8012" s="123" t="s">
        <v>2097</v>
      </c>
      <c r="D8012" s="131" t="s">
        <v>38</v>
      </c>
      <c r="E8012" s="132">
        <v>1584.96</v>
      </c>
      <c r="F8012" s="133">
        <v>4.7000000000000002E-3</v>
      </c>
      <c r="G8012" s="132">
        <v>1869.02</v>
      </c>
      <c r="H8012" s="133">
        <v>0</v>
      </c>
    </row>
    <row r="8013" spans="1:8" x14ac:dyDescent="0.25">
      <c r="A8013" s="130" t="s">
        <v>9472</v>
      </c>
      <c r="B8013" s="131">
        <v>100610</v>
      </c>
      <c r="C8013" s="123" t="s">
        <v>2094</v>
      </c>
      <c r="D8013" s="131" t="s">
        <v>38</v>
      </c>
      <c r="E8013" s="132">
        <v>694.49</v>
      </c>
      <c r="F8013" s="133">
        <v>1.01E-2</v>
      </c>
      <c r="G8013" s="132">
        <v>786.56</v>
      </c>
      <c r="H8013" s="133">
        <v>0</v>
      </c>
    </row>
    <row r="8014" spans="1:8" x14ac:dyDescent="0.25">
      <c r="A8014" s="130" t="s">
        <v>9472</v>
      </c>
      <c r="B8014" s="131">
        <v>100611</v>
      </c>
      <c r="C8014" s="123" t="s">
        <v>2095</v>
      </c>
      <c r="D8014" s="131" t="s">
        <v>38</v>
      </c>
      <c r="E8014" s="132">
        <v>857.32</v>
      </c>
      <c r="F8014" s="133">
        <v>8.2000000000000007E-3</v>
      </c>
      <c r="G8014" s="132">
        <v>983.62</v>
      </c>
      <c r="H8014" s="133">
        <v>0</v>
      </c>
    </row>
    <row r="8015" spans="1:8" x14ac:dyDescent="0.25">
      <c r="A8015" s="130" t="s">
        <v>9472</v>
      </c>
      <c r="B8015" s="131">
        <v>100612</v>
      </c>
      <c r="C8015" s="123" t="s">
        <v>2096</v>
      </c>
      <c r="D8015" s="131" t="s">
        <v>38</v>
      </c>
      <c r="E8015" s="132">
        <v>1061.3499999999999</v>
      </c>
      <c r="F8015" s="133">
        <v>6.6E-3</v>
      </c>
      <c r="G8015" s="132">
        <v>1230.4000000000001</v>
      </c>
      <c r="H8015" s="133">
        <v>0</v>
      </c>
    </row>
    <row r="8016" spans="1:8" x14ac:dyDescent="0.25">
      <c r="A8016" s="130" t="s">
        <v>9472</v>
      </c>
      <c r="B8016" s="131">
        <v>100584</v>
      </c>
      <c r="C8016" s="123" t="s">
        <v>2068</v>
      </c>
      <c r="D8016" s="131" t="s">
        <v>38</v>
      </c>
      <c r="E8016" s="132">
        <v>652.55999999999995</v>
      </c>
      <c r="F8016" s="133">
        <v>1.23E-2</v>
      </c>
      <c r="G8016" s="132">
        <v>784.13</v>
      </c>
      <c r="H8016" s="133">
        <v>0</v>
      </c>
    </row>
    <row r="8017" spans="1:8" x14ac:dyDescent="0.25">
      <c r="A8017" s="130" t="s">
        <v>9472</v>
      </c>
      <c r="B8017" s="131">
        <v>100583</v>
      </c>
      <c r="C8017" s="123" t="s">
        <v>2067</v>
      </c>
      <c r="D8017" s="131" t="s">
        <v>38</v>
      </c>
      <c r="E8017" s="132">
        <v>602.64</v>
      </c>
      <c r="F8017" s="133">
        <v>1.17E-2</v>
      </c>
      <c r="G8017" s="132">
        <v>703.2</v>
      </c>
      <c r="H8017" s="133">
        <v>0</v>
      </c>
    </row>
    <row r="8018" spans="1:8" x14ac:dyDescent="0.25">
      <c r="A8018" s="130" t="s">
        <v>9472</v>
      </c>
      <c r="B8018" s="131">
        <v>100616</v>
      </c>
      <c r="C8018" s="123" t="s">
        <v>2100</v>
      </c>
      <c r="D8018" s="131" t="s">
        <v>38</v>
      </c>
      <c r="E8018" s="132">
        <v>1648.82</v>
      </c>
      <c r="F8018" s="133">
        <v>4.7999999999999996E-3</v>
      </c>
      <c r="G8018" s="132">
        <v>1954.49</v>
      </c>
      <c r="H8018" s="133">
        <v>0</v>
      </c>
    </row>
    <row r="8019" spans="1:8" x14ac:dyDescent="0.25">
      <c r="A8019" s="130" t="s">
        <v>9472</v>
      </c>
      <c r="B8019" s="131">
        <v>100614</v>
      </c>
      <c r="C8019" s="123" t="s">
        <v>2098</v>
      </c>
      <c r="D8019" s="131" t="s">
        <v>38</v>
      </c>
      <c r="E8019" s="132">
        <v>899.21</v>
      </c>
      <c r="F8019" s="133">
        <v>8.0000000000000002E-3</v>
      </c>
      <c r="G8019" s="132">
        <v>1032.27</v>
      </c>
      <c r="H8019" s="133">
        <v>0</v>
      </c>
    </row>
    <row r="8020" spans="1:8" x14ac:dyDescent="0.25">
      <c r="A8020" s="130" t="s">
        <v>9472</v>
      </c>
      <c r="B8020" s="131">
        <v>100615</v>
      </c>
      <c r="C8020" s="123" t="s">
        <v>2099</v>
      </c>
      <c r="D8020" s="131" t="s">
        <v>38</v>
      </c>
      <c r="E8020" s="132">
        <v>1107.6500000000001</v>
      </c>
      <c r="F8020" s="133">
        <v>6.4999999999999997E-3</v>
      </c>
      <c r="G8020" s="132">
        <v>1286.69</v>
      </c>
      <c r="H8020" s="133">
        <v>0</v>
      </c>
    </row>
    <row r="8021" spans="1:8" x14ac:dyDescent="0.25">
      <c r="A8021" s="130" t="s">
        <v>9472</v>
      </c>
      <c r="B8021" s="131">
        <v>100586</v>
      </c>
      <c r="C8021" s="123" t="s">
        <v>2070</v>
      </c>
      <c r="D8021" s="131" t="s">
        <v>38</v>
      </c>
      <c r="E8021" s="132">
        <v>732.73</v>
      </c>
      <c r="F8021" s="133">
        <v>1.2E-2</v>
      </c>
      <c r="G8021" s="132">
        <v>889.88</v>
      </c>
      <c r="H8021" s="133">
        <v>0</v>
      </c>
    </row>
    <row r="8022" spans="1:8" x14ac:dyDescent="0.25">
      <c r="A8022" s="130" t="s">
        <v>9472</v>
      </c>
      <c r="B8022" s="131">
        <v>100585</v>
      </c>
      <c r="C8022" s="123" t="s">
        <v>2069</v>
      </c>
      <c r="D8022" s="131" t="s">
        <v>38</v>
      </c>
      <c r="E8022" s="132">
        <v>653.12</v>
      </c>
      <c r="F8022" s="133">
        <v>1.09E-2</v>
      </c>
      <c r="G8022" s="132">
        <v>761.06</v>
      </c>
      <c r="H8022" s="133">
        <v>0</v>
      </c>
    </row>
    <row r="8023" spans="1:8" x14ac:dyDescent="0.25">
      <c r="A8023" s="130" t="s">
        <v>9472</v>
      </c>
      <c r="B8023" s="131">
        <v>100618</v>
      </c>
      <c r="C8023" s="123" t="s">
        <v>2102</v>
      </c>
      <c r="D8023" s="131" t="s">
        <v>38</v>
      </c>
      <c r="E8023" s="132">
        <v>1718.4</v>
      </c>
      <c r="F8023" s="133">
        <v>4.5999999999999999E-3</v>
      </c>
      <c r="G8023" s="132">
        <v>2041.61</v>
      </c>
      <c r="H8023" s="133">
        <v>0</v>
      </c>
    </row>
    <row r="8024" spans="1:8" x14ac:dyDescent="0.25">
      <c r="A8024" s="130" t="s">
        <v>9472</v>
      </c>
      <c r="B8024" s="131">
        <v>100617</v>
      </c>
      <c r="C8024" s="123" t="s">
        <v>2101</v>
      </c>
      <c r="D8024" s="131" t="s">
        <v>38</v>
      </c>
      <c r="E8024" s="132">
        <v>1153.74</v>
      </c>
      <c r="F8024" s="133">
        <v>6.4000000000000003E-3</v>
      </c>
      <c r="G8024" s="132">
        <v>1342.92</v>
      </c>
      <c r="H8024" s="133">
        <v>0</v>
      </c>
    </row>
    <row r="8025" spans="1:8" x14ac:dyDescent="0.25">
      <c r="A8025" s="130" t="s">
        <v>9472</v>
      </c>
      <c r="B8025" s="131">
        <v>100588</v>
      </c>
      <c r="C8025" s="123" t="s">
        <v>2072</v>
      </c>
      <c r="D8025" s="131" t="s">
        <v>38</v>
      </c>
      <c r="E8025" s="132">
        <v>767.04</v>
      </c>
      <c r="F8025" s="133">
        <v>1.11E-2</v>
      </c>
      <c r="G8025" s="132">
        <v>921.61</v>
      </c>
      <c r="H8025" s="133">
        <v>0</v>
      </c>
    </row>
    <row r="8026" spans="1:8" x14ac:dyDescent="0.25">
      <c r="A8026" s="130" t="s">
        <v>9472</v>
      </c>
      <c r="B8026" s="131">
        <v>100587</v>
      </c>
      <c r="C8026" s="123" t="s">
        <v>2071</v>
      </c>
      <c r="D8026" s="131" t="s">
        <v>38</v>
      </c>
      <c r="E8026" s="132">
        <v>705.15</v>
      </c>
      <c r="F8026" s="133">
        <v>1.0200000000000001E-2</v>
      </c>
      <c r="G8026" s="132">
        <v>821.49</v>
      </c>
      <c r="H8026" s="133">
        <v>0</v>
      </c>
    </row>
    <row r="8027" spans="1:8" x14ac:dyDescent="0.25">
      <c r="A8027" s="130" t="s">
        <v>9472</v>
      </c>
      <c r="B8027" s="131">
        <v>100590</v>
      </c>
      <c r="C8027" s="123" t="s">
        <v>2074</v>
      </c>
      <c r="D8027" s="131" t="s">
        <v>38</v>
      </c>
      <c r="E8027" s="132">
        <v>834.82</v>
      </c>
      <c r="F8027" s="133">
        <v>1.0500000000000001E-2</v>
      </c>
      <c r="G8027" s="132">
        <v>1020.88</v>
      </c>
      <c r="H8027" s="133">
        <v>0</v>
      </c>
    </row>
    <row r="8028" spans="1:8" x14ac:dyDescent="0.25">
      <c r="A8028" s="130" t="s">
        <v>9472</v>
      </c>
      <c r="B8028" s="131">
        <v>100589</v>
      </c>
      <c r="C8028" s="123" t="s">
        <v>2073</v>
      </c>
      <c r="D8028" s="131" t="s">
        <v>38</v>
      </c>
      <c r="E8028" s="132">
        <v>773.85</v>
      </c>
      <c r="F8028" s="133">
        <v>0.01</v>
      </c>
      <c r="G8028" s="132">
        <v>921.58</v>
      </c>
      <c r="H8028" s="133">
        <v>0</v>
      </c>
    </row>
    <row r="8029" spans="1:8" x14ac:dyDescent="0.25">
      <c r="A8029" s="130" t="s">
        <v>9472</v>
      </c>
      <c r="B8029" s="131">
        <v>100592</v>
      </c>
      <c r="C8029" s="123" t="s">
        <v>2076</v>
      </c>
      <c r="D8029" s="131" t="s">
        <v>38</v>
      </c>
      <c r="E8029" s="132">
        <v>824.1</v>
      </c>
      <c r="F8029" s="133">
        <v>1.06E-2</v>
      </c>
      <c r="G8029" s="132">
        <v>990.2</v>
      </c>
      <c r="H8029" s="133">
        <v>0</v>
      </c>
    </row>
    <row r="8030" spans="1:8" x14ac:dyDescent="0.25">
      <c r="A8030" s="130" t="s">
        <v>9472</v>
      </c>
      <c r="B8030" s="131">
        <v>100591</v>
      </c>
      <c r="C8030" s="123" t="s">
        <v>2075</v>
      </c>
      <c r="D8030" s="131" t="s">
        <v>38</v>
      </c>
      <c r="E8030" s="132">
        <v>773.52</v>
      </c>
      <c r="F8030" s="133">
        <v>1.01E-2</v>
      </c>
      <c r="G8030" s="132">
        <v>907.98</v>
      </c>
      <c r="H8030" s="133">
        <v>0</v>
      </c>
    </row>
    <row r="8031" spans="1:8" x14ac:dyDescent="0.25">
      <c r="A8031" s="130" t="s">
        <v>9472</v>
      </c>
      <c r="B8031" s="131">
        <v>100594</v>
      </c>
      <c r="C8031" s="123" t="s">
        <v>2078</v>
      </c>
      <c r="D8031" s="131" t="s">
        <v>38</v>
      </c>
      <c r="E8031" s="132">
        <v>914.24</v>
      </c>
      <c r="F8031" s="133">
        <v>1.0699999999999999E-2</v>
      </c>
      <c r="G8031" s="132">
        <v>1111.98</v>
      </c>
      <c r="H8031" s="133">
        <v>0</v>
      </c>
    </row>
    <row r="8032" spans="1:8" x14ac:dyDescent="0.25">
      <c r="A8032" s="130" t="s">
        <v>9472</v>
      </c>
      <c r="B8032" s="131">
        <v>100593</v>
      </c>
      <c r="C8032" s="123" t="s">
        <v>2077</v>
      </c>
      <c r="D8032" s="131" t="s">
        <v>38</v>
      </c>
      <c r="E8032" s="132">
        <v>828.34</v>
      </c>
      <c r="F8032" s="133">
        <v>9.7000000000000003E-3</v>
      </c>
      <c r="G8032" s="132">
        <v>972.87</v>
      </c>
      <c r="H8032" s="133">
        <v>0</v>
      </c>
    </row>
    <row r="8033" spans="1:8" x14ac:dyDescent="0.25">
      <c r="A8033" s="130" t="s">
        <v>9472</v>
      </c>
      <c r="B8033" s="131">
        <v>100596</v>
      </c>
      <c r="C8033" s="123" t="s">
        <v>2080</v>
      </c>
      <c r="D8033" s="131" t="s">
        <v>38</v>
      </c>
      <c r="E8033" s="132">
        <v>1108.75</v>
      </c>
      <c r="F8033" s="133">
        <v>0.01</v>
      </c>
      <c r="G8033" s="132">
        <v>1355.13</v>
      </c>
      <c r="H8033" s="133">
        <v>0</v>
      </c>
    </row>
    <row r="8034" spans="1:8" x14ac:dyDescent="0.25">
      <c r="A8034" s="130" t="s">
        <v>9472</v>
      </c>
      <c r="B8034" s="131">
        <v>100595</v>
      </c>
      <c r="C8034" s="123" t="s">
        <v>2079</v>
      </c>
      <c r="D8034" s="131" t="s">
        <v>38</v>
      </c>
      <c r="E8034" s="132">
        <v>992.72</v>
      </c>
      <c r="F8034" s="133">
        <v>8.3999999999999995E-3</v>
      </c>
      <c r="G8034" s="132">
        <v>1167.74</v>
      </c>
      <c r="H8034" s="133">
        <v>0</v>
      </c>
    </row>
    <row r="8035" spans="1:8" x14ac:dyDescent="0.25">
      <c r="A8035" s="130" t="s">
        <v>9472</v>
      </c>
      <c r="B8035" s="131">
        <v>100598</v>
      </c>
      <c r="C8035" s="123" t="s">
        <v>2082</v>
      </c>
      <c r="D8035" s="131" t="s">
        <v>38</v>
      </c>
      <c r="E8035" s="132">
        <v>1237.4100000000001</v>
      </c>
      <c r="F8035" s="133">
        <v>9.4000000000000004E-3</v>
      </c>
      <c r="G8035" s="132">
        <v>1515.93</v>
      </c>
      <c r="H8035" s="133">
        <v>0</v>
      </c>
    </row>
    <row r="8036" spans="1:8" x14ac:dyDescent="0.25">
      <c r="A8036" s="130" t="s">
        <v>9472</v>
      </c>
      <c r="B8036" s="131">
        <v>100597</v>
      </c>
      <c r="C8036" s="123" t="s">
        <v>2081</v>
      </c>
      <c r="D8036" s="131" t="s">
        <v>38</v>
      </c>
      <c r="E8036" s="132">
        <v>1141.73</v>
      </c>
      <c r="F8036" s="133">
        <v>8.3000000000000001E-3</v>
      </c>
      <c r="G8036" s="132">
        <v>1361.46</v>
      </c>
      <c r="H8036" s="133">
        <v>0</v>
      </c>
    </row>
    <row r="8037" spans="1:8" x14ac:dyDescent="0.25">
      <c r="A8037" s="130" t="s">
        <v>9472</v>
      </c>
      <c r="B8037" s="131">
        <v>100603</v>
      </c>
      <c r="C8037" s="123" t="s">
        <v>2087</v>
      </c>
      <c r="D8037" s="131" t="s">
        <v>38</v>
      </c>
      <c r="E8037" s="132">
        <v>1464.57</v>
      </c>
      <c r="F8037" s="133">
        <v>4.7999999999999996E-3</v>
      </c>
      <c r="G8037" s="132">
        <v>1710.6</v>
      </c>
      <c r="H8037" s="133">
        <v>0</v>
      </c>
    </row>
    <row r="8038" spans="1:8" x14ac:dyDescent="0.25">
      <c r="A8038" s="130" t="s">
        <v>9472</v>
      </c>
      <c r="B8038" s="131">
        <v>100599</v>
      </c>
      <c r="C8038" s="123" t="s">
        <v>2083</v>
      </c>
      <c r="D8038" s="131" t="s">
        <v>38</v>
      </c>
      <c r="E8038" s="132">
        <v>525.79999999999995</v>
      </c>
      <c r="F8038" s="133">
        <v>1.24E-2</v>
      </c>
      <c r="G8038" s="132">
        <v>585.65</v>
      </c>
      <c r="H8038" s="133">
        <v>0</v>
      </c>
    </row>
    <row r="8039" spans="1:8" x14ac:dyDescent="0.25">
      <c r="A8039" s="130" t="s">
        <v>9472</v>
      </c>
      <c r="B8039" s="131">
        <v>100600</v>
      </c>
      <c r="C8039" s="123" t="s">
        <v>2084</v>
      </c>
      <c r="D8039" s="131" t="s">
        <v>38</v>
      </c>
      <c r="E8039" s="132">
        <v>616.69000000000005</v>
      </c>
      <c r="F8039" s="133">
        <v>1.0999999999999999E-2</v>
      </c>
      <c r="G8039" s="132">
        <v>699.83</v>
      </c>
      <c r="H8039" s="133">
        <v>0</v>
      </c>
    </row>
    <row r="8040" spans="1:8" x14ac:dyDescent="0.25">
      <c r="A8040" s="130" t="s">
        <v>9472</v>
      </c>
      <c r="B8040" s="131">
        <v>100601</v>
      </c>
      <c r="C8040" s="123" t="s">
        <v>2085</v>
      </c>
      <c r="D8040" s="131" t="s">
        <v>38</v>
      </c>
      <c r="E8040" s="132">
        <v>772.22</v>
      </c>
      <c r="F8040" s="133">
        <v>8.8000000000000005E-3</v>
      </c>
      <c r="G8040" s="132">
        <v>884.5</v>
      </c>
      <c r="H8040" s="133">
        <v>0</v>
      </c>
    </row>
    <row r="8041" spans="1:8" x14ac:dyDescent="0.25">
      <c r="A8041" s="130" t="s">
        <v>9472</v>
      </c>
      <c r="B8041" s="131">
        <v>100602</v>
      </c>
      <c r="C8041" s="123" t="s">
        <v>2086</v>
      </c>
      <c r="D8041" s="131" t="s">
        <v>38</v>
      </c>
      <c r="E8041" s="132">
        <v>966.22</v>
      </c>
      <c r="F8041" s="133">
        <v>7.0000000000000001E-3</v>
      </c>
      <c r="G8041" s="132">
        <v>1114.92</v>
      </c>
      <c r="H8041" s="133">
        <v>0</v>
      </c>
    </row>
    <row r="8042" spans="1:8" x14ac:dyDescent="0.25">
      <c r="A8042" s="130" t="s">
        <v>9472</v>
      </c>
      <c r="B8042" s="131">
        <v>100578</v>
      </c>
      <c r="C8042" s="123" t="s">
        <v>2062</v>
      </c>
      <c r="D8042" s="131" t="s">
        <v>38</v>
      </c>
      <c r="E8042" s="132">
        <v>503.23</v>
      </c>
      <c r="F8042" s="133">
        <v>1.3599999999999999E-2</v>
      </c>
      <c r="G8042" s="132">
        <v>590.07000000000005</v>
      </c>
      <c r="H8042" s="133">
        <v>0</v>
      </c>
    </row>
    <row r="8043" spans="1:8" x14ac:dyDescent="0.25">
      <c r="A8043" s="130" t="s">
        <v>9472</v>
      </c>
      <c r="B8043" s="131">
        <v>100623</v>
      </c>
      <c r="C8043" s="123" t="s">
        <v>2107</v>
      </c>
      <c r="D8043" s="131" t="s">
        <v>38</v>
      </c>
      <c r="E8043" s="132">
        <v>2415.7800000000002</v>
      </c>
      <c r="F8043" s="133">
        <v>0.78380000000000005</v>
      </c>
      <c r="G8043" s="132">
        <v>2515.71</v>
      </c>
      <c r="H8043" s="133">
        <v>0</v>
      </c>
    </row>
    <row r="8044" spans="1:8" x14ac:dyDescent="0.25">
      <c r="A8044" s="130" t="s">
        <v>9472</v>
      </c>
      <c r="B8044" s="131">
        <v>100621</v>
      </c>
      <c r="C8044" s="123" t="s">
        <v>2105</v>
      </c>
      <c r="D8044" s="131" t="s">
        <v>38</v>
      </c>
      <c r="E8044" s="132">
        <v>3071.78</v>
      </c>
      <c r="F8044" s="133">
        <v>0.69479999999999997</v>
      </c>
      <c r="G8044" s="132">
        <v>3017.84</v>
      </c>
      <c r="H8044" s="133">
        <v>0</v>
      </c>
    </row>
    <row r="8045" spans="1:8" x14ac:dyDescent="0.25">
      <c r="A8045" s="130" t="s">
        <v>9472</v>
      </c>
      <c r="B8045" s="131">
        <v>100622</v>
      </c>
      <c r="C8045" s="123" t="s">
        <v>2106</v>
      </c>
      <c r="D8045" s="131" t="s">
        <v>38</v>
      </c>
      <c r="E8045" s="132">
        <v>2244.14</v>
      </c>
      <c r="F8045" s="133">
        <v>0.78100000000000003</v>
      </c>
      <c r="G8045" s="132">
        <v>2323.77</v>
      </c>
      <c r="H8045" s="133">
        <v>0</v>
      </c>
    </row>
    <row r="8046" spans="1:8" x14ac:dyDescent="0.25">
      <c r="A8046" s="130" t="s">
        <v>9472</v>
      </c>
      <c r="B8046" s="131">
        <v>100620</v>
      </c>
      <c r="C8046" s="123" t="s">
        <v>2104</v>
      </c>
      <c r="D8046" s="131" t="s">
        <v>38</v>
      </c>
      <c r="E8046" s="132">
        <v>2663.27</v>
      </c>
      <c r="F8046" s="133">
        <v>0.65949999999999998</v>
      </c>
      <c r="G8046" s="132">
        <v>2589</v>
      </c>
      <c r="H8046" s="133">
        <v>0</v>
      </c>
    </row>
    <row r="8047" spans="1:8" x14ac:dyDescent="0.25">
      <c r="A8047" s="130" t="s">
        <v>9472</v>
      </c>
      <c r="B8047" s="131">
        <v>100619</v>
      </c>
      <c r="C8047" s="123" t="s">
        <v>2103</v>
      </c>
      <c r="D8047" s="131" t="s">
        <v>38</v>
      </c>
      <c r="E8047" s="132">
        <v>573.37</v>
      </c>
      <c r="F8047" s="133">
        <v>0.44069999999999998</v>
      </c>
      <c r="G8047" s="132">
        <v>612.70000000000005</v>
      </c>
      <c r="H8047" s="133">
        <v>0</v>
      </c>
    </row>
    <row r="8048" spans="1:8" x14ac:dyDescent="0.25">
      <c r="A8048" s="130" t="s">
        <v>9473</v>
      </c>
      <c r="B8048" s="131">
        <v>97985</v>
      </c>
      <c r="C8048" s="123" t="s">
        <v>1128</v>
      </c>
      <c r="D8048" s="131" t="s">
        <v>22</v>
      </c>
      <c r="E8048" s="132">
        <v>1421.84</v>
      </c>
      <c r="F8048" s="133">
        <v>0</v>
      </c>
      <c r="G8048" s="132">
        <v>1538.95</v>
      </c>
      <c r="H8048" s="133">
        <v>0</v>
      </c>
    </row>
    <row r="8049" spans="1:8" x14ac:dyDescent="0.25">
      <c r="A8049" s="130" t="s">
        <v>9473</v>
      </c>
      <c r="B8049" s="131">
        <v>97993</v>
      </c>
      <c r="C8049" s="123" t="s">
        <v>1132</v>
      </c>
      <c r="D8049" s="131" t="s">
        <v>22</v>
      </c>
      <c r="E8049" s="132">
        <v>2025.25</v>
      </c>
      <c r="F8049" s="133">
        <v>0</v>
      </c>
      <c r="G8049" s="132">
        <v>2204.5</v>
      </c>
      <c r="H8049" s="133">
        <v>0</v>
      </c>
    </row>
    <row r="8050" spans="1:8" x14ac:dyDescent="0.25">
      <c r="A8050" s="130" t="s">
        <v>9473</v>
      </c>
      <c r="B8050" s="131">
        <v>97991</v>
      </c>
      <c r="C8050" s="123" t="s">
        <v>1131</v>
      </c>
      <c r="D8050" s="131" t="s">
        <v>22</v>
      </c>
      <c r="E8050" s="132">
        <v>1033.75</v>
      </c>
      <c r="F8050" s="133">
        <v>0</v>
      </c>
      <c r="G8050" s="132">
        <v>1016.14</v>
      </c>
      <c r="H8050" s="133">
        <v>0</v>
      </c>
    </row>
    <row r="8051" spans="1:8" x14ac:dyDescent="0.25">
      <c r="A8051" s="130" t="s">
        <v>9473</v>
      </c>
      <c r="B8051" s="131">
        <v>99283</v>
      </c>
      <c r="C8051" s="123" t="s">
        <v>1180</v>
      </c>
      <c r="D8051" s="131" t="s">
        <v>22</v>
      </c>
      <c r="E8051" s="132">
        <v>1106.3</v>
      </c>
      <c r="F8051" s="133">
        <v>0</v>
      </c>
      <c r="G8051" s="132">
        <v>1201.6199999999999</v>
      </c>
      <c r="H8051" s="133">
        <v>0</v>
      </c>
    </row>
    <row r="8052" spans="1:8" x14ac:dyDescent="0.25">
      <c r="A8052" s="130" t="s">
        <v>9473</v>
      </c>
      <c r="B8052" s="131">
        <v>99293</v>
      </c>
      <c r="C8052" s="123" t="s">
        <v>1184</v>
      </c>
      <c r="D8052" s="131" t="s">
        <v>22</v>
      </c>
      <c r="E8052" s="132">
        <v>1337.96</v>
      </c>
      <c r="F8052" s="133">
        <v>0</v>
      </c>
      <c r="G8052" s="132">
        <v>1458.54</v>
      </c>
      <c r="H8052" s="133">
        <v>0</v>
      </c>
    </row>
    <row r="8053" spans="1:8" x14ac:dyDescent="0.25">
      <c r="A8053" s="130" t="s">
        <v>9473</v>
      </c>
      <c r="B8053" s="131">
        <v>99243</v>
      </c>
      <c r="C8053" s="123" t="s">
        <v>1166</v>
      </c>
      <c r="D8053" s="131" t="s">
        <v>22</v>
      </c>
      <c r="E8053" s="132">
        <v>1569.56</v>
      </c>
      <c r="F8053" s="133">
        <v>0</v>
      </c>
      <c r="G8053" s="132">
        <v>1715.42</v>
      </c>
      <c r="H8053" s="133">
        <v>0</v>
      </c>
    </row>
    <row r="8054" spans="1:8" x14ac:dyDescent="0.25">
      <c r="A8054" s="130" t="s">
        <v>9473</v>
      </c>
      <c r="B8054" s="131">
        <v>99249</v>
      </c>
      <c r="C8054" s="123" t="s">
        <v>1169</v>
      </c>
      <c r="D8054" s="131" t="s">
        <v>22</v>
      </c>
      <c r="E8054" s="132">
        <v>1917.11</v>
      </c>
      <c r="F8054" s="133">
        <v>0</v>
      </c>
      <c r="G8054" s="132">
        <v>2100.83</v>
      </c>
      <c r="H8054" s="133">
        <v>0</v>
      </c>
    </row>
    <row r="8055" spans="1:8" x14ac:dyDescent="0.25">
      <c r="A8055" s="130" t="s">
        <v>9473</v>
      </c>
      <c r="B8055" s="131">
        <v>99278</v>
      </c>
      <c r="C8055" s="123" t="s">
        <v>1177</v>
      </c>
      <c r="D8055" s="131" t="s">
        <v>22</v>
      </c>
      <c r="E8055" s="132">
        <v>425.93</v>
      </c>
      <c r="F8055" s="133">
        <v>0</v>
      </c>
      <c r="G8055" s="132">
        <v>421.57</v>
      </c>
      <c r="H8055" s="133">
        <v>0</v>
      </c>
    </row>
    <row r="8056" spans="1:8" x14ac:dyDescent="0.25">
      <c r="A8056" s="130" t="s">
        <v>9473</v>
      </c>
      <c r="B8056" s="131">
        <v>99288</v>
      </c>
      <c r="C8056" s="123" t="s">
        <v>1181</v>
      </c>
      <c r="D8056" s="131" t="s">
        <v>22</v>
      </c>
      <c r="E8056" s="132">
        <v>562.91999999999996</v>
      </c>
      <c r="F8056" s="133">
        <v>0</v>
      </c>
      <c r="G8056" s="132">
        <v>555.72</v>
      </c>
      <c r="H8056" s="133">
        <v>0</v>
      </c>
    </row>
    <row r="8057" spans="1:8" x14ac:dyDescent="0.25">
      <c r="A8057" s="130" t="s">
        <v>9473</v>
      </c>
      <c r="B8057" s="131">
        <v>99240</v>
      </c>
      <c r="C8057" s="123" t="s">
        <v>1164</v>
      </c>
      <c r="D8057" s="131" t="s">
        <v>22</v>
      </c>
      <c r="E8057" s="132">
        <v>750.24</v>
      </c>
      <c r="F8057" s="133">
        <v>0</v>
      </c>
      <c r="G8057" s="132">
        <v>738.69</v>
      </c>
      <c r="H8057" s="133">
        <v>0</v>
      </c>
    </row>
    <row r="8058" spans="1:8" x14ac:dyDescent="0.25">
      <c r="A8058" s="130" t="s">
        <v>9473</v>
      </c>
      <c r="B8058" s="131">
        <v>99246</v>
      </c>
      <c r="C8058" s="123" t="s">
        <v>1167</v>
      </c>
      <c r="D8058" s="131" t="s">
        <v>22</v>
      </c>
      <c r="E8058" s="132">
        <v>1029.03</v>
      </c>
      <c r="F8058" s="133">
        <v>0</v>
      </c>
      <c r="G8058" s="132">
        <v>1011.61</v>
      </c>
      <c r="H8058" s="133">
        <v>0</v>
      </c>
    </row>
    <row r="8059" spans="1:8" x14ac:dyDescent="0.25">
      <c r="A8059" s="130" t="s">
        <v>9473</v>
      </c>
      <c r="B8059" s="131">
        <v>97981</v>
      </c>
      <c r="C8059" s="123" t="s">
        <v>1126</v>
      </c>
      <c r="D8059" s="131" t="s">
        <v>22</v>
      </c>
      <c r="E8059" s="132">
        <v>1180.48</v>
      </c>
      <c r="F8059" s="133">
        <v>0</v>
      </c>
      <c r="G8059" s="132">
        <v>1272.73</v>
      </c>
      <c r="H8059" s="133">
        <v>0</v>
      </c>
    </row>
    <row r="8060" spans="1:8" x14ac:dyDescent="0.25">
      <c r="A8060" s="130" t="s">
        <v>9473</v>
      </c>
      <c r="B8060" s="131">
        <v>97989</v>
      </c>
      <c r="C8060" s="123" t="s">
        <v>1130</v>
      </c>
      <c r="D8060" s="131" t="s">
        <v>22</v>
      </c>
      <c r="E8060" s="132">
        <v>1663.14</v>
      </c>
      <c r="F8060" s="133">
        <v>0</v>
      </c>
      <c r="G8060" s="132">
        <v>1805.13</v>
      </c>
      <c r="H8060" s="133">
        <v>0</v>
      </c>
    </row>
    <row r="8061" spans="1:8" x14ac:dyDescent="0.25">
      <c r="A8061" s="130" t="s">
        <v>9473</v>
      </c>
      <c r="B8061" s="131">
        <v>98409</v>
      </c>
      <c r="C8061" s="123" t="s">
        <v>1163</v>
      </c>
      <c r="D8061" s="131" t="s">
        <v>22</v>
      </c>
      <c r="E8061" s="132">
        <v>428.03</v>
      </c>
      <c r="F8061" s="133">
        <v>0</v>
      </c>
      <c r="G8061" s="132">
        <v>423.59</v>
      </c>
      <c r="H8061" s="133">
        <v>0</v>
      </c>
    </row>
    <row r="8062" spans="1:8" x14ac:dyDescent="0.25">
      <c r="A8062" s="130" t="s">
        <v>9473</v>
      </c>
      <c r="B8062" s="131">
        <v>97983</v>
      </c>
      <c r="C8062" s="123" t="s">
        <v>1127</v>
      </c>
      <c r="D8062" s="131" t="s">
        <v>22</v>
      </c>
      <c r="E8062" s="132">
        <v>565.67999999999995</v>
      </c>
      <c r="F8062" s="133">
        <v>0</v>
      </c>
      <c r="G8062" s="132">
        <v>558.36</v>
      </c>
      <c r="H8062" s="133">
        <v>0</v>
      </c>
    </row>
    <row r="8063" spans="1:8" x14ac:dyDescent="0.25">
      <c r="A8063" s="130" t="s">
        <v>9473</v>
      </c>
      <c r="B8063" s="131">
        <v>97987</v>
      </c>
      <c r="C8063" s="123" t="s">
        <v>1129</v>
      </c>
      <c r="D8063" s="131" t="s">
        <v>22</v>
      </c>
      <c r="E8063" s="132">
        <v>753.7</v>
      </c>
      <c r="F8063" s="133">
        <v>0</v>
      </c>
      <c r="G8063" s="132">
        <v>742.01</v>
      </c>
      <c r="H8063" s="133">
        <v>0</v>
      </c>
    </row>
    <row r="8064" spans="1:8" x14ac:dyDescent="0.25">
      <c r="A8064" s="130" t="s">
        <v>9473</v>
      </c>
      <c r="B8064" s="131">
        <v>99241</v>
      </c>
      <c r="C8064" s="123" t="s">
        <v>1165</v>
      </c>
      <c r="D8064" s="131" t="s">
        <v>22</v>
      </c>
      <c r="E8064" s="132">
        <v>1826.86</v>
      </c>
      <c r="F8064" s="133">
        <v>0</v>
      </c>
      <c r="G8064" s="132">
        <v>1967.75</v>
      </c>
      <c r="H8064" s="133">
        <v>0</v>
      </c>
    </row>
    <row r="8065" spans="1:8" x14ac:dyDescent="0.25">
      <c r="A8065" s="130" t="s">
        <v>9473</v>
      </c>
      <c r="B8065" s="131">
        <v>99247</v>
      </c>
      <c r="C8065" s="123" t="s">
        <v>1168</v>
      </c>
      <c r="D8065" s="131" t="s">
        <v>22</v>
      </c>
      <c r="E8065" s="132">
        <v>2083.31</v>
      </c>
      <c r="F8065" s="133">
        <v>0</v>
      </c>
      <c r="G8065" s="132">
        <v>2244.7399999999998</v>
      </c>
      <c r="H8065" s="133">
        <v>0</v>
      </c>
    </row>
    <row r="8066" spans="1:8" x14ac:dyDescent="0.25">
      <c r="A8066" s="130" t="s">
        <v>9473</v>
      </c>
      <c r="B8066" s="131">
        <v>99263</v>
      </c>
      <c r="C8066" s="123" t="s">
        <v>1172</v>
      </c>
      <c r="D8066" s="131" t="s">
        <v>22</v>
      </c>
      <c r="E8066" s="132">
        <v>2339.81</v>
      </c>
      <c r="F8066" s="133">
        <v>0</v>
      </c>
      <c r="G8066" s="132">
        <v>2521.79</v>
      </c>
      <c r="H8066" s="133">
        <v>0</v>
      </c>
    </row>
    <row r="8067" spans="1:8" x14ac:dyDescent="0.25">
      <c r="A8067" s="130" t="s">
        <v>9473</v>
      </c>
      <c r="B8067" s="131">
        <v>99276</v>
      </c>
      <c r="C8067" s="123" t="s">
        <v>1175</v>
      </c>
      <c r="D8067" s="131" t="s">
        <v>22</v>
      </c>
      <c r="E8067" s="132">
        <v>2596.3200000000002</v>
      </c>
      <c r="F8067" s="133">
        <v>0</v>
      </c>
      <c r="G8067" s="132">
        <v>2798.82</v>
      </c>
      <c r="H8067" s="133">
        <v>0</v>
      </c>
    </row>
    <row r="8068" spans="1:8" x14ac:dyDescent="0.25">
      <c r="A8068" s="130" t="s">
        <v>9473</v>
      </c>
      <c r="B8068" s="131">
        <v>99291</v>
      </c>
      <c r="C8068" s="123" t="s">
        <v>1183</v>
      </c>
      <c r="D8068" s="131" t="s">
        <v>22</v>
      </c>
      <c r="E8068" s="132">
        <v>2852.77</v>
      </c>
      <c r="F8068" s="133">
        <v>0</v>
      </c>
      <c r="G8068" s="132">
        <v>3075.81</v>
      </c>
      <c r="H8068" s="133">
        <v>0</v>
      </c>
    </row>
    <row r="8069" spans="1:8" x14ac:dyDescent="0.25">
      <c r="A8069" s="130" t="s">
        <v>9473</v>
      </c>
      <c r="B8069" s="131">
        <v>99297</v>
      </c>
      <c r="C8069" s="123" t="s">
        <v>1186</v>
      </c>
      <c r="D8069" s="131" t="s">
        <v>22</v>
      </c>
      <c r="E8069" s="132">
        <v>3129.42</v>
      </c>
      <c r="F8069" s="133">
        <v>0</v>
      </c>
      <c r="G8069" s="132">
        <v>3374.01</v>
      </c>
      <c r="H8069" s="133">
        <v>0</v>
      </c>
    </row>
    <row r="8070" spans="1:8" x14ac:dyDescent="0.25">
      <c r="A8070" s="130" t="s">
        <v>9473</v>
      </c>
      <c r="B8070" s="131">
        <v>99254</v>
      </c>
      <c r="C8070" s="123" t="s">
        <v>1170</v>
      </c>
      <c r="D8070" s="131" t="s">
        <v>22</v>
      </c>
      <c r="E8070" s="132">
        <v>1313.9</v>
      </c>
      <c r="F8070" s="133">
        <v>0</v>
      </c>
      <c r="G8070" s="132">
        <v>1413.72</v>
      </c>
      <c r="H8070" s="133">
        <v>0</v>
      </c>
    </row>
    <row r="8071" spans="1:8" x14ac:dyDescent="0.25">
      <c r="A8071" s="130" t="s">
        <v>9473</v>
      </c>
      <c r="B8071" s="131">
        <v>99261</v>
      </c>
      <c r="C8071" s="123" t="s">
        <v>1171</v>
      </c>
      <c r="D8071" s="131" t="s">
        <v>22</v>
      </c>
      <c r="E8071" s="132">
        <v>1570.35</v>
      </c>
      <c r="F8071" s="133">
        <v>0</v>
      </c>
      <c r="G8071" s="132">
        <v>1690.7</v>
      </c>
      <c r="H8071" s="133">
        <v>0</v>
      </c>
    </row>
    <row r="8072" spans="1:8" x14ac:dyDescent="0.25">
      <c r="A8072" s="130" t="s">
        <v>9473</v>
      </c>
      <c r="B8072" s="131">
        <v>99266</v>
      </c>
      <c r="C8072" s="123" t="s">
        <v>1173</v>
      </c>
      <c r="D8072" s="131" t="s">
        <v>22</v>
      </c>
      <c r="E8072" s="132">
        <v>1826.86</v>
      </c>
      <c r="F8072" s="133">
        <v>0</v>
      </c>
      <c r="G8072" s="132">
        <v>1967.75</v>
      </c>
      <c r="H8072" s="133">
        <v>0</v>
      </c>
    </row>
    <row r="8073" spans="1:8" x14ac:dyDescent="0.25">
      <c r="A8073" s="130" t="s">
        <v>9473</v>
      </c>
      <c r="B8073" s="131">
        <v>99269</v>
      </c>
      <c r="C8073" s="123" t="s">
        <v>1174</v>
      </c>
      <c r="D8073" s="131" t="s">
        <v>22</v>
      </c>
      <c r="E8073" s="132">
        <v>2083.31</v>
      </c>
      <c r="F8073" s="133">
        <v>0</v>
      </c>
      <c r="G8073" s="132">
        <v>2244.7399999999998</v>
      </c>
      <c r="H8073" s="133">
        <v>0</v>
      </c>
    </row>
    <row r="8074" spans="1:8" x14ac:dyDescent="0.25">
      <c r="A8074" s="130" t="s">
        <v>9473</v>
      </c>
      <c r="B8074" s="131">
        <v>99277</v>
      </c>
      <c r="C8074" s="123" t="s">
        <v>1176</v>
      </c>
      <c r="D8074" s="131" t="s">
        <v>22</v>
      </c>
      <c r="E8074" s="132">
        <v>2339.81</v>
      </c>
      <c r="F8074" s="133">
        <v>0</v>
      </c>
      <c r="G8074" s="132">
        <v>2521.79</v>
      </c>
      <c r="H8074" s="133">
        <v>0</v>
      </c>
    </row>
    <row r="8075" spans="1:8" x14ac:dyDescent="0.25">
      <c r="A8075" s="130" t="s">
        <v>9473</v>
      </c>
      <c r="B8075" s="131">
        <v>99281</v>
      </c>
      <c r="C8075" s="123" t="s">
        <v>1178</v>
      </c>
      <c r="D8075" s="131" t="s">
        <v>22</v>
      </c>
      <c r="E8075" s="132">
        <v>2596.3200000000002</v>
      </c>
      <c r="F8075" s="133">
        <v>0</v>
      </c>
      <c r="G8075" s="132">
        <v>2798.82</v>
      </c>
      <c r="H8075" s="133">
        <v>0</v>
      </c>
    </row>
    <row r="8076" spans="1:8" x14ac:dyDescent="0.25">
      <c r="A8076" s="130" t="s">
        <v>9473</v>
      </c>
      <c r="B8076" s="131">
        <v>99289</v>
      </c>
      <c r="C8076" s="123" t="s">
        <v>1182</v>
      </c>
      <c r="D8076" s="131" t="s">
        <v>22</v>
      </c>
      <c r="E8076" s="132">
        <v>2852.77</v>
      </c>
      <c r="F8076" s="133">
        <v>0</v>
      </c>
      <c r="G8076" s="132">
        <v>3075.81</v>
      </c>
      <c r="H8076" s="133">
        <v>0</v>
      </c>
    </row>
    <row r="8077" spans="1:8" x14ac:dyDescent="0.25">
      <c r="A8077" s="130" t="s">
        <v>9473</v>
      </c>
      <c r="B8077" s="131">
        <v>99282</v>
      </c>
      <c r="C8077" s="123" t="s">
        <v>1179</v>
      </c>
      <c r="D8077" s="131" t="s">
        <v>22</v>
      </c>
      <c r="E8077" s="132">
        <v>2877.19</v>
      </c>
      <c r="F8077" s="133">
        <v>0</v>
      </c>
      <c r="G8077" s="132">
        <v>3101.43</v>
      </c>
      <c r="H8077" s="133">
        <v>0</v>
      </c>
    </row>
    <row r="8078" spans="1:8" x14ac:dyDescent="0.25">
      <c r="A8078" s="130" t="s">
        <v>9473</v>
      </c>
      <c r="B8078" s="131">
        <v>99296</v>
      </c>
      <c r="C8078" s="123" t="s">
        <v>1185</v>
      </c>
      <c r="D8078" s="131" t="s">
        <v>22</v>
      </c>
      <c r="E8078" s="132">
        <v>3133.63</v>
      </c>
      <c r="F8078" s="133">
        <v>0</v>
      </c>
      <c r="G8078" s="132">
        <v>3378.43</v>
      </c>
      <c r="H8078" s="133">
        <v>0</v>
      </c>
    </row>
    <row r="8079" spans="1:8" x14ac:dyDescent="0.25">
      <c r="A8079" s="130" t="s">
        <v>9473</v>
      </c>
      <c r="B8079" s="131">
        <v>99299</v>
      </c>
      <c r="C8079" s="123" t="s">
        <v>1187</v>
      </c>
      <c r="D8079" s="131" t="s">
        <v>22</v>
      </c>
      <c r="E8079" s="132">
        <v>3390.06</v>
      </c>
      <c r="F8079" s="133">
        <v>0</v>
      </c>
      <c r="G8079" s="132">
        <v>3655.38</v>
      </c>
      <c r="H8079" s="133">
        <v>0</v>
      </c>
    </row>
    <row r="8080" spans="1:8" x14ac:dyDescent="0.25">
      <c r="A8080" s="130" t="s">
        <v>9473</v>
      </c>
      <c r="B8080" s="131">
        <v>99302</v>
      </c>
      <c r="C8080" s="123" t="s">
        <v>1188</v>
      </c>
      <c r="D8080" s="131" t="s">
        <v>22</v>
      </c>
      <c r="E8080" s="132">
        <v>3650.72</v>
      </c>
      <c r="F8080" s="133">
        <v>0</v>
      </c>
      <c r="G8080" s="132">
        <v>3936.79</v>
      </c>
      <c r="H8080" s="133">
        <v>0</v>
      </c>
    </row>
    <row r="8081" spans="1:8" x14ac:dyDescent="0.25">
      <c r="A8081" s="130" t="s">
        <v>9473</v>
      </c>
      <c r="B8081" s="131">
        <v>99307</v>
      </c>
      <c r="C8081" s="123" t="s">
        <v>1191</v>
      </c>
      <c r="D8081" s="131" t="s">
        <v>22</v>
      </c>
      <c r="E8081" s="132">
        <v>2360.0100000000002</v>
      </c>
      <c r="F8081" s="133">
        <v>0</v>
      </c>
      <c r="G8081" s="132">
        <v>2543</v>
      </c>
      <c r="H8081" s="133">
        <v>0</v>
      </c>
    </row>
    <row r="8082" spans="1:8" x14ac:dyDescent="0.25">
      <c r="A8082" s="130" t="s">
        <v>9473</v>
      </c>
      <c r="B8082" s="131">
        <v>99317</v>
      </c>
      <c r="C8082" s="123" t="s">
        <v>1195</v>
      </c>
      <c r="D8082" s="131" t="s">
        <v>22</v>
      </c>
      <c r="E8082" s="132">
        <v>2616.4699999999998</v>
      </c>
      <c r="F8082" s="133">
        <v>0</v>
      </c>
      <c r="G8082" s="132">
        <v>2819.98</v>
      </c>
      <c r="H8082" s="133">
        <v>0</v>
      </c>
    </row>
    <row r="8083" spans="1:8" x14ac:dyDescent="0.25">
      <c r="A8083" s="130" t="s">
        <v>9473</v>
      </c>
      <c r="B8083" s="131">
        <v>99321</v>
      </c>
      <c r="C8083" s="123" t="s">
        <v>1198</v>
      </c>
      <c r="D8083" s="131" t="s">
        <v>22</v>
      </c>
      <c r="E8083" s="132">
        <v>2872.98</v>
      </c>
      <c r="F8083" s="133">
        <v>0</v>
      </c>
      <c r="G8083" s="132">
        <v>3097.02</v>
      </c>
      <c r="H8083" s="133">
        <v>0</v>
      </c>
    </row>
    <row r="8084" spans="1:8" x14ac:dyDescent="0.25">
      <c r="A8084" s="130" t="s">
        <v>9473</v>
      </c>
      <c r="B8084" s="131">
        <v>99323</v>
      </c>
      <c r="C8084" s="123" t="s">
        <v>1199</v>
      </c>
      <c r="D8084" s="131" t="s">
        <v>22</v>
      </c>
      <c r="E8084" s="132">
        <v>3129.42</v>
      </c>
      <c r="F8084" s="133">
        <v>0</v>
      </c>
      <c r="G8084" s="132">
        <v>3374.01</v>
      </c>
      <c r="H8084" s="133">
        <v>0</v>
      </c>
    </row>
    <row r="8085" spans="1:8" x14ac:dyDescent="0.25">
      <c r="A8085" s="130" t="s">
        <v>9473</v>
      </c>
      <c r="B8085" s="131">
        <v>99325</v>
      </c>
      <c r="C8085" s="123" t="s">
        <v>1200</v>
      </c>
      <c r="D8085" s="131" t="s">
        <v>22</v>
      </c>
      <c r="E8085" s="132">
        <v>3390.06</v>
      </c>
      <c r="F8085" s="133">
        <v>0</v>
      </c>
      <c r="G8085" s="132">
        <v>3655.38</v>
      </c>
      <c r="H8085" s="133">
        <v>0</v>
      </c>
    </row>
    <row r="8086" spans="1:8" x14ac:dyDescent="0.25">
      <c r="A8086" s="130" t="s">
        <v>9473</v>
      </c>
      <c r="B8086" s="131">
        <v>99311</v>
      </c>
      <c r="C8086" s="123" t="s">
        <v>1193</v>
      </c>
      <c r="D8086" s="131" t="s">
        <v>22</v>
      </c>
      <c r="E8086" s="132">
        <v>3911.43</v>
      </c>
      <c r="F8086" s="133">
        <v>0</v>
      </c>
      <c r="G8086" s="132">
        <v>4218.24</v>
      </c>
      <c r="H8086" s="133">
        <v>0</v>
      </c>
    </row>
    <row r="8087" spans="1:8" x14ac:dyDescent="0.25">
      <c r="A8087" s="130" t="s">
        <v>9473</v>
      </c>
      <c r="B8087" s="131">
        <v>99314</v>
      </c>
      <c r="C8087" s="123" t="s">
        <v>1194</v>
      </c>
      <c r="D8087" s="131" t="s">
        <v>22</v>
      </c>
      <c r="E8087" s="132">
        <v>4172.1000000000004</v>
      </c>
      <c r="F8087" s="133">
        <v>0</v>
      </c>
      <c r="G8087" s="132">
        <v>4499.6499999999996</v>
      </c>
      <c r="H8087" s="133">
        <v>0</v>
      </c>
    </row>
    <row r="8088" spans="1:8" x14ac:dyDescent="0.25">
      <c r="A8088" s="130" t="s">
        <v>9473</v>
      </c>
      <c r="B8088" s="131">
        <v>99304</v>
      </c>
      <c r="C8088" s="123" t="s">
        <v>1189</v>
      </c>
      <c r="D8088" s="131" t="s">
        <v>22</v>
      </c>
      <c r="E8088" s="132">
        <v>3394.26</v>
      </c>
      <c r="F8088" s="133">
        <v>0</v>
      </c>
      <c r="G8088" s="132">
        <v>3659.8</v>
      </c>
      <c r="H8088" s="133">
        <v>0</v>
      </c>
    </row>
    <row r="8089" spans="1:8" x14ac:dyDescent="0.25">
      <c r="A8089" s="130" t="s">
        <v>9473</v>
      </c>
      <c r="B8089" s="131">
        <v>99306</v>
      </c>
      <c r="C8089" s="123" t="s">
        <v>1190</v>
      </c>
      <c r="D8089" s="131" t="s">
        <v>22</v>
      </c>
      <c r="E8089" s="132">
        <v>3650.72</v>
      </c>
      <c r="F8089" s="133">
        <v>0</v>
      </c>
      <c r="G8089" s="132">
        <v>3936.79</v>
      </c>
      <c r="H8089" s="133">
        <v>0</v>
      </c>
    </row>
    <row r="8090" spans="1:8" x14ac:dyDescent="0.25">
      <c r="A8090" s="130" t="s">
        <v>9473</v>
      </c>
      <c r="B8090" s="131">
        <v>99309</v>
      </c>
      <c r="C8090" s="123" t="s">
        <v>1192</v>
      </c>
      <c r="D8090" s="131" t="s">
        <v>22</v>
      </c>
      <c r="E8090" s="132">
        <v>3911.43</v>
      </c>
      <c r="F8090" s="133">
        <v>0</v>
      </c>
      <c r="G8090" s="132">
        <v>4218.24</v>
      </c>
      <c r="H8090" s="133">
        <v>0</v>
      </c>
    </row>
    <row r="8091" spans="1:8" x14ac:dyDescent="0.25">
      <c r="A8091" s="130" t="s">
        <v>9473</v>
      </c>
      <c r="B8091" s="131">
        <v>99327</v>
      </c>
      <c r="C8091" s="123" t="s">
        <v>1201</v>
      </c>
      <c r="D8091" s="131" t="s">
        <v>22</v>
      </c>
      <c r="E8091" s="132">
        <v>4391.6000000000004</v>
      </c>
      <c r="F8091" s="133">
        <v>0</v>
      </c>
      <c r="G8091" s="132">
        <v>4737.8500000000004</v>
      </c>
      <c r="H8091" s="133">
        <v>0</v>
      </c>
    </row>
    <row r="8092" spans="1:8" x14ac:dyDescent="0.25">
      <c r="A8092" s="130" t="s">
        <v>9473</v>
      </c>
      <c r="B8092" s="131">
        <v>98009</v>
      </c>
      <c r="C8092" s="123" t="s">
        <v>1140</v>
      </c>
      <c r="D8092" s="131" t="s">
        <v>22</v>
      </c>
      <c r="E8092" s="132">
        <v>1899.53</v>
      </c>
      <c r="F8092" s="133">
        <v>0</v>
      </c>
      <c r="G8092" s="132">
        <v>2037.41</v>
      </c>
      <c r="H8092" s="133">
        <v>0</v>
      </c>
    </row>
    <row r="8093" spans="1:8" x14ac:dyDescent="0.25">
      <c r="A8093" s="130" t="s">
        <v>9473</v>
      </c>
      <c r="B8093" s="131">
        <v>98011</v>
      </c>
      <c r="C8093" s="123" t="s">
        <v>1141</v>
      </c>
      <c r="D8093" s="131" t="s">
        <v>22</v>
      </c>
      <c r="E8093" s="132">
        <v>2166.66</v>
      </c>
      <c r="F8093" s="133">
        <v>0</v>
      </c>
      <c r="G8093" s="132">
        <v>2324.64</v>
      </c>
      <c r="H8093" s="133">
        <v>0</v>
      </c>
    </row>
    <row r="8094" spans="1:8" x14ac:dyDescent="0.25">
      <c r="A8094" s="130" t="s">
        <v>9473</v>
      </c>
      <c r="B8094" s="131">
        <v>98013</v>
      </c>
      <c r="C8094" s="123" t="s">
        <v>1142</v>
      </c>
      <c r="D8094" s="131" t="s">
        <v>22</v>
      </c>
      <c r="E8094" s="132">
        <v>2433.85</v>
      </c>
      <c r="F8094" s="133">
        <v>0</v>
      </c>
      <c r="G8094" s="132">
        <v>2611.9299999999998</v>
      </c>
      <c r="H8094" s="133">
        <v>0</v>
      </c>
    </row>
    <row r="8095" spans="1:8" x14ac:dyDescent="0.25">
      <c r="A8095" s="130" t="s">
        <v>9473</v>
      </c>
      <c r="B8095" s="131">
        <v>98015</v>
      </c>
      <c r="C8095" s="123" t="s">
        <v>1143</v>
      </c>
      <c r="D8095" s="131" t="s">
        <v>22</v>
      </c>
      <c r="E8095" s="132">
        <v>2701.05</v>
      </c>
      <c r="F8095" s="133">
        <v>0</v>
      </c>
      <c r="G8095" s="132">
        <v>2899.21</v>
      </c>
      <c r="H8095" s="133">
        <v>0</v>
      </c>
    </row>
    <row r="8096" spans="1:8" x14ac:dyDescent="0.25">
      <c r="A8096" s="130" t="s">
        <v>9473</v>
      </c>
      <c r="B8096" s="131">
        <v>98017</v>
      </c>
      <c r="C8096" s="123" t="s">
        <v>1144</v>
      </c>
      <c r="D8096" s="131" t="s">
        <v>22</v>
      </c>
      <c r="E8096" s="132">
        <v>2968.17</v>
      </c>
      <c r="F8096" s="133">
        <v>0</v>
      </c>
      <c r="G8096" s="132">
        <v>3186.44</v>
      </c>
      <c r="H8096" s="133">
        <v>0</v>
      </c>
    </row>
    <row r="8097" spans="1:8" x14ac:dyDescent="0.25">
      <c r="A8097" s="130" t="s">
        <v>9473</v>
      </c>
      <c r="B8097" s="131">
        <v>98019</v>
      </c>
      <c r="C8097" s="123" t="s">
        <v>1145</v>
      </c>
      <c r="D8097" s="131" t="s">
        <v>22</v>
      </c>
      <c r="E8097" s="132">
        <v>3258.72</v>
      </c>
      <c r="F8097" s="133">
        <v>0</v>
      </c>
      <c r="G8097" s="132">
        <v>3497.96</v>
      </c>
      <c r="H8097" s="133">
        <v>0</v>
      </c>
    </row>
    <row r="8098" spans="1:8" x14ac:dyDescent="0.25">
      <c r="A8098" s="130" t="s">
        <v>9473</v>
      </c>
      <c r="B8098" s="131">
        <v>97995</v>
      </c>
      <c r="C8098" s="123" t="s">
        <v>1133</v>
      </c>
      <c r="D8098" s="131" t="s">
        <v>22</v>
      </c>
      <c r="E8098" s="132">
        <v>1365.19</v>
      </c>
      <c r="F8098" s="133">
        <v>0</v>
      </c>
      <c r="G8098" s="132">
        <v>1462.9</v>
      </c>
      <c r="H8098" s="133">
        <v>0</v>
      </c>
    </row>
    <row r="8099" spans="1:8" x14ac:dyDescent="0.25">
      <c r="A8099" s="130" t="s">
        <v>9473</v>
      </c>
      <c r="B8099" s="131">
        <v>97997</v>
      </c>
      <c r="C8099" s="123" t="s">
        <v>1134</v>
      </c>
      <c r="D8099" s="131" t="s">
        <v>22</v>
      </c>
      <c r="E8099" s="132">
        <v>1632.32</v>
      </c>
      <c r="F8099" s="133">
        <v>0</v>
      </c>
      <c r="G8099" s="132">
        <v>1750.11</v>
      </c>
      <c r="H8099" s="133">
        <v>0</v>
      </c>
    </row>
    <row r="8100" spans="1:8" x14ac:dyDescent="0.25">
      <c r="A8100" s="130" t="s">
        <v>9473</v>
      </c>
      <c r="B8100" s="131">
        <v>97999</v>
      </c>
      <c r="C8100" s="123" t="s">
        <v>1135</v>
      </c>
      <c r="D8100" s="131" t="s">
        <v>22</v>
      </c>
      <c r="E8100" s="132">
        <v>1899.53</v>
      </c>
      <c r="F8100" s="133">
        <v>0</v>
      </c>
      <c r="G8100" s="132">
        <v>2037.41</v>
      </c>
      <c r="H8100" s="133">
        <v>0</v>
      </c>
    </row>
    <row r="8101" spans="1:8" x14ac:dyDescent="0.25">
      <c r="A8101" s="130" t="s">
        <v>9473</v>
      </c>
      <c r="B8101" s="131">
        <v>98001</v>
      </c>
      <c r="C8101" s="123" t="s">
        <v>1136</v>
      </c>
      <c r="D8101" s="131" t="s">
        <v>22</v>
      </c>
      <c r="E8101" s="132">
        <v>2166.66</v>
      </c>
      <c r="F8101" s="133">
        <v>0</v>
      </c>
      <c r="G8101" s="132">
        <v>2324.64</v>
      </c>
      <c r="H8101" s="133">
        <v>0</v>
      </c>
    </row>
    <row r="8102" spans="1:8" x14ac:dyDescent="0.25">
      <c r="A8102" s="130" t="s">
        <v>9473</v>
      </c>
      <c r="B8102" s="131">
        <v>98003</v>
      </c>
      <c r="C8102" s="123" t="s">
        <v>1137</v>
      </c>
      <c r="D8102" s="131" t="s">
        <v>22</v>
      </c>
      <c r="E8102" s="132">
        <v>2433.85</v>
      </c>
      <c r="F8102" s="133">
        <v>0</v>
      </c>
      <c r="G8102" s="132">
        <v>2611.9299999999998</v>
      </c>
      <c r="H8102" s="133">
        <v>0</v>
      </c>
    </row>
    <row r="8103" spans="1:8" x14ac:dyDescent="0.25">
      <c r="A8103" s="130" t="s">
        <v>9473</v>
      </c>
      <c r="B8103" s="131">
        <v>98005</v>
      </c>
      <c r="C8103" s="123" t="s">
        <v>1138</v>
      </c>
      <c r="D8103" s="131" t="s">
        <v>22</v>
      </c>
      <c r="E8103" s="132">
        <v>2701.05</v>
      </c>
      <c r="F8103" s="133">
        <v>0</v>
      </c>
      <c r="G8103" s="132">
        <v>2899.21</v>
      </c>
      <c r="H8103" s="133">
        <v>0</v>
      </c>
    </row>
    <row r="8104" spans="1:8" x14ac:dyDescent="0.25">
      <c r="A8104" s="130" t="s">
        <v>9473</v>
      </c>
      <c r="B8104" s="131">
        <v>98007</v>
      </c>
      <c r="C8104" s="123" t="s">
        <v>1139</v>
      </c>
      <c r="D8104" s="131" t="s">
        <v>22</v>
      </c>
      <c r="E8104" s="132">
        <v>2968.17</v>
      </c>
      <c r="F8104" s="133">
        <v>0</v>
      </c>
      <c r="G8104" s="132">
        <v>3186.44</v>
      </c>
      <c r="H8104" s="133">
        <v>0</v>
      </c>
    </row>
    <row r="8105" spans="1:8" x14ac:dyDescent="0.25">
      <c r="A8105" s="130" t="s">
        <v>9473</v>
      </c>
      <c r="B8105" s="131">
        <v>98031</v>
      </c>
      <c r="C8105" s="123" t="s">
        <v>1151</v>
      </c>
      <c r="D8105" s="131" t="s">
        <v>22</v>
      </c>
      <c r="E8105" s="132">
        <v>2996.48</v>
      </c>
      <c r="F8105" s="133">
        <v>0</v>
      </c>
      <c r="G8105" s="132">
        <v>3215.79</v>
      </c>
      <c r="H8105" s="133">
        <v>0</v>
      </c>
    </row>
    <row r="8106" spans="1:8" x14ac:dyDescent="0.25">
      <c r="A8106" s="130" t="s">
        <v>9473</v>
      </c>
      <c r="B8106" s="131">
        <v>98033</v>
      </c>
      <c r="C8106" s="123" t="s">
        <v>1152</v>
      </c>
      <c r="D8106" s="131" t="s">
        <v>22</v>
      </c>
      <c r="E8106" s="132">
        <v>3263.6</v>
      </c>
      <c r="F8106" s="133">
        <v>0</v>
      </c>
      <c r="G8106" s="132">
        <v>3503.03</v>
      </c>
      <c r="H8106" s="133">
        <v>0</v>
      </c>
    </row>
    <row r="8107" spans="1:8" x14ac:dyDescent="0.25">
      <c r="A8107" s="130" t="s">
        <v>9473</v>
      </c>
      <c r="B8107" s="131">
        <v>98035</v>
      </c>
      <c r="C8107" s="123" t="s">
        <v>1153</v>
      </c>
      <c r="D8107" s="131" t="s">
        <v>22</v>
      </c>
      <c r="E8107" s="132">
        <v>3530.72</v>
      </c>
      <c r="F8107" s="133">
        <v>0</v>
      </c>
      <c r="G8107" s="132">
        <v>3790.23</v>
      </c>
      <c r="H8107" s="133">
        <v>0</v>
      </c>
    </row>
    <row r="8108" spans="1:8" x14ac:dyDescent="0.25">
      <c r="A8108" s="130" t="s">
        <v>9473</v>
      </c>
      <c r="B8108" s="131">
        <v>98037</v>
      </c>
      <c r="C8108" s="123" t="s">
        <v>1154</v>
      </c>
      <c r="D8108" s="131" t="s">
        <v>22</v>
      </c>
      <c r="E8108" s="132">
        <v>3802.73</v>
      </c>
      <c r="F8108" s="133">
        <v>0</v>
      </c>
      <c r="G8108" s="132">
        <v>4082.51</v>
      </c>
      <c r="H8108" s="133">
        <v>0</v>
      </c>
    </row>
    <row r="8109" spans="1:8" x14ac:dyDescent="0.25">
      <c r="A8109" s="130" t="s">
        <v>9473</v>
      </c>
      <c r="B8109" s="131">
        <v>98021</v>
      </c>
      <c r="C8109" s="123" t="s">
        <v>1146</v>
      </c>
      <c r="D8109" s="131" t="s">
        <v>22</v>
      </c>
      <c r="E8109" s="132">
        <v>2457.27</v>
      </c>
      <c r="F8109" s="133">
        <v>0</v>
      </c>
      <c r="G8109" s="132">
        <v>2636.23</v>
      </c>
      <c r="H8109" s="133">
        <v>0</v>
      </c>
    </row>
    <row r="8110" spans="1:8" x14ac:dyDescent="0.25">
      <c r="A8110" s="130" t="s">
        <v>9473</v>
      </c>
      <c r="B8110" s="131">
        <v>98023</v>
      </c>
      <c r="C8110" s="123" t="s">
        <v>1147</v>
      </c>
      <c r="D8110" s="131" t="s">
        <v>22</v>
      </c>
      <c r="E8110" s="132">
        <v>2724.4</v>
      </c>
      <c r="F8110" s="133">
        <v>0</v>
      </c>
      <c r="G8110" s="132">
        <v>2923.44</v>
      </c>
      <c r="H8110" s="133">
        <v>0</v>
      </c>
    </row>
    <row r="8111" spans="1:8" x14ac:dyDescent="0.25">
      <c r="A8111" s="130" t="s">
        <v>9473</v>
      </c>
      <c r="B8111" s="131">
        <v>98025</v>
      </c>
      <c r="C8111" s="123" t="s">
        <v>1148</v>
      </c>
      <c r="D8111" s="131" t="s">
        <v>22</v>
      </c>
      <c r="E8111" s="132">
        <v>2991.61</v>
      </c>
      <c r="F8111" s="133">
        <v>0</v>
      </c>
      <c r="G8111" s="132">
        <v>3210.73</v>
      </c>
      <c r="H8111" s="133">
        <v>0</v>
      </c>
    </row>
    <row r="8112" spans="1:8" x14ac:dyDescent="0.25">
      <c r="A8112" s="130" t="s">
        <v>9473</v>
      </c>
      <c r="B8112" s="131">
        <v>98027</v>
      </c>
      <c r="C8112" s="123" t="s">
        <v>1149</v>
      </c>
      <c r="D8112" s="131" t="s">
        <v>22</v>
      </c>
      <c r="E8112" s="132">
        <v>3258.72</v>
      </c>
      <c r="F8112" s="133">
        <v>0</v>
      </c>
      <c r="G8112" s="132">
        <v>3497.96</v>
      </c>
      <c r="H8112" s="133">
        <v>0</v>
      </c>
    </row>
    <row r="8113" spans="1:8" x14ac:dyDescent="0.25">
      <c r="A8113" s="130" t="s">
        <v>9473</v>
      </c>
      <c r="B8113" s="131">
        <v>98029</v>
      </c>
      <c r="C8113" s="123" t="s">
        <v>1150</v>
      </c>
      <c r="D8113" s="131" t="s">
        <v>22</v>
      </c>
      <c r="E8113" s="132">
        <v>3530.72</v>
      </c>
      <c r="F8113" s="133">
        <v>0</v>
      </c>
      <c r="G8113" s="132">
        <v>3790.23</v>
      </c>
      <c r="H8113" s="133">
        <v>0</v>
      </c>
    </row>
    <row r="8114" spans="1:8" x14ac:dyDescent="0.25">
      <c r="A8114" s="130" t="s">
        <v>9473</v>
      </c>
      <c r="B8114" s="131">
        <v>98045</v>
      </c>
      <c r="C8114" s="123" t="s">
        <v>1158</v>
      </c>
      <c r="D8114" s="131" t="s">
        <v>22</v>
      </c>
      <c r="E8114" s="132">
        <v>4074.8</v>
      </c>
      <c r="F8114" s="133">
        <v>0</v>
      </c>
      <c r="G8114" s="132">
        <v>4374.8599999999997</v>
      </c>
      <c r="H8114" s="133">
        <v>0</v>
      </c>
    </row>
    <row r="8115" spans="1:8" x14ac:dyDescent="0.25">
      <c r="A8115" s="130" t="s">
        <v>9473</v>
      </c>
      <c r="B8115" s="131">
        <v>98047</v>
      </c>
      <c r="C8115" s="123" t="s">
        <v>1159</v>
      </c>
      <c r="D8115" s="131" t="s">
        <v>22</v>
      </c>
      <c r="E8115" s="132">
        <v>4346.82</v>
      </c>
      <c r="F8115" s="133">
        <v>0</v>
      </c>
      <c r="G8115" s="132">
        <v>4667.1499999999996</v>
      </c>
      <c r="H8115" s="133">
        <v>0</v>
      </c>
    </row>
    <row r="8116" spans="1:8" x14ac:dyDescent="0.25">
      <c r="A8116" s="130" t="s">
        <v>9473</v>
      </c>
      <c r="B8116" s="131">
        <v>98039</v>
      </c>
      <c r="C8116" s="123" t="s">
        <v>1155</v>
      </c>
      <c r="D8116" s="131" t="s">
        <v>22</v>
      </c>
      <c r="E8116" s="132">
        <v>3535.6</v>
      </c>
      <c r="F8116" s="133">
        <v>0</v>
      </c>
      <c r="G8116" s="132">
        <v>3795.29</v>
      </c>
      <c r="H8116" s="133">
        <v>0</v>
      </c>
    </row>
    <row r="8117" spans="1:8" x14ac:dyDescent="0.25">
      <c r="A8117" s="130" t="s">
        <v>9473</v>
      </c>
      <c r="B8117" s="131">
        <v>98041</v>
      </c>
      <c r="C8117" s="123" t="s">
        <v>1156</v>
      </c>
      <c r="D8117" s="131" t="s">
        <v>22</v>
      </c>
      <c r="E8117" s="132">
        <v>3802.73</v>
      </c>
      <c r="F8117" s="133">
        <v>0</v>
      </c>
      <c r="G8117" s="132">
        <v>4082.51</v>
      </c>
      <c r="H8117" s="133">
        <v>0</v>
      </c>
    </row>
    <row r="8118" spans="1:8" x14ac:dyDescent="0.25">
      <c r="A8118" s="130" t="s">
        <v>9473</v>
      </c>
      <c r="B8118" s="131">
        <v>98043</v>
      </c>
      <c r="C8118" s="123" t="s">
        <v>1157</v>
      </c>
      <c r="D8118" s="131" t="s">
        <v>22</v>
      </c>
      <c r="E8118" s="132">
        <v>4074.8</v>
      </c>
      <c r="F8118" s="133">
        <v>0</v>
      </c>
      <c r="G8118" s="132">
        <v>4374.8599999999997</v>
      </c>
      <c r="H8118" s="133">
        <v>0</v>
      </c>
    </row>
    <row r="8119" spans="1:8" x14ac:dyDescent="0.25">
      <c r="A8119" s="130" t="s">
        <v>9473</v>
      </c>
      <c r="B8119" s="131">
        <v>98049</v>
      </c>
      <c r="C8119" s="123" t="s">
        <v>1160</v>
      </c>
      <c r="D8119" s="131" t="s">
        <v>22</v>
      </c>
      <c r="E8119" s="132">
        <v>4571.13</v>
      </c>
      <c r="F8119" s="133">
        <v>0</v>
      </c>
      <c r="G8119" s="132">
        <v>4909.95</v>
      </c>
      <c r="H8119" s="133">
        <v>0</v>
      </c>
    </row>
    <row r="8120" spans="1:8" x14ac:dyDescent="0.25">
      <c r="A8120" s="130" t="s">
        <v>9473</v>
      </c>
      <c r="B8120" s="131">
        <v>101809</v>
      </c>
      <c r="C8120" s="123" t="s">
        <v>9474</v>
      </c>
      <c r="D8120" s="131" t="s">
        <v>38</v>
      </c>
      <c r="E8120" s="132">
        <v>2761.56</v>
      </c>
      <c r="F8120" s="133">
        <v>1.54E-2</v>
      </c>
      <c r="G8120" s="132">
        <v>2873.87</v>
      </c>
      <c r="H8120" s="133">
        <v>0</v>
      </c>
    </row>
    <row r="8121" spans="1:8" x14ac:dyDescent="0.25">
      <c r="A8121" s="130" t="s">
        <v>9473</v>
      </c>
      <c r="B8121" s="131">
        <v>97980</v>
      </c>
      <c r="C8121" s="123" t="s">
        <v>9475</v>
      </c>
      <c r="D8121" s="131" t="s">
        <v>38</v>
      </c>
      <c r="E8121" s="132">
        <v>2040.42</v>
      </c>
      <c r="F8121" s="133">
        <v>1.03E-2</v>
      </c>
      <c r="G8121" s="132">
        <v>2145.56</v>
      </c>
      <c r="H8121" s="133">
        <v>0</v>
      </c>
    </row>
    <row r="8122" spans="1:8" x14ac:dyDescent="0.25">
      <c r="A8122" s="130" t="s">
        <v>9473</v>
      </c>
      <c r="B8122" s="131">
        <v>98405</v>
      </c>
      <c r="C8122" s="123" t="s">
        <v>9476</v>
      </c>
      <c r="D8122" s="131" t="s">
        <v>38</v>
      </c>
      <c r="E8122" s="132">
        <v>2519.63</v>
      </c>
      <c r="F8122" s="133">
        <v>1.2E-2</v>
      </c>
      <c r="G8122" s="132">
        <v>2637.42</v>
      </c>
      <c r="H8122" s="133">
        <v>0</v>
      </c>
    </row>
    <row r="8123" spans="1:8" x14ac:dyDescent="0.25">
      <c r="A8123" s="130" t="s">
        <v>9473</v>
      </c>
      <c r="B8123" s="131">
        <v>97988</v>
      </c>
      <c r="C8123" s="123" t="s">
        <v>9477</v>
      </c>
      <c r="D8123" s="131" t="s">
        <v>38</v>
      </c>
      <c r="E8123" s="132">
        <v>2999.94</v>
      </c>
      <c r="F8123" s="133">
        <v>1.35E-2</v>
      </c>
      <c r="G8123" s="132">
        <v>3123.89</v>
      </c>
      <c r="H8123" s="133">
        <v>0</v>
      </c>
    </row>
    <row r="8124" spans="1:8" x14ac:dyDescent="0.25">
      <c r="A8124" s="130" t="s">
        <v>9473</v>
      </c>
      <c r="B8124" s="131">
        <v>102139</v>
      </c>
      <c r="C8124" s="123" t="s">
        <v>9478</v>
      </c>
      <c r="D8124" s="131" t="s">
        <v>38</v>
      </c>
      <c r="E8124" s="132">
        <v>1777.67</v>
      </c>
      <c r="F8124" s="133">
        <v>1.3599999999999999E-2</v>
      </c>
      <c r="G8124" s="132">
        <v>1752.01</v>
      </c>
      <c r="H8124" s="133">
        <v>0</v>
      </c>
    </row>
    <row r="8125" spans="1:8" x14ac:dyDescent="0.25">
      <c r="A8125" s="130" t="s">
        <v>9473</v>
      </c>
      <c r="B8125" s="131">
        <v>102141</v>
      </c>
      <c r="C8125" s="123" t="s">
        <v>9479</v>
      </c>
      <c r="D8125" s="131" t="s">
        <v>38</v>
      </c>
      <c r="E8125" s="132">
        <v>2754.64</v>
      </c>
      <c r="F8125" s="133">
        <v>1.4500000000000001E-2</v>
      </c>
      <c r="G8125" s="132">
        <v>2694.39</v>
      </c>
      <c r="H8125" s="133">
        <v>0</v>
      </c>
    </row>
    <row r="8126" spans="1:8" x14ac:dyDescent="0.25">
      <c r="A8126" s="130" t="s">
        <v>9473</v>
      </c>
      <c r="B8126" s="131">
        <v>99280</v>
      </c>
      <c r="C8126" s="123" t="s">
        <v>9480</v>
      </c>
      <c r="D8126" s="131" t="s">
        <v>38</v>
      </c>
      <c r="E8126" s="132">
        <v>1962.49</v>
      </c>
      <c r="F8126" s="133">
        <v>1.0699999999999999E-2</v>
      </c>
      <c r="G8126" s="132">
        <v>2070.85</v>
      </c>
      <c r="H8126" s="133">
        <v>0</v>
      </c>
    </row>
    <row r="8127" spans="1:8" x14ac:dyDescent="0.25">
      <c r="A8127" s="130" t="s">
        <v>9473</v>
      </c>
      <c r="B8127" s="131">
        <v>99292</v>
      </c>
      <c r="C8127" s="123" t="s">
        <v>9481</v>
      </c>
      <c r="D8127" s="131" t="s">
        <v>38</v>
      </c>
      <c r="E8127" s="132">
        <v>2430.7800000000002</v>
      </c>
      <c r="F8127" s="133">
        <v>1.24E-2</v>
      </c>
      <c r="G8127" s="132">
        <v>2552.25</v>
      </c>
      <c r="H8127" s="133">
        <v>0</v>
      </c>
    </row>
    <row r="8128" spans="1:8" x14ac:dyDescent="0.25">
      <c r="A8128" s="130" t="s">
        <v>9473</v>
      </c>
      <c r="B8128" s="131">
        <v>99242</v>
      </c>
      <c r="C8128" s="123" t="s">
        <v>9482</v>
      </c>
      <c r="D8128" s="131" t="s">
        <v>38</v>
      </c>
      <c r="E8128" s="132">
        <v>2901.13</v>
      </c>
      <c r="F8128" s="133">
        <v>1.4E-2</v>
      </c>
      <c r="G8128" s="132">
        <v>3029.17</v>
      </c>
      <c r="H8128" s="133">
        <v>0</v>
      </c>
    </row>
    <row r="8129" spans="1:8" x14ac:dyDescent="0.25">
      <c r="A8129" s="130" t="s">
        <v>9473</v>
      </c>
      <c r="B8129" s="131">
        <v>99248</v>
      </c>
      <c r="C8129" s="123" t="s">
        <v>9483</v>
      </c>
      <c r="D8129" s="131" t="s">
        <v>38</v>
      </c>
      <c r="E8129" s="132">
        <v>3733.25</v>
      </c>
      <c r="F8129" s="133">
        <v>1.5699999999999999E-2</v>
      </c>
      <c r="G8129" s="132">
        <v>3864.66</v>
      </c>
      <c r="H8129" s="133">
        <v>0</v>
      </c>
    </row>
    <row r="8130" spans="1:8" x14ac:dyDescent="0.25">
      <c r="A8130" s="130" t="s">
        <v>9473</v>
      </c>
      <c r="B8130" s="131">
        <v>99275</v>
      </c>
      <c r="C8130" s="123" t="s">
        <v>9484</v>
      </c>
      <c r="D8130" s="131" t="s">
        <v>38</v>
      </c>
      <c r="E8130" s="132">
        <v>984.08</v>
      </c>
      <c r="F8130" s="133">
        <v>2E-3</v>
      </c>
      <c r="G8130" s="132">
        <v>1001.99</v>
      </c>
      <c r="H8130" s="133">
        <v>0</v>
      </c>
    </row>
    <row r="8131" spans="1:8" x14ac:dyDescent="0.25">
      <c r="A8131" s="130" t="s">
        <v>9473</v>
      </c>
      <c r="B8131" s="131">
        <v>99285</v>
      </c>
      <c r="C8131" s="123" t="s">
        <v>9485</v>
      </c>
      <c r="D8131" s="131" t="s">
        <v>38</v>
      </c>
      <c r="E8131" s="132">
        <v>1339.22</v>
      </c>
      <c r="F8131" s="133">
        <v>1.17E-2</v>
      </c>
      <c r="G8131" s="132">
        <v>1350.09</v>
      </c>
      <c r="H8131" s="133">
        <v>0</v>
      </c>
    </row>
    <row r="8132" spans="1:8" x14ac:dyDescent="0.25">
      <c r="A8132" s="130" t="s">
        <v>9473</v>
      </c>
      <c r="B8132" s="131">
        <v>102457</v>
      </c>
      <c r="C8132" s="123" t="s">
        <v>9486</v>
      </c>
      <c r="D8132" s="131" t="s">
        <v>38</v>
      </c>
      <c r="E8132" s="132">
        <v>1703.68</v>
      </c>
      <c r="F8132" s="133">
        <v>1.4200000000000001E-2</v>
      </c>
      <c r="G8132" s="132">
        <v>1689.84</v>
      </c>
      <c r="H8132" s="133">
        <v>0</v>
      </c>
    </row>
    <row r="8133" spans="1:8" x14ac:dyDescent="0.25">
      <c r="A8133" s="130" t="s">
        <v>9473</v>
      </c>
      <c r="B8133" s="131">
        <v>102142</v>
      </c>
      <c r="C8133" s="123" t="s">
        <v>9487</v>
      </c>
      <c r="D8133" s="131" t="s">
        <v>38</v>
      </c>
      <c r="E8133" s="132">
        <v>2715.44</v>
      </c>
      <c r="F8133" s="133">
        <v>1.47E-2</v>
      </c>
      <c r="G8133" s="132">
        <v>2656.81</v>
      </c>
      <c r="H8133" s="133">
        <v>0</v>
      </c>
    </row>
    <row r="8134" spans="1:8" x14ac:dyDescent="0.25">
      <c r="A8134" s="130" t="s">
        <v>9473</v>
      </c>
      <c r="B8134" s="131">
        <v>97992</v>
      </c>
      <c r="C8134" s="123" t="s">
        <v>9488</v>
      </c>
      <c r="D8134" s="131" t="s">
        <v>38</v>
      </c>
      <c r="E8134" s="132">
        <v>3852.5</v>
      </c>
      <c r="F8134" s="133">
        <v>1.5299999999999999E-2</v>
      </c>
      <c r="G8134" s="132">
        <v>3978.98</v>
      </c>
      <c r="H8134" s="133">
        <v>0</v>
      </c>
    </row>
    <row r="8135" spans="1:8" x14ac:dyDescent="0.25">
      <c r="A8135" s="130" t="s">
        <v>9473</v>
      </c>
      <c r="B8135" s="131">
        <v>97978</v>
      </c>
      <c r="C8135" s="123" t="s">
        <v>9489</v>
      </c>
      <c r="D8135" s="131" t="s">
        <v>38</v>
      </c>
      <c r="E8135" s="132">
        <v>992.76</v>
      </c>
      <c r="F8135" s="133">
        <v>1.9E-3</v>
      </c>
      <c r="G8135" s="132">
        <v>1010.31</v>
      </c>
      <c r="H8135" s="133">
        <v>0</v>
      </c>
    </row>
    <row r="8136" spans="1:8" x14ac:dyDescent="0.25">
      <c r="A8136" s="130" t="s">
        <v>9473</v>
      </c>
      <c r="B8136" s="131">
        <v>98410</v>
      </c>
      <c r="C8136" s="123" t="s">
        <v>9490</v>
      </c>
      <c r="D8136" s="131" t="s">
        <v>38</v>
      </c>
      <c r="E8136" s="132">
        <v>1288.5899999999999</v>
      </c>
      <c r="F8136" s="133">
        <v>1.2200000000000001E-2</v>
      </c>
      <c r="G8136" s="132">
        <v>1278.6500000000001</v>
      </c>
      <c r="H8136" s="133">
        <v>0</v>
      </c>
    </row>
    <row r="8137" spans="1:8" x14ac:dyDescent="0.25">
      <c r="A8137" s="130" t="s">
        <v>9473</v>
      </c>
      <c r="B8137" s="131">
        <v>97994</v>
      </c>
      <c r="C8137" s="123" t="s">
        <v>9491</v>
      </c>
      <c r="D8137" s="131" t="s">
        <v>38</v>
      </c>
      <c r="E8137" s="132">
        <v>2631.95</v>
      </c>
      <c r="F8137" s="133">
        <v>1.24E-2</v>
      </c>
      <c r="G8137" s="132">
        <v>2739.42</v>
      </c>
      <c r="H8137" s="133">
        <v>0</v>
      </c>
    </row>
    <row r="8138" spans="1:8" x14ac:dyDescent="0.25">
      <c r="A8138" s="130" t="s">
        <v>9473</v>
      </c>
      <c r="B8138" s="131">
        <v>99290</v>
      </c>
      <c r="C8138" s="123" t="s">
        <v>9492</v>
      </c>
      <c r="D8138" s="131" t="s">
        <v>38</v>
      </c>
      <c r="E8138" s="132">
        <v>4043.4</v>
      </c>
      <c r="F8138" s="133">
        <v>1.5299999999999999E-2</v>
      </c>
      <c r="G8138" s="132">
        <v>4176.83</v>
      </c>
      <c r="H8138" s="133">
        <v>0</v>
      </c>
    </row>
    <row r="8139" spans="1:8" x14ac:dyDescent="0.25">
      <c r="A8139" s="130" t="s">
        <v>9473</v>
      </c>
      <c r="B8139" s="131">
        <v>99244</v>
      </c>
      <c r="C8139" s="123" t="s">
        <v>9493</v>
      </c>
      <c r="D8139" s="131" t="s">
        <v>38</v>
      </c>
      <c r="E8139" s="132">
        <v>4941.22</v>
      </c>
      <c r="F8139" s="133">
        <v>1.6E-2</v>
      </c>
      <c r="G8139" s="132">
        <v>5094.55</v>
      </c>
      <c r="H8139" s="133">
        <v>0</v>
      </c>
    </row>
    <row r="8140" spans="1:8" x14ac:dyDescent="0.25">
      <c r="A8140" s="130" t="s">
        <v>9473</v>
      </c>
      <c r="B8140" s="131">
        <v>99256</v>
      </c>
      <c r="C8140" s="123" t="s">
        <v>9494</v>
      </c>
      <c r="D8140" s="131" t="s">
        <v>38</v>
      </c>
      <c r="E8140" s="132">
        <v>5812.28</v>
      </c>
      <c r="F8140" s="133">
        <v>1.6500000000000001E-2</v>
      </c>
      <c r="G8140" s="132">
        <v>5982.99</v>
      </c>
      <c r="H8140" s="133">
        <v>0</v>
      </c>
    </row>
    <row r="8141" spans="1:8" x14ac:dyDescent="0.25">
      <c r="A8141" s="130" t="s">
        <v>9473</v>
      </c>
      <c r="B8141" s="131">
        <v>99271</v>
      </c>
      <c r="C8141" s="123" t="s">
        <v>9495</v>
      </c>
      <c r="D8141" s="131" t="s">
        <v>38</v>
      </c>
      <c r="E8141" s="132">
        <v>6683.22</v>
      </c>
      <c r="F8141" s="133">
        <v>1.6899999999999998E-2</v>
      </c>
      <c r="G8141" s="132">
        <v>6871.37</v>
      </c>
      <c r="H8141" s="133">
        <v>0</v>
      </c>
    </row>
    <row r="8142" spans="1:8" x14ac:dyDescent="0.25">
      <c r="A8142" s="130" t="s">
        <v>9473</v>
      </c>
      <c r="B8142" s="131">
        <v>99284</v>
      </c>
      <c r="C8142" s="123" t="s">
        <v>9496</v>
      </c>
      <c r="D8142" s="131" t="s">
        <v>38</v>
      </c>
      <c r="E8142" s="132">
        <v>7554.33</v>
      </c>
      <c r="F8142" s="133">
        <v>1.72E-2</v>
      </c>
      <c r="G8142" s="132">
        <v>7759.86</v>
      </c>
      <c r="H8142" s="133">
        <v>0</v>
      </c>
    </row>
    <row r="8143" spans="1:8" x14ac:dyDescent="0.25">
      <c r="A8143" s="130" t="s">
        <v>9473</v>
      </c>
      <c r="B8143" s="131">
        <v>99294</v>
      </c>
      <c r="C8143" s="123" t="s">
        <v>9497</v>
      </c>
      <c r="D8143" s="131" t="s">
        <v>38</v>
      </c>
      <c r="E8143" s="132">
        <v>8425.2900000000009</v>
      </c>
      <c r="F8143" s="133">
        <v>1.7399999999999999E-2</v>
      </c>
      <c r="G8143" s="132">
        <v>8648.2800000000007</v>
      </c>
      <c r="H8143" s="133">
        <v>0</v>
      </c>
    </row>
    <row r="8144" spans="1:8" x14ac:dyDescent="0.25">
      <c r="A8144" s="130" t="s">
        <v>9473</v>
      </c>
      <c r="B8144" s="131">
        <v>99252</v>
      </c>
      <c r="C8144" s="123" t="s">
        <v>9498</v>
      </c>
      <c r="D8144" s="131" t="s">
        <v>38</v>
      </c>
      <c r="E8144" s="132">
        <v>2570.0700000000002</v>
      </c>
      <c r="F8144" s="133">
        <v>1.2699999999999999E-2</v>
      </c>
      <c r="G8144" s="132">
        <v>2680.1</v>
      </c>
      <c r="H8144" s="133">
        <v>0</v>
      </c>
    </row>
    <row r="8145" spans="1:8" x14ac:dyDescent="0.25">
      <c r="A8145" s="130" t="s">
        <v>9473</v>
      </c>
      <c r="B8145" s="131">
        <v>99259</v>
      </c>
      <c r="C8145" s="123" t="s">
        <v>9499</v>
      </c>
      <c r="D8145" s="131" t="s">
        <v>38</v>
      </c>
      <c r="E8145" s="132">
        <v>3255.61</v>
      </c>
      <c r="F8145" s="133">
        <v>1.3899999999999999E-2</v>
      </c>
      <c r="G8145" s="132">
        <v>3388.34</v>
      </c>
      <c r="H8145" s="133">
        <v>0</v>
      </c>
    </row>
    <row r="8146" spans="1:8" x14ac:dyDescent="0.25">
      <c r="A8146" s="130" t="s">
        <v>9473</v>
      </c>
      <c r="B8146" s="131">
        <v>99265</v>
      </c>
      <c r="C8146" s="123" t="s">
        <v>9500</v>
      </c>
      <c r="D8146" s="131" t="s">
        <v>38</v>
      </c>
      <c r="E8146" s="132">
        <v>3941.13</v>
      </c>
      <c r="F8146" s="133">
        <v>1.46E-2</v>
      </c>
      <c r="G8146" s="132">
        <v>4096.55</v>
      </c>
      <c r="H8146" s="133">
        <v>0</v>
      </c>
    </row>
    <row r="8147" spans="1:8" x14ac:dyDescent="0.25">
      <c r="A8147" s="130" t="s">
        <v>9473</v>
      </c>
      <c r="B8147" s="131">
        <v>99267</v>
      </c>
      <c r="C8147" s="123" t="s">
        <v>9501</v>
      </c>
      <c r="D8147" s="131" t="s">
        <v>38</v>
      </c>
      <c r="E8147" s="132">
        <v>4626.67</v>
      </c>
      <c r="F8147" s="133">
        <v>1.52E-2</v>
      </c>
      <c r="G8147" s="132">
        <v>4804.8100000000004</v>
      </c>
      <c r="H8147" s="133">
        <v>0</v>
      </c>
    </row>
    <row r="8148" spans="1:8" x14ac:dyDescent="0.25">
      <c r="A8148" s="130" t="s">
        <v>9473</v>
      </c>
      <c r="B8148" s="131">
        <v>99274</v>
      </c>
      <c r="C8148" s="123" t="s">
        <v>9502</v>
      </c>
      <c r="D8148" s="131" t="s">
        <v>38</v>
      </c>
      <c r="E8148" s="132">
        <v>5346.03</v>
      </c>
      <c r="F8148" s="133">
        <v>1.55E-2</v>
      </c>
      <c r="G8148" s="132">
        <v>5550</v>
      </c>
      <c r="H8148" s="133">
        <v>0</v>
      </c>
    </row>
    <row r="8149" spans="1:8" x14ac:dyDescent="0.25">
      <c r="A8149" s="130" t="s">
        <v>9473</v>
      </c>
      <c r="B8149" s="131">
        <v>99279</v>
      </c>
      <c r="C8149" s="123" t="s">
        <v>9503</v>
      </c>
      <c r="D8149" s="131" t="s">
        <v>38</v>
      </c>
      <c r="E8149" s="132">
        <v>6035.8</v>
      </c>
      <c r="F8149" s="133">
        <v>1.5800000000000002E-2</v>
      </c>
      <c r="G8149" s="132">
        <v>6262.85</v>
      </c>
      <c r="H8149" s="133">
        <v>0</v>
      </c>
    </row>
    <row r="8150" spans="1:8" x14ac:dyDescent="0.25">
      <c r="A8150" s="130" t="s">
        <v>9473</v>
      </c>
      <c r="B8150" s="131">
        <v>99286</v>
      </c>
      <c r="C8150" s="123" t="s">
        <v>9504</v>
      </c>
      <c r="D8150" s="131" t="s">
        <v>38</v>
      </c>
      <c r="E8150" s="132">
        <v>6725.66</v>
      </c>
      <c r="F8150" s="133">
        <v>1.6E-2</v>
      </c>
      <c r="G8150" s="132">
        <v>6975.79</v>
      </c>
      <c r="H8150" s="133">
        <v>0</v>
      </c>
    </row>
    <row r="8151" spans="1:8" x14ac:dyDescent="0.25">
      <c r="A8151" s="130" t="s">
        <v>9473</v>
      </c>
      <c r="B8151" s="131">
        <v>99326</v>
      </c>
      <c r="C8151" s="123" t="s">
        <v>9505</v>
      </c>
      <c r="D8151" s="131" t="s">
        <v>38</v>
      </c>
      <c r="E8151" s="132">
        <v>8345.57</v>
      </c>
      <c r="F8151" s="133">
        <v>1.7600000000000001E-2</v>
      </c>
      <c r="G8151" s="132">
        <v>8480.02</v>
      </c>
      <c r="H8151" s="133">
        <v>0</v>
      </c>
    </row>
    <row r="8152" spans="1:8" x14ac:dyDescent="0.25">
      <c r="A8152" s="130" t="s">
        <v>9473</v>
      </c>
      <c r="B8152" s="131">
        <v>99287</v>
      </c>
      <c r="C8152" s="123" t="s">
        <v>9506</v>
      </c>
      <c r="D8152" s="131" t="s">
        <v>38</v>
      </c>
      <c r="E8152" s="132">
        <v>9616.4500000000007</v>
      </c>
      <c r="F8152" s="133">
        <v>1.7899999999999999E-2</v>
      </c>
      <c r="G8152" s="132">
        <v>9750.61</v>
      </c>
      <c r="H8152" s="133">
        <v>0</v>
      </c>
    </row>
    <row r="8153" spans="1:8" x14ac:dyDescent="0.25">
      <c r="A8153" s="130" t="s">
        <v>9473</v>
      </c>
      <c r="B8153" s="131">
        <v>99298</v>
      </c>
      <c r="C8153" s="123" t="s">
        <v>9507</v>
      </c>
      <c r="D8153" s="131" t="s">
        <v>38</v>
      </c>
      <c r="E8153" s="132">
        <v>10887.38</v>
      </c>
      <c r="F8153" s="133">
        <v>1.8200000000000001E-2</v>
      </c>
      <c r="G8153" s="132">
        <v>11021.26</v>
      </c>
      <c r="H8153" s="133">
        <v>0</v>
      </c>
    </row>
    <row r="8154" spans="1:8" x14ac:dyDescent="0.25">
      <c r="A8154" s="130" t="s">
        <v>9473</v>
      </c>
      <c r="B8154" s="131">
        <v>99300</v>
      </c>
      <c r="C8154" s="123" t="s">
        <v>9508</v>
      </c>
      <c r="D8154" s="131" t="s">
        <v>38</v>
      </c>
      <c r="E8154" s="132">
        <v>12158.29</v>
      </c>
      <c r="F8154" s="133">
        <v>1.84E-2</v>
      </c>
      <c r="G8154" s="132">
        <v>12291.87</v>
      </c>
      <c r="H8154" s="133">
        <v>0</v>
      </c>
    </row>
    <row r="8155" spans="1:8" x14ac:dyDescent="0.25">
      <c r="A8155" s="130" t="s">
        <v>9473</v>
      </c>
      <c r="B8155" s="131">
        <v>99301</v>
      </c>
      <c r="C8155" s="123" t="s">
        <v>9509</v>
      </c>
      <c r="D8155" s="131" t="s">
        <v>38</v>
      </c>
      <c r="E8155" s="132">
        <v>5985.78</v>
      </c>
      <c r="F8155" s="133">
        <v>1.67E-2</v>
      </c>
      <c r="G8155" s="132">
        <v>6144.44</v>
      </c>
      <c r="H8155" s="133">
        <v>0</v>
      </c>
    </row>
    <row r="8156" spans="1:8" x14ac:dyDescent="0.25">
      <c r="A8156" s="130" t="s">
        <v>9473</v>
      </c>
      <c r="B8156" s="131">
        <v>99312</v>
      </c>
      <c r="C8156" s="123" t="s">
        <v>9510</v>
      </c>
      <c r="D8156" s="131" t="s">
        <v>38</v>
      </c>
      <c r="E8156" s="132">
        <v>7024.93</v>
      </c>
      <c r="F8156" s="133">
        <v>1.7299999999999999E-2</v>
      </c>
      <c r="G8156" s="132">
        <v>7195.61</v>
      </c>
      <c r="H8156" s="133">
        <v>0</v>
      </c>
    </row>
    <row r="8157" spans="1:8" x14ac:dyDescent="0.25">
      <c r="A8157" s="130" t="s">
        <v>9473</v>
      </c>
      <c r="B8157" s="131">
        <v>99320</v>
      </c>
      <c r="C8157" s="123" t="s">
        <v>9511</v>
      </c>
      <c r="D8157" s="131" t="s">
        <v>38</v>
      </c>
      <c r="E8157" s="132">
        <v>8123.44</v>
      </c>
      <c r="F8157" s="133">
        <v>1.7500000000000002E-2</v>
      </c>
      <c r="G8157" s="132">
        <v>8311.52</v>
      </c>
      <c r="H8157" s="133">
        <v>0</v>
      </c>
    </row>
    <row r="8158" spans="1:8" x14ac:dyDescent="0.25">
      <c r="A8158" s="130" t="s">
        <v>9473</v>
      </c>
      <c r="B8158" s="131">
        <v>99322</v>
      </c>
      <c r="C8158" s="123" t="s">
        <v>9512</v>
      </c>
      <c r="D8158" s="131" t="s">
        <v>38</v>
      </c>
      <c r="E8158" s="132">
        <v>9170.09</v>
      </c>
      <c r="F8158" s="133">
        <v>1.7899999999999999E-2</v>
      </c>
      <c r="G8158" s="132">
        <v>9370.85</v>
      </c>
      <c r="H8158" s="133">
        <v>0</v>
      </c>
    </row>
    <row r="8159" spans="1:8" x14ac:dyDescent="0.25">
      <c r="A8159" s="130" t="s">
        <v>9473</v>
      </c>
      <c r="B8159" s="131">
        <v>99324</v>
      </c>
      <c r="C8159" s="123" t="s">
        <v>9513</v>
      </c>
      <c r="D8159" s="131" t="s">
        <v>38</v>
      </c>
      <c r="E8159" s="132">
        <v>10216.780000000001</v>
      </c>
      <c r="F8159" s="133">
        <v>1.8100000000000002E-2</v>
      </c>
      <c r="G8159" s="132">
        <v>10430.25</v>
      </c>
      <c r="H8159" s="133">
        <v>0</v>
      </c>
    </row>
    <row r="8160" spans="1:8" x14ac:dyDescent="0.25">
      <c r="A8160" s="130" t="s">
        <v>9473</v>
      </c>
      <c r="B8160" s="131">
        <v>99310</v>
      </c>
      <c r="C8160" s="123" t="s">
        <v>9514</v>
      </c>
      <c r="D8160" s="131" t="s">
        <v>38</v>
      </c>
      <c r="E8160" s="132">
        <v>14307.04</v>
      </c>
      <c r="F8160" s="133">
        <v>1.8599999999999998E-2</v>
      </c>
      <c r="G8160" s="132">
        <v>14391.61</v>
      </c>
      <c r="H8160" s="133">
        <v>0</v>
      </c>
    </row>
    <row r="8161" spans="1:8" x14ac:dyDescent="0.25">
      <c r="A8161" s="130" t="s">
        <v>9473</v>
      </c>
      <c r="B8161" s="131">
        <v>99313</v>
      </c>
      <c r="C8161" s="123" t="s">
        <v>9515</v>
      </c>
      <c r="D8161" s="131" t="s">
        <v>38</v>
      </c>
      <c r="E8161" s="132">
        <v>15966.28</v>
      </c>
      <c r="F8161" s="133">
        <v>1.8800000000000001E-2</v>
      </c>
      <c r="G8161" s="132">
        <v>16034.76</v>
      </c>
      <c r="H8161" s="133">
        <v>0</v>
      </c>
    </row>
    <row r="8162" spans="1:8" x14ac:dyDescent="0.25">
      <c r="A8162" s="130" t="s">
        <v>9473</v>
      </c>
      <c r="B8162" s="131">
        <v>99303</v>
      </c>
      <c r="C8162" s="123" t="s">
        <v>9516</v>
      </c>
      <c r="D8162" s="131" t="s">
        <v>38</v>
      </c>
      <c r="E8162" s="132">
        <v>11132.05</v>
      </c>
      <c r="F8162" s="133">
        <v>1.8200000000000001E-2</v>
      </c>
      <c r="G8162" s="132">
        <v>11249.47</v>
      </c>
      <c r="H8162" s="133">
        <v>0</v>
      </c>
    </row>
    <row r="8163" spans="1:8" x14ac:dyDescent="0.25">
      <c r="A8163" s="130" t="s">
        <v>9473</v>
      </c>
      <c r="B8163" s="131">
        <v>99305</v>
      </c>
      <c r="C8163" s="123" t="s">
        <v>9517</v>
      </c>
      <c r="D8163" s="131" t="s">
        <v>38</v>
      </c>
      <c r="E8163" s="132">
        <v>12597.16</v>
      </c>
      <c r="F8163" s="133">
        <v>1.84E-2</v>
      </c>
      <c r="G8163" s="132">
        <v>12706.39</v>
      </c>
      <c r="H8163" s="133">
        <v>0</v>
      </c>
    </row>
    <row r="8164" spans="1:8" x14ac:dyDescent="0.25">
      <c r="A8164" s="130" t="s">
        <v>9473</v>
      </c>
      <c r="B8164" s="131">
        <v>99308</v>
      </c>
      <c r="C8164" s="123" t="s">
        <v>9518</v>
      </c>
      <c r="D8164" s="131" t="s">
        <v>38</v>
      </c>
      <c r="E8164" s="132">
        <v>14062.33</v>
      </c>
      <c r="F8164" s="133">
        <v>1.8599999999999998E-2</v>
      </c>
      <c r="G8164" s="132">
        <v>14163.35</v>
      </c>
      <c r="H8164" s="133">
        <v>0</v>
      </c>
    </row>
    <row r="8165" spans="1:8" x14ac:dyDescent="0.25">
      <c r="A8165" s="130" t="s">
        <v>9473</v>
      </c>
      <c r="B8165" s="131">
        <v>99315</v>
      </c>
      <c r="C8165" s="123" t="s">
        <v>9519</v>
      </c>
      <c r="D8165" s="131" t="s">
        <v>38</v>
      </c>
      <c r="E8165" s="132">
        <v>17870.310000000001</v>
      </c>
      <c r="F8165" s="133">
        <v>1.9E-2</v>
      </c>
      <c r="G8165" s="132">
        <v>17906.27</v>
      </c>
      <c r="H8165" s="133">
        <v>0</v>
      </c>
    </row>
    <row r="8166" spans="1:8" x14ac:dyDescent="0.25">
      <c r="A8166" s="130" t="s">
        <v>9473</v>
      </c>
      <c r="B8166" s="131">
        <v>98008</v>
      </c>
      <c r="C8166" s="123" t="s">
        <v>9520</v>
      </c>
      <c r="D8166" s="131" t="s">
        <v>38</v>
      </c>
      <c r="E8166" s="132">
        <v>4140.7</v>
      </c>
      <c r="F8166" s="133">
        <v>1.4999999999999999E-2</v>
      </c>
      <c r="G8166" s="132">
        <v>4270.1000000000004</v>
      </c>
      <c r="H8166" s="133">
        <v>0</v>
      </c>
    </row>
    <row r="8167" spans="1:8" x14ac:dyDescent="0.25">
      <c r="A8167" s="130" t="s">
        <v>9473</v>
      </c>
      <c r="B8167" s="131">
        <v>98010</v>
      </c>
      <c r="C8167" s="123" t="s">
        <v>9521</v>
      </c>
      <c r="D8167" s="131" t="s">
        <v>38</v>
      </c>
      <c r="E8167" s="132">
        <v>5059.9399999999996</v>
      </c>
      <c r="F8167" s="133">
        <v>1.5599999999999999E-2</v>
      </c>
      <c r="G8167" s="132">
        <v>5208.3500000000004</v>
      </c>
      <c r="H8167" s="133">
        <v>0</v>
      </c>
    </row>
    <row r="8168" spans="1:8" x14ac:dyDescent="0.25">
      <c r="A8168" s="130" t="s">
        <v>9473</v>
      </c>
      <c r="B8168" s="131">
        <v>98012</v>
      </c>
      <c r="C8168" s="123" t="s">
        <v>9522</v>
      </c>
      <c r="D8168" s="131" t="s">
        <v>38</v>
      </c>
      <c r="E8168" s="132">
        <v>5952.39</v>
      </c>
      <c r="F8168" s="133">
        <v>1.61E-2</v>
      </c>
      <c r="G8168" s="132">
        <v>6117.31</v>
      </c>
      <c r="H8168" s="133">
        <v>0</v>
      </c>
    </row>
    <row r="8169" spans="1:8" x14ac:dyDescent="0.25">
      <c r="A8169" s="130" t="s">
        <v>9473</v>
      </c>
      <c r="B8169" s="131">
        <v>98014</v>
      </c>
      <c r="C8169" s="123" t="s">
        <v>9523</v>
      </c>
      <c r="D8169" s="131" t="s">
        <v>38</v>
      </c>
      <c r="E8169" s="132">
        <v>6844.75</v>
      </c>
      <c r="F8169" s="133">
        <v>1.6500000000000001E-2</v>
      </c>
      <c r="G8169" s="132">
        <v>7026.22</v>
      </c>
      <c r="H8169" s="133">
        <v>0</v>
      </c>
    </row>
    <row r="8170" spans="1:8" x14ac:dyDescent="0.25">
      <c r="A8170" s="130" t="s">
        <v>9473</v>
      </c>
      <c r="B8170" s="131">
        <v>98016</v>
      </c>
      <c r="C8170" s="123" t="s">
        <v>9524</v>
      </c>
      <c r="D8170" s="131" t="s">
        <v>38</v>
      </c>
      <c r="E8170" s="132">
        <v>7737.28</v>
      </c>
      <c r="F8170" s="133">
        <v>1.67E-2</v>
      </c>
      <c r="G8170" s="132">
        <v>7935.24</v>
      </c>
      <c r="H8170" s="133">
        <v>0</v>
      </c>
    </row>
    <row r="8171" spans="1:8" x14ac:dyDescent="0.25">
      <c r="A8171" s="130" t="s">
        <v>9473</v>
      </c>
      <c r="B8171" s="131">
        <v>98018</v>
      </c>
      <c r="C8171" s="123" t="s">
        <v>9525</v>
      </c>
      <c r="D8171" s="131" t="s">
        <v>38</v>
      </c>
      <c r="E8171" s="132">
        <v>8629.64</v>
      </c>
      <c r="F8171" s="133">
        <v>1.7000000000000001E-2</v>
      </c>
      <c r="G8171" s="132">
        <v>8844.17</v>
      </c>
      <c r="H8171" s="133">
        <v>0</v>
      </c>
    </row>
    <row r="8172" spans="1:8" x14ac:dyDescent="0.25">
      <c r="A8172" s="130" t="s">
        <v>9473</v>
      </c>
      <c r="B8172" s="131">
        <v>97996</v>
      </c>
      <c r="C8172" s="123" t="s">
        <v>9526</v>
      </c>
      <c r="D8172" s="131" t="s">
        <v>38</v>
      </c>
      <c r="E8172" s="132">
        <v>3334.57</v>
      </c>
      <c r="F8172" s="133">
        <v>1.35E-2</v>
      </c>
      <c r="G8172" s="132">
        <v>3464.04</v>
      </c>
      <c r="H8172" s="133">
        <v>0</v>
      </c>
    </row>
    <row r="8173" spans="1:8" x14ac:dyDescent="0.25">
      <c r="A8173" s="130" t="s">
        <v>9473</v>
      </c>
      <c r="B8173" s="131">
        <v>98407</v>
      </c>
      <c r="C8173" s="123" t="s">
        <v>9527</v>
      </c>
      <c r="D8173" s="131" t="s">
        <v>38</v>
      </c>
      <c r="E8173" s="132">
        <v>4037.16</v>
      </c>
      <c r="F8173" s="133">
        <v>1.43E-2</v>
      </c>
      <c r="G8173" s="132">
        <v>4188.6099999999997</v>
      </c>
      <c r="H8173" s="133">
        <v>0</v>
      </c>
    </row>
    <row r="8174" spans="1:8" x14ac:dyDescent="0.25">
      <c r="A8174" s="130" t="s">
        <v>9473</v>
      </c>
      <c r="B8174" s="131">
        <v>98408</v>
      </c>
      <c r="C8174" s="123" t="s">
        <v>9528</v>
      </c>
      <c r="D8174" s="131" t="s">
        <v>38</v>
      </c>
      <c r="E8174" s="132">
        <v>4739.78</v>
      </c>
      <c r="F8174" s="133">
        <v>1.4800000000000001E-2</v>
      </c>
      <c r="G8174" s="132">
        <v>4913.24</v>
      </c>
      <c r="H8174" s="133">
        <v>0</v>
      </c>
    </row>
    <row r="8175" spans="1:8" x14ac:dyDescent="0.25">
      <c r="A8175" s="130" t="s">
        <v>9473</v>
      </c>
      <c r="B8175" s="131">
        <v>98002</v>
      </c>
      <c r="C8175" s="123" t="s">
        <v>9529</v>
      </c>
      <c r="D8175" s="131" t="s">
        <v>38</v>
      </c>
      <c r="E8175" s="132">
        <v>5476.21</v>
      </c>
      <c r="F8175" s="133">
        <v>1.5100000000000001E-2</v>
      </c>
      <c r="G8175" s="132">
        <v>5674.79</v>
      </c>
      <c r="H8175" s="133">
        <v>0</v>
      </c>
    </row>
    <row r="8176" spans="1:8" x14ac:dyDescent="0.25">
      <c r="A8176" s="130" t="s">
        <v>9473</v>
      </c>
      <c r="B8176" s="131">
        <v>98406</v>
      </c>
      <c r="C8176" s="123" t="s">
        <v>9530</v>
      </c>
      <c r="D8176" s="131" t="s">
        <v>38</v>
      </c>
      <c r="E8176" s="132">
        <v>6183.07</v>
      </c>
      <c r="F8176" s="133">
        <v>1.54E-2</v>
      </c>
      <c r="G8176" s="132">
        <v>6404.03</v>
      </c>
      <c r="H8176" s="133">
        <v>0</v>
      </c>
    </row>
    <row r="8177" spans="1:8" x14ac:dyDescent="0.25">
      <c r="A8177" s="130" t="s">
        <v>9473</v>
      </c>
      <c r="B8177" s="131">
        <v>98006</v>
      </c>
      <c r="C8177" s="123" t="s">
        <v>9531</v>
      </c>
      <c r="D8177" s="131" t="s">
        <v>38</v>
      </c>
      <c r="E8177" s="132">
        <v>6890</v>
      </c>
      <c r="F8177" s="133">
        <v>1.5699999999999999E-2</v>
      </c>
      <c r="G8177" s="132">
        <v>7133.33</v>
      </c>
      <c r="H8177" s="133">
        <v>0</v>
      </c>
    </row>
    <row r="8178" spans="1:8" x14ac:dyDescent="0.25">
      <c r="A8178" s="130" t="s">
        <v>9473</v>
      </c>
      <c r="B8178" s="131">
        <v>98030</v>
      </c>
      <c r="C8178" s="123" t="s">
        <v>9532</v>
      </c>
      <c r="D8178" s="131" t="s">
        <v>38</v>
      </c>
      <c r="E8178" s="132">
        <v>8547.1200000000008</v>
      </c>
      <c r="F8178" s="133">
        <v>1.72E-2</v>
      </c>
      <c r="G8178" s="132">
        <v>8673.23</v>
      </c>
      <c r="H8178" s="133">
        <v>0</v>
      </c>
    </row>
    <row r="8179" spans="1:8" x14ac:dyDescent="0.25">
      <c r="A8179" s="130" t="s">
        <v>9473</v>
      </c>
      <c r="B8179" s="131">
        <v>98032</v>
      </c>
      <c r="C8179" s="123" t="s">
        <v>9533</v>
      </c>
      <c r="D8179" s="131" t="s">
        <v>38</v>
      </c>
      <c r="E8179" s="132">
        <v>9849.2900000000009</v>
      </c>
      <c r="F8179" s="133">
        <v>1.7500000000000002E-2</v>
      </c>
      <c r="G8179" s="132">
        <v>9973.81</v>
      </c>
      <c r="H8179" s="133">
        <v>0</v>
      </c>
    </row>
    <row r="8180" spans="1:8" x14ac:dyDescent="0.25">
      <c r="A8180" s="130" t="s">
        <v>9473</v>
      </c>
      <c r="B8180" s="131">
        <v>98034</v>
      </c>
      <c r="C8180" s="123" t="s">
        <v>9534</v>
      </c>
      <c r="D8180" s="131" t="s">
        <v>38</v>
      </c>
      <c r="E8180" s="132">
        <v>11151.51</v>
      </c>
      <c r="F8180" s="133">
        <v>1.78E-2</v>
      </c>
      <c r="G8180" s="132">
        <v>11274.45</v>
      </c>
      <c r="H8180" s="133">
        <v>0</v>
      </c>
    </row>
    <row r="8181" spans="1:8" x14ac:dyDescent="0.25">
      <c r="A8181" s="130" t="s">
        <v>9473</v>
      </c>
      <c r="B8181" s="131">
        <v>98036</v>
      </c>
      <c r="C8181" s="123" t="s">
        <v>9535</v>
      </c>
      <c r="D8181" s="131" t="s">
        <v>38</v>
      </c>
      <c r="E8181" s="132">
        <v>12453.69</v>
      </c>
      <c r="F8181" s="133">
        <v>1.7999999999999999E-2</v>
      </c>
      <c r="G8181" s="132">
        <v>12575.05</v>
      </c>
      <c r="H8181" s="133">
        <v>0</v>
      </c>
    </row>
    <row r="8182" spans="1:8" x14ac:dyDescent="0.25">
      <c r="A8182" s="130" t="s">
        <v>9473</v>
      </c>
      <c r="B8182" s="131">
        <v>98020</v>
      </c>
      <c r="C8182" s="123" t="s">
        <v>9536</v>
      </c>
      <c r="D8182" s="131" t="s">
        <v>38</v>
      </c>
      <c r="E8182" s="132">
        <v>6130.4</v>
      </c>
      <c r="F8182" s="133">
        <v>1.6299999999999999E-2</v>
      </c>
      <c r="G8182" s="132">
        <v>6283.07</v>
      </c>
      <c r="H8182" s="133">
        <v>0</v>
      </c>
    </row>
    <row r="8183" spans="1:8" x14ac:dyDescent="0.25">
      <c r="A8183" s="130" t="s">
        <v>9473</v>
      </c>
      <c r="B8183" s="131">
        <v>98022</v>
      </c>
      <c r="C8183" s="123" t="s">
        <v>9537</v>
      </c>
      <c r="D8183" s="131" t="s">
        <v>38</v>
      </c>
      <c r="E8183" s="132">
        <v>7194.76</v>
      </c>
      <c r="F8183" s="133">
        <v>1.6899999999999998E-2</v>
      </c>
      <c r="G8183" s="132">
        <v>7358.41</v>
      </c>
      <c r="H8183" s="133">
        <v>0</v>
      </c>
    </row>
    <row r="8184" spans="1:8" x14ac:dyDescent="0.25">
      <c r="A8184" s="130" t="s">
        <v>9473</v>
      </c>
      <c r="B8184" s="131">
        <v>98024</v>
      </c>
      <c r="C8184" s="123" t="s">
        <v>9538</v>
      </c>
      <c r="D8184" s="131" t="s">
        <v>38</v>
      </c>
      <c r="E8184" s="132">
        <v>8318.49</v>
      </c>
      <c r="F8184" s="133">
        <v>1.7100000000000001E-2</v>
      </c>
      <c r="G8184" s="132">
        <v>8498.51</v>
      </c>
      <c r="H8184" s="133">
        <v>0</v>
      </c>
    </row>
    <row r="8185" spans="1:8" x14ac:dyDescent="0.25">
      <c r="A8185" s="130" t="s">
        <v>9473</v>
      </c>
      <c r="B8185" s="131">
        <v>98026</v>
      </c>
      <c r="C8185" s="123" t="s">
        <v>9539</v>
      </c>
      <c r="D8185" s="131" t="s">
        <v>38</v>
      </c>
      <c r="E8185" s="132">
        <v>9390.35</v>
      </c>
      <c r="F8185" s="133">
        <v>1.7399999999999999E-2</v>
      </c>
      <c r="G8185" s="132">
        <v>9582.01</v>
      </c>
      <c r="H8185" s="133">
        <v>0</v>
      </c>
    </row>
    <row r="8186" spans="1:8" x14ac:dyDescent="0.25">
      <c r="A8186" s="130" t="s">
        <v>9473</v>
      </c>
      <c r="B8186" s="131">
        <v>98028</v>
      </c>
      <c r="C8186" s="123" t="s">
        <v>9540</v>
      </c>
      <c r="D8186" s="131" t="s">
        <v>38</v>
      </c>
      <c r="E8186" s="132">
        <v>10462.280000000001</v>
      </c>
      <c r="F8186" s="133">
        <v>1.77E-2</v>
      </c>
      <c r="G8186" s="132">
        <v>10665.59</v>
      </c>
      <c r="H8186" s="133">
        <v>0</v>
      </c>
    </row>
    <row r="8187" spans="1:8" x14ac:dyDescent="0.25">
      <c r="A8187" s="130" t="s">
        <v>9473</v>
      </c>
      <c r="B8187" s="131">
        <v>98044</v>
      </c>
      <c r="C8187" s="123" t="s">
        <v>9541</v>
      </c>
      <c r="D8187" s="131" t="s">
        <v>38</v>
      </c>
      <c r="E8187" s="132">
        <v>14654.83</v>
      </c>
      <c r="F8187" s="133">
        <v>1.8200000000000001E-2</v>
      </c>
      <c r="G8187" s="132">
        <v>14725</v>
      </c>
      <c r="H8187" s="133">
        <v>0</v>
      </c>
    </row>
    <row r="8188" spans="1:8" x14ac:dyDescent="0.25">
      <c r="A8188" s="130" t="s">
        <v>9473</v>
      </c>
      <c r="B8188" s="131">
        <v>98046</v>
      </c>
      <c r="C8188" s="123" t="s">
        <v>9542</v>
      </c>
      <c r="D8188" s="131" t="s">
        <v>38</v>
      </c>
      <c r="E8188" s="132">
        <v>16354.46</v>
      </c>
      <c r="F8188" s="133">
        <v>1.84E-2</v>
      </c>
      <c r="G8188" s="132">
        <v>16406.88</v>
      </c>
      <c r="H8188" s="133">
        <v>0</v>
      </c>
    </row>
    <row r="8189" spans="1:8" x14ac:dyDescent="0.25">
      <c r="A8189" s="130" t="s">
        <v>9473</v>
      </c>
      <c r="B8189" s="131">
        <v>98038</v>
      </c>
      <c r="C8189" s="123" t="s">
        <v>9543</v>
      </c>
      <c r="D8189" s="131" t="s">
        <v>38</v>
      </c>
      <c r="E8189" s="132">
        <v>11402.15</v>
      </c>
      <c r="F8189" s="133">
        <v>1.77E-2</v>
      </c>
      <c r="G8189" s="132">
        <v>11508.4</v>
      </c>
      <c r="H8189" s="133">
        <v>0</v>
      </c>
    </row>
    <row r="8190" spans="1:8" x14ac:dyDescent="0.25">
      <c r="A8190" s="130" t="s">
        <v>9473</v>
      </c>
      <c r="B8190" s="131">
        <v>98040</v>
      </c>
      <c r="C8190" s="123" t="s">
        <v>9544</v>
      </c>
      <c r="D8190" s="131" t="s">
        <v>38</v>
      </c>
      <c r="E8190" s="132">
        <v>12903.1</v>
      </c>
      <c r="F8190" s="133">
        <v>1.7999999999999999E-2</v>
      </c>
      <c r="G8190" s="132">
        <v>12999.68</v>
      </c>
      <c r="H8190" s="133">
        <v>0</v>
      </c>
    </row>
    <row r="8191" spans="1:8" x14ac:dyDescent="0.25">
      <c r="A8191" s="130" t="s">
        <v>9473</v>
      </c>
      <c r="B8191" s="131">
        <v>98042</v>
      </c>
      <c r="C8191" s="123" t="s">
        <v>9545</v>
      </c>
      <c r="D8191" s="131" t="s">
        <v>38</v>
      </c>
      <c r="E8191" s="132">
        <v>14404.12</v>
      </c>
      <c r="F8191" s="133">
        <v>1.8200000000000001E-2</v>
      </c>
      <c r="G8191" s="132">
        <v>14490.99</v>
      </c>
      <c r="H8191" s="133">
        <v>0</v>
      </c>
    </row>
    <row r="8192" spans="1:8" x14ac:dyDescent="0.25">
      <c r="A8192" s="130" t="s">
        <v>9473</v>
      </c>
      <c r="B8192" s="131">
        <v>98048</v>
      </c>
      <c r="C8192" s="123" t="s">
        <v>9546</v>
      </c>
      <c r="D8192" s="131" t="s">
        <v>38</v>
      </c>
      <c r="E8192" s="132">
        <v>18304.87</v>
      </c>
      <c r="F8192" s="133">
        <v>1.8499999999999999E-2</v>
      </c>
      <c r="G8192" s="132">
        <v>18322.849999999999</v>
      </c>
      <c r="H8192" s="133">
        <v>0</v>
      </c>
    </row>
    <row r="8193" spans="1:8" x14ac:dyDescent="0.25">
      <c r="A8193" s="130" t="s">
        <v>9473</v>
      </c>
      <c r="B8193" s="131">
        <v>97955</v>
      </c>
      <c r="C8193" s="123" t="s">
        <v>1121</v>
      </c>
      <c r="D8193" s="131" t="s">
        <v>38</v>
      </c>
      <c r="E8193" s="132">
        <v>3132.14</v>
      </c>
      <c r="F8193" s="133">
        <v>2.9999999999999997E-4</v>
      </c>
      <c r="G8193" s="132">
        <v>3136.96</v>
      </c>
      <c r="H8193" s="133">
        <v>0</v>
      </c>
    </row>
    <row r="8194" spans="1:8" x14ac:dyDescent="0.25">
      <c r="A8194" s="130" t="s">
        <v>9473</v>
      </c>
      <c r="B8194" s="131">
        <v>97948</v>
      </c>
      <c r="C8194" s="123" t="s">
        <v>1115</v>
      </c>
      <c r="D8194" s="131" t="s">
        <v>38</v>
      </c>
      <c r="E8194" s="132">
        <v>3360.27</v>
      </c>
      <c r="F8194" s="133">
        <v>2.9999999999999997E-4</v>
      </c>
      <c r="G8194" s="132">
        <v>3446.69</v>
      </c>
      <c r="H8194" s="133">
        <v>0</v>
      </c>
    </row>
    <row r="8195" spans="1:8" x14ac:dyDescent="0.25">
      <c r="A8195" s="130" t="s">
        <v>9473</v>
      </c>
      <c r="B8195" s="131">
        <v>97934</v>
      </c>
      <c r="C8195" s="123" t="s">
        <v>1111</v>
      </c>
      <c r="D8195" s="131" t="s">
        <v>38</v>
      </c>
      <c r="E8195" s="132">
        <v>2427.6</v>
      </c>
      <c r="F8195" s="133">
        <v>3.1800000000000002E-2</v>
      </c>
      <c r="G8195" s="132">
        <v>2458.54</v>
      </c>
      <c r="H8195" s="133">
        <v>0</v>
      </c>
    </row>
    <row r="8196" spans="1:8" x14ac:dyDescent="0.25">
      <c r="A8196" s="130" t="s">
        <v>9473</v>
      </c>
      <c r="B8196" s="131">
        <v>97953</v>
      </c>
      <c r="C8196" s="123" t="s">
        <v>1120</v>
      </c>
      <c r="D8196" s="131" t="s">
        <v>38</v>
      </c>
      <c r="E8196" s="132">
        <v>1461.22</v>
      </c>
      <c r="F8196" s="133">
        <v>0</v>
      </c>
      <c r="G8196" s="132">
        <v>1484.37</v>
      </c>
      <c r="H8196" s="133">
        <v>0</v>
      </c>
    </row>
    <row r="8197" spans="1:8" x14ac:dyDescent="0.25">
      <c r="A8197" s="130" t="s">
        <v>9473</v>
      </c>
      <c r="B8197" s="131">
        <v>97947</v>
      </c>
      <c r="C8197" s="123" t="s">
        <v>1114</v>
      </c>
      <c r="D8197" s="131" t="s">
        <v>38</v>
      </c>
      <c r="E8197" s="132">
        <v>1820.9</v>
      </c>
      <c r="F8197" s="133">
        <v>0</v>
      </c>
      <c r="G8197" s="132">
        <v>1865.27</v>
      </c>
      <c r="H8197" s="133">
        <v>0</v>
      </c>
    </row>
    <row r="8198" spans="1:8" x14ac:dyDescent="0.25">
      <c r="A8198" s="130" t="s">
        <v>9473</v>
      </c>
      <c r="B8198" s="131">
        <v>97933</v>
      </c>
      <c r="C8198" s="123" t="s">
        <v>1110</v>
      </c>
      <c r="D8198" s="131" t="s">
        <v>38</v>
      </c>
      <c r="E8198" s="132">
        <v>1182.72</v>
      </c>
      <c r="F8198" s="133">
        <v>0</v>
      </c>
      <c r="G8198" s="132">
        <v>1154.75</v>
      </c>
      <c r="H8198" s="133">
        <v>0</v>
      </c>
    </row>
    <row r="8199" spans="1:8" x14ac:dyDescent="0.25">
      <c r="A8199" s="130" t="s">
        <v>9473</v>
      </c>
      <c r="B8199" s="131">
        <v>97961</v>
      </c>
      <c r="C8199" s="123" t="s">
        <v>1124</v>
      </c>
      <c r="D8199" s="131" t="s">
        <v>38</v>
      </c>
      <c r="E8199" s="132">
        <v>2490.34</v>
      </c>
      <c r="F8199" s="133">
        <v>6.9999999999999999E-4</v>
      </c>
      <c r="G8199" s="132">
        <v>2544.98</v>
      </c>
      <c r="H8199" s="133">
        <v>0</v>
      </c>
    </row>
    <row r="8200" spans="1:8" x14ac:dyDescent="0.25">
      <c r="A8200" s="130" t="s">
        <v>9473</v>
      </c>
      <c r="B8200" s="131">
        <v>97951</v>
      </c>
      <c r="C8200" s="123" t="s">
        <v>1118</v>
      </c>
      <c r="D8200" s="131" t="s">
        <v>38</v>
      </c>
      <c r="E8200" s="132">
        <v>2885.86</v>
      </c>
      <c r="F8200" s="133">
        <v>5.9999999999999995E-4</v>
      </c>
      <c r="G8200" s="132">
        <v>2994.35</v>
      </c>
      <c r="H8200" s="133">
        <v>0</v>
      </c>
    </row>
    <row r="8201" spans="1:8" x14ac:dyDescent="0.25">
      <c r="A8201" s="130" t="s">
        <v>9473</v>
      </c>
      <c r="B8201" s="131">
        <v>97973</v>
      </c>
      <c r="C8201" s="123" t="s">
        <v>1125</v>
      </c>
      <c r="D8201" s="131" t="s">
        <v>38</v>
      </c>
      <c r="E8201" s="132">
        <v>4630.32</v>
      </c>
      <c r="F8201" s="133">
        <v>1.1999999999999999E-3</v>
      </c>
      <c r="G8201" s="132">
        <v>4718.75</v>
      </c>
      <c r="H8201" s="133">
        <v>0</v>
      </c>
    </row>
    <row r="8202" spans="1:8" x14ac:dyDescent="0.25">
      <c r="A8202" s="130" t="s">
        <v>9473</v>
      </c>
      <c r="B8202" s="131">
        <v>97952</v>
      </c>
      <c r="C8202" s="123" t="s">
        <v>1119</v>
      </c>
      <c r="D8202" s="131" t="s">
        <v>38</v>
      </c>
      <c r="E8202" s="132">
        <v>4997.05</v>
      </c>
      <c r="F8202" s="133">
        <v>1.1000000000000001E-3</v>
      </c>
      <c r="G8202" s="132">
        <v>5196.09</v>
      </c>
      <c r="H8202" s="133">
        <v>0</v>
      </c>
    </row>
    <row r="8203" spans="1:8" x14ac:dyDescent="0.25">
      <c r="A8203" s="130" t="s">
        <v>9473</v>
      </c>
      <c r="B8203" s="131">
        <v>97957</v>
      </c>
      <c r="C8203" s="123" t="s">
        <v>1123</v>
      </c>
      <c r="D8203" s="131" t="s">
        <v>38</v>
      </c>
      <c r="E8203" s="132">
        <v>2669.04</v>
      </c>
      <c r="F8203" s="133">
        <v>1.6999999999999999E-3</v>
      </c>
      <c r="G8203" s="132">
        <v>2775.78</v>
      </c>
      <c r="H8203" s="133">
        <v>0</v>
      </c>
    </row>
    <row r="8204" spans="1:8" x14ac:dyDescent="0.25">
      <c r="A8204" s="130" t="s">
        <v>9473</v>
      </c>
      <c r="B8204" s="131">
        <v>97950</v>
      </c>
      <c r="C8204" s="123" t="s">
        <v>1117</v>
      </c>
      <c r="D8204" s="131" t="s">
        <v>38</v>
      </c>
      <c r="E8204" s="132">
        <v>3090.74</v>
      </c>
      <c r="F8204" s="133">
        <v>1.4E-3</v>
      </c>
      <c r="G8204" s="132">
        <v>3265.69</v>
      </c>
      <c r="H8204" s="133">
        <v>0</v>
      </c>
    </row>
    <row r="8205" spans="1:8" x14ac:dyDescent="0.25">
      <c r="A8205" s="130" t="s">
        <v>9473</v>
      </c>
      <c r="B8205" s="131">
        <v>97936</v>
      </c>
      <c r="C8205" s="123" t="s">
        <v>1113</v>
      </c>
      <c r="D8205" s="131" t="s">
        <v>38</v>
      </c>
      <c r="E8205" s="132">
        <v>1939.09</v>
      </c>
      <c r="F8205" s="133">
        <v>4.1599999999999998E-2</v>
      </c>
      <c r="G8205" s="132">
        <v>2060.71</v>
      </c>
      <c r="H8205" s="133">
        <v>0</v>
      </c>
    </row>
    <row r="8206" spans="1:8" x14ac:dyDescent="0.25">
      <c r="A8206" s="130" t="s">
        <v>9473</v>
      </c>
      <c r="B8206" s="131">
        <v>97956</v>
      </c>
      <c r="C8206" s="123" t="s">
        <v>1122</v>
      </c>
      <c r="D8206" s="131" t="s">
        <v>38</v>
      </c>
      <c r="E8206" s="132">
        <v>1502.86</v>
      </c>
      <c r="F8206" s="133">
        <v>1.1999999999999999E-3</v>
      </c>
      <c r="G8206" s="132">
        <v>1549.27</v>
      </c>
      <c r="H8206" s="133">
        <v>0</v>
      </c>
    </row>
    <row r="8207" spans="1:8" x14ac:dyDescent="0.25">
      <c r="A8207" s="130" t="s">
        <v>9473</v>
      </c>
      <c r="B8207" s="131">
        <v>97949</v>
      </c>
      <c r="C8207" s="123" t="s">
        <v>1116</v>
      </c>
      <c r="D8207" s="131" t="s">
        <v>38</v>
      </c>
      <c r="E8207" s="132">
        <v>1760.79</v>
      </c>
      <c r="F8207" s="133">
        <v>1E-3</v>
      </c>
      <c r="G8207" s="132">
        <v>1853.13</v>
      </c>
      <c r="H8207" s="133">
        <v>0</v>
      </c>
    </row>
    <row r="8208" spans="1:8" x14ac:dyDescent="0.25">
      <c r="A8208" s="130" t="s">
        <v>9473</v>
      </c>
      <c r="B8208" s="131">
        <v>97935</v>
      </c>
      <c r="C8208" s="123" t="s">
        <v>1112</v>
      </c>
      <c r="D8208" s="131" t="s">
        <v>38</v>
      </c>
      <c r="E8208" s="132">
        <v>924.64</v>
      </c>
      <c r="F8208" s="133">
        <v>1.5E-3</v>
      </c>
      <c r="G8208" s="132">
        <v>939.88</v>
      </c>
      <c r="H8208" s="133">
        <v>0</v>
      </c>
    </row>
    <row r="8209" spans="1:8" x14ac:dyDescent="0.25">
      <c r="A8209" s="130" t="s">
        <v>9473</v>
      </c>
      <c r="B8209" s="131">
        <v>99319</v>
      </c>
      <c r="C8209" s="123" t="s">
        <v>1197</v>
      </c>
      <c r="D8209" s="131" t="s">
        <v>22</v>
      </c>
      <c r="E8209" s="132">
        <v>880.33</v>
      </c>
      <c r="F8209" s="133">
        <v>0</v>
      </c>
      <c r="G8209" s="132">
        <v>952.55</v>
      </c>
      <c r="H8209" s="133">
        <v>0</v>
      </c>
    </row>
    <row r="8210" spans="1:8" x14ac:dyDescent="0.25">
      <c r="A8210" s="130" t="s">
        <v>9473</v>
      </c>
      <c r="B8210" s="131">
        <v>99318</v>
      </c>
      <c r="C8210" s="123" t="s">
        <v>1196</v>
      </c>
      <c r="D8210" s="131" t="s">
        <v>22</v>
      </c>
      <c r="E8210" s="132">
        <v>312.5</v>
      </c>
      <c r="F8210" s="133">
        <v>0</v>
      </c>
      <c r="G8210" s="132">
        <v>308.39</v>
      </c>
      <c r="H8210" s="133">
        <v>0</v>
      </c>
    </row>
    <row r="8211" spans="1:8" x14ac:dyDescent="0.25">
      <c r="A8211" s="130" t="s">
        <v>9473</v>
      </c>
      <c r="B8211" s="131">
        <v>98051</v>
      </c>
      <c r="C8211" s="123" t="s">
        <v>1162</v>
      </c>
      <c r="D8211" s="131" t="s">
        <v>22</v>
      </c>
      <c r="E8211" s="132">
        <v>942.38</v>
      </c>
      <c r="F8211" s="133">
        <v>0</v>
      </c>
      <c r="G8211" s="132">
        <v>1012.03</v>
      </c>
      <c r="H8211" s="133">
        <v>0</v>
      </c>
    </row>
    <row r="8212" spans="1:8" x14ac:dyDescent="0.25">
      <c r="A8212" s="130" t="s">
        <v>9473</v>
      </c>
      <c r="B8212" s="131">
        <v>98050</v>
      </c>
      <c r="C8212" s="123" t="s">
        <v>1161</v>
      </c>
      <c r="D8212" s="131" t="s">
        <v>22</v>
      </c>
      <c r="E8212" s="132">
        <v>313.45</v>
      </c>
      <c r="F8212" s="133">
        <v>0</v>
      </c>
      <c r="G8212" s="132">
        <v>309.3</v>
      </c>
      <c r="H8212" s="133">
        <v>0</v>
      </c>
    </row>
    <row r="8213" spans="1:8" x14ac:dyDescent="0.25">
      <c r="A8213" s="130" t="s">
        <v>9473</v>
      </c>
      <c r="B8213" s="131">
        <v>99272</v>
      </c>
      <c r="C8213" s="123" t="s">
        <v>9547</v>
      </c>
      <c r="D8213" s="131" t="s">
        <v>38</v>
      </c>
      <c r="E8213" s="132">
        <v>1055.96</v>
      </c>
      <c r="F8213" s="133">
        <v>3.7000000000000002E-3</v>
      </c>
      <c r="G8213" s="132">
        <v>1119.49</v>
      </c>
      <c r="H8213" s="133">
        <v>0</v>
      </c>
    </row>
    <row r="8214" spans="1:8" x14ac:dyDescent="0.25">
      <c r="A8214" s="130" t="s">
        <v>9473</v>
      </c>
      <c r="B8214" s="131">
        <v>99273</v>
      </c>
      <c r="C8214" s="123" t="s">
        <v>9548</v>
      </c>
      <c r="D8214" s="131" t="s">
        <v>38</v>
      </c>
      <c r="E8214" s="132">
        <v>1501.89</v>
      </c>
      <c r="F8214" s="133">
        <v>2.5999999999999999E-3</v>
      </c>
      <c r="G8214" s="132">
        <v>1599.64</v>
      </c>
      <c r="H8214" s="133">
        <v>0</v>
      </c>
    </row>
    <row r="8215" spans="1:8" x14ac:dyDescent="0.25">
      <c r="A8215" s="130" t="s">
        <v>9473</v>
      </c>
      <c r="B8215" s="131">
        <v>99268</v>
      </c>
      <c r="C8215" s="123" t="s">
        <v>9549</v>
      </c>
      <c r="D8215" s="131" t="s">
        <v>38</v>
      </c>
      <c r="E8215" s="132">
        <v>497.94</v>
      </c>
      <c r="F8215" s="133">
        <v>6.9999999999999999E-4</v>
      </c>
      <c r="G8215" s="132">
        <v>499.97</v>
      </c>
      <c r="H8215" s="133">
        <v>0</v>
      </c>
    </row>
    <row r="8216" spans="1:8" x14ac:dyDescent="0.25">
      <c r="A8216" s="130" t="s">
        <v>9473</v>
      </c>
      <c r="B8216" s="131">
        <v>99270</v>
      </c>
      <c r="C8216" s="123" t="s">
        <v>9550</v>
      </c>
      <c r="D8216" s="131" t="s">
        <v>38</v>
      </c>
      <c r="E8216" s="132">
        <v>657.73</v>
      </c>
      <c r="F8216" s="133">
        <v>5.0000000000000001E-4</v>
      </c>
      <c r="G8216" s="132">
        <v>657.83</v>
      </c>
      <c r="H8216" s="133">
        <v>0</v>
      </c>
    </row>
    <row r="8217" spans="1:8" x14ac:dyDescent="0.25">
      <c r="A8217" s="130" t="s">
        <v>9473</v>
      </c>
      <c r="B8217" s="131">
        <v>97976</v>
      </c>
      <c r="C8217" s="123" t="s">
        <v>9551</v>
      </c>
      <c r="D8217" s="131" t="s">
        <v>38</v>
      </c>
      <c r="E8217" s="132">
        <v>1100.44</v>
      </c>
      <c r="F8217" s="133">
        <v>3.5000000000000001E-3</v>
      </c>
      <c r="G8217" s="132">
        <v>1162.1300000000001</v>
      </c>
      <c r="H8217" s="133">
        <v>0</v>
      </c>
    </row>
    <row r="8218" spans="1:8" x14ac:dyDescent="0.25">
      <c r="A8218" s="130" t="s">
        <v>9473</v>
      </c>
      <c r="B8218" s="131">
        <v>97977</v>
      </c>
      <c r="C8218" s="123" t="s">
        <v>9552</v>
      </c>
      <c r="D8218" s="131" t="s">
        <v>38</v>
      </c>
      <c r="E8218" s="132">
        <v>1580.74</v>
      </c>
      <c r="F8218" s="133">
        <v>2.3999999999999998E-3</v>
      </c>
      <c r="G8218" s="132">
        <v>1675.22</v>
      </c>
      <c r="H8218" s="133">
        <v>0</v>
      </c>
    </row>
    <row r="8219" spans="1:8" x14ac:dyDescent="0.25">
      <c r="A8219" s="130" t="s">
        <v>9473</v>
      </c>
      <c r="B8219" s="131">
        <v>97974</v>
      </c>
      <c r="C8219" s="123" t="s">
        <v>9553</v>
      </c>
      <c r="D8219" s="131" t="s">
        <v>38</v>
      </c>
      <c r="E8219" s="132">
        <v>502.36</v>
      </c>
      <c r="F8219" s="133">
        <v>6.9999999999999999E-4</v>
      </c>
      <c r="G8219" s="132">
        <v>504.21</v>
      </c>
      <c r="H8219" s="133">
        <v>0</v>
      </c>
    </row>
    <row r="8220" spans="1:8" x14ac:dyDescent="0.25">
      <c r="A8220" s="130" t="s">
        <v>9473</v>
      </c>
      <c r="B8220" s="131">
        <v>97975</v>
      </c>
      <c r="C8220" s="123" t="s">
        <v>9554</v>
      </c>
      <c r="D8220" s="131" t="s">
        <v>38</v>
      </c>
      <c r="E8220" s="132">
        <v>662.9</v>
      </c>
      <c r="F8220" s="133">
        <v>5.0000000000000001E-4</v>
      </c>
      <c r="G8220" s="132">
        <v>662.78</v>
      </c>
      <c r="H8220" s="133">
        <v>0</v>
      </c>
    </row>
    <row r="8221" spans="1:8" x14ac:dyDescent="0.25">
      <c r="A8221" s="130" t="s">
        <v>9473</v>
      </c>
      <c r="B8221" s="131">
        <v>101798</v>
      </c>
      <c r="C8221" s="123" t="s">
        <v>2179</v>
      </c>
      <c r="D8221" s="131" t="s">
        <v>38</v>
      </c>
      <c r="E8221" s="132">
        <v>286.89</v>
      </c>
      <c r="F8221" s="133">
        <v>0.84350000000000003</v>
      </c>
      <c r="G8221" s="132">
        <v>302.02999999999997</v>
      </c>
      <c r="H8221" s="133">
        <v>0</v>
      </c>
    </row>
    <row r="8222" spans="1:8" x14ac:dyDescent="0.25">
      <c r="A8222" s="130" t="s">
        <v>9473</v>
      </c>
      <c r="B8222" s="131">
        <v>101799</v>
      </c>
      <c r="C8222" s="123" t="s">
        <v>2180</v>
      </c>
      <c r="D8222" s="131" t="s">
        <v>38</v>
      </c>
      <c r="E8222" s="132">
        <v>688.05</v>
      </c>
      <c r="F8222" s="133">
        <v>0.89239999999999997</v>
      </c>
      <c r="G8222" s="132">
        <v>713.04</v>
      </c>
      <c r="H8222" s="133">
        <v>0</v>
      </c>
    </row>
    <row r="8223" spans="1:8" x14ac:dyDescent="0.25">
      <c r="A8223" s="130" t="s">
        <v>9555</v>
      </c>
      <c r="B8223" s="131">
        <v>102487</v>
      </c>
      <c r="C8223" s="123" t="s">
        <v>1821</v>
      </c>
      <c r="D8223" s="131" t="s">
        <v>1083</v>
      </c>
      <c r="E8223" s="132">
        <v>571.80999999999995</v>
      </c>
      <c r="F8223" s="133">
        <v>8.9999999999999998E-4</v>
      </c>
      <c r="G8223" s="132">
        <v>593.05999999999995</v>
      </c>
      <c r="H8223" s="133">
        <v>0</v>
      </c>
    </row>
    <row r="8224" spans="1:8" x14ac:dyDescent="0.25">
      <c r="A8224" s="130" t="s">
        <v>9555</v>
      </c>
      <c r="B8224" s="131">
        <v>102486</v>
      </c>
      <c r="C8224" s="123" t="s">
        <v>1820</v>
      </c>
      <c r="D8224" s="131" t="s">
        <v>1083</v>
      </c>
      <c r="E8224" s="132">
        <v>629.71</v>
      </c>
      <c r="F8224" s="133">
        <v>0</v>
      </c>
      <c r="G8224" s="132">
        <v>572.99</v>
      </c>
      <c r="H8224" s="133">
        <v>0</v>
      </c>
    </row>
    <row r="8225" spans="1:8" x14ac:dyDescent="0.25">
      <c r="A8225" s="130" t="s">
        <v>9555</v>
      </c>
      <c r="B8225" s="131">
        <v>102474</v>
      </c>
      <c r="C8225" s="123" t="s">
        <v>1808</v>
      </c>
      <c r="D8225" s="131" t="s">
        <v>1083</v>
      </c>
      <c r="E8225" s="132">
        <v>581.69000000000005</v>
      </c>
      <c r="F8225" s="133">
        <v>0</v>
      </c>
      <c r="G8225" s="132">
        <v>496.17</v>
      </c>
      <c r="H8225" s="133">
        <v>0</v>
      </c>
    </row>
    <row r="8226" spans="1:8" x14ac:dyDescent="0.25">
      <c r="A8226" s="130" t="s">
        <v>9555</v>
      </c>
      <c r="B8226" s="131">
        <v>102480</v>
      </c>
      <c r="C8226" s="123" t="s">
        <v>1814</v>
      </c>
      <c r="D8226" s="131" t="s">
        <v>1083</v>
      </c>
      <c r="E8226" s="132">
        <v>575.20000000000005</v>
      </c>
      <c r="F8226" s="133">
        <v>0</v>
      </c>
      <c r="G8226" s="132">
        <v>485.84</v>
      </c>
      <c r="H8226" s="133">
        <v>0</v>
      </c>
    </row>
    <row r="8227" spans="1:8" x14ac:dyDescent="0.25">
      <c r="A8227" s="130" t="s">
        <v>9555</v>
      </c>
      <c r="B8227" s="131">
        <v>94975</v>
      </c>
      <c r="C8227" s="123" t="s">
        <v>1806</v>
      </c>
      <c r="D8227" s="131" t="s">
        <v>1083</v>
      </c>
      <c r="E8227" s="132">
        <v>481.14</v>
      </c>
      <c r="F8227" s="133">
        <v>0</v>
      </c>
      <c r="G8227" s="132">
        <v>461.33</v>
      </c>
      <c r="H8227" s="133">
        <v>0</v>
      </c>
    </row>
    <row r="8228" spans="1:8" x14ac:dyDescent="0.25">
      <c r="A8228" s="130" t="s">
        <v>9555</v>
      </c>
      <c r="B8228" s="131">
        <v>94963</v>
      </c>
      <c r="C8228" s="123" t="s">
        <v>1794</v>
      </c>
      <c r="D8228" s="131" t="s">
        <v>1083</v>
      </c>
      <c r="E8228" s="132">
        <v>434.23</v>
      </c>
      <c r="F8228" s="133">
        <v>0</v>
      </c>
      <c r="G8228" s="132">
        <v>384.81</v>
      </c>
      <c r="H8228" s="133">
        <v>0</v>
      </c>
    </row>
    <row r="8229" spans="1:8" x14ac:dyDescent="0.25">
      <c r="A8229" s="130" t="s">
        <v>9555</v>
      </c>
      <c r="B8229" s="131">
        <v>94969</v>
      </c>
      <c r="C8229" s="123" t="s">
        <v>1800</v>
      </c>
      <c r="D8229" s="131" t="s">
        <v>1083</v>
      </c>
      <c r="E8229" s="132">
        <v>427.24</v>
      </c>
      <c r="F8229" s="133">
        <v>0</v>
      </c>
      <c r="G8229" s="132">
        <v>374.14</v>
      </c>
      <c r="H8229" s="133">
        <v>0</v>
      </c>
    </row>
    <row r="8230" spans="1:8" x14ac:dyDescent="0.25">
      <c r="A8230" s="130" t="s">
        <v>9555</v>
      </c>
      <c r="B8230" s="131">
        <v>102475</v>
      </c>
      <c r="C8230" s="123" t="s">
        <v>1809</v>
      </c>
      <c r="D8230" s="131" t="s">
        <v>1083</v>
      </c>
      <c r="E8230" s="132">
        <v>632.20000000000005</v>
      </c>
      <c r="F8230" s="133">
        <v>0</v>
      </c>
      <c r="G8230" s="132">
        <v>536.25</v>
      </c>
      <c r="H8230" s="133">
        <v>0</v>
      </c>
    </row>
    <row r="8231" spans="1:8" x14ac:dyDescent="0.25">
      <c r="A8231" s="130" t="s">
        <v>9555</v>
      </c>
      <c r="B8231" s="131">
        <v>102481</v>
      </c>
      <c r="C8231" s="123" t="s">
        <v>1815</v>
      </c>
      <c r="D8231" s="131" t="s">
        <v>1083</v>
      </c>
      <c r="E8231" s="132">
        <v>618.99</v>
      </c>
      <c r="F8231" s="133">
        <v>0</v>
      </c>
      <c r="G8231" s="132">
        <v>516.35</v>
      </c>
      <c r="H8231" s="133">
        <v>0</v>
      </c>
    </row>
    <row r="8232" spans="1:8" x14ac:dyDescent="0.25">
      <c r="A8232" s="130" t="s">
        <v>9555</v>
      </c>
      <c r="B8232" s="131">
        <v>94964</v>
      </c>
      <c r="C8232" s="123" t="s">
        <v>1795</v>
      </c>
      <c r="D8232" s="131" t="s">
        <v>1083</v>
      </c>
      <c r="E8232" s="132">
        <v>478.81</v>
      </c>
      <c r="F8232" s="133">
        <v>0</v>
      </c>
      <c r="G8232" s="132">
        <v>420.38</v>
      </c>
      <c r="H8232" s="133">
        <v>0</v>
      </c>
    </row>
    <row r="8233" spans="1:8" x14ac:dyDescent="0.25">
      <c r="A8233" s="130" t="s">
        <v>9555</v>
      </c>
      <c r="B8233" s="131">
        <v>94970</v>
      </c>
      <c r="C8233" s="123" t="s">
        <v>1801</v>
      </c>
      <c r="D8233" s="131" t="s">
        <v>1083</v>
      </c>
      <c r="E8233" s="132">
        <v>465.05</v>
      </c>
      <c r="F8233" s="133">
        <v>0</v>
      </c>
      <c r="G8233" s="132">
        <v>400.4</v>
      </c>
      <c r="H8233" s="133">
        <v>0</v>
      </c>
    </row>
    <row r="8234" spans="1:8" x14ac:dyDescent="0.25">
      <c r="A8234" s="130" t="s">
        <v>9555</v>
      </c>
      <c r="B8234" s="131">
        <v>102476</v>
      </c>
      <c r="C8234" s="123" t="s">
        <v>1810</v>
      </c>
      <c r="D8234" s="131" t="s">
        <v>1083</v>
      </c>
      <c r="E8234" s="132">
        <v>653.05999999999995</v>
      </c>
      <c r="F8234" s="133">
        <v>0</v>
      </c>
      <c r="G8234" s="132">
        <v>543.05999999999995</v>
      </c>
      <c r="H8234" s="133">
        <v>0</v>
      </c>
    </row>
    <row r="8235" spans="1:8" x14ac:dyDescent="0.25">
      <c r="A8235" s="130" t="s">
        <v>9555</v>
      </c>
      <c r="B8235" s="131">
        <v>102482</v>
      </c>
      <c r="C8235" s="123" t="s">
        <v>1816</v>
      </c>
      <c r="D8235" s="131" t="s">
        <v>1083</v>
      </c>
      <c r="E8235" s="132">
        <v>650.19000000000005</v>
      </c>
      <c r="F8235" s="133">
        <v>0</v>
      </c>
      <c r="G8235" s="132">
        <v>536.35</v>
      </c>
      <c r="H8235" s="133">
        <v>0</v>
      </c>
    </row>
    <row r="8236" spans="1:8" x14ac:dyDescent="0.25">
      <c r="A8236" s="130" t="s">
        <v>9555</v>
      </c>
      <c r="B8236" s="131">
        <v>94965</v>
      </c>
      <c r="C8236" s="123" t="s">
        <v>1796</v>
      </c>
      <c r="D8236" s="131" t="s">
        <v>1083</v>
      </c>
      <c r="E8236" s="132">
        <v>500.03</v>
      </c>
      <c r="F8236" s="133">
        <v>0</v>
      </c>
      <c r="G8236" s="132">
        <v>430.29</v>
      </c>
      <c r="H8236" s="133">
        <v>0</v>
      </c>
    </row>
    <row r="8237" spans="1:8" x14ac:dyDescent="0.25">
      <c r="A8237" s="130" t="s">
        <v>9555</v>
      </c>
      <c r="B8237" s="131">
        <v>94971</v>
      </c>
      <c r="C8237" s="123" t="s">
        <v>1802</v>
      </c>
      <c r="D8237" s="131" t="s">
        <v>1083</v>
      </c>
      <c r="E8237" s="132">
        <v>492.94</v>
      </c>
      <c r="F8237" s="133">
        <v>0</v>
      </c>
      <c r="G8237" s="132">
        <v>418.84</v>
      </c>
      <c r="H8237" s="133">
        <v>0</v>
      </c>
    </row>
    <row r="8238" spans="1:8" x14ac:dyDescent="0.25">
      <c r="A8238" s="130" t="s">
        <v>9555</v>
      </c>
      <c r="B8238" s="131">
        <v>102477</v>
      </c>
      <c r="C8238" s="123" t="s">
        <v>1811</v>
      </c>
      <c r="D8238" s="131" t="s">
        <v>1083</v>
      </c>
      <c r="E8238" s="132">
        <v>692.06</v>
      </c>
      <c r="F8238" s="133">
        <v>0</v>
      </c>
      <c r="G8238" s="132">
        <v>575.47</v>
      </c>
      <c r="H8238" s="133">
        <v>0</v>
      </c>
    </row>
    <row r="8239" spans="1:8" x14ac:dyDescent="0.25">
      <c r="A8239" s="130" t="s">
        <v>9555</v>
      </c>
      <c r="B8239" s="131">
        <v>102483</v>
      </c>
      <c r="C8239" s="123" t="s">
        <v>1817</v>
      </c>
      <c r="D8239" s="131" t="s">
        <v>1083</v>
      </c>
      <c r="E8239" s="132">
        <v>684.74</v>
      </c>
      <c r="F8239" s="133">
        <v>0</v>
      </c>
      <c r="G8239" s="132">
        <v>562.02</v>
      </c>
      <c r="H8239" s="133">
        <v>0</v>
      </c>
    </row>
    <row r="8240" spans="1:8" x14ac:dyDescent="0.25">
      <c r="A8240" s="130" t="s">
        <v>9555</v>
      </c>
      <c r="B8240" s="131">
        <v>94966</v>
      </c>
      <c r="C8240" s="123" t="s">
        <v>1797</v>
      </c>
      <c r="D8240" s="131" t="s">
        <v>1083</v>
      </c>
      <c r="E8240" s="132">
        <v>518.58000000000004</v>
      </c>
      <c r="F8240" s="133">
        <v>0</v>
      </c>
      <c r="G8240" s="132">
        <v>442.99</v>
      </c>
      <c r="H8240" s="133">
        <v>0</v>
      </c>
    </row>
    <row r="8241" spans="1:8" x14ac:dyDescent="0.25">
      <c r="A8241" s="130" t="s">
        <v>9555</v>
      </c>
      <c r="B8241" s="131">
        <v>94972</v>
      </c>
      <c r="C8241" s="123" t="s">
        <v>1803</v>
      </c>
      <c r="D8241" s="131" t="s">
        <v>1083</v>
      </c>
      <c r="E8241" s="132">
        <v>511.5</v>
      </c>
      <c r="F8241" s="133">
        <v>0</v>
      </c>
      <c r="G8241" s="132">
        <v>431.57</v>
      </c>
      <c r="H8241" s="133">
        <v>0</v>
      </c>
    </row>
    <row r="8242" spans="1:8" x14ac:dyDescent="0.25">
      <c r="A8242" s="130" t="s">
        <v>9555</v>
      </c>
      <c r="B8242" s="131">
        <v>102478</v>
      </c>
      <c r="C8242" s="123" t="s">
        <v>1812</v>
      </c>
      <c r="D8242" s="131" t="s">
        <v>1083</v>
      </c>
      <c r="E8242" s="132">
        <v>750.37</v>
      </c>
      <c r="F8242" s="133">
        <v>0</v>
      </c>
      <c r="G8242" s="132">
        <v>611.16</v>
      </c>
      <c r="H8242" s="133">
        <v>0</v>
      </c>
    </row>
    <row r="8243" spans="1:8" x14ac:dyDescent="0.25">
      <c r="A8243" s="130" t="s">
        <v>9555</v>
      </c>
      <c r="B8243" s="131">
        <v>102484</v>
      </c>
      <c r="C8243" s="123" t="s">
        <v>1818</v>
      </c>
      <c r="D8243" s="131" t="s">
        <v>1083</v>
      </c>
      <c r="E8243" s="132">
        <v>749.46</v>
      </c>
      <c r="F8243" s="133">
        <v>0</v>
      </c>
      <c r="G8243" s="132">
        <v>607.20000000000005</v>
      </c>
      <c r="H8243" s="133">
        <v>0</v>
      </c>
    </row>
    <row r="8244" spans="1:8" x14ac:dyDescent="0.25">
      <c r="A8244" s="130" t="s">
        <v>9555</v>
      </c>
      <c r="B8244" s="131">
        <v>94967</v>
      </c>
      <c r="C8244" s="123" t="s">
        <v>1798</v>
      </c>
      <c r="D8244" s="131" t="s">
        <v>1083</v>
      </c>
      <c r="E8244" s="132">
        <v>596.66999999999996</v>
      </c>
      <c r="F8244" s="133">
        <v>0</v>
      </c>
      <c r="G8244" s="132">
        <v>501.81</v>
      </c>
      <c r="H8244" s="133">
        <v>0</v>
      </c>
    </row>
    <row r="8245" spans="1:8" x14ac:dyDescent="0.25">
      <c r="A8245" s="130" t="s">
        <v>9555</v>
      </c>
      <c r="B8245" s="131">
        <v>94973</v>
      </c>
      <c r="C8245" s="123" t="s">
        <v>1804</v>
      </c>
      <c r="D8245" s="131" t="s">
        <v>1083</v>
      </c>
      <c r="E8245" s="132">
        <v>587.69000000000005</v>
      </c>
      <c r="F8245" s="133">
        <v>0</v>
      </c>
      <c r="G8245" s="132">
        <v>487.31</v>
      </c>
      <c r="H8245" s="133">
        <v>0</v>
      </c>
    </row>
    <row r="8246" spans="1:8" x14ac:dyDescent="0.25">
      <c r="A8246" s="130" t="s">
        <v>9555</v>
      </c>
      <c r="B8246" s="131">
        <v>94974</v>
      </c>
      <c r="C8246" s="123" t="s">
        <v>1805</v>
      </c>
      <c r="D8246" s="131" t="s">
        <v>1083</v>
      </c>
      <c r="E8246" s="132">
        <v>439.39</v>
      </c>
      <c r="F8246" s="133">
        <v>0</v>
      </c>
      <c r="G8246" s="132">
        <v>433.1</v>
      </c>
      <c r="H8246" s="133">
        <v>0</v>
      </c>
    </row>
    <row r="8247" spans="1:8" x14ac:dyDescent="0.25">
      <c r="A8247" s="130" t="s">
        <v>9555</v>
      </c>
      <c r="B8247" s="131">
        <v>94962</v>
      </c>
      <c r="C8247" s="123" t="s">
        <v>1793</v>
      </c>
      <c r="D8247" s="131" t="s">
        <v>1083</v>
      </c>
      <c r="E8247" s="132">
        <v>387.79</v>
      </c>
      <c r="F8247" s="133">
        <v>0</v>
      </c>
      <c r="G8247" s="132">
        <v>352.05</v>
      </c>
      <c r="H8247" s="133">
        <v>0</v>
      </c>
    </row>
    <row r="8248" spans="1:8" x14ac:dyDescent="0.25">
      <c r="A8248" s="130" t="s">
        <v>9555</v>
      </c>
      <c r="B8248" s="131">
        <v>94968</v>
      </c>
      <c r="C8248" s="123" t="s">
        <v>1799</v>
      </c>
      <c r="D8248" s="131" t="s">
        <v>1083</v>
      </c>
      <c r="E8248" s="132">
        <v>384.01</v>
      </c>
      <c r="F8248" s="133">
        <v>0</v>
      </c>
      <c r="G8248" s="132">
        <v>345.08</v>
      </c>
      <c r="H8248" s="133">
        <v>0</v>
      </c>
    </row>
    <row r="8249" spans="1:8" x14ac:dyDescent="0.25">
      <c r="A8249" s="130" t="s">
        <v>9555</v>
      </c>
      <c r="B8249" s="131">
        <v>102485</v>
      </c>
      <c r="C8249" s="123" t="s">
        <v>1819</v>
      </c>
      <c r="D8249" s="131" t="s">
        <v>1083</v>
      </c>
      <c r="E8249" s="132">
        <v>593.36</v>
      </c>
      <c r="F8249" s="133">
        <v>0</v>
      </c>
      <c r="G8249" s="132">
        <v>548.55999999999995</v>
      </c>
      <c r="H8249" s="133">
        <v>0</v>
      </c>
    </row>
    <row r="8250" spans="1:8" x14ac:dyDescent="0.25">
      <c r="A8250" s="130" t="s">
        <v>9555</v>
      </c>
      <c r="B8250" s="131">
        <v>102473</v>
      </c>
      <c r="C8250" s="123" t="s">
        <v>1807</v>
      </c>
      <c r="D8250" s="131" t="s">
        <v>1083</v>
      </c>
      <c r="E8250" s="132">
        <v>538.55999999999995</v>
      </c>
      <c r="F8250" s="133">
        <v>0</v>
      </c>
      <c r="G8250" s="132">
        <v>465.82</v>
      </c>
      <c r="H8250" s="133">
        <v>0</v>
      </c>
    </row>
    <row r="8251" spans="1:8" x14ac:dyDescent="0.25">
      <c r="A8251" s="130" t="s">
        <v>9555</v>
      </c>
      <c r="B8251" s="131">
        <v>102479</v>
      </c>
      <c r="C8251" s="123" t="s">
        <v>1813</v>
      </c>
      <c r="D8251" s="131" t="s">
        <v>1083</v>
      </c>
      <c r="E8251" s="132">
        <v>535.4</v>
      </c>
      <c r="F8251" s="133">
        <v>0</v>
      </c>
      <c r="G8251" s="132">
        <v>459.1</v>
      </c>
      <c r="H8251" s="133">
        <v>0</v>
      </c>
    </row>
    <row r="8252" spans="1:8" x14ac:dyDescent="0.25">
      <c r="A8252" s="130" t="s">
        <v>9556</v>
      </c>
      <c r="B8252" s="131">
        <v>104835</v>
      </c>
      <c r="C8252" s="123" t="s">
        <v>9557</v>
      </c>
      <c r="D8252" s="131" t="s">
        <v>1083</v>
      </c>
      <c r="E8252" s="132">
        <v>0</v>
      </c>
      <c r="F8252" s="133"/>
      <c r="G8252" s="132">
        <v>0</v>
      </c>
      <c r="H8252" s="133"/>
    </row>
    <row r="8253" spans="1:8" x14ac:dyDescent="0.25">
      <c r="A8253" s="130" t="s">
        <v>9556</v>
      </c>
      <c r="B8253" s="131">
        <v>104833</v>
      </c>
      <c r="C8253" s="123" t="s">
        <v>9558</v>
      </c>
      <c r="D8253" s="131" t="s">
        <v>1083</v>
      </c>
      <c r="E8253" s="132">
        <v>0</v>
      </c>
      <c r="F8253" s="133"/>
      <c r="G8253" s="132">
        <v>0</v>
      </c>
      <c r="H8253" s="133"/>
    </row>
    <row r="8254" spans="1:8" x14ac:dyDescent="0.25">
      <c r="A8254" s="130" t="s">
        <v>9556</v>
      </c>
      <c r="B8254" s="131">
        <v>104834</v>
      </c>
      <c r="C8254" s="123" t="s">
        <v>9559</v>
      </c>
      <c r="D8254" s="131" t="s">
        <v>1083</v>
      </c>
      <c r="E8254" s="132">
        <v>0</v>
      </c>
      <c r="F8254" s="133"/>
      <c r="G8254" s="132">
        <v>0</v>
      </c>
      <c r="H8254" s="133"/>
    </row>
    <row r="8255" spans="1:8" x14ac:dyDescent="0.25">
      <c r="A8255" s="130" t="s">
        <v>9556</v>
      </c>
      <c r="B8255" s="131">
        <v>104836</v>
      </c>
      <c r="C8255" s="123" t="s">
        <v>9560</v>
      </c>
      <c r="D8255" s="131" t="s">
        <v>1083</v>
      </c>
      <c r="E8255" s="132">
        <v>0</v>
      </c>
      <c r="F8255" s="133"/>
      <c r="G8255" s="132">
        <v>0</v>
      </c>
      <c r="H8255" s="133"/>
    </row>
    <row r="8256" spans="1:8" x14ac:dyDescent="0.25">
      <c r="A8256" s="130" t="s">
        <v>9556</v>
      </c>
      <c r="B8256" s="131">
        <v>104837</v>
      </c>
      <c r="C8256" s="123" t="s">
        <v>9561</v>
      </c>
      <c r="D8256" s="131" t="s">
        <v>1083</v>
      </c>
      <c r="E8256" s="132">
        <v>0</v>
      </c>
      <c r="F8256" s="133"/>
      <c r="G8256" s="132">
        <v>0</v>
      </c>
      <c r="H8256" s="133"/>
    </row>
    <row r="8257" spans="1:8" x14ac:dyDescent="0.25">
      <c r="A8257" s="130" t="s">
        <v>9556</v>
      </c>
      <c r="B8257" s="131">
        <v>104838</v>
      </c>
      <c r="C8257" s="123" t="s">
        <v>9562</v>
      </c>
      <c r="D8257" s="131" t="s">
        <v>1083</v>
      </c>
      <c r="E8257" s="132">
        <v>0</v>
      </c>
      <c r="F8257" s="133"/>
      <c r="G8257" s="132">
        <v>0</v>
      </c>
      <c r="H8257" s="133"/>
    </row>
    <row r="8258" spans="1:8" x14ac:dyDescent="0.25">
      <c r="A8258" s="130" t="s">
        <v>9556</v>
      </c>
      <c r="B8258" s="131">
        <v>104839</v>
      </c>
      <c r="C8258" s="123" t="s">
        <v>9563</v>
      </c>
      <c r="D8258" s="131" t="s">
        <v>1083</v>
      </c>
      <c r="E8258" s="132">
        <v>0</v>
      </c>
      <c r="F8258" s="133"/>
      <c r="G8258" s="132">
        <v>0</v>
      </c>
      <c r="H8258" s="133"/>
    </row>
    <row r="8259" spans="1:8" x14ac:dyDescent="0.25">
      <c r="A8259" s="130" t="s">
        <v>9556</v>
      </c>
      <c r="B8259" s="131">
        <v>104840</v>
      </c>
      <c r="C8259" s="123" t="s">
        <v>9564</v>
      </c>
      <c r="D8259" s="131" t="s">
        <v>1083</v>
      </c>
      <c r="E8259" s="132">
        <v>0</v>
      </c>
      <c r="F8259" s="133"/>
      <c r="G8259" s="132">
        <v>0</v>
      </c>
      <c r="H8259" s="133"/>
    </row>
    <row r="8260" spans="1:8" x14ac:dyDescent="0.25">
      <c r="A8260" s="130" t="s">
        <v>9556</v>
      </c>
      <c r="B8260" s="131">
        <v>104830</v>
      </c>
      <c r="C8260" s="123" t="s">
        <v>9565</v>
      </c>
      <c r="D8260" s="131" t="s">
        <v>1083</v>
      </c>
      <c r="E8260" s="132">
        <v>0</v>
      </c>
      <c r="F8260" s="133"/>
      <c r="G8260" s="132">
        <v>0</v>
      </c>
      <c r="H8260" s="133"/>
    </row>
    <row r="8261" spans="1:8" x14ac:dyDescent="0.25">
      <c r="A8261" s="130" t="s">
        <v>9556</v>
      </c>
      <c r="B8261" s="131">
        <v>104829</v>
      </c>
      <c r="C8261" s="123" t="s">
        <v>9566</v>
      </c>
      <c r="D8261" s="131" t="s">
        <v>1083</v>
      </c>
      <c r="E8261" s="132">
        <v>0</v>
      </c>
      <c r="F8261" s="133"/>
      <c r="G8261" s="132">
        <v>0</v>
      </c>
      <c r="H8261" s="133"/>
    </row>
    <row r="8262" spans="1:8" x14ac:dyDescent="0.25">
      <c r="A8262" s="130" t="s">
        <v>9556</v>
      </c>
      <c r="B8262" s="131">
        <v>104832</v>
      </c>
      <c r="C8262" s="123" t="s">
        <v>9567</v>
      </c>
      <c r="D8262" s="131" t="s">
        <v>1083</v>
      </c>
      <c r="E8262" s="132">
        <v>0</v>
      </c>
      <c r="F8262" s="133"/>
      <c r="G8262" s="132">
        <v>0</v>
      </c>
      <c r="H8262" s="133"/>
    </row>
    <row r="8263" spans="1:8" x14ac:dyDescent="0.25">
      <c r="A8263" s="130" t="s">
        <v>9556</v>
      </c>
      <c r="B8263" s="131">
        <v>104831</v>
      </c>
      <c r="C8263" s="123" t="s">
        <v>9568</v>
      </c>
      <c r="D8263" s="131" t="s">
        <v>1083</v>
      </c>
      <c r="E8263" s="132">
        <v>0</v>
      </c>
      <c r="F8263" s="133"/>
      <c r="G8263" s="132">
        <v>0</v>
      </c>
      <c r="H8263" s="133"/>
    </row>
    <row r="8264" spans="1:8" x14ac:dyDescent="0.25">
      <c r="A8264" s="130" t="s">
        <v>9569</v>
      </c>
      <c r="B8264" s="131">
        <v>103773</v>
      </c>
      <c r="C8264" s="123" t="s">
        <v>9570</v>
      </c>
      <c r="D8264" s="131" t="s">
        <v>38</v>
      </c>
      <c r="E8264" s="132">
        <v>0</v>
      </c>
      <c r="F8264" s="133"/>
      <c r="G8264" s="132">
        <v>0</v>
      </c>
      <c r="H8264" s="133"/>
    </row>
    <row r="8265" spans="1:8" x14ac:dyDescent="0.25">
      <c r="A8265" s="130" t="s">
        <v>9569</v>
      </c>
      <c r="B8265" s="131">
        <v>103772</v>
      </c>
      <c r="C8265" s="123" t="s">
        <v>9571</v>
      </c>
      <c r="D8265" s="131" t="s">
        <v>38</v>
      </c>
      <c r="E8265" s="132">
        <v>0</v>
      </c>
      <c r="F8265" s="133"/>
      <c r="G8265" s="132">
        <v>0</v>
      </c>
      <c r="H8265" s="133"/>
    </row>
    <row r="8266" spans="1:8" x14ac:dyDescent="0.25">
      <c r="A8266" s="130" t="s">
        <v>9569</v>
      </c>
      <c r="B8266" s="131">
        <v>103768</v>
      </c>
      <c r="C8266" s="123" t="s">
        <v>9572</v>
      </c>
      <c r="D8266" s="131" t="s">
        <v>38</v>
      </c>
      <c r="E8266" s="132">
        <v>0</v>
      </c>
      <c r="F8266" s="133"/>
      <c r="G8266" s="132">
        <v>0</v>
      </c>
      <c r="H8266" s="133"/>
    </row>
    <row r="8267" spans="1:8" x14ac:dyDescent="0.25">
      <c r="A8267" s="130" t="s">
        <v>9569</v>
      </c>
      <c r="B8267" s="131">
        <v>103767</v>
      </c>
      <c r="C8267" s="123" t="s">
        <v>9573</v>
      </c>
      <c r="D8267" s="131" t="s">
        <v>38</v>
      </c>
      <c r="E8267" s="132">
        <v>0</v>
      </c>
      <c r="F8267" s="133"/>
      <c r="G8267" s="132">
        <v>0</v>
      </c>
      <c r="H8267" s="133"/>
    </row>
    <row r="8268" spans="1:8" x14ac:dyDescent="0.25">
      <c r="A8268" s="130" t="s">
        <v>9569</v>
      </c>
      <c r="B8268" s="131">
        <v>103766</v>
      </c>
      <c r="C8268" s="123" t="s">
        <v>9574</v>
      </c>
      <c r="D8268" s="131" t="s">
        <v>38</v>
      </c>
      <c r="E8268" s="132">
        <v>0</v>
      </c>
      <c r="F8268" s="133"/>
      <c r="G8268" s="132">
        <v>0</v>
      </c>
      <c r="H8268" s="133"/>
    </row>
    <row r="8269" spans="1:8" x14ac:dyDescent="0.25">
      <c r="A8269" s="130" t="s">
        <v>9569</v>
      </c>
      <c r="B8269" s="131">
        <v>103765</v>
      </c>
      <c r="C8269" s="123" t="s">
        <v>9575</v>
      </c>
      <c r="D8269" s="131" t="s">
        <v>38</v>
      </c>
      <c r="E8269" s="132">
        <v>0</v>
      </c>
      <c r="F8269" s="133"/>
      <c r="G8269" s="132">
        <v>0</v>
      </c>
      <c r="H8269" s="133"/>
    </row>
    <row r="8270" spans="1:8" x14ac:dyDescent="0.25">
      <c r="A8270" s="130" t="s">
        <v>9569</v>
      </c>
      <c r="B8270" s="131">
        <v>103771</v>
      </c>
      <c r="C8270" s="123" t="s">
        <v>9576</v>
      </c>
      <c r="D8270" s="131" t="s">
        <v>38</v>
      </c>
      <c r="E8270" s="132">
        <v>0</v>
      </c>
      <c r="F8270" s="133"/>
      <c r="G8270" s="132">
        <v>0</v>
      </c>
      <c r="H8270" s="133"/>
    </row>
    <row r="8271" spans="1:8" x14ac:dyDescent="0.25">
      <c r="A8271" s="130" t="s">
        <v>9569</v>
      </c>
      <c r="B8271" s="131">
        <v>103769</v>
      </c>
      <c r="C8271" s="123" t="s">
        <v>4710</v>
      </c>
      <c r="D8271" s="131" t="s">
        <v>38</v>
      </c>
      <c r="E8271" s="132">
        <v>4125.71</v>
      </c>
      <c r="F8271" s="133">
        <v>0</v>
      </c>
      <c r="G8271" s="132">
        <v>3065.13</v>
      </c>
      <c r="H8271" s="133">
        <v>0</v>
      </c>
    </row>
    <row r="8272" spans="1:8" x14ac:dyDescent="0.25">
      <c r="A8272" s="130" t="s">
        <v>9569</v>
      </c>
      <c r="B8272" s="131">
        <v>103770</v>
      </c>
      <c r="C8272" s="123" t="s">
        <v>9577</v>
      </c>
      <c r="D8272" s="131" t="s">
        <v>38</v>
      </c>
      <c r="E8272" s="132">
        <v>0</v>
      </c>
      <c r="F8272" s="133"/>
      <c r="G8272" s="132">
        <v>0</v>
      </c>
      <c r="H8272" s="133"/>
    </row>
    <row r="8273" spans="1:8" x14ac:dyDescent="0.25">
      <c r="A8273" s="130" t="s">
        <v>9569</v>
      </c>
      <c r="B8273" s="131">
        <v>103764</v>
      </c>
      <c r="C8273" s="123" t="s">
        <v>9578</v>
      </c>
      <c r="D8273" s="131" t="s">
        <v>38</v>
      </c>
      <c r="E8273" s="132">
        <v>0</v>
      </c>
      <c r="F8273" s="133"/>
      <c r="G8273" s="132">
        <v>0</v>
      </c>
      <c r="H8273" s="133"/>
    </row>
    <row r="8274" spans="1:8" x14ac:dyDescent="0.25">
      <c r="A8274" s="130" t="s">
        <v>9569</v>
      </c>
      <c r="B8274" s="131">
        <v>103780</v>
      </c>
      <c r="C8274" s="123" t="s">
        <v>9579</v>
      </c>
      <c r="D8274" s="131" t="s">
        <v>202</v>
      </c>
      <c r="E8274" s="132">
        <v>0</v>
      </c>
      <c r="F8274" s="133"/>
      <c r="G8274" s="132">
        <v>0</v>
      </c>
      <c r="H8274" s="133"/>
    </row>
    <row r="8275" spans="1:8" x14ac:dyDescent="0.25">
      <c r="A8275" s="130" t="s">
        <v>9569</v>
      </c>
      <c r="B8275" s="131">
        <v>103781</v>
      </c>
      <c r="C8275" s="123" t="s">
        <v>9580</v>
      </c>
      <c r="D8275" s="131" t="s">
        <v>202</v>
      </c>
      <c r="E8275" s="132">
        <v>0</v>
      </c>
      <c r="F8275" s="133"/>
      <c r="G8275" s="132">
        <v>0</v>
      </c>
      <c r="H8275" s="133"/>
    </row>
    <row r="8276" spans="1:8" x14ac:dyDescent="0.25">
      <c r="A8276" s="130" t="s">
        <v>9569</v>
      </c>
      <c r="B8276" s="131">
        <v>103779</v>
      </c>
      <c r="C8276" s="123" t="s">
        <v>9581</v>
      </c>
      <c r="D8276" s="131" t="s">
        <v>202</v>
      </c>
      <c r="E8276" s="132">
        <v>0</v>
      </c>
      <c r="F8276" s="133"/>
      <c r="G8276" s="132">
        <v>0</v>
      </c>
      <c r="H8276" s="133"/>
    </row>
    <row r="8277" spans="1:8" x14ac:dyDescent="0.25">
      <c r="A8277" s="130" t="s">
        <v>9569</v>
      </c>
      <c r="B8277" s="131">
        <v>103778</v>
      </c>
      <c r="C8277" s="123" t="s">
        <v>9582</v>
      </c>
      <c r="D8277" s="131" t="s">
        <v>202</v>
      </c>
      <c r="E8277" s="132">
        <v>0</v>
      </c>
      <c r="F8277" s="133"/>
      <c r="G8277" s="132">
        <v>0</v>
      </c>
      <c r="H8277" s="133"/>
    </row>
    <row r="8278" spans="1:8" x14ac:dyDescent="0.25">
      <c r="A8278" s="130" t="s">
        <v>9569</v>
      </c>
      <c r="B8278" s="131">
        <v>103924</v>
      </c>
      <c r="C8278" s="123" t="s">
        <v>9583</v>
      </c>
      <c r="D8278" s="131" t="s">
        <v>202</v>
      </c>
      <c r="E8278" s="132">
        <v>0</v>
      </c>
      <c r="F8278" s="133"/>
      <c r="G8278" s="132">
        <v>0</v>
      </c>
      <c r="H8278" s="133"/>
    </row>
    <row r="8279" spans="1:8" x14ac:dyDescent="0.25">
      <c r="A8279" s="130" t="s">
        <v>9569</v>
      </c>
      <c r="B8279" s="131">
        <v>103776</v>
      </c>
      <c r="C8279" s="123" t="s">
        <v>9584</v>
      </c>
      <c r="D8279" s="131" t="s">
        <v>202</v>
      </c>
      <c r="E8279" s="132">
        <v>0</v>
      </c>
      <c r="F8279" s="133"/>
      <c r="G8279" s="132">
        <v>0</v>
      </c>
      <c r="H8279" s="133"/>
    </row>
    <row r="8280" spans="1:8" x14ac:dyDescent="0.25">
      <c r="A8280" s="130" t="s">
        <v>9569</v>
      </c>
      <c r="B8280" s="131">
        <v>103774</v>
      </c>
      <c r="C8280" s="123" t="s">
        <v>9585</v>
      </c>
      <c r="D8280" s="131" t="s">
        <v>202</v>
      </c>
      <c r="E8280" s="132">
        <v>0</v>
      </c>
      <c r="F8280" s="133"/>
      <c r="G8280" s="132">
        <v>0</v>
      </c>
      <c r="H8280" s="133"/>
    </row>
    <row r="8281" spans="1:8" x14ac:dyDescent="0.25">
      <c r="A8281" s="130" t="s">
        <v>9569</v>
      </c>
      <c r="B8281" s="131">
        <v>103775</v>
      </c>
      <c r="C8281" s="123" t="s">
        <v>9586</v>
      </c>
      <c r="D8281" s="131" t="s">
        <v>202</v>
      </c>
      <c r="E8281" s="132">
        <v>0</v>
      </c>
      <c r="F8281" s="133"/>
      <c r="G8281" s="132">
        <v>0</v>
      </c>
      <c r="H8281" s="133"/>
    </row>
    <row r="8282" spans="1:8" x14ac:dyDescent="0.25">
      <c r="A8282" s="130" t="s">
        <v>9587</v>
      </c>
      <c r="B8282" s="131">
        <v>97097</v>
      </c>
      <c r="C8282" s="123" t="s">
        <v>1510</v>
      </c>
      <c r="D8282" s="131" t="s">
        <v>202</v>
      </c>
      <c r="E8282" s="132">
        <v>38.049999999999997</v>
      </c>
      <c r="F8282" s="133">
        <v>2.9999999999999997E-4</v>
      </c>
      <c r="G8282" s="132">
        <v>37.06</v>
      </c>
      <c r="H8282" s="133">
        <v>0</v>
      </c>
    </row>
    <row r="8283" spans="1:8" x14ac:dyDescent="0.25">
      <c r="A8283" s="130" t="s">
        <v>9587</v>
      </c>
      <c r="B8283" s="131">
        <v>97089</v>
      </c>
      <c r="C8283" s="123" t="s">
        <v>1504</v>
      </c>
      <c r="D8283" s="131" t="s">
        <v>1024</v>
      </c>
      <c r="E8283" s="132">
        <v>14.46</v>
      </c>
      <c r="F8283" s="133">
        <v>0</v>
      </c>
      <c r="G8283" s="132">
        <v>14.07</v>
      </c>
      <c r="H8283" s="133">
        <v>0</v>
      </c>
    </row>
    <row r="8284" spans="1:8" x14ac:dyDescent="0.25">
      <c r="A8284" s="130" t="s">
        <v>9587</v>
      </c>
      <c r="B8284" s="131">
        <v>97090</v>
      </c>
      <c r="C8284" s="123" t="s">
        <v>1505</v>
      </c>
      <c r="D8284" s="131" t="s">
        <v>1024</v>
      </c>
      <c r="E8284" s="132">
        <v>14.18</v>
      </c>
      <c r="F8284" s="133">
        <v>0</v>
      </c>
      <c r="G8284" s="132">
        <v>13.73</v>
      </c>
      <c r="H8284" s="133">
        <v>0</v>
      </c>
    </row>
    <row r="8285" spans="1:8" x14ac:dyDescent="0.25">
      <c r="A8285" s="130" t="s">
        <v>9587</v>
      </c>
      <c r="B8285" s="131">
        <v>97091</v>
      </c>
      <c r="C8285" s="123" t="s">
        <v>1506</v>
      </c>
      <c r="D8285" s="131" t="s">
        <v>1024</v>
      </c>
      <c r="E8285" s="132">
        <v>13.73</v>
      </c>
      <c r="F8285" s="133">
        <v>0</v>
      </c>
      <c r="G8285" s="132">
        <v>13.27</v>
      </c>
      <c r="H8285" s="133">
        <v>0</v>
      </c>
    </row>
    <row r="8286" spans="1:8" x14ac:dyDescent="0.25">
      <c r="A8286" s="130" t="s">
        <v>9587</v>
      </c>
      <c r="B8286" s="131">
        <v>97092</v>
      </c>
      <c r="C8286" s="123" t="s">
        <v>1507</v>
      </c>
      <c r="D8286" s="131" t="s">
        <v>1024</v>
      </c>
      <c r="E8286" s="132">
        <v>13.26</v>
      </c>
      <c r="F8286" s="133">
        <v>0</v>
      </c>
      <c r="G8286" s="132">
        <v>12.78</v>
      </c>
      <c r="H8286" s="133">
        <v>0</v>
      </c>
    </row>
    <row r="8287" spans="1:8" x14ac:dyDescent="0.25">
      <c r="A8287" s="130" t="s">
        <v>9587</v>
      </c>
      <c r="B8287" s="131">
        <v>103053</v>
      </c>
      <c r="C8287" s="123" t="s">
        <v>9588</v>
      </c>
      <c r="D8287" s="131" t="s">
        <v>1024</v>
      </c>
      <c r="E8287" s="132">
        <v>0</v>
      </c>
      <c r="F8287" s="133"/>
      <c r="G8287" s="132">
        <v>0</v>
      </c>
      <c r="H8287" s="133"/>
    </row>
    <row r="8288" spans="1:8" x14ac:dyDescent="0.25">
      <c r="A8288" s="130" t="s">
        <v>9587</v>
      </c>
      <c r="B8288" s="131">
        <v>97093</v>
      </c>
      <c r="C8288" s="123" t="s">
        <v>1508</v>
      </c>
      <c r="D8288" s="131" t="s">
        <v>1024</v>
      </c>
      <c r="E8288" s="132">
        <v>12.43</v>
      </c>
      <c r="F8288" s="133">
        <v>0</v>
      </c>
      <c r="G8288" s="132">
        <v>11.91</v>
      </c>
      <c r="H8288" s="133">
        <v>0</v>
      </c>
    </row>
    <row r="8289" spans="1:8" x14ac:dyDescent="0.25">
      <c r="A8289" s="130" t="s">
        <v>9587</v>
      </c>
      <c r="B8289" s="131">
        <v>103054</v>
      </c>
      <c r="C8289" s="123" t="s">
        <v>9589</v>
      </c>
      <c r="D8289" s="131" t="s">
        <v>1024</v>
      </c>
      <c r="E8289" s="132">
        <v>0</v>
      </c>
      <c r="F8289" s="133"/>
      <c r="G8289" s="132">
        <v>0</v>
      </c>
      <c r="H8289" s="133"/>
    </row>
    <row r="8290" spans="1:8" x14ac:dyDescent="0.25">
      <c r="A8290" s="130" t="s">
        <v>9587</v>
      </c>
      <c r="B8290" s="131">
        <v>97088</v>
      </c>
      <c r="C8290" s="123" t="s">
        <v>1503</v>
      </c>
      <c r="D8290" s="131" t="s">
        <v>1024</v>
      </c>
      <c r="E8290" s="132">
        <v>15.82</v>
      </c>
      <c r="F8290" s="133">
        <v>0</v>
      </c>
      <c r="G8290" s="132">
        <v>15.45</v>
      </c>
      <c r="H8290" s="133">
        <v>0</v>
      </c>
    </row>
    <row r="8291" spans="1:8" x14ac:dyDescent="0.25">
      <c r="A8291" s="130" t="s">
        <v>9587</v>
      </c>
      <c r="B8291" s="131">
        <v>97087</v>
      </c>
      <c r="C8291" s="123" t="s">
        <v>1502</v>
      </c>
      <c r="D8291" s="131" t="s">
        <v>202</v>
      </c>
      <c r="E8291" s="132">
        <v>2.08</v>
      </c>
      <c r="F8291" s="133">
        <v>0</v>
      </c>
      <c r="G8291" s="132">
        <v>1.84</v>
      </c>
      <c r="H8291" s="133">
        <v>0</v>
      </c>
    </row>
    <row r="8292" spans="1:8" x14ac:dyDescent="0.25">
      <c r="A8292" s="130" t="s">
        <v>9587</v>
      </c>
      <c r="B8292" s="131">
        <v>97083</v>
      </c>
      <c r="C8292" s="123" t="s">
        <v>1499</v>
      </c>
      <c r="D8292" s="131" t="s">
        <v>202</v>
      </c>
      <c r="E8292" s="132">
        <v>3.17</v>
      </c>
      <c r="F8292" s="133">
        <v>0</v>
      </c>
      <c r="G8292" s="132">
        <v>4.3600000000000003</v>
      </c>
      <c r="H8292" s="133">
        <v>0</v>
      </c>
    </row>
    <row r="8293" spans="1:8" x14ac:dyDescent="0.25">
      <c r="A8293" s="130" t="s">
        <v>9587</v>
      </c>
      <c r="B8293" s="131">
        <v>97084</v>
      </c>
      <c r="C8293" s="123" t="s">
        <v>1500</v>
      </c>
      <c r="D8293" s="131" t="s">
        <v>202</v>
      </c>
      <c r="E8293" s="132">
        <v>0.67</v>
      </c>
      <c r="F8293" s="133">
        <v>0</v>
      </c>
      <c r="G8293" s="132">
        <v>0.91</v>
      </c>
      <c r="H8293" s="133">
        <v>0</v>
      </c>
    </row>
    <row r="8294" spans="1:8" x14ac:dyDescent="0.25">
      <c r="A8294" s="130" t="s">
        <v>9587</v>
      </c>
      <c r="B8294" s="131">
        <v>97096</v>
      </c>
      <c r="C8294" s="123" t="s">
        <v>1509</v>
      </c>
      <c r="D8294" s="131" t="s">
        <v>1083</v>
      </c>
      <c r="E8294" s="132">
        <v>703.76</v>
      </c>
      <c r="F8294" s="133">
        <v>1E-4</v>
      </c>
      <c r="G8294" s="132">
        <v>537.45000000000005</v>
      </c>
      <c r="H8294" s="133">
        <v>0</v>
      </c>
    </row>
    <row r="8295" spans="1:8" x14ac:dyDescent="0.25">
      <c r="A8295" s="130" t="s">
        <v>9587</v>
      </c>
      <c r="B8295" s="131">
        <v>97082</v>
      </c>
      <c r="C8295" s="123" t="s">
        <v>1498</v>
      </c>
      <c r="D8295" s="131" t="s">
        <v>1083</v>
      </c>
      <c r="E8295" s="132">
        <v>60.22</v>
      </c>
      <c r="F8295" s="133">
        <v>0</v>
      </c>
      <c r="G8295" s="132">
        <v>86.45</v>
      </c>
      <c r="H8295" s="133">
        <v>0</v>
      </c>
    </row>
    <row r="8296" spans="1:8" x14ac:dyDescent="0.25">
      <c r="A8296" s="130" t="s">
        <v>9587</v>
      </c>
      <c r="B8296" s="131">
        <v>103076</v>
      </c>
      <c r="C8296" s="123" t="s">
        <v>1518</v>
      </c>
      <c r="D8296" s="131" t="s">
        <v>202</v>
      </c>
      <c r="E8296" s="132">
        <v>155.34</v>
      </c>
      <c r="F8296" s="133">
        <v>0</v>
      </c>
      <c r="G8296" s="132">
        <v>139.94999999999999</v>
      </c>
      <c r="H8296" s="133">
        <v>0</v>
      </c>
    </row>
    <row r="8297" spans="1:8" x14ac:dyDescent="0.25">
      <c r="A8297" s="130" t="s">
        <v>9587</v>
      </c>
      <c r="B8297" s="131">
        <v>103067</v>
      </c>
      <c r="C8297" s="123" t="s">
        <v>9590</v>
      </c>
      <c r="D8297" s="131" t="s">
        <v>202</v>
      </c>
      <c r="E8297" s="132">
        <v>0</v>
      </c>
      <c r="F8297" s="133"/>
      <c r="G8297" s="132">
        <v>0</v>
      </c>
      <c r="H8297" s="133"/>
    </row>
    <row r="8298" spans="1:8" x14ac:dyDescent="0.25">
      <c r="A8298" s="130" t="s">
        <v>9587</v>
      </c>
      <c r="B8298" s="131">
        <v>103077</v>
      </c>
      <c r="C8298" s="123" t="s">
        <v>1519</v>
      </c>
      <c r="D8298" s="131" t="s">
        <v>202</v>
      </c>
      <c r="E8298" s="132">
        <v>203.33</v>
      </c>
      <c r="F8298" s="133">
        <v>0</v>
      </c>
      <c r="G8298" s="132">
        <v>179.77</v>
      </c>
      <c r="H8298" s="133">
        <v>0</v>
      </c>
    </row>
    <row r="8299" spans="1:8" x14ac:dyDescent="0.25">
      <c r="A8299" s="130" t="s">
        <v>9587</v>
      </c>
      <c r="B8299" s="131">
        <v>103068</v>
      </c>
      <c r="C8299" s="123" t="s">
        <v>9591</v>
      </c>
      <c r="D8299" s="131" t="s">
        <v>202</v>
      </c>
      <c r="E8299" s="132">
        <v>0</v>
      </c>
      <c r="F8299" s="133"/>
      <c r="G8299" s="132">
        <v>0</v>
      </c>
      <c r="H8299" s="133"/>
    </row>
    <row r="8300" spans="1:8" x14ac:dyDescent="0.25">
      <c r="A8300" s="130" t="s">
        <v>9587</v>
      </c>
      <c r="B8300" s="131">
        <v>103078</v>
      </c>
      <c r="C8300" s="123" t="s">
        <v>1520</v>
      </c>
      <c r="D8300" s="131" t="s">
        <v>202</v>
      </c>
      <c r="E8300" s="132">
        <v>247.77</v>
      </c>
      <c r="F8300" s="133">
        <v>0</v>
      </c>
      <c r="G8300" s="132">
        <v>216.31</v>
      </c>
      <c r="H8300" s="133">
        <v>0</v>
      </c>
    </row>
    <row r="8301" spans="1:8" x14ac:dyDescent="0.25">
      <c r="A8301" s="130" t="s">
        <v>9587</v>
      </c>
      <c r="B8301" s="131">
        <v>103069</v>
      </c>
      <c r="C8301" s="123" t="s">
        <v>9592</v>
      </c>
      <c r="D8301" s="131" t="s">
        <v>202</v>
      </c>
      <c r="E8301" s="132">
        <v>0</v>
      </c>
      <c r="F8301" s="133"/>
      <c r="G8301" s="132">
        <v>0</v>
      </c>
      <c r="H8301" s="133"/>
    </row>
    <row r="8302" spans="1:8" x14ac:dyDescent="0.25">
      <c r="A8302" s="130" t="s">
        <v>9587</v>
      </c>
      <c r="B8302" s="131">
        <v>103079</v>
      </c>
      <c r="C8302" s="123" t="s">
        <v>1521</v>
      </c>
      <c r="D8302" s="131" t="s">
        <v>202</v>
      </c>
      <c r="E8302" s="132">
        <v>298.69</v>
      </c>
      <c r="F8302" s="133">
        <v>0</v>
      </c>
      <c r="G8302" s="132">
        <v>258.98</v>
      </c>
      <c r="H8302" s="133">
        <v>0</v>
      </c>
    </row>
    <row r="8303" spans="1:8" x14ac:dyDescent="0.25">
      <c r="A8303" s="130" t="s">
        <v>9587</v>
      </c>
      <c r="B8303" s="131">
        <v>103070</v>
      </c>
      <c r="C8303" s="123" t="s">
        <v>9593</v>
      </c>
      <c r="D8303" s="131" t="s">
        <v>202</v>
      </c>
      <c r="E8303" s="132">
        <v>0</v>
      </c>
      <c r="F8303" s="133"/>
      <c r="G8303" s="132">
        <v>0</v>
      </c>
      <c r="H8303" s="133"/>
    </row>
    <row r="8304" spans="1:8" x14ac:dyDescent="0.25">
      <c r="A8304" s="130" t="s">
        <v>9587</v>
      </c>
      <c r="B8304" s="131">
        <v>103080</v>
      </c>
      <c r="C8304" s="123" t="s">
        <v>1522</v>
      </c>
      <c r="D8304" s="131" t="s">
        <v>202</v>
      </c>
      <c r="E8304" s="132">
        <v>365.22</v>
      </c>
      <c r="F8304" s="133">
        <v>0</v>
      </c>
      <c r="G8304" s="132">
        <v>316.27</v>
      </c>
      <c r="H8304" s="133">
        <v>0</v>
      </c>
    </row>
    <row r="8305" spans="1:8" x14ac:dyDescent="0.25">
      <c r="A8305" s="130" t="s">
        <v>9587</v>
      </c>
      <c r="B8305" s="131">
        <v>103071</v>
      </c>
      <c r="C8305" s="123" t="s">
        <v>9594</v>
      </c>
      <c r="D8305" s="131" t="s">
        <v>202</v>
      </c>
      <c r="E8305" s="132">
        <v>0</v>
      </c>
      <c r="F8305" s="133"/>
      <c r="G8305" s="132">
        <v>0</v>
      </c>
      <c r="H8305" s="133"/>
    </row>
    <row r="8306" spans="1:8" x14ac:dyDescent="0.25">
      <c r="A8306" s="130" t="s">
        <v>9587</v>
      </c>
      <c r="B8306" s="131">
        <v>103075</v>
      </c>
      <c r="C8306" s="123" t="s">
        <v>1517</v>
      </c>
      <c r="D8306" s="131" t="s">
        <v>202</v>
      </c>
      <c r="E8306" s="132">
        <v>220.22</v>
      </c>
      <c r="F8306" s="133">
        <v>0</v>
      </c>
      <c r="G8306" s="132">
        <v>196.16</v>
      </c>
      <c r="H8306" s="133">
        <v>0</v>
      </c>
    </row>
    <row r="8307" spans="1:8" x14ac:dyDescent="0.25">
      <c r="A8307" s="130" t="s">
        <v>9587</v>
      </c>
      <c r="B8307" s="131">
        <v>103062</v>
      </c>
      <c r="C8307" s="123" t="s">
        <v>9595</v>
      </c>
      <c r="D8307" s="131" t="s">
        <v>202</v>
      </c>
      <c r="E8307" s="132">
        <v>0</v>
      </c>
      <c r="F8307" s="133"/>
      <c r="G8307" s="132">
        <v>0</v>
      </c>
      <c r="H8307" s="133"/>
    </row>
    <row r="8308" spans="1:8" x14ac:dyDescent="0.25">
      <c r="A8308" s="130" t="s">
        <v>9587</v>
      </c>
      <c r="B8308" s="131">
        <v>103065</v>
      </c>
      <c r="C8308" s="123" t="s">
        <v>9596</v>
      </c>
      <c r="D8308" s="131" t="s">
        <v>202</v>
      </c>
      <c r="E8308" s="132">
        <v>0</v>
      </c>
      <c r="F8308" s="133"/>
      <c r="G8308" s="132">
        <v>0</v>
      </c>
      <c r="H8308" s="133"/>
    </row>
    <row r="8309" spans="1:8" x14ac:dyDescent="0.25">
      <c r="A8309" s="130" t="s">
        <v>9587</v>
      </c>
      <c r="B8309" s="131">
        <v>103063</v>
      </c>
      <c r="C8309" s="123" t="s">
        <v>9597</v>
      </c>
      <c r="D8309" s="131" t="s">
        <v>202</v>
      </c>
      <c r="E8309" s="132">
        <v>0</v>
      </c>
      <c r="F8309" s="133"/>
      <c r="G8309" s="132">
        <v>0</v>
      </c>
      <c r="H8309" s="133"/>
    </row>
    <row r="8310" spans="1:8" x14ac:dyDescent="0.25">
      <c r="A8310" s="130" t="s">
        <v>9587</v>
      </c>
      <c r="B8310" s="131">
        <v>103066</v>
      </c>
      <c r="C8310" s="123" t="s">
        <v>9598</v>
      </c>
      <c r="D8310" s="131" t="s">
        <v>202</v>
      </c>
      <c r="E8310" s="132">
        <v>0</v>
      </c>
      <c r="F8310" s="133"/>
      <c r="G8310" s="132">
        <v>0</v>
      </c>
      <c r="H8310" s="133"/>
    </row>
    <row r="8311" spans="1:8" x14ac:dyDescent="0.25">
      <c r="A8311" s="130" t="s">
        <v>9587</v>
      </c>
      <c r="B8311" s="131">
        <v>103064</v>
      </c>
      <c r="C8311" s="123" t="s">
        <v>9599</v>
      </c>
      <c r="D8311" s="131" t="s">
        <v>202</v>
      </c>
      <c r="E8311" s="132">
        <v>0</v>
      </c>
      <c r="F8311" s="133"/>
      <c r="G8311" s="132">
        <v>0</v>
      </c>
      <c r="H8311" s="133"/>
    </row>
    <row r="8312" spans="1:8" x14ac:dyDescent="0.25">
      <c r="A8312" s="130" t="s">
        <v>9587</v>
      </c>
      <c r="B8312" s="131">
        <v>103074</v>
      </c>
      <c r="C8312" s="123" t="s">
        <v>1516</v>
      </c>
      <c r="D8312" s="131" t="s">
        <v>202</v>
      </c>
      <c r="E8312" s="132">
        <v>182.17</v>
      </c>
      <c r="F8312" s="133">
        <v>0</v>
      </c>
      <c r="G8312" s="132">
        <v>159.1</v>
      </c>
      <c r="H8312" s="133">
        <v>0</v>
      </c>
    </row>
    <row r="8313" spans="1:8" x14ac:dyDescent="0.25">
      <c r="A8313" s="130" t="s">
        <v>9587</v>
      </c>
      <c r="B8313" s="131">
        <v>103057</v>
      </c>
      <c r="C8313" s="123" t="s">
        <v>9600</v>
      </c>
      <c r="D8313" s="131" t="s">
        <v>202</v>
      </c>
      <c r="E8313" s="132">
        <v>0</v>
      </c>
      <c r="F8313" s="133"/>
      <c r="G8313" s="132">
        <v>0</v>
      </c>
      <c r="H8313" s="133"/>
    </row>
    <row r="8314" spans="1:8" x14ac:dyDescent="0.25">
      <c r="A8314" s="130" t="s">
        <v>9587</v>
      </c>
      <c r="B8314" s="131">
        <v>103060</v>
      </c>
      <c r="C8314" s="123" t="s">
        <v>9601</v>
      </c>
      <c r="D8314" s="131" t="s">
        <v>202</v>
      </c>
      <c r="E8314" s="132">
        <v>0</v>
      </c>
      <c r="F8314" s="133"/>
      <c r="G8314" s="132">
        <v>0</v>
      </c>
      <c r="H8314" s="133"/>
    </row>
    <row r="8315" spans="1:8" x14ac:dyDescent="0.25">
      <c r="A8315" s="130" t="s">
        <v>9587</v>
      </c>
      <c r="B8315" s="131">
        <v>103058</v>
      </c>
      <c r="C8315" s="123" t="s">
        <v>9602</v>
      </c>
      <c r="D8315" s="131" t="s">
        <v>202</v>
      </c>
      <c r="E8315" s="132">
        <v>0</v>
      </c>
      <c r="F8315" s="133"/>
      <c r="G8315" s="132">
        <v>0</v>
      </c>
      <c r="H8315" s="133"/>
    </row>
    <row r="8316" spans="1:8" x14ac:dyDescent="0.25">
      <c r="A8316" s="130" t="s">
        <v>9587</v>
      </c>
      <c r="B8316" s="131">
        <v>103061</v>
      </c>
      <c r="C8316" s="123" t="s">
        <v>9603</v>
      </c>
      <c r="D8316" s="131" t="s">
        <v>202</v>
      </c>
      <c r="E8316" s="132">
        <v>0</v>
      </c>
      <c r="F8316" s="133"/>
      <c r="G8316" s="132">
        <v>0</v>
      </c>
      <c r="H8316" s="133"/>
    </row>
    <row r="8317" spans="1:8" x14ac:dyDescent="0.25">
      <c r="A8317" s="130" t="s">
        <v>9587</v>
      </c>
      <c r="B8317" s="131">
        <v>103059</v>
      </c>
      <c r="C8317" s="123" t="s">
        <v>9604</v>
      </c>
      <c r="D8317" s="131" t="s">
        <v>202</v>
      </c>
      <c r="E8317" s="132">
        <v>0</v>
      </c>
      <c r="F8317" s="133"/>
      <c r="G8317" s="132">
        <v>0</v>
      </c>
      <c r="H8317" s="133"/>
    </row>
    <row r="8318" spans="1:8" x14ac:dyDescent="0.25">
      <c r="A8318" s="130" t="s">
        <v>9587</v>
      </c>
      <c r="B8318" s="131">
        <v>97101</v>
      </c>
      <c r="C8318" s="123" t="s">
        <v>1511</v>
      </c>
      <c r="D8318" s="131" t="s">
        <v>202</v>
      </c>
      <c r="E8318" s="132">
        <v>182.56</v>
      </c>
      <c r="F8318" s="133">
        <v>0</v>
      </c>
      <c r="G8318" s="132">
        <v>162.22</v>
      </c>
      <c r="H8318" s="133">
        <v>0</v>
      </c>
    </row>
    <row r="8319" spans="1:8" x14ac:dyDescent="0.25">
      <c r="A8319" s="130" t="s">
        <v>9587</v>
      </c>
      <c r="B8319" s="131">
        <v>97098</v>
      </c>
      <c r="C8319" s="123" t="s">
        <v>9605</v>
      </c>
      <c r="D8319" s="131" t="s">
        <v>202</v>
      </c>
      <c r="E8319" s="132">
        <v>0</v>
      </c>
      <c r="F8319" s="133"/>
      <c r="G8319" s="132">
        <v>0</v>
      </c>
      <c r="H8319" s="133"/>
    </row>
    <row r="8320" spans="1:8" x14ac:dyDescent="0.25">
      <c r="A8320" s="130" t="s">
        <v>9587</v>
      </c>
      <c r="B8320" s="131">
        <v>97102</v>
      </c>
      <c r="C8320" s="123" t="s">
        <v>1512</v>
      </c>
      <c r="D8320" s="131" t="s">
        <v>202</v>
      </c>
      <c r="E8320" s="132">
        <v>230.55</v>
      </c>
      <c r="F8320" s="133">
        <v>0</v>
      </c>
      <c r="G8320" s="132">
        <v>202.04</v>
      </c>
      <c r="H8320" s="133">
        <v>0</v>
      </c>
    </row>
    <row r="8321" spans="1:8" x14ac:dyDescent="0.25">
      <c r="A8321" s="130" t="s">
        <v>9587</v>
      </c>
      <c r="B8321" s="131">
        <v>97099</v>
      </c>
      <c r="C8321" s="123" t="s">
        <v>9606</v>
      </c>
      <c r="D8321" s="131" t="s">
        <v>202</v>
      </c>
      <c r="E8321" s="132">
        <v>0</v>
      </c>
      <c r="F8321" s="133"/>
      <c r="G8321" s="132">
        <v>0</v>
      </c>
      <c r="H8321" s="133"/>
    </row>
    <row r="8322" spans="1:8" x14ac:dyDescent="0.25">
      <c r="A8322" s="130" t="s">
        <v>9587</v>
      </c>
      <c r="B8322" s="131">
        <v>97103</v>
      </c>
      <c r="C8322" s="123" t="s">
        <v>1513</v>
      </c>
      <c r="D8322" s="131" t="s">
        <v>202</v>
      </c>
      <c r="E8322" s="132">
        <v>274.99</v>
      </c>
      <c r="F8322" s="133">
        <v>0</v>
      </c>
      <c r="G8322" s="132">
        <v>238.58</v>
      </c>
      <c r="H8322" s="133">
        <v>0</v>
      </c>
    </row>
    <row r="8323" spans="1:8" x14ac:dyDescent="0.25">
      <c r="A8323" s="130" t="s">
        <v>9587</v>
      </c>
      <c r="B8323" s="131">
        <v>97100</v>
      </c>
      <c r="C8323" s="123" t="s">
        <v>9607</v>
      </c>
      <c r="D8323" s="131" t="s">
        <v>202</v>
      </c>
      <c r="E8323" s="132">
        <v>0</v>
      </c>
      <c r="F8323" s="133"/>
      <c r="G8323" s="132">
        <v>0</v>
      </c>
      <c r="H8323" s="133"/>
    </row>
    <row r="8324" spans="1:8" x14ac:dyDescent="0.25">
      <c r="A8324" s="130" t="s">
        <v>9587</v>
      </c>
      <c r="B8324" s="131">
        <v>103072</v>
      </c>
      <c r="C8324" s="123" t="s">
        <v>1514</v>
      </c>
      <c r="D8324" s="131" t="s">
        <v>202</v>
      </c>
      <c r="E8324" s="132">
        <v>325.91000000000003</v>
      </c>
      <c r="F8324" s="133">
        <v>0</v>
      </c>
      <c r="G8324" s="132">
        <v>281.25</v>
      </c>
      <c r="H8324" s="133">
        <v>0</v>
      </c>
    </row>
    <row r="8325" spans="1:8" x14ac:dyDescent="0.25">
      <c r="A8325" s="130" t="s">
        <v>9587</v>
      </c>
      <c r="B8325" s="131">
        <v>103055</v>
      </c>
      <c r="C8325" s="123" t="s">
        <v>9608</v>
      </c>
      <c r="D8325" s="131" t="s">
        <v>202</v>
      </c>
      <c r="E8325" s="132">
        <v>0</v>
      </c>
      <c r="F8325" s="133"/>
      <c r="G8325" s="132">
        <v>0</v>
      </c>
      <c r="H8325" s="133"/>
    </row>
    <row r="8326" spans="1:8" x14ac:dyDescent="0.25">
      <c r="A8326" s="130" t="s">
        <v>9587</v>
      </c>
      <c r="B8326" s="131">
        <v>103073</v>
      </c>
      <c r="C8326" s="123" t="s">
        <v>1515</v>
      </c>
      <c r="D8326" s="131" t="s">
        <v>202</v>
      </c>
      <c r="E8326" s="132">
        <v>392.44</v>
      </c>
      <c r="F8326" s="133">
        <v>1E-4</v>
      </c>
      <c r="G8326" s="132">
        <v>338.54</v>
      </c>
      <c r="H8326" s="133">
        <v>0</v>
      </c>
    </row>
    <row r="8327" spans="1:8" x14ac:dyDescent="0.25">
      <c r="A8327" s="130" t="s">
        <v>9587</v>
      </c>
      <c r="B8327" s="131">
        <v>103056</v>
      </c>
      <c r="C8327" s="123" t="s">
        <v>9609</v>
      </c>
      <c r="D8327" s="131" t="s">
        <v>202</v>
      </c>
      <c r="E8327" s="132">
        <v>0</v>
      </c>
      <c r="F8327" s="133"/>
      <c r="G8327" s="132">
        <v>0</v>
      </c>
      <c r="H8327" s="133"/>
    </row>
    <row r="8328" spans="1:8" x14ac:dyDescent="0.25">
      <c r="A8328" s="130" t="s">
        <v>9587</v>
      </c>
      <c r="B8328" s="131">
        <v>97086</v>
      </c>
      <c r="C8328" s="123" t="s">
        <v>1501</v>
      </c>
      <c r="D8328" s="131" t="s">
        <v>202</v>
      </c>
      <c r="E8328" s="132">
        <v>122.61</v>
      </c>
      <c r="F8328" s="133">
        <v>0</v>
      </c>
      <c r="G8328" s="132">
        <v>159.57</v>
      </c>
      <c r="H8328" s="133">
        <v>0</v>
      </c>
    </row>
    <row r="8329" spans="1:8" x14ac:dyDescent="0.25">
      <c r="A8329" s="130" t="s">
        <v>9587</v>
      </c>
      <c r="B8329" s="131">
        <v>97085</v>
      </c>
      <c r="C8329" s="123" t="s">
        <v>9610</v>
      </c>
      <c r="D8329" s="131" t="s">
        <v>202</v>
      </c>
      <c r="E8329" s="132">
        <v>0</v>
      </c>
      <c r="F8329" s="133"/>
      <c r="G8329" s="132">
        <v>0</v>
      </c>
      <c r="H8329" s="133"/>
    </row>
    <row r="8330" spans="1:8" x14ac:dyDescent="0.25">
      <c r="A8330" s="130" t="s">
        <v>9611</v>
      </c>
      <c r="B8330" s="131">
        <v>104766</v>
      </c>
      <c r="C8330" s="123" t="s">
        <v>6712</v>
      </c>
      <c r="D8330" s="131" t="s">
        <v>22</v>
      </c>
      <c r="E8330" s="132">
        <v>14.64</v>
      </c>
      <c r="F8330" s="133">
        <v>0</v>
      </c>
      <c r="G8330" s="132">
        <v>22.06</v>
      </c>
      <c r="H8330" s="133">
        <v>0</v>
      </c>
    </row>
    <row r="8331" spans="1:8" x14ac:dyDescent="0.25">
      <c r="A8331" s="130" t="s">
        <v>9611</v>
      </c>
      <c r="B8331" s="131">
        <v>90467</v>
      </c>
      <c r="C8331" s="123" t="s">
        <v>7173</v>
      </c>
      <c r="D8331" s="131" t="s">
        <v>22</v>
      </c>
      <c r="E8331" s="132">
        <v>21.32</v>
      </c>
      <c r="F8331" s="133">
        <v>0</v>
      </c>
      <c r="G8331" s="132">
        <v>29.63</v>
      </c>
      <c r="H8331" s="133">
        <v>0</v>
      </c>
    </row>
    <row r="8332" spans="1:8" x14ac:dyDescent="0.25">
      <c r="A8332" s="130" t="s">
        <v>9611</v>
      </c>
      <c r="B8332" s="131">
        <v>90466</v>
      </c>
      <c r="C8332" s="123" t="s">
        <v>7172</v>
      </c>
      <c r="D8332" s="131" t="s">
        <v>22</v>
      </c>
      <c r="E8332" s="132">
        <v>14.17</v>
      </c>
      <c r="F8332" s="133">
        <v>0</v>
      </c>
      <c r="G8332" s="132">
        <v>19.760000000000002</v>
      </c>
      <c r="H8332" s="133">
        <v>0</v>
      </c>
    </row>
    <row r="8333" spans="1:8" x14ac:dyDescent="0.25">
      <c r="A8333" s="130" t="s">
        <v>9611</v>
      </c>
      <c r="B8333" s="131">
        <v>90469</v>
      </c>
      <c r="C8333" s="123" t="s">
        <v>7175</v>
      </c>
      <c r="D8333" s="131" t="s">
        <v>22</v>
      </c>
      <c r="E8333" s="132">
        <v>10.81</v>
      </c>
      <c r="F8333" s="133">
        <v>0</v>
      </c>
      <c r="G8333" s="132">
        <v>13.58</v>
      </c>
      <c r="H8333" s="133">
        <v>0</v>
      </c>
    </row>
    <row r="8334" spans="1:8" x14ac:dyDescent="0.25">
      <c r="A8334" s="130" t="s">
        <v>9611</v>
      </c>
      <c r="B8334" s="131">
        <v>90470</v>
      </c>
      <c r="C8334" s="123" t="s">
        <v>7176</v>
      </c>
      <c r="D8334" s="131" t="s">
        <v>22</v>
      </c>
      <c r="E8334" s="132">
        <v>14.41</v>
      </c>
      <c r="F8334" s="133">
        <v>0</v>
      </c>
      <c r="G8334" s="132">
        <v>17.8</v>
      </c>
      <c r="H8334" s="133">
        <v>0</v>
      </c>
    </row>
    <row r="8335" spans="1:8" x14ac:dyDescent="0.25">
      <c r="A8335" s="130" t="s">
        <v>9611</v>
      </c>
      <c r="B8335" s="131">
        <v>90468</v>
      </c>
      <c r="C8335" s="123" t="s">
        <v>7174</v>
      </c>
      <c r="D8335" s="131" t="s">
        <v>22</v>
      </c>
      <c r="E8335" s="132">
        <v>7.11</v>
      </c>
      <c r="F8335" s="133">
        <v>0</v>
      </c>
      <c r="G8335" s="132">
        <v>8.98</v>
      </c>
      <c r="H8335" s="133">
        <v>0</v>
      </c>
    </row>
    <row r="8336" spans="1:8" x14ac:dyDescent="0.25">
      <c r="A8336" s="130" t="s">
        <v>9611</v>
      </c>
      <c r="B8336" s="131">
        <v>91188</v>
      </c>
      <c r="C8336" s="123" t="s">
        <v>7193</v>
      </c>
      <c r="D8336" s="131" t="s">
        <v>38</v>
      </c>
      <c r="E8336" s="132">
        <v>12.47</v>
      </c>
      <c r="F8336" s="133">
        <v>1.3599999999999999E-2</v>
      </c>
      <c r="G8336" s="132">
        <v>16.27</v>
      </c>
      <c r="H8336" s="133">
        <v>0</v>
      </c>
    </row>
    <row r="8337" spans="1:8" x14ac:dyDescent="0.25">
      <c r="A8337" s="130" t="s">
        <v>9611</v>
      </c>
      <c r="B8337" s="131">
        <v>91189</v>
      </c>
      <c r="C8337" s="123" t="s">
        <v>7194</v>
      </c>
      <c r="D8337" s="131" t="s">
        <v>38</v>
      </c>
      <c r="E8337" s="132">
        <v>70.5</v>
      </c>
      <c r="F8337" s="133">
        <v>1.77E-2</v>
      </c>
      <c r="G8337" s="132">
        <v>82.06</v>
      </c>
      <c r="H8337" s="133">
        <v>0</v>
      </c>
    </row>
    <row r="8338" spans="1:8" x14ac:dyDescent="0.25">
      <c r="A8338" s="130" t="s">
        <v>9611</v>
      </c>
      <c r="B8338" s="131">
        <v>91192</v>
      </c>
      <c r="C8338" s="123" t="s">
        <v>7197</v>
      </c>
      <c r="D8338" s="131" t="s">
        <v>38</v>
      </c>
      <c r="E8338" s="132">
        <v>20.87</v>
      </c>
      <c r="F8338" s="133">
        <v>0</v>
      </c>
      <c r="G8338" s="132">
        <v>23.95</v>
      </c>
      <c r="H8338" s="133">
        <v>0</v>
      </c>
    </row>
    <row r="8339" spans="1:8" x14ac:dyDescent="0.25">
      <c r="A8339" s="130" t="s">
        <v>9611</v>
      </c>
      <c r="B8339" s="131">
        <v>91190</v>
      </c>
      <c r="C8339" s="123" t="s">
        <v>7195</v>
      </c>
      <c r="D8339" s="131" t="s">
        <v>38</v>
      </c>
      <c r="E8339" s="132">
        <v>9.8699999999999992</v>
      </c>
      <c r="F8339" s="133">
        <v>0</v>
      </c>
      <c r="G8339" s="132">
        <v>12.84</v>
      </c>
      <c r="H8339" s="133">
        <v>0</v>
      </c>
    </row>
    <row r="8340" spans="1:8" x14ac:dyDescent="0.25">
      <c r="A8340" s="130" t="s">
        <v>9611</v>
      </c>
      <c r="B8340" s="131">
        <v>91191</v>
      </c>
      <c r="C8340" s="123" t="s">
        <v>7196</v>
      </c>
      <c r="D8340" s="131" t="s">
        <v>38</v>
      </c>
      <c r="E8340" s="132">
        <v>13.82</v>
      </c>
      <c r="F8340" s="133">
        <v>0</v>
      </c>
      <c r="G8340" s="132">
        <v>16.82</v>
      </c>
      <c r="H8340" s="133">
        <v>0</v>
      </c>
    </row>
    <row r="8341" spans="1:8" x14ac:dyDescent="0.25">
      <c r="A8341" s="130" t="s">
        <v>9611</v>
      </c>
      <c r="B8341" s="131">
        <v>95541</v>
      </c>
      <c r="C8341" s="123" t="s">
        <v>7203</v>
      </c>
      <c r="D8341" s="131" t="s">
        <v>38</v>
      </c>
      <c r="E8341" s="132">
        <v>21.47</v>
      </c>
      <c r="F8341" s="133">
        <v>0</v>
      </c>
      <c r="G8341" s="132">
        <v>35.229999999999997</v>
      </c>
      <c r="H8341" s="133">
        <v>0</v>
      </c>
    </row>
    <row r="8342" spans="1:8" x14ac:dyDescent="0.25">
      <c r="A8342" s="130" t="s">
        <v>9611</v>
      </c>
      <c r="B8342" s="131">
        <v>96564</v>
      </c>
      <c r="C8342" s="123" t="s">
        <v>9612</v>
      </c>
      <c r="D8342" s="131" t="s">
        <v>22</v>
      </c>
      <c r="E8342" s="132">
        <v>0</v>
      </c>
      <c r="F8342" s="133"/>
      <c r="G8342" s="132">
        <v>0</v>
      </c>
      <c r="H8342" s="133"/>
    </row>
    <row r="8343" spans="1:8" x14ac:dyDescent="0.25">
      <c r="A8343" s="130" t="s">
        <v>9611</v>
      </c>
      <c r="B8343" s="131">
        <v>104785</v>
      </c>
      <c r="C8343" s="123" t="s">
        <v>6720</v>
      </c>
      <c r="D8343" s="131" t="s">
        <v>22</v>
      </c>
      <c r="E8343" s="132">
        <v>14.15</v>
      </c>
      <c r="F8343" s="133">
        <v>0</v>
      </c>
      <c r="G8343" s="132">
        <v>15.23</v>
      </c>
      <c r="H8343" s="133">
        <v>0</v>
      </c>
    </row>
    <row r="8344" spans="1:8" x14ac:dyDescent="0.25">
      <c r="A8344" s="130" t="s">
        <v>9611</v>
      </c>
      <c r="B8344" s="131">
        <v>91181</v>
      </c>
      <c r="C8344" s="123" t="s">
        <v>7188</v>
      </c>
      <c r="D8344" s="131" t="s">
        <v>22</v>
      </c>
      <c r="E8344" s="132">
        <v>27.82</v>
      </c>
      <c r="F8344" s="133">
        <v>0</v>
      </c>
      <c r="G8344" s="132">
        <v>28.24</v>
      </c>
      <c r="H8344" s="133">
        <v>0</v>
      </c>
    </row>
    <row r="8345" spans="1:8" x14ac:dyDescent="0.25">
      <c r="A8345" s="130" t="s">
        <v>9611</v>
      </c>
      <c r="B8345" s="131">
        <v>91166</v>
      </c>
      <c r="C8345" s="123" t="s">
        <v>7177</v>
      </c>
      <c r="D8345" s="131" t="s">
        <v>22</v>
      </c>
      <c r="E8345" s="132">
        <v>4.88</v>
      </c>
      <c r="F8345" s="133">
        <v>0</v>
      </c>
      <c r="G8345" s="132">
        <v>4.93</v>
      </c>
      <c r="H8345" s="133">
        <v>0</v>
      </c>
    </row>
    <row r="8346" spans="1:8" x14ac:dyDescent="0.25">
      <c r="A8346" s="130" t="s">
        <v>9611</v>
      </c>
      <c r="B8346" s="131">
        <v>91167</v>
      </c>
      <c r="C8346" s="123" t="s">
        <v>7178</v>
      </c>
      <c r="D8346" s="131" t="s">
        <v>22</v>
      </c>
      <c r="E8346" s="132">
        <v>11.33</v>
      </c>
      <c r="F8346" s="133">
        <v>0</v>
      </c>
      <c r="G8346" s="132">
        <v>12.71</v>
      </c>
      <c r="H8346" s="133">
        <v>0</v>
      </c>
    </row>
    <row r="8347" spans="1:8" x14ac:dyDescent="0.25">
      <c r="A8347" s="130" t="s">
        <v>9611</v>
      </c>
      <c r="B8347" s="131">
        <v>91176</v>
      </c>
      <c r="C8347" s="123" t="s">
        <v>7185</v>
      </c>
      <c r="D8347" s="131" t="s">
        <v>22</v>
      </c>
      <c r="E8347" s="132">
        <v>19.89</v>
      </c>
      <c r="F8347" s="133">
        <v>0</v>
      </c>
      <c r="G8347" s="132">
        <v>20</v>
      </c>
      <c r="H8347" s="133">
        <v>0</v>
      </c>
    </row>
    <row r="8348" spans="1:8" x14ac:dyDescent="0.25">
      <c r="A8348" s="130" t="s">
        <v>9611</v>
      </c>
      <c r="B8348" s="131">
        <v>91182</v>
      </c>
      <c r="C8348" s="123" t="s">
        <v>7189</v>
      </c>
      <c r="D8348" s="131" t="s">
        <v>22</v>
      </c>
      <c r="E8348" s="132">
        <v>23.65</v>
      </c>
      <c r="F8348" s="133">
        <v>3.8899999999999997E-2</v>
      </c>
      <c r="G8348" s="132">
        <v>33.04</v>
      </c>
      <c r="H8348" s="133">
        <v>0</v>
      </c>
    </row>
    <row r="8349" spans="1:8" x14ac:dyDescent="0.25">
      <c r="A8349" s="130" t="s">
        <v>9611</v>
      </c>
      <c r="B8349" s="131">
        <v>91186</v>
      </c>
      <c r="C8349" s="123" t="s">
        <v>7191</v>
      </c>
      <c r="D8349" s="131" t="s">
        <v>22</v>
      </c>
      <c r="E8349" s="132">
        <v>25.89</v>
      </c>
      <c r="F8349" s="133">
        <v>4.6300000000000001E-2</v>
      </c>
      <c r="G8349" s="132">
        <v>36.479999999999997</v>
      </c>
      <c r="H8349" s="133">
        <v>0</v>
      </c>
    </row>
    <row r="8350" spans="1:8" x14ac:dyDescent="0.25">
      <c r="A8350" s="130" t="s">
        <v>9611</v>
      </c>
      <c r="B8350" s="131">
        <v>91171</v>
      </c>
      <c r="C8350" s="123" t="s">
        <v>7180</v>
      </c>
      <c r="D8350" s="131" t="s">
        <v>22</v>
      </c>
      <c r="E8350" s="132">
        <v>18.989999999999998</v>
      </c>
      <c r="F8350" s="133">
        <v>0</v>
      </c>
      <c r="G8350" s="132">
        <v>20.25</v>
      </c>
      <c r="H8350" s="133">
        <v>0</v>
      </c>
    </row>
    <row r="8351" spans="1:8" x14ac:dyDescent="0.25">
      <c r="A8351" s="130" t="s">
        <v>9611</v>
      </c>
      <c r="B8351" s="131">
        <v>91187</v>
      </c>
      <c r="C8351" s="123" t="s">
        <v>7192</v>
      </c>
      <c r="D8351" s="131" t="s">
        <v>22</v>
      </c>
      <c r="E8351" s="132">
        <v>23.12</v>
      </c>
      <c r="F8351" s="133">
        <v>4.9700000000000001E-2</v>
      </c>
      <c r="G8351" s="132">
        <v>32.9</v>
      </c>
      <c r="H8351" s="133">
        <v>0</v>
      </c>
    </row>
    <row r="8352" spans="1:8" x14ac:dyDescent="0.25">
      <c r="A8352" s="130" t="s">
        <v>9611</v>
      </c>
      <c r="B8352" s="131">
        <v>91172</v>
      </c>
      <c r="C8352" s="123" t="s">
        <v>7181</v>
      </c>
      <c r="D8352" s="131" t="s">
        <v>22</v>
      </c>
      <c r="E8352" s="132">
        <v>21.99</v>
      </c>
      <c r="F8352" s="133">
        <v>0</v>
      </c>
      <c r="G8352" s="132">
        <v>23.25</v>
      </c>
      <c r="H8352" s="133">
        <v>0</v>
      </c>
    </row>
    <row r="8353" spans="1:8" x14ac:dyDescent="0.25">
      <c r="A8353" s="130" t="s">
        <v>9611</v>
      </c>
      <c r="B8353" s="131">
        <v>91185</v>
      </c>
      <c r="C8353" s="123" t="s">
        <v>7190</v>
      </c>
      <c r="D8353" s="131" t="s">
        <v>22</v>
      </c>
      <c r="E8353" s="132">
        <v>23.65</v>
      </c>
      <c r="F8353" s="133">
        <v>3.8899999999999997E-2</v>
      </c>
      <c r="G8353" s="132">
        <v>33.04</v>
      </c>
      <c r="H8353" s="133">
        <v>0</v>
      </c>
    </row>
    <row r="8354" spans="1:8" x14ac:dyDescent="0.25">
      <c r="A8354" s="130" t="s">
        <v>9611</v>
      </c>
      <c r="B8354" s="131">
        <v>91170</v>
      </c>
      <c r="C8354" s="123" t="s">
        <v>7179</v>
      </c>
      <c r="D8354" s="131" t="s">
        <v>22</v>
      </c>
      <c r="E8354" s="132">
        <v>11.33</v>
      </c>
      <c r="F8354" s="133">
        <v>0</v>
      </c>
      <c r="G8354" s="132">
        <v>12.71</v>
      </c>
      <c r="H8354" s="133">
        <v>0</v>
      </c>
    </row>
    <row r="8355" spans="1:8" x14ac:dyDescent="0.25">
      <c r="A8355" s="130" t="s">
        <v>9611</v>
      </c>
      <c r="B8355" s="131">
        <v>91180</v>
      </c>
      <c r="C8355" s="123" t="s">
        <v>7187</v>
      </c>
      <c r="D8355" s="131" t="s">
        <v>22</v>
      </c>
      <c r="E8355" s="132">
        <v>26.57</v>
      </c>
      <c r="F8355" s="133">
        <v>0</v>
      </c>
      <c r="G8355" s="132">
        <v>26.79</v>
      </c>
      <c r="H8355" s="133">
        <v>0</v>
      </c>
    </row>
    <row r="8356" spans="1:8" x14ac:dyDescent="0.25">
      <c r="A8356" s="130" t="s">
        <v>9611</v>
      </c>
      <c r="B8356" s="131">
        <v>91179</v>
      </c>
      <c r="C8356" s="123" t="s">
        <v>7186</v>
      </c>
      <c r="D8356" s="131" t="s">
        <v>22</v>
      </c>
      <c r="E8356" s="132">
        <v>19.89</v>
      </c>
      <c r="F8356" s="133">
        <v>0</v>
      </c>
      <c r="G8356" s="132">
        <v>20</v>
      </c>
      <c r="H8356" s="133">
        <v>0</v>
      </c>
    </row>
    <row r="8357" spans="1:8" x14ac:dyDescent="0.25">
      <c r="A8357" s="130" t="s">
        <v>9611</v>
      </c>
      <c r="B8357" s="131">
        <v>91174</v>
      </c>
      <c r="C8357" s="123" t="s">
        <v>7183</v>
      </c>
      <c r="D8357" s="131" t="s">
        <v>22</v>
      </c>
      <c r="E8357" s="132">
        <v>7.58</v>
      </c>
      <c r="F8357" s="133">
        <v>0</v>
      </c>
      <c r="G8357" s="132">
        <v>8.09</v>
      </c>
      <c r="H8357" s="133">
        <v>0</v>
      </c>
    </row>
    <row r="8358" spans="1:8" x14ac:dyDescent="0.25">
      <c r="A8358" s="130" t="s">
        <v>9611</v>
      </c>
      <c r="B8358" s="131">
        <v>91175</v>
      </c>
      <c r="C8358" s="123" t="s">
        <v>7184</v>
      </c>
      <c r="D8358" s="131" t="s">
        <v>22</v>
      </c>
      <c r="E8358" s="132">
        <v>11.87</v>
      </c>
      <c r="F8358" s="133">
        <v>0</v>
      </c>
      <c r="G8358" s="132">
        <v>12.55</v>
      </c>
      <c r="H8358" s="133">
        <v>0</v>
      </c>
    </row>
    <row r="8359" spans="1:8" x14ac:dyDescent="0.25">
      <c r="A8359" s="130" t="s">
        <v>9611</v>
      </c>
      <c r="B8359" s="131">
        <v>91173</v>
      </c>
      <c r="C8359" s="123" t="s">
        <v>7182</v>
      </c>
      <c r="D8359" s="131" t="s">
        <v>22</v>
      </c>
      <c r="E8359" s="132">
        <v>4.22</v>
      </c>
      <c r="F8359" s="133">
        <v>0</v>
      </c>
      <c r="G8359" s="132">
        <v>4.7300000000000004</v>
      </c>
      <c r="H8359" s="133">
        <v>0</v>
      </c>
    </row>
    <row r="8360" spans="1:8" x14ac:dyDescent="0.25">
      <c r="A8360" s="130" t="s">
        <v>9611</v>
      </c>
      <c r="B8360" s="131">
        <v>104759</v>
      </c>
      <c r="C8360" s="123" t="s">
        <v>6705</v>
      </c>
      <c r="D8360" s="131" t="s">
        <v>38</v>
      </c>
      <c r="E8360" s="132">
        <v>37.47</v>
      </c>
      <c r="F8360" s="133">
        <v>0</v>
      </c>
      <c r="G8360" s="132">
        <v>62.29</v>
      </c>
      <c r="H8360" s="133">
        <v>0</v>
      </c>
    </row>
    <row r="8361" spans="1:8" x14ac:dyDescent="0.25">
      <c r="A8361" s="130" t="s">
        <v>9611</v>
      </c>
      <c r="B8361" s="131">
        <v>104760</v>
      </c>
      <c r="C8361" s="123" t="s">
        <v>6706</v>
      </c>
      <c r="D8361" s="131" t="s">
        <v>38</v>
      </c>
      <c r="E8361" s="132">
        <v>54.71</v>
      </c>
      <c r="F8361" s="133">
        <v>0</v>
      </c>
      <c r="G8361" s="132">
        <v>90.97</v>
      </c>
      <c r="H8361" s="133">
        <v>0</v>
      </c>
    </row>
    <row r="8362" spans="1:8" x14ac:dyDescent="0.25">
      <c r="A8362" s="130" t="s">
        <v>9611</v>
      </c>
      <c r="B8362" s="131">
        <v>104758</v>
      </c>
      <c r="C8362" s="123" t="s">
        <v>6704</v>
      </c>
      <c r="D8362" s="131" t="s">
        <v>38</v>
      </c>
      <c r="E8362" s="132">
        <v>14.06</v>
      </c>
      <c r="F8362" s="133">
        <v>0</v>
      </c>
      <c r="G8362" s="132">
        <v>23.37</v>
      </c>
      <c r="H8362" s="133">
        <v>0</v>
      </c>
    </row>
    <row r="8363" spans="1:8" x14ac:dyDescent="0.25">
      <c r="A8363" s="130" t="s">
        <v>9611</v>
      </c>
      <c r="B8363" s="131">
        <v>90437</v>
      </c>
      <c r="C8363" s="123" t="s">
        <v>7149</v>
      </c>
      <c r="D8363" s="131" t="s">
        <v>38</v>
      </c>
      <c r="E8363" s="132">
        <v>35.92</v>
      </c>
      <c r="F8363" s="133">
        <v>0</v>
      </c>
      <c r="G8363" s="132">
        <v>54.86</v>
      </c>
      <c r="H8363" s="133">
        <v>0</v>
      </c>
    </row>
    <row r="8364" spans="1:8" x14ac:dyDescent="0.25">
      <c r="A8364" s="130" t="s">
        <v>9611</v>
      </c>
      <c r="B8364" s="131">
        <v>90438</v>
      </c>
      <c r="C8364" s="123" t="s">
        <v>7150</v>
      </c>
      <c r="D8364" s="131" t="s">
        <v>38</v>
      </c>
      <c r="E8364" s="132">
        <v>52.47</v>
      </c>
      <c r="F8364" s="133">
        <v>0</v>
      </c>
      <c r="G8364" s="132">
        <v>80.13</v>
      </c>
      <c r="H8364" s="133">
        <v>0</v>
      </c>
    </row>
    <row r="8365" spans="1:8" x14ac:dyDescent="0.25">
      <c r="A8365" s="130" t="s">
        <v>9611</v>
      </c>
      <c r="B8365" s="131">
        <v>90436</v>
      </c>
      <c r="C8365" s="123" t="s">
        <v>7148</v>
      </c>
      <c r="D8365" s="131" t="s">
        <v>38</v>
      </c>
      <c r="E8365" s="132">
        <v>13.48</v>
      </c>
      <c r="F8365" s="133">
        <v>0</v>
      </c>
      <c r="G8365" s="132">
        <v>20.58</v>
      </c>
      <c r="H8365" s="133">
        <v>0</v>
      </c>
    </row>
    <row r="8366" spans="1:8" x14ac:dyDescent="0.25">
      <c r="A8366" s="130" t="s">
        <v>9611</v>
      </c>
      <c r="B8366" s="131">
        <v>104770</v>
      </c>
      <c r="C8366" s="123" t="s">
        <v>6714</v>
      </c>
      <c r="D8366" s="131" t="s">
        <v>38</v>
      </c>
      <c r="E8366" s="132">
        <v>1.59</v>
      </c>
      <c r="F8366" s="133">
        <v>0</v>
      </c>
      <c r="G8366" s="132">
        <v>2.64</v>
      </c>
      <c r="H8366" s="133">
        <v>0</v>
      </c>
    </row>
    <row r="8367" spans="1:8" x14ac:dyDescent="0.25">
      <c r="A8367" s="130" t="s">
        <v>9611</v>
      </c>
      <c r="B8367" s="131">
        <v>104772</v>
      </c>
      <c r="C8367" s="123" t="s">
        <v>6715</v>
      </c>
      <c r="D8367" s="131" t="s">
        <v>38</v>
      </c>
      <c r="E8367" s="132">
        <v>2.31</v>
      </c>
      <c r="F8367" s="133">
        <v>0</v>
      </c>
      <c r="G8367" s="132">
        <v>3.86</v>
      </c>
      <c r="H8367" s="133">
        <v>0</v>
      </c>
    </row>
    <row r="8368" spans="1:8" x14ac:dyDescent="0.25">
      <c r="A8368" s="130" t="s">
        <v>9611</v>
      </c>
      <c r="B8368" s="131">
        <v>104768</v>
      </c>
      <c r="C8368" s="123" t="s">
        <v>6713</v>
      </c>
      <c r="D8368" s="131" t="s">
        <v>38</v>
      </c>
      <c r="E8368" s="132">
        <v>0.59</v>
      </c>
      <c r="F8368" s="133">
        <v>0</v>
      </c>
      <c r="G8368" s="132">
        <v>0.98</v>
      </c>
      <c r="H8368" s="133">
        <v>0</v>
      </c>
    </row>
    <row r="8369" spans="1:8" x14ac:dyDescent="0.25">
      <c r="A8369" s="130" t="s">
        <v>9611</v>
      </c>
      <c r="B8369" s="131">
        <v>104769</v>
      </c>
      <c r="C8369" s="123" t="s">
        <v>7209</v>
      </c>
      <c r="D8369" s="131" t="s">
        <v>38</v>
      </c>
      <c r="E8369" s="132">
        <v>1.51</v>
      </c>
      <c r="F8369" s="133">
        <v>0</v>
      </c>
      <c r="G8369" s="132">
        <v>2.3199999999999998</v>
      </c>
      <c r="H8369" s="133">
        <v>0</v>
      </c>
    </row>
    <row r="8370" spans="1:8" x14ac:dyDescent="0.25">
      <c r="A8370" s="130" t="s">
        <v>9611</v>
      </c>
      <c r="B8370" s="131">
        <v>104771</v>
      </c>
      <c r="C8370" s="123" t="s">
        <v>7210</v>
      </c>
      <c r="D8370" s="131" t="s">
        <v>38</v>
      </c>
      <c r="E8370" s="132">
        <v>2.2200000000000002</v>
      </c>
      <c r="F8370" s="133">
        <v>0</v>
      </c>
      <c r="G8370" s="132">
        <v>3.39</v>
      </c>
      <c r="H8370" s="133">
        <v>0</v>
      </c>
    </row>
    <row r="8371" spans="1:8" x14ac:dyDescent="0.25">
      <c r="A8371" s="130" t="s">
        <v>9611</v>
      </c>
      <c r="B8371" s="131">
        <v>104767</v>
      </c>
      <c r="C8371" s="123" t="s">
        <v>7208</v>
      </c>
      <c r="D8371" s="131" t="s">
        <v>38</v>
      </c>
      <c r="E8371" s="132">
        <v>0.56000000000000005</v>
      </c>
      <c r="F8371" s="133">
        <v>0</v>
      </c>
      <c r="G8371" s="132">
        <v>0.87</v>
      </c>
      <c r="H8371" s="133">
        <v>0</v>
      </c>
    </row>
    <row r="8372" spans="1:8" x14ac:dyDescent="0.25">
      <c r="A8372" s="130" t="s">
        <v>9611</v>
      </c>
      <c r="B8372" s="131">
        <v>104762</v>
      </c>
      <c r="C8372" s="123" t="s">
        <v>6708</v>
      </c>
      <c r="D8372" s="131" t="s">
        <v>38</v>
      </c>
      <c r="E8372" s="132">
        <v>25.72</v>
      </c>
      <c r="F8372" s="133">
        <v>0</v>
      </c>
      <c r="G8372" s="132">
        <v>31.12</v>
      </c>
      <c r="H8372" s="133">
        <v>0</v>
      </c>
    </row>
    <row r="8373" spans="1:8" x14ac:dyDescent="0.25">
      <c r="A8373" s="130" t="s">
        <v>9611</v>
      </c>
      <c r="B8373" s="131">
        <v>104763</v>
      </c>
      <c r="C8373" s="123" t="s">
        <v>6709</v>
      </c>
      <c r="D8373" s="131" t="s">
        <v>38</v>
      </c>
      <c r="E8373" s="132">
        <v>37.56</v>
      </c>
      <c r="F8373" s="133">
        <v>0</v>
      </c>
      <c r="G8373" s="132">
        <v>45.46</v>
      </c>
      <c r="H8373" s="133">
        <v>0</v>
      </c>
    </row>
    <row r="8374" spans="1:8" x14ac:dyDescent="0.25">
      <c r="A8374" s="130" t="s">
        <v>9611</v>
      </c>
      <c r="B8374" s="131">
        <v>104761</v>
      </c>
      <c r="C8374" s="123" t="s">
        <v>6707</v>
      </c>
      <c r="D8374" s="131" t="s">
        <v>38</v>
      </c>
      <c r="E8374" s="132">
        <v>9.6300000000000008</v>
      </c>
      <c r="F8374" s="133">
        <v>0</v>
      </c>
      <c r="G8374" s="132">
        <v>11.67</v>
      </c>
      <c r="H8374" s="133">
        <v>0</v>
      </c>
    </row>
    <row r="8375" spans="1:8" x14ac:dyDescent="0.25">
      <c r="A8375" s="130" t="s">
        <v>9611</v>
      </c>
      <c r="B8375" s="131">
        <v>90440</v>
      </c>
      <c r="C8375" s="123" t="s">
        <v>7152</v>
      </c>
      <c r="D8375" s="131" t="s">
        <v>38</v>
      </c>
      <c r="E8375" s="132">
        <v>25.51</v>
      </c>
      <c r="F8375" s="133">
        <v>0</v>
      </c>
      <c r="G8375" s="132">
        <v>30.87</v>
      </c>
      <c r="H8375" s="133">
        <v>0</v>
      </c>
    </row>
    <row r="8376" spans="1:8" x14ac:dyDescent="0.25">
      <c r="A8376" s="130" t="s">
        <v>9611</v>
      </c>
      <c r="B8376" s="131">
        <v>90441</v>
      </c>
      <c r="C8376" s="123" t="s">
        <v>7153</v>
      </c>
      <c r="D8376" s="131" t="s">
        <v>38</v>
      </c>
      <c r="E8376" s="132">
        <v>37.25</v>
      </c>
      <c r="F8376" s="133">
        <v>0</v>
      </c>
      <c r="G8376" s="132">
        <v>45.1</v>
      </c>
      <c r="H8376" s="133">
        <v>0</v>
      </c>
    </row>
    <row r="8377" spans="1:8" x14ac:dyDescent="0.25">
      <c r="A8377" s="130" t="s">
        <v>9611</v>
      </c>
      <c r="B8377" s="131">
        <v>90439</v>
      </c>
      <c r="C8377" s="123" t="s">
        <v>7151</v>
      </c>
      <c r="D8377" s="131" t="s">
        <v>38</v>
      </c>
      <c r="E8377" s="132">
        <v>9.5500000000000007</v>
      </c>
      <c r="F8377" s="133">
        <v>0</v>
      </c>
      <c r="G8377" s="132">
        <v>11.58</v>
      </c>
      <c r="H8377" s="133">
        <v>0</v>
      </c>
    </row>
    <row r="8378" spans="1:8" x14ac:dyDescent="0.25">
      <c r="A8378" s="130" t="s">
        <v>9611</v>
      </c>
      <c r="B8378" s="131">
        <v>104776</v>
      </c>
      <c r="C8378" s="123" t="s">
        <v>6717</v>
      </c>
      <c r="D8378" s="131" t="s">
        <v>38</v>
      </c>
      <c r="E8378" s="132">
        <v>5.67</v>
      </c>
      <c r="F8378" s="133">
        <v>0</v>
      </c>
      <c r="G8378" s="132">
        <v>8.7899999999999991</v>
      </c>
      <c r="H8378" s="133">
        <v>0</v>
      </c>
    </row>
    <row r="8379" spans="1:8" x14ac:dyDescent="0.25">
      <c r="A8379" s="130" t="s">
        <v>9611</v>
      </c>
      <c r="B8379" s="131">
        <v>104778</v>
      </c>
      <c r="C8379" s="123" t="s">
        <v>6718</v>
      </c>
      <c r="D8379" s="131" t="s">
        <v>38</v>
      </c>
      <c r="E8379" s="132">
        <v>8.3000000000000007</v>
      </c>
      <c r="F8379" s="133">
        <v>0</v>
      </c>
      <c r="G8379" s="132">
        <v>12.85</v>
      </c>
      <c r="H8379" s="133">
        <v>0</v>
      </c>
    </row>
    <row r="8380" spans="1:8" x14ac:dyDescent="0.25">
      <c r="A8380" s="130" t="s">
        <v>9611</v>
      </c>
      <c r="B8380" s="131">
        <v>104774</v>
      </c>
      <c r="C8380" s="123" t="s">
        <v>6716</v>
      </c>
      <c r="D8380" s="131" t="s">
        <v>38</v>
      </c>
      <c r="E8380" s="132">
        <v>2.13</v>
      </c>
      <c r="F8380" s="133">
        <v>0</v>
      </c>
      <c r="G8380" s="132">
        <v>3.28</v>
      </c>
      <c r="H8380" s="133">
        <v>0</v>
      </c>
    </row>
    <row r="8381" spans="1:8" x14ac:dyDescent="0.25">
      <c r="A8381" s="130" t="s">
        <v>9611</v>
      </c>
      <c r="B8381" s="131">
        <v>104775</v>
      </c>
      <c r="C8381" s="123" t="s">
        <v>7212</v>
      </c>
      <c r="D8381" s="131" t="s">
        <v>38</v>
      </c>
      <c r="E8381" s="132">
        <v>5.47</v>
      </c>
      <c r="F8381" s="133">
        <v>0</v>
      </c>
      <c r="G8381" s="132">
        <v>7.82</v>
      </c>
      <c r="H8381" s="133">
        <v>0</v>
      </c>
    </row>
    <row r="8382" spans="1:8" x14ac:dyDescent="0.25">
      <c r="A8382" s="130" t="s">
        <v>9611</v>
      </c>
      <c r="B8382" s="131">
        <v>104777</v>
      </c>
      <c r="C8382" s="123" t="s">
        <v>7213</v>
      </c>
      <c r="D8382" s="131" t="s">
        <v>38</v>
      </c>
      <c r="E8382" s="132">
        <v>8.01</v>
      </c>
      <c r="F8382" s="133">
        <v>0</v>
      </c>
      <c r="G8382" s="132">
        <v>11.43</v>
      </c>
      <c r="H8382" s="133">
        <v>0</v>
      </c>
    </row>
    <row r="8383" spans="1:8" x14ac:dyDescent="0.25">
      <c r="A8383" s="130" t="s">
        <v>9611</v>
      </c>
      <c r="B8383" s="131">
        <v>104773</v>
      </c>
      <c r="C8383" s="123" t="s">
        <v>7211</v>
      </c>
      <c r="D8383" s="131" t="s">
        <v>38</v>
      </c>
      <c r="E8383" s="132">
        <v>2.04</v>
      </c>
      <c r="F8383" s="133">
        <v>0</v>
      </c>
      <c r="G8383" s="132">
        <v>2.92</v>
      </c>
      <c r="H8383" s="133">
        <v>0</v>
      </c>
    </row>
    <row r="8384" spans="1:8" x14ac:dyDescent="0.25">
      <c r="A8384" s="130" t="s">
        <v>9611</v>
      </c>
      <c r="B8384" s="131">
        <v>104782</v>
      </c>
      <c r="C8384" s="123" t="s">
        <v>7216</v>
      </c>
      <c r="D8384" s="131" t="s">
        <v>38</v>
      </c>
      <c r="E8384" s="132">
        <v>73.930000000000007</v>
      </c>
      <c r="F8384" s="133">
        <v>0</v>
      </c>
      <c r="G8384" s="132">
        <v>55.42</v>
      </c>
      <c r="H8384" s="133">
        <v>0</v>
      </c>
    </row>
    <row r="8385" spans="1:8" x14ac:dyDescent="0.25">
      <c r="A8385" s="130" t="s">
        <v>9611</v>
      </c>
      <c r="B8385" s="131">
        <v>90451</v>
      </c>
      <c r="C8385" s="123" t="s">
        <v>7159</v>
      </c>
      <c r="D8385" s="131" t="s">
        <v>38</v>
      </c>
      <c r="E8385" s="132">
        <v>5.99</v>
      </c>
      <c r="F8385" s="133">
        <v>0.2487</v>
      </c>
      <c r="G8385" s="132">
        <v>7.76</v>
      </c>
      <c r="H8385" s="133">
        <v>0</v>
      </c>
    </row>
    <row r="8386" spans="1:8" x14ac:dyDescent="0.25">
      <c r="A8386" s="130" t="s">
        <v>9611</v>
      </c>
      <c r="B8386" s="131">
        <v>90452</v>
      </c>
      <c r="C8386" s="123" t="s">
        <v>7160</v>
      </c>
      <c r="D8386" s="131" t="s">
        <v>38</v>
      </c>
      <c r="E8386" s="132">
        <v>22.64</v>
      </c>
      <c r="F8386" s="133">
        <v>0.65639999999999998</v>
      </c>
      <c r="G8386" s="132">
        <v>25.8</v>
      </c>
      <c r="H8386" s="133">
        <v>0</v>
      </c>
    </row>
    <row r="8387" spans="1:8" x14ac:dyDescent="0.25">
      <c r="A8387" s="130" t="s">
        <v>9611</v>
      </c>
      <c r="B8387" s="131">
        <v>90455</v>
      </c>
      <c r="C8387" s="123" t="s">
        <v>7163</v>
      </c>
      <c r="D8387" s="131" t="s">
        <v>38</v>
      </c>
      <c r="E8387" s="132">
        <v>7.69</v>
      </c>
      <c r="F8387" s="133">
        <v>0</v>
      </c>
      <c r="G8387" s="132">
        <v>10.1</v>
      </c>
      <c r="H8387" s="133">
        <v>0</v>
      </c>
    </row>
    <row r="8388" spans="1:8" x14ac:dyDescent="0.25">
      <c r="A8388" s="130" t="s">
        <v>9611</v>
      </c>
      <c r="B8388" s="131">
        <v>104784</v>
      </c>
      <c r="C8388" s="123" t="s">
        <v>7218</v>
      </c>
      <c r="D8388" s="131" t="s">
        <v>38</v>
      </c>
      <c r="E8388" s="132">
        <v>13.23</v>
      </c>
      <c r="F8388" s="133">
        <v>0</v>
      </c>
      <c r="G8388" s="132">
        <v>16.82</v>
      </c>
      <c r="H8388" s="133">
        <v>0</v>
      </c>
    </row>
    <row r="8389" spans="1:8" x14ac:dyDescent="0.25">
      <c r="A8389" s="130" t="s">
        <v>9611</v>
      </c>
      <c r="B8389" s="131">
        <v>90453</v>
      </c>
      <c r="C8389" s="123" t="s">
        <v>7161</v>
      </c>
      <c r="D8389" s="131" t="s">
        <v>38</v>
      </c>
      <c r="E8389" s="132">
        <v>3.8</v>
      </c>
      <c r="F8389" s="133">
        <v>0</v>
      </c>
      <c r="G8389" s="132">
        <v>4.7699999999999996</v>
      </c>
      <c r="H8389" s="133">
        <v>0</v>
      </c>
    </row>
    <row r="8390" spans="1:8" x14ac:dyDescent="0.25">
      <c r="A8390" s="130" t="s">
        <v>9611</v>
      </c>
      <c r="B8390" s="131">
        <v>104783</v>
      </c>
      <c r="C8390" s="123" t="s">
        <v>7217</v>
      </c>
      <c r="D8390" s="131" t="s">
        <v>38</v>
      </c>
      <c r="E8390" s="132">
        <v>4.83</v>
      </c>
      <c r="F8390" s="133">
        <v>0</v>
      </c>
      <c r="G8390" s="132">
        <v>6.03</v>
      </c>
      <c r="H8390" s="133">
        <v>0</v>
      </c>
    </row>
    <row r="8391" spans="1:8" x14ac:dyDescent="0.25">
      <c r="A8391" s="130" t="s">
        <v>9611</v>
      </c>
      <c r="B8391" s="131">
        <v>90454</v>
      </c>
      <c r="C8391" s="123" t="s">
        <v>7162</v>
      </c>
      <c r="D8391" s="131" t="s">
        <v>38</v>
      </c>
      <c r="E8391" s="132">
        <v>6.09</v>
      </c>
      <c r="F8391" s="133">
        <v>0</v>
      </c>
      <c r="G8391" s="132">
        <v>7.71</v>
      </c>
      <c r="H8391" s="133">
        <v>0</v>
      </c>
    </row>
    <row r="8392" spans="1:8" x14ac:dyDescent="0.25">
      <c r="A8392" s="130" t="s">
        <v>9611</v>
      </c>
      <c r="B8392" s="131">
        <v>90459</v>
      </c>
      <c r="C8392" s="123" t="s">
        <v>7167</v>
      </c>
      <c r="D8392" s="131" t="s">
        <v>38</v>
      </c>
      <c r="E8392" s="132">
        <v>44.19</v>
      </c>
      <c r="F8392" s="133">
        <v>0</v>
      </c>
      <c r="G8392" s="132">
        <v>67.489999999999995</v>
      </c>
      <c r="H8392" s="133">
        <v>0</v>
      </c>
    </row>
    <row r="8393" spans="1:8" x14ac:dyDescent="0.25">
      <c r="A8393" s="130" t="s">
        <v>9611</v>
      </c>
      <c r="B8393" s="131">
        <v>90456</v>
      </c>
      <c r="C8393" s="123" t="s">
        <v>7164</v>
      </c>
      <c r="D8393" s="131" t="s">
        <v>38</v>
      </c>
      <c r="E8393" s="132">
        <v>4.99</v>
      </c>
      <c r="F8393" s="133">
        <v>0</v>
      </c>
      <c r="G8393" s="132">
        <v>8.31</v>
      </c>
      <c r="H8393" s="133">
        <v>0</v>
      </c>
    </row>
    <row r="8394" spans="1:8" x14ac:dyDescent="0.25">
      <c r="A8394" s="130" t="s">
        <v>9611</v>
      </c>
      <c r="B8394" s="131">
        <v>90458</v>
      </c>
      <c r="C8394" s="123" t="s">
        <v>7166</v>
      </c>
      <c r="D8394" s="131" t="s">
        <v>38</v>
      </c>
      <c r="E8394" s="132">
        <v>32.56</v>
      </c>
      <c r="F8394" s="133">
        <v>0</v>
      </c>
      <c r="G8394" s="132">
        <v>54.13</v>
      </c>
      <c r="H8394" s="133">
        <v>0</v>
      </c>
    </row>
    <row r="8395" spans="1:8" x14ac:dyDescent="0.25">
      <c r="A8395" s="130" t="s">
        <v>9611</v>
      </c>
      <c r="B8395" s="131">
        <v>90457</v>
      </c>
      <c r="C8395" s="123" t="s">
        <v>7165</v>
      </c>
      <c r="D8395" s="131" t="s">
        <v>38</v>
      </c>
      <c r="E8395" s="132">
        <v>11.42</v>
      </c>
      <c r="F8395" s="133">
        <v>0</v>
      </c>
      <c r="G8395" s="132">
        <v>18.98</v>
      </c>
      <c r="H8395" s="133">
        <v>0</v>
      </c>
    </row>
    <row r="8396" spans="1:8" x14ac:dyDescent="0.25">
      <c r="A8396" s="130" t="s">
        <v>9611</v>
      </c>
      <c r="B8396" s="131">
        <v>90447</v>
      </c>
      <c r="C8396" s="123" t="s">
        <v>7158</v>
      </c>
      <c r="D8396" s="131" t="s">
        <v>22</v>
      </c>
      <c r="E8396" s="132">
        <v>7.54</v>
      </c>
      <c r="F8396" s="133">
        <v>0</v>
      </c>
      <c r="G8396" s="132">
        <v>12.55</v>
      </c>
      <c r="H8396" s="133">
        <v>0</v>
      </c>
    </row>
    <row r="8397" spans="1:8" x14ac:dyDescent="0.25">
      <c r="A8397" s="130" t="s">
        <v>9611</v>
      </c>
      <c r="B8397" s="131">
        <v>91222</v>
      </c>
      <c r="C8397" s="123" t="s">
        <v>7198</v>
      </c>
      <c r="D8397" s="131" t="s">
        <v>22</v>
      </c>
      <c r="E8397" s="132">
        <v>8.0399999999999991</v>
      </c>
      <c r="F8397" s="133">
        <v>0</v>
      </c>
      <c r="G8397" s="132">
        <v>12.29</v>
      </c>
      <c r="H8397" s="133">
        <v>0</v>
      </c>
    </row>
    <row r="8398" spans="1:8" x14ac:dyDescent="0.25">
      <c r="A8398" s="130" t="s">
        <v>9611</v>
      </c>
      <c r="B8398" s="131">
        <v>90443</v>
      </c>
      <c r="C8398" s="123" t="s">
        <v>7154</v>
      </c>
      <c r="D8398" s="131" t="s">
        <v>22</v>
      </c>
      <c r="E8398" s="132">
        <v>7.23</v>
      </c>
      <c r="F8398" s="133">
        <v>0</v>
      </c>
      <c r="G8398" s="132">
        <v>11.05</v>
      </c>
      <c r="H8398" s="133">
        <v>0</v>
      </c>
    </row>
    <row r="8399" spans="1:8" x14ac:dyDescent="0.25">
      <c r="A8399" s="130" t="s">
        <v>9611</v>
      </c>
      <c r="B8399" s="131">
        <v>104780</v>
      </c>
      <c r="C8399" s="123" t="s">
        <v>6719</v>
      </c>
      <c r="D8399" s="131" t="s">
        <v>22</v>
      </c>
      <c r="E8399" s="132">
        <v>5.97</v>
      </c>
      <c r="F8399" s="133">
        <v>0</v>
      </c>
      <c r="G8399" s="132">
        <v>7.12</v>
      </c>
      <c r="H8399" s="133">
        <v>0</v>
      </c>
    </row>
    <row r="8400" spans="1:8" x14ac:dyDescent="0.25">
      <c r="A8400" s="130" t="s">
        <v>9611</v>
      </c>
      <c r="B8400" s="131">
        <v>104781</v>
      </c>
      <c r="C8400" s="123" t="s">
        <v>7215</v>
      </c>
      <c r="D8400" s="131" t="s">
        <v>22</v>
      </c>
      <c r="E8400" s="132">
        <v>6.85</v>
      </c>
      <c r="F8400" s="133">
        <v>0</v>
      </c>
      <c r="G8400" s="132">
        <v>8.16</v>
      </c>
      <c r="H8400" s="133">
        <v>0</v>
      </c>
    </row>
    <row r="8401" spans="1:8" x14ac:dyDescent="0.25">
      <c r="A8401" s="130" t="s">
        <v>9611</v>
      </c>
      <c r="B8401" s="131">
        <v>104779</v>
      </c>
      <c r="C8401" s="123" t="s">
        <v>7214</v>
      </c>
      <c r="D8401" s="131" t="s">
        <v>22</v>
      </c>
      <c r="E8401" s="132">
        <v>5.93</v>
      </c>
      <c r="F8401" s="133">
        <v>0</v>
      </c>
      <c r="G8401" s="132">
        <v>7.07</v>
      </c>
      <c r="H8401" s="133">
        <v>0</v>
      </c>
    </row>
    <row r="8402" spans="1:8" x14ac:dyDescent="0.25">
      <c r="A8402" s="130" t="s">
        <v>9611</v>
      </c>
      <c r="B8402" s="131">
        <v>104787</v>
      </c>
      <c r="C8402" s="123" t="s">
        <v>7220</v>
      </c>
      <c r="D8402" s="131" t="s">
        <v>22</v>
      </c>
      <c r="E8402" s="132">
        <v>8.44</v>
      </c>
      <c r="F8402" s="133">
        <v>0</v>
      </c>
      <c r="G8402" s="132">
        <v>10.220000000000001</v>
      </c>
      <c r="H8402" s="133">
        <v>0</v>
      </c>
    </row>
    <row r="8403" spans="1:8" x14ac:dyDescent="0.25">
      <c r="A8403" s="130" t="s">
        <v>9611</v>
      </c>
      <c r="B8403" s="131">
        <v>104788</v>
      </c>
      <c r="C8403" s="123" t="s">
        <v>7221</v>
      </c>
      <c r="D8403" s="131" t="s">
        <v>22</v>
      </c>
      <c r="E8403" s="132">
        <v>11.21</v>
      </c>
      <c r="F8403" s="133">
        <v>0</v>
      </c>
      <c r="G8403" s="132">
        <v>13.58</v>
      </c>
      <c r="H8403" s="133">
        <v>0</v>
      </c>
    </row>
    <row r="8404" spans="1:8" x14ac:dyDescent="0.25">
      <c r="A8404" s="130" t="s">
        <v>9611</v>
      </c>
      <c r="B8404" s="131">
        <v>104786</v>
      </c>
      <c r="C8404" s="123" t="s">
        <v>7219</v>
      </c>
      <c r="D8404" s="131" t="s">
        <v>22</v>
      </c>
      <c r="E8404" s="132">
        <v>6.35</v>
      </c>
      <c r="F8404" s="133">
        <v>0</v>
      </c>
      <c r="G8404" s="132">
        <v>7.7</v>
      </c>
      <c r="H8404" s="133">
        <v>0</v>
      </c>
    </row>
    <row r="8405" spans="1:8" x14ac:dyDescent="0.25">
      <c r="A8405" s="130" t="s">
        <v>9611</v>
      </c>
      <c r="B8405" s="131">
        <v>90445</v>
      </c>
      <c r="C8405" s="123" t="s">
        <v>7156</v>
      </c>
      <c r="D8405" s="131" t="s">
        <v>22</v>
      </c>
      <c r="E8405" s="132">
        <v>17.53</v>
      </c>
      <c r="F8405" s="133">
        <v>0</v>
      </c>
      <c r="G8405" s="132">
        <v>20.9</v>
      </c>
      <c r="H8405" s="133">
        <v>0</v>
      </c>
    </row>
    <row r="8406" spans="1:8" x14ac:dyDescent="0.25">
      <c r="A8406" s="130" t="s">
        <v>9611</v>
      </c>
      <c r="B8406" s="131">
        <v>90446</v>
      </c>
      <c r="C8406" s="123" t="s">
        <v>7157</v>
      </c>
      <c r="D8406" s="131" t="s">
        <v>22</v>
      </c>
      <c r="E8406" s="132">
        <v>23.26</v>
      </c>
      <c r="F8406" s="133">
        <v>0</v>
      </c>
      <c r="G8406" s="132">
        <v>27.74</v>
      </c>
      <c r="H8406" s="133">
        <v>0</v>
      </c>
    </row>
    <row r="8407" spans="1:8" x14ac:dyDescent="0.25">
      <c r="A8407" s="130" t="s">
        <v>9611</v>
      </c>
      <c r="B8407" s="131">
        <v>90444</v>
      </c>
      <c r="C8407" s="123" t="s">
        <v>7155</v>
      </c>
      <c r="D8407" s="131" t="s">
        <v>22</v>
      </c>
      <c r="E8407" s="132">
        <v>13.21</v>
      </c>
      <c r="F8407" s="133">
        <v>0</v>
      </c>
      <c r="G8407" s="132">
        <v>15.75</v>
      </c>
      <c r="H8407" s="133">
        <v>0</v>
      </c>
    </row>
    <row r="8408" spans="1:8" x14ac:dyDescent="0.25">
      <c r="A8408" s="130" t="s">
        <v>9611</v>
      </c>
      <c r="B8408" s="131">
        <v>104764</v>
      </c>
      <c r="C8408" s="123" t="s">
        <v>6710</v>
      </c>
      <c r="D8408" s="131" t="s">
        <v>22</v>
      </c>
      <c r="E8408" s="132">
        <v>20.6</v>
      </c>
      <c r="F8408" s="133">
        <v>0.27329999999999999</v>
      </c>
      <c r="G8408" s="132">
        <v>24.78</v>
      </c>
      <c r="H8408" s="133">
        <v>0</v>
      </c>
    </row>
    <row r="8409" spans="1:8" x14ac:dyDescent="0.25">
      <c r="A8409" s="130" t="s">
        <v>9611</v>
      </c>
      <c r="B8409" s="131">
        <v>90460</v>
      </c>
      <c r="C8409" s="123" t="s">
        <v>7168</v>
      </c>
      <c r="D8409" s="131" t="s">
        <v>22</v>
      </c>
      <c r="E8409" s="132">
        <v>25.64</v>
      </c>
      <c r="F8409" s="133">
        <v>0.31359999999999999</v>
      </c>
      <c r="G8409" s="132">
        <v>27.96</v>
      </c>
      <c r="H8409" s="133">
        <v>0</v>
      </c>
    </row>
    <row r="8410" spans="1:8" x14ac:dyDescent="0.25">
      <c r="A8410" s="130" t="s">
        <v>9611</v>
      </c>
      <c r="B8410" s="131">
        <v>90462</v>
      </c>
      <c r="C8410" s="123" t="s">
        <v>7170</v>
      </c>
      <c r="D8410" s="131" t="s">
        <v>22</v>
      </c>
      <c r="E8410" s="132">
        <v>4.5999999999999996</v>
      </c>
      <c r="F8410" s="133">
        <v>0.3261</v>
      </c>
      <c r="G8410" s="132">
        <v>5.01</v>
      </c>
      <c r="H8410" s="133">
        <v>0</v>
      </c>
    </row>
    <row r="8411" spans="1:8" x14ac:dyDescent="0.25">
      <c r="A8411" s="130" t="s">
        <v>9611</v>
      </c>
      <c r="B8411" s="131">
        <v>104765</v>
      </c>
      <c r="C8411" s="123" t="s">
        <v>6711</v>
      </c>
      <c r="D8411" s="131" t="s">
        <v>22</v>
      </c>
      <c r="E8411" s="132">
        <v>16.03</v>
      </c>
      <c r="F8411" s="133">
        <v>0.17530000000000001</v>
      </c>
      <c r="G8411" s="132">
        <v>21.66</v>
      </c>
      <c r="H8411" s="133">
        <v>0</v>
      </c>
    </row>
    <row r="8412" spans="1:8" x14ac:dyDescent="0.25">
      <c r="A8412" s="130" t="s">
        <v>9611</v>
      </c>
      <c r="B8412" s="131">
        <v>90461</v>
      </c>
      <c r="C8412" s="123" t="s">
        <v>7169</v>
      </c>
      <c r="D8412" s="131" t="s">
        <v>22</v>
      </c>
      <c r="E8412" s="132">
        <v>18.54</v>
      </c>
      <c r="F8412" s="133">
        <v>0.21679999999999999</v>
      </c>
      <c r="G8412" s="132">
        <v>22.32</v>
      </c>
      <c r="H8412" s="133">
        <v>0</v>
      </c>
    </row>
    <row r="8413" spans="1:8" x14ac:dyDescent="0.25">
      <c r="A8413" s="130" t="s">
        <v>9611</v>
      </c>
      <c r="B8413" s="131">
        <v>90463</v>
      </c>
      <c r="C8413" s="123" t="s">
        <v>7171</v>
      </c>
      <c r="D8413" s="131" t="s">
        <v>22</v>
      </c>
      <c r="E8413" s="132">
        <v>3.77</v>
      </c>
      <c r="F8413" s="133">
        <v>0.26529999999999998</v>
      </c>
      <c r="G8413" s="132">
        <v>4.41</v>
      </c>
      <c r="H8413" s="133">
        <v>0</v>
      </c>
    </row>
    <row r="8414" spans="1:8" x14ac:dyDescent="0.25">
      <c r="A8414" s="130" t="s">
        <v>9611</v>
      </c>
      <c r="B8414" s="131">
        <v>96560</v>
      </c>
      <c r="C8414" s="123" t="s">
        <v>7205</v>
      </c>
      <c r="D8414" s="131" t="s">
        <v>202</v>
      </c>
      <c r="E8414" s="132">
        <v>32.4</v>
      </c>
      <c r="F8414" s="133">
        <v>0.19289999999999999</v>
      </c>
      <c r="G8414" s="132">
        <v>40.07</v>
      </c>
      <c r="H8414" s="133">
        <v>0</v>
      </c>
    </row>
    <row r="8415" spans="1:8" x14ac:dyDescent="0.25">
      <c r="A8415" s="130" t="s">
        <v>9611</v>
      </c>
      <c r="B8415" s="131">
        <v>96559</v>
      </c>
      <c r="C8415" s="123" t="s">
        <v>7204</v>
      </c>
      <c r="D8415" s="131" t="s">
        <v>202</v>
      </c>
      <c r="E8415" s="132">
        <v>35.49</v>
      </c>
      <c r="F8415" s="133">
        <v>0.28210000000000002</v>
      </c>
      <c r="G8415" s="132">
        <v>39.520000000000003</v>
      </c>
      <c r="H8415" s="133">
        <v>0</v>
      </c>
    </row>
    <row r="8416" spans="1:8" x14ac:dyDescent="0.25">
      <c r="A8416" s="130" t="s">
        <v>9611</v>
      </c>
      <c r="B8416" s="131">
        <v>96562</v>
      </c>
      <c r="C8416" s="123" t="s">
        <v>7206</v>
      </c>
      <c r="D8416" s="131" t="s">
        <v>22</v>
      </c>
      <c r="E8416" s="132">
        <v>50.25</v>
      </c>
      <c r="F8416" s="133">
        <v>0.19919999999999999</v>
      </c>
      <c r="G8416" s="132">
        <v>63.27</v>
      </c>
      <c r="H8416" s="133">
        <v>0</v>
      </c>
    </row>
    <row r="8417" spans="1:8" x14ac:dyDescent="0.25">
      <c r="A8417" s="130" t="s">
        <v>9611</v>
      </c>
      <c r="B8417" s="131">
        <v>96563</v>
      </c>
      <c r="C8417" s="123" t="s">
        <v>7207</v>
      </c>
      <c r="D8417" s="131" t="s">
        <v>22</v>
      </c>
      <c r="E8417" s="132">
        <v>56.36</v>
      </c>
      <c r="F8417" s="133">
        <v>0.17760000000000001</v>
      </c>
      <c r="G8417" s="132">
        <v>68.87</v>
      </c>
      <c r="H8417" s="133">
        <v>0</v>
      </c>
    </row>
    <row r="8418" spans="1:8" x14ac:dyDescent="0.25">
      <c r="A8418" s="130" t="s">
        <v>9613</v>
      </c>
      <c r="B8418" s="131">
        <v>102469</v>
      </c>
      <c r="C8418" s="123" t="s">
        <v>9614</v>
      </c>
      <c r="D8418" s="131" t="s">
        <v>202</v>
      </c>
      <c r="E8418" s="132">
        <v>0</v>
      </c>
      <c r="F8418" s="133"/>
      <c r="G8418" s="132">
        <v>0</v>
      </c>
      <c r="H8418" s="133"/>
    </row>
    <row r="8419" spans="1:8" x14ac:dyDescent="0.25">
      <c r="A8419" s="130" t="s">
        <v>9613</v>
      </c>
      <c r="B8419" s="131">
        <v>104388</v>
      </c>
      <c r="C8419" s="123" t="s">
        <v>9615</v>
      </c>
      <c r="D8419" s="131" t="s">
        <v>202</v>
      </c>
      <c r="E8419" s="132">
        <v>0</v>
      </c>
      <c r="F8419" s="133"/>
      <c r="G8419" s="132">
        <v>0</v>
      </c>
      <c r="H8419" s="133"/>
    </row>
    <row r="8420" spans="1:8" x14ac:dyDescent="0.25">
      <c r="A8420" s="130" t="s">
        <v>9613</v>
      </c>
      <c r="B8420" s="131">
        <v>104387</v>
      </c>
      <c r="C8420" s="123" t="s">
        <v>9616</v>
      </c>
      <c r="D8420" s="131" t="s">
        <v>1083</v>
      </c>
      <c r="E8420" s="132">
        <v>0</v>
      </c>
      <c r="F8420" s="133"/>
      <c r="G8420" s="132">
        <v>0</v>
      </c>
      <c r="H8420" s="133"/>
    </row>
    <row r="8421" spans="1:8" x14ac:dyDescent="0.25">
      <c r="A8421" s="130" t="s">
        <v>9613</v>
      </c>
      <c r="B8421" s="131">
        <v>104364</v>
      </c>
      <c r="C8421" s="123" t="s">
        <v>9617</v>
      </c>
      <c r="D8421" s="131" t="s">
        <v>1083</v>
      </c>
      <c r="E8421" s="132">
        <v>0</v>
      </c>
      <c r="F8421" s="133"/>
      <c r="G8421" s="132">
        <v>0</v>
      </c>
      <c r="H8421" s="133"/>
    </row>
    <row r="8422" spans="1:8" x14ac:dyDescent="0.25">
      <c r="A8422" s="130" t="s">
        <v>9613</v>
      </c>
      <c r="B8422" s="131">
        <v>102097</v>
      </c>
      <c r="C8422" s="123" t="s">
        <v>9618</v>
      </c>
      <c r="D8422" s="131" t="s">
        <v>1083</v>
      </c>
      <c r="E8422" s="132">
        <v>0</v>
      </c>
      <c r="F8422" s="133"/>
      <c r="G8422" s="132">
        <v>0</v>
      </c>
      <c r="H8422" s="133"/>
    </row>
    <row r="8423" spans="1:8" x14ac:dyDescent="0.25">
      <c r="A8423" s="130" t="s">
        <v>9613</v>
      </c>
      <c r="B8423" s="131">
        <v>104365</v>
      </c>
      <c r="C8423" s="123" t="s">
        <v>9619</v>
      </c>
      <c r="D8423" s="131" t="s">
        <v>1083</v>
      </c>
      <c r="E8423" s="132">
        <v>0</v>
      </c>
      <c r="F8423" s="133"/>
      <c r="G8423" s="132">
        <v>0</v>
      </c>
      <c r="H8423" s="133"/>
    </row>
    <row r="8424" spans="1:8" x14ac:dyDescent="0.25">
      <c r="A8424" s="130" t="s">
        <v>9613</v>
      </c>
      <c r="B8424" s="131">
        <v>101870</v>
      </c>
      <c r="C8424" s="123" t="s">
        <v>3884</v>
      </c>
      <c r="D8424" s="131" t="s">
        <v>202</v>
      </c>
      <c r="E8424" s="132">
        <v>36.25</v>
      </c>
      <c r="F8424" s="133">
        <v>0</v>
      </c>
      <c r="G8424" s="132">
        <v>49.35</v>
      </c>
      <c r="H8424" s="133">
        <v>0</v>
      </c>
    </row>
    <row r="8425" spans="1:8" x14ac:dyDescent="0.25">
      <c r="A8425" s="130" t="s">
        <v>9613</v>
      </c>
      <c r="B8425" s="131">
        <v>101866</v>
      </c>
      <c r="C8425" s="123" t="s">
        <v>3880</v>
      </c>
      <c r="D8425" s="131" t="s">
        <v>202</v>
      </c>
      <c r="E8425" s="132">
        <v>30.77</v>
      </c>
      <c r="F8425" s="133">
        <v>0</v>
      </c>
      <c r="G8425" s="132">
        <v>41.55</v>
      </c>
      <c r="H8425" s="133">
        <v>0</v>
      </c>
    </row>
    <row r="8426" spans="1:8" x14ac:dyDescent="0.25">
      <c r="A8426" s="130" t="s">
        <v>9613</v>
      </c>
      <c r="B8426" s="131">
        <v>101867</v>
      </c>
      <c r="C8426" s="123" t="s">
        <v>3881</v>
      </c>
      <c r="D8426" s="131" t="s">
        <v>202</v>
      </c>
      <c r="E8426" s="132">
        <v>34.979999999999997</v>
      </c>
      <c r="F8426" s="133">
        <v>0</v>
      </c>
      <c r="G8426" s="132">
        <v>47.55</v>
      </c>
      <c r="H8426" s="133">
        <v>0</v>
      </c>
    </row>
    <row r="8427" spans="1:8" x14ac:dyDescent="0.25">
      <c r="A8427" s="130" t="s">
        <v>9613</v>
      </c>
      <c r="B8427" s="131">
        <v>101868</v>
      </c>
      <c r="C8427" s="123" t="s">
        <v>3882</v>
      </c>
      <c r="D8427" s="131" t="s">
        <v>202</v>
      </c>
      <c r="E8427" s="132">
        <v>27.85</v>
      </c>
      <c r="F8427" s="133">
        <v>0</v>
      </c>
      <c r="G8427" s="132">
        <v>37.369999999999997</v>
      </c>
      <c r="H8427" s="133">
        <v>0</v>
      </c>
    </row>
    <row r="8428" spans="1:8" x14ac:dyDescent="0.25">
      <c r="A8428" s="130" t="s">
        <v>9613</v>
      </c>
      <c r="B8428" s="131">
        <v>101869</v>
      </c>
      <c r="C8428" s="123" t="s">
        <v>3883</v>
      </c>
      <c r="D8428" s="131" t="s">
        <v>202</v>
      </c>
      <c r="E8428" s="132">
        <v>32.049999999999997</v>
      </c>
      <c r="F8428" s="133">
        <v>0</v>
      </c>
      <c r="G8428" s="132">
        <v>43.35</v>
      </c>
      <c r="H8428" s="133">
        <v>0</v>
      </c>
    </row>
    <row r="8429" spans="1:8" x14ac:dyDescent="0.25">
      <c r="A8429" s="130" t="s">
        <v>9613</v>
      </c>
      <c r="B8429" s="131">
        <v>101856</v>
      </c>
      <c r="C8429" s="123" t="s">
        <v>3870</v>
      </c>
      <c r="D8429" s="131" t="s">
        <v>202</v>
      </c>
      <c r="E8429" s="132">
        <v>25.26</v>
      </c>
      <c r="F8429" s="133">
        <v>0</v>
      </c>
      <c r="G8429" s="132">
        <v>33.659999999999997</v>
      </c>
      <c r="H8429" s="133">
        <v>0</v>
      </c>
    </row>
    <row r="8430" spans="1:8" x14ac:dyDescent="0.25">
      <c r="A8430" s="130" t="s">
        <v>9613</v>
      </c>
      <c r="B8430" s="131">
        <v>101865</v>
      </c>
      <c r="C8430" s="123" t="s">
        <v>3879</v>
      </c>
      <c r="D8430" s="131" t="s">
        <v>202</v>
      </c>
      <c r="E8430" s="132">
        <v>34.57</v>
      </c>
      <c r="F8430" s="133">
        <v>0</v>
      </c>
      <c r="G8430" s="132">
        <v>46.94</v>
      </c>
      <c r="H8430" s="133">
        <v>0</v>
      </c>
    </row>
    <row r="8431" spans="1:8" x14ac:dyDescent="0.25">
      <c r="A8431" s="130" t="s">
        <v>9613</v>
      </c>
      <c r="B8431" s="131">
        <v>101861</v>
      </c>
      <c r="C8431" s="123" t="s">
        <v>3875</v>
      </c>
      <c r="D8431" s="131" t="s">
        <v>202</v>
      </c>
      <c r="E8431" s="132">
        <v>30.57</v>
      </c>
      <c r="F8431" s="133">
        <v>0</v>
      </c>
      <c r="G8431" s="132">
        <v>41.26</v>
      </c>
      <c r="H8431" s="133">
        <v>0</v>
      </c>
    </row>
    <row r="8432" spans="1:8" x14ac:dyDescent="0.25">
      <c r="A8432" s="130" t="s">
        <v>9613</v>
      </c>
      <c r="B8432" s="131">
        <v>101862</v>
      </c>
      <c r="C8432" s="123" t="s">
        <v>3876</v>
      </c>
      <c r="D8432" s="131" t="s">
        <v>202</v>
      </c>
      <c r="E8432" s="132">
        <v>33.299999999999997</v>
      </c>
      <c r="F8432" s="133">
        <v>0</v>
      </c>
      <c r="G8432" s="132">
        <v>45.14</v>
      </c>
      <c r="H8432" s="133">
        <v>0</v>
      </c>
    </row>
    <row r="8433" spans="1:8" x14ac:dyDescent="0.25">
      <c r="A8433" s="130" t="s">
        <v>9613</v>
      </c>
      <c r="B8433" s="131">
        <v>101863</v>
      </c>
      <c r="C8433" s="123" t="s">
        <v>3877</v>
      </c>
      <c r="D8433" s="131" t="s">
        <v>202</v>
      </c>
      <c r="E8433" s="132">
        <v>26.17</v>
      </c>
      <c r="F8433" s="133">
        <v>0</v>
      </c>
      <c r="G8433" s="132">
        <v>34.94</v>
      </c>
      <c r="H8433" s="133">
        <v>0</v>
      </c>
    </row>
    <row r="8434" spans="1:8" x14ac:dyDescent="0.25">
      <c r="A8434" s="130" t="s">
        <v>9613</v>
      </c>
      <c r="B8434" s="131">
        <v>101864</v>
      </c>
      <c r="C8434" s="123" t="s">
        <v>3878</v>
      </c>
      <c r="D8434" s="131" t="s">
        <v>202</v>
      </c>
      <c r="E8434" s="132">
        <v>30.37</v>
      </c>
      <c r="F8434" s="133">
        <v>0</v>
      </c>
      <c r="G8434" s="132">
        <v>40.94</v>
      </c>
      <c r="H8434" s="133">
        <v>0</v>
      </c>
    </row>
    <row r="8435" spans="1:8" x14ac:dyDescent="0.25">
      <c r="A8435" s="130" t="s">
        <v>9613</v>
      </c>
      <c r="B8435" s="131">
        <v>101860</v>
      </c>
      <c r="C8435" s="123" t="s">
        <v>3874</v>
      </c>
      <c r="D8435" s="131" t="s">
        <v>202</v>
      </c>
      <c r="E8435" s="132">
        <v>32.659999999999997</v>
      </c>
      <c r="F8435" s="133">
        <v>0</v>
      </c>
      <c r="G8435" s="132">
        <v>44.23</v>
      </c>
      <c r="H8435" s="133">
        <v>0</v>
      </c>
    </row>
    <row r="8436" spans="1:8" x14ac:dyDescent="0.25">
      <c r="A8436" s="130" t="s">
        <v>9613</v>
      </c>
      <c r="B8436" s="131">
        <v>101857</v>
      </c>
      <c r="C8436" s="123" t="s">
        <v>3871</v>
      </c>
      <c r="D8436" s="131" t="s">
        <v>202</v>
      </c>
      <c r="E8436" s="132">
        <v>31.49</v>
      </c>
      <c r="F8436" s="133">
        <v>0</v>
      </c>
      <c r="G8436" s="132">
        <v>42.54</v>
      </c>
      <c r="H8436" s="133">
        <v>0</v>
      </c>
    </row>
    <row r="8437" spans="1:8" x14ac:dyDescent="0.25">
      <c r="A8437" s="130" t="s">
        <v>9613</v>
      </c>
      <c r="B8437" s="131">
        <v>101858</v>
      </c>
      <c r="C8437" s="123" t="s">
        <v>3872</v>
      </c>
      <c r="D8437" s="131" t="s">
        <v>202</v>
      </c>
      <c r="E8437" s="132">
        <v>25.79</v>
      </c>
      <c r="F8437" s="133">
        <v>0</v>
      </c>
      <c r="G8437" s="132">
        <v>34.42</v>
      </c>
      <c r="H8437" s="133">
        <v>0</v>
      </c>
    </row>
    <row r="8438" spans="1:8" x14ac:dyDescent="0.25">
      <c r="A8438" s="130" t="s">
        <v>9613</v>
      </c>
      <c r="B8438" s="131">
        <v>101859</v>
      </c>
      <c r="C8438" s="123" t="s">
        <v>3873</v>
      </c>
      <c r="D8438" s="131" t="s">
        <v>202</v>
      </c>
      <c r="E8438" s="132">
        <v>28.46</v>
      </c>
      <c r="F8438" s="133">
        <v>0</v>
      </c>
      <c r="G8438" s="132">
        <v>38.229999999999997</v>
      </c>
      <c r="H8438" s="133">
        <v>0</v>
      </c>
    </row>
    <row r="8439" spans="1:8" x14ac:dyDescent="0.25">
      <c r="A8439" s="130" t="s">
        <v>9613</v>
      </c>
      <c r="B8439" s="131">
        <v>101852</v>
      </c>
      <c r="C8439" s="123" t="s">
        <v>3867</v>
      </c>
      <c r="D8439" s="131" t="s">
        <v>202</v>
      </c>
      <c r="E8439" s="132">
        <v>71.319999999999993</v>
      </c>
      <c r="F8439" s="133">
        <v>0.14330000000000001</v>
      </c>
      <c r="G8439" s="132">
        <v>84.99</v>
      </c>
      <c r="H8439" s="133">
        <v>0</v>
      </c>
    </row>
    <row r="8440" spans="1:8" x14ac:dyDescent="0.25">
      <c r="A8440" s="130" t="s">
        <v>9613</v>
      </c>
      <c r="B8440" s="131">
        <v>104385</v>
      </c>
      <c r="C8440" s="123" t="s">
        <v>9620</v>
      </c>
      <c r="D8440" s="131" t="s">
        <v>202</v>
      </c>
      <c r="E8440" s="132">
        <v>0</v>
      </c>
      <c r="F8440" s="133"/>
      <c r="G8440" s="132">
        <v>0</v>
      </c>
      <c r="H8440" s="133"/>
    </row>
    <row r="8441" spans="1:8" x14ac:dyDescent="0.25">
      <c r="A8441" s="130" t="s">
        <v>9613</v>
      </c>
      <c r="B8441" s="131">
        <v>101850</v>
      </c>
      <c r="C8441" s="123" t="s">
        <v>3866</v>
      </c>
      <c r="D8441" s="131" t="s">
        <v>202</v>
      </c>
      <c r="E8441" s="132">
        <v>57.02</v>
      </c>
      <c r="F8441" s="133">
        <v>0.16220000000000001</v>
      </c>
      <c r="G8441" s="132">
        <v>70.63</v>
      </c>
      <c r="H8441" s="133">
        <v>0</v>
      </c>
    </row>
    <row r="8442" spans="1:8" x14ac:dyDescent="0.25">
      <c r="A8442" s="130" t="s">
        <v>9613</v>
      </c>
      <c r="B8442" s="131">
        <v>101855</v>
      </c>
      <c r="C8442" s="123" t="s">
        <v>3869</v>
      </c>
      <c r="D8442" s="131" t="s">
        <v>202</v>
      </c>
      <c r="E8442" s="132">
        <v>76.31</v>
      </c>
      <c r="F8442" s="133">
        <v>0.1119</v>
      </c>
      <c r="G8442" s="132">
        <v>85.15</v>
      </c>
      <c r="H8442" s="133">
        <v>0</v>
      </c>
    </row>
    <row r="8443" spans="1:8" x14ac:dyDescent="0.25">
      <c r="A8443" s="130" t="s">
        <v>9613</v>
      </c>
      <c r="B8443" s="131">
        <v>104386</v>
      </c>
      <c r="C8443" s="123" t="s">
        <v>9621</v>
      </c>
      <c r="D8443" s="131" t="s">
        <v>202</v>
      </c>
      <c r="E8443" s="132">
        <v>0</v>
      </c>
      <c r="F8443" s="133"/>
      <c r="G8443" s="132">
        <v>0</v>
      </c>
      <c r="H8443" s="133"/>
    </row>
    <row r="8444" spans="1:8" x14ac:dyDescent="0.25">
      <c r="A8444" s="130" t="s">
        <v>9613</v>
      </c>
      <c r="B8444" s="131">
        <v>101853</v>
      </c>
      <c r="C8444" s="123" t="s">
        <v>3868</v>
      </c>
      <c r="D8444" s="131" t="s">
        <v>202</v>
      </c>
      <c r="E8444" s="132">
        <v>51.03</v>
      </c>
      <c r="F8444" s="133">
        <v>0.14829999999999999</v>
      </c>
      <c r="G8444" s="132">
        <v>61.48</v>
      </c>
      <c r="H8444" s="133">
        <v>0</v>
      </c>
    </row>
    <row r="8445" spans="1:8" x14ac:dyDescent="0.25">
      <c r="A8445" s="130" t="s">
        <v>9613</v>
      </c>
      <c r="B8445" s="131">
        <v>101849</v>
      </c>
      <c r="C8445" s="123" t="s">
        <v>3865</v>
      </c>
      <c r="D8445" s="131" t="s">
        <v>1083</v>
      </c>
      <c r="E8445" s="132">
        <v>192.6</v>
      </c>
      <c r="F8445" s="133">
        <v>4.5600000000000002E-2</v>
      </c>
      <c r="G8445" s="132">
        <v>155.54</v>
      </c>
      <c r="H8445" s="133">
        <v>0</v>
      </c>
    </row>
    <row r="8446" spans="1:8" x14ac:dyDescent="0.25">
      <c r="A8446" s="130" t="s">
        <v>9613</v>
      </c>
      <c r="B8446" s="131">
        <v>101841</v>
      </c>
      <c r="C8446" s="123" t="s">
        <v>3857</v>
      </c>
      <c r="D8446" s="131" t="s">
        <v>1083</v>
      </c>
      <c r="E8446" s="132">
        <v>113.36</v>
      </c>
      <c r="F8446" s="133">
        <v>6.5299999999999997E-2</v>
      </c>
      <c r="G8446" s="132">
        <v>94.11</v>
      </c>
      <c r="H8446" s="133">
        <v>0</v>
      </c>
    </row>
    <row r="8447" spans="1:8" x14ac:dyDescent="0.25">
      <c r="A8447" s="130" t="s">
        <v>9613</v>
      </c>
      <c r="B8447" s="131">
        <v>101843</v>
      </c>
      <c r="C8447" s="123" t="s">
        <v>3859</v>
      </c>
      <c r="D8447" s="131" t="s">
        <v>1083</v>
      </c>
      <c r="E8447" s="132">
        <v>184.33</v>
      </c>
      <c r="F8447" s="133">
        <v>4.0099999999999997E-2</v>
      </c>
      <c r="G8447" s="132">
        <v>145.49</v>
      </c>
      <c r="H8447" s="133">
        <v>0</v>
      </c>
    </row>
    <row r="8448" spans="1:8" x14ac:dyDescent="0.25">
      <c r="A8448" s="130" t="s">
        <v>9613</v>
      </c>
      <c r="B8448" s="131">
        <v>101844</v>
      </c>
      <c r="C8448" s="123" t="s">
        <v>3860</v>
      </c>
      <c r="D8448" s="131" t="s">
        <v>1083</v>
      </c>
      <c r="E8448" s="132">
        <v>217.53</v>
      </c>
      <c r="F8448" s="133">
        <v>3.4000000000000002E-2</v>
      </c>
      <c r="G8448" s="132">
        <v>169.52</v>
      </c>
      <c r="H8448" s="133">
        <v>0</v>
      </c>
    </row>
    <row r="8449" spans="1:8" x14ac:dyDescent="0.25">
      <c r="A8449" s="130" t="s">
        <v>9613</v>
      </c>
      <c r="B8449" s="131">
        <v>101845</v>
      </c>
      <c r="C8449" s="123" t="s">
        <v>3861</v>
      </c>
      <c r="D8449" s="131" t="s">
        <v>1083</v>
      </c>
      <c r="E8449" s="132">
        <v>250.27</v>
      </c>
      <c r="F8449" s="133">
        <v>2.9600000000000001E-2</v>
      </c>
      <c r="G8449" s="132">
        <v>193.22</v>
      </c>
      <c r="H8449" s="133">
        <v>0</v>
      </c>
    </row>
    <row r="8450" spans="1:8" x14ac:dyDescent="0.25">
      <c r="A8450" s="130" t="s">
        <v>9613</v>
      </c>
      <c r="B8450" s="131">
        <v>101842</v>
      </c>
      <c r="C8450" s="123" t="s">
        <v>3858</v>
      </c>
      <c r="D8450" s="131" t="s">
        <v>1083</v>
      </c>
      <c r="E8450" s="132">
        <v>99.04</v>
      </c>
      <c r="F8450" s="133">
        <v>7.4700000000000003E-2</v>
      </c>
      <c r="G8450" s="132">
        <v>83.41</v>
      </c>
      <c r="H8450" s="133">
        <v>0</v>
      </c>
    </row>
    <row r="8451" spans="1:8" x14ac:dyDescent="0.25">
      <c r="A8451" s="130" t="s">
        <v>9613</v>
      </c>
      <c r="B8451" s="131">
        <v>101846</v>
      </c>
      <c r="C8451" s="123" t="s">
        <v>3862</v>
      </c>
      <c r="D8451" s="131" t="s">
        <v>1083</v>
      </c>
      <c r="E8451" s="132">
        <v>170.58</v>
      </c>
      <c r="F8451" s="133">
        <v>4.3400000000000001E-2</v>
      </c>
      <c r="G8451" s="132">
        <v>135.22999999999999</v>
      </c>
      <c r="H8451" s="133">
        <v>0</v>
      </c>
    </row>
    <row r="8452" spans="1:8" x14ac:dyDescent="0.25">
      <c r="A8452" s="130" t="s">
        <v>9613</v>
      </c>
      <c r="B8452" s="131">
        <v>101847</v>
      </c>
      <c r="C8452" s="123" t="s">
        <v>3863</v>
      </c>
      <c r="D8452" s="131" t="s">
        <v>1083</v>
      </c>
      <c r="E8452" s="132">
        <v>204.07</v>
      </c>
      <c r="F8452" s="133">
        <v>3.6299999999999999E-2</v>
      </c>
      <c r="G8452" s="132">
        <v>159.46</v>
      </c>
      <c r="H8452" s="133">
        <v>0</v>
      </c>
    </row>
    <row r="8453" spans="1:8" x14ac:dyDescent="0.25">
      <c r="A8453" s="130" t="s">
        <v>9613</v>
      </c>
      <c r="B8453" s="131">
        <v>101848</v>
      </c>
      <c r="C8453" s="123" t="s">
        <v>3864</v>
      </c>
      <c r="D8453" s="131" t="s">
        <v>1083</v>
      </c>
      <c r="E8453" s="132">
        <v>237.09</v>
      </c>
      <c r="F8453" s="133">
        <v>3.1199999999999999E-2</v>
      </c>
      <c r="G8453" s="132">
        <v>183.38</v>
      </c>
      <c r="H8453" s="133">
        <v>0</v>
      </c>
    </row>
    <row r="8454" spans="1:8" x14ac:dyDescent="0.25">
      <c r="A8454" s="130" t="s">
        <v>9613</v>
      </c>
      <c r="B8454" s="131">
        <v>101839</v>
      </c>
      <c r="C8454" s="123" t="s">
        <v>3855</v>
      </c>
      <c r="D8454" s="131" t="s">
        <v>1083</v>
      </c>
      <c r="E8454" s="132">
        <v>136.74</v>
      </c>
      <c r="F8454" s="133">
        <v>5.4100000000000002E-2</v>
      </c>
      <c r="G8454" s="132">
        <v>109.18</v>
      </c>
      <c r="H8454" s="133">
        <v>0</v>
      </c>
    </row>
    <row r="8455" spans="1:8" x14ac:dyDescent="0.25">
      <c r="A8455" s="130" t="s">
        <v>9613</v>
      </c>
      <c r="B8455" s="131">
        <v>101840</v>
      </c>
      <c r="C8455" s="123" t="s">
        <v>3856</v>
      </c>
      <c r="D8455" s="131" t="s">
        <v>1083</v>
      </c>
      <c r="E8455" s="132">
        <v>222.05</v>
      </c>
      <c r="F8455" s="133">
        <v>3.3300000000000003E-2</v>
      </c>
      <c r="G8455" s="132">
        <v>189.22</v>
      </c>
      <c r="H8455" s="133">
        <v>0</v>
      </c>
    </row>
    <row r="8456" spans="1:8" x14ac:dyDescent="0.25">
      <c r="A8456" s="130" t="s">
        <v>9613</v>
      </c>
      <c r="B8456" s="131">
        <v>101837</v>
      </c>
      <c r="C8456" s="123" t="s">
        <v>3853</v>
      </c>
      <c r="D8456" s="131" t="s">
        <v>1083</v>
      </c>
      <c r="E8456" s="132">
        <v>65.95</v>
      </c>
      <c r="F8456" s="133">
        <v>0.11219999999999999</v>
      </c>
      <c r="G8456" s="132">
        <v>57.87</v>
      </c>
      <c r="H8456" s="133">
        <v>0</v>
      </c>
    </row>
    <row r="8457" spans="1:8" x14ac:dyDescent="0.25">
      <c r="A8457" s="130" t="s">
        <v>9613</v>
      </c>
      <c r="B8457" s="131">
        <v>101838</v>
      </c>
      <c r="C8457" s="123" t="s">
        <v>3854</v>
      </c>
      <c r="D8457" s="131" t="s">
        <v>1083</v>
      </c>
      <c r="E8457" s="132">
        <v>101.83</v>
      </c>
      <c r="F8457" s="133">
        <v>7.2700000000000001E-2</v>
      </c>
      <c r="G8457" s="132">
        <v>83.88</v>
      </c>
      <c r="H8457" s="133">
        <v>0</v>
      </c>
    </row>
    <row r="8458" spans="1:8" x14ac:dyDescent="0.25">
      <c r="A8458" s="130" t="s">
        <v>9613</v>
      </c>
      <c r="B8458" s="131">
        <v>101836</v>
      </c>
      <c r="C8458" s="123" t="s">
        <v>3852</v>
      </c>
      <c r="D8458" s="131" t="s">
        <v>1083</v>
      </c>
      <c r="E8458" s="132">
        <v>27.42</v>
      </c>
      <c r="F8458" s="133">
        <v>0.26989999999999997</v>
      </c>
      <c r="G8458" s="132">
        <v>29.93</v>
      </c>
      <c r="H8458" s="133">
        <v>0</v>
      </c>
    </row>
    <row r="8459" spans="1:8" x14ac:dyDescent="0.25">
      <c r="A8459" s="130" t="s">
        <v>9613</v>
      </c>
      <c r="B8459" s="131">
        <v>101835</v>
      </c>
      <c r="C8459" s="123" t="s">
        <v>3851</v>
      </c>
      <c r="D8459" s="131" t="s">
        <v>1083</v>
      </c>
      <c r="E8459" s="132">
        <v>285</v>
      </c>
      <c r="F8459" s="133">
        <v>4.7999999999999996E-3</v>
      </c>
      <c r="G8459" s="132">
        <v>287.52</v>
      </c>
      <c r="H8459" s="133">
        <v>0</v>
      </c>
    </row>
    <row r="8460" spans="1:8" x14ac:dyDescent="0.25">
      <c r="A8460" s="130" t="s">
        <v>9613</v>
      </c>
      <c r="B8460" s="131">
        <v>101827</v>
      </c>
      <c r="C8460" s="123" t="s">
        <v>3843</v>
      </c>
      <c r="D8460" s="131" t="s">
        <v>1083</v>
      </c>
      <c r="E8460" s="132">
        <v>205.76</v>
      </c>
      <c r="F8460" s="133">
        <v>0</v>
      </c>
      <c r="G8460" s="132">
        <v>226.09</v>
      </c>
      <c r="H8460" s="133">
        <v>0</v>
      </c>
    </row>
    <row r="8461" spans="1:8" x14ac:dyDescent="0.25">
      <c r="A8461" s="130" t="s">
        <v>9613</v>
      </c>
      <c r="B8461" s="131">
        <v>101829</v>
      </c>
      <c r="C8461" s="123" t="s">
        <v>3845</v>
      </c>
      <c r="D8461" s="131" t="s">
        <v>1083</v>
      </c>
      <c r="E8461" s="132">
        <v>276.73</v>
      </c>
      <c r="F8461" s="133">
        <v>0</v>
      </c>
      <c r="G8461" s="132">
        <v>277.47000000000003</v>
      </c>
      <c r="H8461" s="133">
        <v>0</v>
      </c>
    </row>
    <row r="8462" spans="1:8" x14ac:dyDescent="0.25">
      <c r="A8462" s="130" t="s">
        <v>9613</v>
      </c>
      <c r="B8462" s="131">
        <v>101830</v>
      </c>
      <c r="C8462" s="123" t="s">
        <v>3846</v>
      </c>
      <c r="D8462" s="131" t="s">
        <v>1083</v>
      </c>
      <c r="E8462" s="132">
        <v>309.93</v>
      </c>
      <c r="F8462" s="133">
        <v>0</v>
      </c>
      <c r="G8462" s="132">
        <v>301.5</v>
      </c>
      <c r="H8462" s="133">
        <v>0</v>
      </c>
    </row>
    <row r="8463" spans="1:8" x14ac:dyDescent="0.25">
      <c r="A8463" s="130" t="s">
        <v>9613</v>
      </c>
      <c r="B8463" s="131">
        <v>101831</v>
      </c>
      <c r="C8463" s="123" t="s">
        <v>3847</v>
      </c>
      <c r="D8463" s="131" t="s">
        <v>1083</v>
      </c>
      <c r="E8463" s="132">
        <v>342.67</v>
      </c>
      <c r="F8463" s="133">
        <v>0</v>
      </c>
      <c r="G8463" s="132">
        <v>325.2</v>
      </c>
      <c r="H8463" s="133">
        <v>0</v>
      </c>
    </row>
    <row r="8464" spans="1:8" x14ac:dyDescent="0.25">
      <c r="A8464" s="130" t="s">
        <v>9613</v>
      </c>
      <c r="B8464" s="131">
        <v>101828</v>
      </c>
      <c r="C8464" s="123" t="s">
        <v>3844</v>
      </c>
      <c r="D8464" s="131" t="s">
        <v>1083</v>
      </c>
      <c r="E8464" s="132">
        <v>191.44</v>
      </c>
      <c r="F8464" s="133">
        <v>0</v>
      </c>
      <c r="G8464" s="132">
        <v>215.39</v>
      </c>
      <c r="H8464" s="133">
        <v>0</v>
      </c>
    </row>
    <row r="8465" spans="1:8" x14ac:dyDescent="0.25">
      <c r="A8465" s="130" t="s">
        <v>9613</v>
      </c>
      <c r="B8465" s="131">
        <v>101832</v>
      </c>
      <c r="C8465" s="123" t="s">
        <v>3848</v>
      </c>
      <c r="D8465" s="131" t="s">
        <v>1083</v>
      </c>
      <c r="E8465" s="132">
        <v>262.98</v>
      </c>
      <c r="F8465" s="133">
        <v>0</v>
      </c>
      <c r="G8465" s="132">
        <v>267.20999999999998</v>
      </c>
      <c r="H8465" s="133">
        <v>0</v>
      </c>
    </row>
    <row r="8466" spans="1:8" x14ac:dyDescent="0.25">
      <c r="A8466" s="130" t="s">
        <v>9613</v>
      </c>
      <c r="B8466" s="131">
        <v>101833</v>
      </c>
      <c r="C8466" s="123" t="s">
        <v>3849</v>
      </c>
      <c r="D8466" s="131" t="s">
        <v>1083</v>
      </c>
      <c r="E8466" s="132">
        <v>296.47000000000003</v>
      </c>
      <c r="F8466" s="133">
        <v>0</v>
      </c>
      <c r="G8466" s="132">
        <v>291.44</v>
      </c>
      <c r="H8466" s="133">
        <v>0</v>
      </c>
    </row>
    <row r="8467" spans="1:8" x14ac:dyDescent="0.25">
      <c r="A8467" s="130" t="s">
        <v>9613</v>
      </c>
      <c r="B8467" s="131">
        <v>101834</v>
      </c>
      <c r="C8467" s="123" t="s">
        <v>3850</v>
      </c>
      <c r="D8467" s="131" t="s">
        <v>1083</v>
      </c>
      <c r="E8467" s="132">
        <v>329.49</v>
      </c>
      <c r="F8467" s="133">
        <v>0</v>
      </c>
      <c r="G8467" s="132">
        <v>315.36</v>
      </c>
      <c r="H8467" s="133">
        <v>0</v>
      </c>
    </row>
    <row r="8468" spans="1:8" x14ac:dyDescent="0.25">
      <c r="A8468" s="130" t="s">
        <v>9613</v>
      </c>
      <c r="B8468" s="131">
        <v>101825</v>
      </c>
      <c r="C8468" s="123" t="s">
        <v>3841</v>
      </c>
      <c r="D8468" s="131" t="s">
        <v>1083</v>
      </c>
      <c r="E8468" s="132">
        <v>229.15</v>
      </c>
      <c r="F8468" s="133">
        <v>0</v>
      </c>
      <c r="G8468" s="132">
        <v>241.17</v>
      </c>
      <c r="H8468" s="133">
        <v>0</v>
      </c>
    </row>
    <row r="8469" spans="1:8" x14ac:dyDescent="0.25">
      <c r="A8469" s="130" t="s">
        <v>9613</v>
      </c>
      <c r="B8469" s="131">
        <v>101826</v>
      </c>
      <c r="C8469" s="123" t="s">
        <v>3842</v>
      </c>
      <c r="D8469" s="131" t="s">
        <v>1083</v>
      </c>
      <c r="E8469" s="132">
        <v>263.58999999999997</v>
      </c>
      <c r="F8469" s="133">
        <v>0</v>
      </c>
      <c r="G8469" s="132">
        <v>266.14999999999998</v>
      </c>
      <c r="H8469" s="133">
        <v>0</v>
      </c>
    </row>
    <row r="8470" spans="1:8" x14ac:dyDescent="0.25">
      <c r="A8470" s="130" t="s">
        <v>9613</v>
      </c>
      <c r="B8470" s="131">
        <v>101823</v>
      </c>
      <c r="C8470" s="123" t="s">
        <v>3839</v>
      </c>
      <c r="D8470" s="131" t="s">
        <v>1083</v>
      </c>
      <c r="E8470" s="132">
        <v>158.35</v>
      </c>
      <c r="F8470" s="133">
        <v>0</v>
      </c>
      <c r="G8470" s="132">
        <v>189.85</v>
      </c>
      <c r="H8470" s="133">
        <v>0</v>
      </c>
    </row>
    <row r="8471" spans="1:8" x14ac:dyDescent="0.25">
      <c r="A8471" s="130" t="s">
        <v>9613</v>
      </c>
      <c r="B8471" s="131">
        <v>101824</v>
      </c>
      <c r="C8471" s="123" t="s">
        <v>3840</v>
      </c>
      <c r="D8471" s="131" t="s">
        <v>1083</v>
      </c>
      <c r="E8471" s="132">
        <v>194.23</v>
      </c>
      <c r="F8471" s="133">
        <v>0</v>
      </c>
      <c r="G8471" s="132">
        <v>215.86</v>
      </c>
      <c r="H8471" s="133">
        <v>0</v>
      </c>
    </row>
    <row r="8472" spans="1:8" x14ac:dyDescent="0.25">
      <c r="A8472" s="130" t="s">
        <v>9613</v>
      </c>
      <c r="B8472" s="131">
        <v>101822</v>
      </c>
      <c r="C8472" s="123" t="s">
        <v>3838</v>
      </c>
      <c r="D8472" s="131" t="s">
        <v>1083</v>
      </c>
      <c r="E8472" s="132">
        <v>119.82</v>
      </c>
      <c r="F8472" s="133">
        <v>0</v>
      </c>
      <c r="G8472" s="132">
        <v>161.91</v>
      </c>
      <c r="H8472" s="133">
        <v>0</v>
      </c>
    </row>
    <row r="8473" spans="1:8" x14ac:dyDescent="0.25">
      <c r="A8473" s="130" t="s">
        <v>9613</v>
      </c>
      <c r="B8473" s="131">
        <v>101819</v>
      </c>
      <c r="C8473" s="123" t="s">
        <v>3836</v>
      </c>
      <c r="D8473" s="131" t="s">
        <v>202</v>
      </c>
      <c r="E8473" s="132">
        <v>61.11</v>
      </c>
      <c r="F8473" s="133">
        <v>0</v>
      </c>
      <c r="G8473" s="132">
        <v>76.47</v>
      </c>
      <c r="H8473" s="133">
        <v>0</v>
      </c>
    </row>
    <row r="8474" spans="1:8" x14ac:dyDescent="0.25">
      <c r="A8474" s="130" t="s">
        <v>9613</v>
      </c>
      <c r="B8474" s="131">
        <v>104370</v>
      </c>
      <c r="C8474" s="123" t="s">
        <v>9622</v>
      </c>
      <c r="D8474" s="131" t="s">
        <v>202</v>
      </c>
      <c r="E8474" s="132">
        <v>0</v>
      </c>
      <c r="F8474" s="133"/>
      <c r="G8474" s="132">
        <v>0</v>
      </c>
      <c r="H8474" s="133"/>
    </row>
    <row r="8475" spans="1:8" x14ac:dyDescent="0.25">
      <c r="A8475" s="130" t="s">
        <v>9613</v>
      </c>
      <c r="B8475" s="131">
        <v>101817</v>
      </c>
      <c r="C8475" s="123" t="s">
        <v>3835</v>
      </c>
      <c r="D8475" s="131" t="s">
        <v>202</v>
      </c>
      <c r="E8475" s="132">
        <v>47.29</v>
      </c>
      <c r="F8475" s="133">
        <v>0</v>
      </c>
      <c r="G8475" s="132">
        <v>62.24</v>
      </c>
      <c r="H8475" s="133">
        <v>0</v>
      </c>
    </row>
    <row r="8476" spans="1:8" x14ac:dyDescent="0.25">
      <c r="A8476" s="130" t="s">
        <v>9613</v>
      </c>
      <c r="B8476" s="131">
        <v>101816</v>
      </c>
      <c r="C8476" s="123" t="s">
        <v>3834</v>
      </c>
      <c r="D8476" s="131" t="s">
        <v>202</v>
      </c>
      <c r="E8476" s="132">
        <v>68.17</v>
      </c>
      <c r="F8476" s="133">
        <v>0</v>
      </c>
      <c r="G8476" s="132">
        <v>78.540000000000006</v>
      </c>
      <c r="H8476" s="133">
        <v>0</v>
      </c>
    </row>
    <row r="8477" spans="1:8" x14ac:dyDescent="0.25">
      <c r="A8477" s="130" t="s">
        <v>9613</v>
      </c>
      <c r="B8477" s="131">
        <v>104369</v>
      </c>
      <c r="C8477" s="123" t="s">
        <v>9623</v>
      </c>
      <c r="D8477" s="131" t="s">
        <v>202</v>
      </c>
      <c r="E8477" s="132">
        <v>0</v>
      </c>
      <c r="F8477" s="133"/>
      <c r="G8477" s="132">
        <v>0</v>
      </c>
      <c r="H8477" s="133"/>
    </row>
    <row r="8478" spans="1:8" x14ac:dyDescent="0.25">
      <c r="A8478" s="130" t="s">
        <v>9613</v>
      </c>
      <c r="B8478" s="131">
        <v>101820</v>
      </c>
      <c r="C8478" s="123" t="s">
        <v>3837</v>
      </c>
      <c r="D8478" s="131" t="s">
        <v>202</v>
      </c>
      <c r="E8478" s="132">
        <v>40.19</v>
      </c>
      <c r="F8478" s="133">
        <v>0</v>
      </c>
      <c r="G8478" s="132">
        <v>55.04</v>
      </c>
      <c r="H8478" s="133">
        <v>0</v>
      </c>
    </row>
    <row r="8479" spans="1:8" x14ac:dyDescent="0.25">
      <c r="A8479" s="130" t="s">
        <v>9613</v>
      </c>
      <c r="B8479" s="131">
        <v>102988</v>
      </c>
      <c r="C8479" s="123" t="s">
        <v>3886</v>
      </c>
      <c r="D8479" s="131" t="s">
        <v>202</v>
      </c>
      <c r="E8479" s="132">
        <v>53.55</v>
      </c>
      <c r="F8479" s="133">
        <v>0</v>
      </c>
      <c r="G8479" s="132">
        <v>74.180000000000007</v>
      </c>
      <c r="H8479" s="133">
        <v>0</v>
      </c>
    </row>
    <row r="8480" spans="1:8" x14ac:dyDescent="0.25">
      <c r="A8480" s="130" t="s">
        <v>9613</v>
      </c>
      <c r="B8480" s="131">
        <v>101814</v>
      </c>
      <c r="C8480" s="123" t="s">
        <v>3833</v>
      </c>
      <c r="D8480" s="131" t="s">
        <v>202</v>
      </c>
      <c r="E8480" s="132">
        <v>43.28</v>
      </c>
      <c r="F8480" s="133">
        <v>0</v>
      </c>
      <c r="G8480" s="132">
        <v>54.92</v>
      </c>
      <c r="H8480" s="133">
        <v>0</v>
      </c>
    </row>
    <row r="8481" spans="1:8" x14ac:dyDescent="0.25">
      <c r="A8481" s="130" t="s">
        <v>9613</v>
      </c>
      <c r="B8481" s="131">
        <v>102098</v>
      </c>
      <c r="C8481" s="123" t="s">
        <v>3885</v>
      </c>
      <c r="D8481" s="131" t="s">
        <v>1083</v>
      </c>
      <c r="E8481" s="132">
        <v>2209.9699999999998</v>
      </c>
      <c r="F8481" s="133">
        <v>2.0299999999999999E-2</v>
      </c>
      <c r="G8481" s="132">
        <v>2007.06</v>
      </c>
      <c r="H8481" s="133">
        <v>0</v>
      </c>
    </row>
    <row r="8482" spans="1:8" x14ac:dyDescent="0.25">
      <c r="A8482" s="130" t="s">
        <v>9613</v>
      </c>
      <c r="B8482" s="131">
        <v>104366</v>
      </c>
      <c r="C8482" s="123" t="s">
        <v>9624</v>
      </c>
      <c r="D8482" s="131" t="s">
        <v>1083</v>
      </c>
      <c r="E8482" s="132">
        <v>0</v>
      </c>
      <c r="F8482" s="133"/>
      <c r="G8482" s="132">
        <v>0</v>
      </c>
      <c r="H8482" s="133"/>
    </row>
    <row r="8483" spans="1:8" x14ac:dyDescent="0.25">
      <c r="A8483" s="130" t="s">
        <v>9613</v>
      </c>
      <c r="B8483" s="131">
        <v>102099</v>
      </c>
      <c r="C8483" s="123" t="s">
        <v>9625</v>
      </c>
      <c r="D8483" s="131" t="s">
        <v>1083</v>
      </c>
      <c r="E8483" s="132">
        <v>0</v>
      </c>
      <c r="F8483" s="133"/>
      <c r="G8483" s="132">
        <v>0</v>
      </c>
      <c r="H8483" s="133"/>
    </row>
    <row r="8484" spans="1:8" x14ac:dyDescent="0.25">
      <c r="A8484" s="130" t="s">
        <v>9613</v>
      </c>
      <c r="B8484" s="131">
        <v>104367</v>
      </c>
      <c r="C8484" s="123" t="s">
        <v>9626</v>
      </c>
      <c r="D8484" s="131" t="s">
        <v>1083</v>
      </c>
      <c r="E8484" s="132">
        <v>0</v>
      </c>
      <c r="F8484" s="133"/>
      <c r="G8484" s="132">
        <v>0</v>
      </c>
      <c r="H8484" s="133"/>
    </row>
    <row r="8485" spans="1:8" x14ac:dyDescent="0.25">
      <c r="A8485" s="130" t="s">
        <v>9627</v>
      </c>
      <c r="B8485" s="131">
        <v>92994</v>
      </c>
      <c r="C8485" s="123" t="s">
        <v>1881</v>
      </c>
      <c r="D8485" s="131" t="s">
        <v>22</v>
      </c>
      <c r="E8485" s="132">
        <v>134.02000000000001</v>
      </c>
      <c r="F8485" s="133">
        <v>0</v>
      </c>
      <c r="G8485" s="132">
        <v>137.97</v>
      </c>
      <c r="H8485" s="133">
        <v>0</v>
      </c>
    </row>
    <row r="8486" spans="1:8" x14ac:dyDescent="0.25">
      <c r="A8486" s="130" t="s">
        <v>9627</v>
      </c>
      <c r="B8486" s="131">
        <v>92996</v>
      </c>
      <c r="C8486" s="123" t="s">
        <v>1882</v>
      </c>
      <c r="D8486" s="131" t="s">
        <v>22</v>
      </c>
      <c r="E8486" s="132">
        <v>162.18</v>
      </c>
      <c r="F8486" s="133">
        <v>0</v>
      </c>
      <c r="G8486" s="132">
        <v>166.82</v>
      </c>
      <c r="H8486" s="133">
        <v>0</v>
      </c>
    </row>
    <row r="8487" spans="1:8" x14ac:dyDescent="0.25">
      <c r="A8487" s="130" t="s">
        <v>9627</v>
      </c>
      <c r="B8487" s="131">
        <v>92998</v>
      </c>
      <c r="C8487" s="123" t="s">
        <v>1883</v>
      </c>
      <c r="D8487" s="131" t="s">
        <v>22</v>
      </c>
      <c r="E8487" s="132">
        <v>198.81</v>
      </c>
      <c r="F8487" s="133">
        <v>0</v>
      </c>
      <c r="G8487" s="132">
        <v>204.26</v>
      </c>
      <c r="H8487" s="133">
        <v>0</v>
      </c>
    </row>
    <row r="8488" spans="1:8" x14ac:dyDescent="0.25">
      <c r="A8488" s="130" t="s">
        <v>9627</v>
      </c>
      <c r="B8488" s="131">
        <v>93000</v>
      </c>
      <c r="C8488" s="123" t="s">
        <v>1884</v>
      </c>
      <c r="D8488" s="131" t="s">
        <v>22</v>
      </c>
      <c r="E8488" s="132">
        <v>263.32</v>
      </c>
      <c r="F8488" s="133">
        <v>0</v>
      </c>
      <c r="G8488" s="132">
        <v>270.04000000000002</v>
      </c>
      <c r="H8488" s="133">
        <v>0</v>
      </c>
    </row>
    <row r="8489" spans="1:8" x14ac:dyDescent="0.25">
      <c r="A8489" s="130" t="s">
        <v>9627</v>
      </c>
      <c r="B8489" s="131">
        <v>92984</v>
      </c>
      <c r="C8489" s="123" t="s">
        <v>1876</v>
      </c>
      <c r="D8489" s="131" t="s">
        <v>22</v>
      </c>
      <c r="E8489" s="132">
        <v>28.52</v>
      </c>
      <c r="F8489" s="133">
        <v>0</v>
      </c>
      <c r="G8489" s="132">
        <v>30.27</v>
      </c>
      <c r="H8489" s="133">
        <v>0</v>
      </c>
    </row>
    <row r="8490" spans="1:8" x14ac:dyDescent="0.25">
      <c r="A8490" s="130" t="s">
        <v>9627</v>
      </c>
      <c r="B8490" s="131">
        <v>93002</v>
      </c>
      <c r="C8490" s="123" t="s">
        <v>1885</v>
      </c>
      <c r="D8490" s="131" t="s">
        <v>22</v>
      </c>
      <c r="E8490" s="132">
        <v>340.62</v>
      </c>
      <c r="F8490" s="133">
        <v>0</v>
      </c>
      <c r="G8490" s="132">
        <v>348.71</v>
      </c>
      <c r="H8490" s="133">
        <v>0</v>
      </c>
    </row>
    <row r="8491" spans="1:8" x14ac:dyDescent="0.25">
      <c r="A8491" s="130" t="s">
        <v>9627</v>
      </c>
      <c r="B8491" s="131">
        <v>92986</v>
      </c>
      <c r="C8491" s="123" t="s">
        <v>1877</v>
      </c>
      <c r="D8491" s="131" t="s">
        <v>22</v>
      </c>
      <c r="E8491" s="132">
        <v>39.53</v>
      </c>
      <c r="F8491" s="133">
        <v>0</v>
      </c>
      <c r="G8491" s="132">
        <v>41.5</v>
      </c>
      <c r="H8491" s="133">
        <v>0</v>
      </c>
    </row>
    <row r="8492" spans="1:8" x14ac:dyDescent="0.25">
      <c r="A8492" s="130" t="s">
        <v>9627</v>
      </c>
      <c r="B8492" s="131">
        <v>92988</v>
      </c>
      <c r="C8492" s="123" t="s">
        <v>1878</v>
      </c>
      <c r="D8492" s="131" t="s">
        <v>22</v>
      </c>
      <c r="E8492" s="132">
        <v>57.49</v>
      </c>
      <c r="F8492" s="133">
        <v>0</v>
      </c>
      <c r="G8492" s="132">
        <v>59.8</v>
      </c>
      <c r="H8492" s="133">
        <v>0</v>
      </c>
    </row>
    <row r="8493" spans="1:8" x14ac:dyDescent="0.25">
      <c r="A8493" s="130" t="s">
        <v>9627</v>
      </c>
      <c r="B8493" s="131">
        <v>92990</v>
      </c>
      <c r="C8493" s="123" t="s">
        <v>1879</v>
      </c>
      <c r="D8493" s="131" t="s">
        <v>22</v>
      </c>
      <c r="E8493" s="132">
        <v>79.680000000000007</v>
      </c>
      <c r="F8493" s="133">
        <v>0</v>
      </c>
      <c r="G8493" s="132">
        <v>82.46</v>
      </c>
      <c r="H8493" s="133">
        <v>0</v>
      </c>
    </row>
    <row r="8494" spans="1:8" x14ac:dyDescent="0.25">
      <c r="A8494" s="130" t="s">
        <v>9627</v>
      </c>
      <c r="B8494" s="131">
        <v>92992</v>
      </c>
      <c r="C8494" s="123" t="s">
        <v>1880</v>
      </c>
      <c r="D8494" s="131" t="s">
        <v>22</v>
      </c>
      <c r="E8494" s="132">
        <v>103.06</v>
      </c>
      <c r="F8494" s="133">
        <v>0</v>
      </c>
      <c r="G8494" s="132">
        <v>106.44</v>
      </c>
      <c r="H8494" s="133">
        <v>0</v>
      </c>
    </row>
    <row r="8495" spans="1:8" x14ac:dyDescent="0.25">
      <c r="A8495" s="130" t="s">
        <v>9627</v>
      </c>
      <c r="B8495" s="131">
        <v>103491</v>
      </c>
      <c r="C8495" s="123" t="s">
        <v>2121</v>
      </c>
      <c r="D8495" s="131" t="s">
        <v>1083</v>
      </c>
      <c r="E8495" s="132">
        <v>562.52</v>
      </c>
      <c r="F8495" s="133">
        <v>0</v>
      </c>
      <c r="G8495" s="132">
        <v>632.82000000000005</v>
      </c>
      <c r="H8495" s="133">
        <v>0</v>
      </c>
    </row>
    <row r="8496" spans="1:8" x14ac:dyDescent="0.25">
      <c r="A8496" s="130" t="s">
        <v>9627</v>
      </c>
      <c r="B8496" s="131">
        <v>93026</v>
      </c>
      <c r="C8496" s="123" t="s">
        <v>1874</v>
      </c>
      <c r="D8496" s="131" t="s">
        <v>38</v>
      </c>
      <c r="E8496" s="132">
        <v>68.63</v>
      </c>
      <c r="F8496" s="133">
        <v>0</v>
      </c>
      <c r="G8496" s="132">
        <v>87.82</v>
      </c>
      <c r="H8496" s="133">
        <v>0</v>
      </c>
    </row>
    <row r="8497" spans="1:8" x14ac:dyDescent="0.25">
      <c r="A8497" s="130" t="s">
        <v>9627</v>
      </c>
      <c r="B8497" s="131">
        <v>93018</v>
      </c>
      <c r="C8497" s="123" t="s">
        <v>1870</v>
      </c>
      <c r="D8497" s="131" t="s">
        <v>38</v>
      </c>
      <c r="E8497" s="132">
        <v>20.62</v>
      </c>
      <c r="F8497" s="133">
        <v>0</v>
      </c>
      <c r="G8497" s="132">
        <v>30.51</v>
      </c>
      <c r="H8497" s="133">
        <v>0</v>
      </c>
    </row>
    <row r="8498" spans="1:8" x14ac:dyDescent="0.25">
      <c r="A8498" s="130" t="s">
        <v>9627</v>
      </c>
      <c r="B8498" s="131">
        <v>93020</v>
      </c>
      <c r="C8498" s="123" t="s">
        <v>1871</v>
      </c>
      <c r="D8498" s="131" t="s">
        <v>38</v>
      </c>
      <c r="E8498" s="132">
        <v>25.89</v>
      </c>
      <c r="F8498" s="133">
        <v>0</v>
      </c>
      <c r="G8498" s="132">
        <v>37.29</v>
      </c>
      <c r="H8498" s="133">
        <v>0</v>
      </c>
    </row>
    <row r="8499" spans="1:8" x14ac:dyDescent="0.25">
      <c r="A8499" s="130" t="s">
        <v>9627</v>
      </c>
      <c r="B8499" s="131">
        <v>93022</v>
      </c>
      <c r="C8499" s="123" t="s">
        <v>1872</v>
      </c>
      <c r="D8499" s="131" t="s">
        <v>38</v>
      </c>
      <c r="E8499" s="132">
        <v>41.02</v>
      </c>
      <c r="F8499" s="133">
        <v>0</v>
      </c>
      <c r="G8499" s="132">
        <v>54.79</v>
      </c>
      <c r="H8499" s="133">
        <v>0</v>
      </c>
    </row>
    <row r="8500" spans="1:8" x14ac:dyDescent="0.25">
      <c r="A8500" s="130" t="s">
        <v>9627</v>
      </c>
      <c r="B8500" s="131">
        <v>93024</v>
      </c>
      <c r="C8500" s="123" t="s">
        <v>1873</v>
      </c>
      <c r="D8500" s="131" t="s">
        <v>38</v>
      </c>
      <c r="E8500" s="132">
        <v>43.46</v>
      </c>
      <c r="F8500" s="133">
        <v>0</v>
      </c>
      <c r="G8500" s="132">
        <v>58.7</v>
      </c>
      <c r="H8500" s="133">
        <v>0</v>
      </c>
    </row>
    <row r="8501" spans="1:8" x14ac:dyDescent="0.25">
      <c r="A8501" s="130" t="s">
        <v>9627</v>
      </c>
      <c r="B8501" s="131">
        <v>97670</v>
      </c>
      <c r="C8501" s="123" t="s">
        <v>1864</v>
      </c>
      <c r="D8501" s="131" t="s">
        <v>22</v>
      </c>
      <c r="E8501" s="132">
        <v>23.54</v>
      </c>
      <c r="F8501" s="133">
        <v>0</v>
      </c>
      <c r="G8501" s="132">
        <v>26.13</v>
      </c>
      <c r="H8501" s="133">
        <v>0</v>
      </c>
    </row>
    <row r="8502" spans="1:8" x14ac:dyDescent="0.25">
      <c r="A8502" s="130" t="s">
        <v>9627</v>
      </c>
      <c r="B8502" s="131">
        <v>103486</v>
      </c>
      <c r="C8502" s="123" t="s">
        <v>9628</v>
      </c>
      <c r="D8502" s="131" t="s">
        <v>22</v>
      </c>
      <c r="E8502" s="132">
        <v>0</v>
      </c>
      <c r="F8502" s="133"/>
      <c r="G8502" s="132">
        <v>0</v>
      </c>
      <c r="H8502" s="133"/>
    </row>
    <row r="8503" spans="1:8" x14ac:dyDescent="0.25">
      <c r="A8503" s="130" t="s">
        <v>9627</v>
      </c>
      <c r="B8503" s="131">
        <v>103487</v>
      </c>
      <c r="C8503" s="123" t="s">
        <v>9629</v>
      </c>
      <c r="D8503" s="131" t="s">
        <v>22</v>
      </c>
      <c r="E8503" s="132">
        <v>0</v>
      </c>
      <c r="F8503" s="133"/>
      <c r="G8503" s="132">
        <v>0</v>
      </c>
      <c r="H8503" s="133"/>
    </row>
    <row r="8504" spans="1:8" x14ac:dyDescent="0.25">
      <c r="A8504" s="130" t="s">
        <v>9627</v>
      </c>
      <c r="B8504" s="131">
        <v>103488</v>
      </c>
      <c r="C8504" s="123" t="s">
        <v>9630</v>
      </c>
      <c r="D8504" s="131" t="s">
        <v>22</v>
      </c>
      <c r="E8504" s="132">
        <v>0</v>
      </c>
      <c r="F8504" s="133"/>
      <c r="G8504" s="132">
        <v>0</v>
      </c>
      <c r="H8504" s="133"/>
    </row>
    <row r="8505" spans="1:8" x14ac:dyDescent="0.25">
      <c r="A8505" s="130" t="s">
        <v>9627</v>
      </c>
      <c r="B8505" s="131">
        <v>103489</v>
      </c>
      <c r="C8505" s="123" t="s">
        <v>9631</v>
      </c>
      <c r="D8505" s="131" t="s">
        <v>22</v>
      </c>
      <c r="E8505" s="132">
        <v>0</v>
      </c>
      <c r="F8505" s="133"/>
      <c r="G8505" s="132">
        <v>0</v>
      </c>
      <c r="H8505" s="133"/>
    </row>
    <row r="8506" spans="1:8" x14ac:dyDescent="0.25">
      <c r="A8506" s="130" t="s">
        <v>9627</v>
      </c>
      <c r="B8506" s="131">
        <v>97667</v>
      </c>
      <c r="C8506" s="123" t="s">
        <v>1861</v>
      </c>
      <c r="D8506" s="131" t="s">
        <v>22</v>
      </c>
      <c r="E8506" s="132">
        <v>8.66</v>
      </c>
      <c r="F8506" s="133">
        <v>0</v>
      </c>
      <c r="G8506" s="132">
        <v>9.75</v>
      </c>
      <c r="H8506" s="133">
        <v>0</v>
      </c>
    </row>
    <row r="8507" spans="1:8" x14ac:dyDescent="0.25">
      <c r="A8507" s="130" t="s">
        <v>9627</v>
      </c>
      <c r="B8507" s="131">
        <v>97668</v>
      </c>
      <c r="C8507" s="123" t="s">
        <v>1862</v>
      </c>
      <c r="D8507" s="131" t="s">
        <v>22</v>
      </c>
      <c r="E8507" s="132">
        <v>12.35</v>
      </c>
      <c r="F8507" s="133">
        <v>0</v>
      </c>
      <c r="G8507" s="132">
        <v>13.87</v>
      </c>
      <c r="H8507" s="133">
        <v>0</v>
      </c>
    </row>
    <row r="8508" spans="1:8" x14ac:dyDescent="0.25">
      <c r="A8508" s="130" t="s">
        <v>9627</v>
      </c>
      <c r="B8508" s="131">
        <v>97669</v>
      </c>
      <c r="C8508" s="123" t="s">
        <v>1863</v>
      </c>
      <c r="D8508" s="131" t="s">
        <v>22</v>
      </c>
      <c r="E8508" s="132">
        <v>18.21</v>
      </c>
      <c r="F8508" s="133">
        <v>0</v>
      </c>
      <c r="G8508" s="132">
        <v>20.88</v>
      </c>
      <c r="H8508" s="133">
        <v>0</v>
      </c>
    </row>
    <row r="8509" spans="1:8" x14ac:dyDescent="0.25">
      <c r="A8509" s="130" t="s">
        <v>9627</v>
      </c>
      <c r="B8509" s="131">
        <v>93012</v>
      </c>
      <c r="C8509" s="123" t="s">
        <v>1860</v>
      </c>
      <c r="D8509" s="131" t="s">
        <v>22</v>
      </c>
      <c r="E8509" s="132">
        <v>72.13</v>
      </c>
      <c r="F8509" s="133">
        <v>0</v>
      </c>
      <c r="G8509" s="132">
        <v>69.36</v>
      </c>
      <c r="H8509" s="133">
        <v>0</v>
      </c>
    </row>
    <row r="8510" spans="1:8" x14ac:dyDescent="0.25">
      <c r="A8510" s="130" t="s">
        <v>9627</v>
      </c>
      <c r="B8510" s="131">
        <v>93008</v>
      </c>
      <c r="C8510" s="123" t="s">
        <v>1856</v>
      </c>
      <c r="D8510" s="131" t="s">
        <v>22</v>
      </c>
      <c r="E8510" s="132">
        <v>18.489999999999998</v>
      </c>
      <c r="F8510" s="133">
        <v>0</v>
      </c>
      <c r="G8510" s="132">
        <v>19.87</v>
      </c>
      <c r="H8510" s="133">
        <v>0</v>
      </c>
    </row>
    <row r="8511" spans="1:8" x14ac:dyDescent="0.25">
      <c r="A8511" s="130" t="s">
        <v>9627</v>
      </c>
      <c r="B8511" s="131">
        <v>93009</v>
      </c>
      <c r="C8511" s="123" t="s">
        <v>1857</v>
      </c>
      <c r="D8511" s="131" t="s">
        <v>22</v>
      </c>
      <c r="E8511" s="132">
        <v>27.64</v>
      </c>
      <c r="F8511" s="133">
        <v>0</v>
      </c>
      <c r="G8511" s="132">
        <v>28.28</v>
      </c>
      <c r="H8511" s="133">
        <v>0</v>
      </c>
    </row>
    <row r="8512" spans="1:8" x14ac:dyDescent="0.25">
      <c r="A8512" s="130" t="s">
        <v>9627</v>
      </c>
      <c r="B8512" s="131">
        <v>93010</v>
      </c>
      <c r="C8512" s="123" t="s">
        <v>1858</v>
      </c>
      <c r="D8512" s="131" t="s">
        <v>22</v>
      </c>
      <c r="E8512" s="132">
        <v>38.71</v>
      </c>
      <c r="F8512" s="133">
        <v>0</v>
      </c>
      <c r="G8512" s="132">
        <v>38.659999999999997</v>
      </c>
      <c r="H8512" s="133">
        <v>0</v>
      </c>
    </row>
    <row r="8513" spans="1:8" x14ac:dyDescent="0.25">
      <c r="A8513" s="130" t="s">
        <v>9627</v>
      </c>
      <c r="B8513" s="131">
        <v>93011</v>
      </c>
      <c r="C8513" s="123" t="s">
        <v>1859</v>
      </c>
      <c r="D8513" s="131" t="s">
        <v>22</v>
      </c>
      <c r="E8513" s="132">
        <v>47.49</v>
      </c>
      <c r="F8513" s="133">
        <v>0</v>
      </c>
      <c r="G8513" s="132">
        <v>46.75</v>
      </c>
      <c r="H8513" s="133">
        <v>0</v>
      </c>
    </row>
    <row r="8514" spans="1:8" x14ac:dyDescent="0.25">
      <c r="A8514" s="130" t="s">
        <v>9627</v>
      </c>
      <c r="B8514" s="131">
        <v>103492</v>
      </c>
      <c r="C8514" s="123" t="s">
        <v>9632</v>
      </c>
      <c r="D8514" s="131" t="s">
        <v>22</v>
      </c>
      <c r="E8514" s="132">
        <v>0</v>
      </c>
      <c r="F8514" s="133"/>
      <c r="G8514" s="132">
        <v>0</v>
      </c>
      <c r="H8514" s="133"/>
    </row>
    <row r="8515" spans="1:8" x14ac:dyDescent="0.25">
      <c r="A8515" s="130" t="s">
        <v>9627</v>
      </c>
      <c r="B8515" s="131">
        <v>93017</v>
      </c>
      <c r="C8515" s="123" t="s">
        <v>1869</v>
      </c>
      <c r="D8515" s="131" t="s">
        <v>38</v>
      </c>
      <c r="E8515" s="132">
        <v>42</v>
      </c>
      <c r="F8515" s="133">
        <v>0</v>
      </c>
      <c r="G8515" s="132">
        <v>54.75</v>
      </c>
      <c r="H8515" s="133">
        <v>0</v>
      </c>
    </row>
    <row r="8516" spans="1:8" x14ac:dyDescent="0.25">
      <c r="A8516" s="130" t="s">
        <v>9627</v>
      </c>
      <c r="B8516" s="131">
        <v>93013</v>
      </c>
      <c r="C8516" s="123" t="s">
        <v>1865</v>
      </c>
      <c r="D8516" s="131" t="s">
        <v>38</v>
      </c>
      <c r="E8516" s="132">
        <v>13.55</v>
      </c>
      <c r="F8516" s="133">
        <v>0</v>
      </c>
      <c r="G8516" s="132">
        <v>20.14</v>
      </c>
      <c r="H8516" s="133">
        <v>0</v>
      </c>
    </row>
    <row r="8517" spans="1:8" x14ac:dyDescent="0.25">
      <c r="A8517" s="130" t="s">
        <v>9627</v>
      </c>
      <c r="B8517" s="131">
        <v>93014</v>
      </c>
      <c r="C8517" s="123" t="s">
        <v>1866</v>
      </c>
      <c r="D8517" s="131" t="s">
        <v>38</v>
      </c>
      <c r="E8517" s="132">
        <v>16.43</v>
      </c>
      <c r="F8517" s="133">
        <v>0</v>
      </c>
      <c r="G8517" s="132">
        <v>24.02</v>
      </c>
      <c r="H8517" s="133">
        <v>0</v>
      </c>
    </row>
    <row r="8518" spans="1:8" x14ac:dyDescent="0.25">
      <c r="A8518" s="130" t="s">
        <v>9627</v>
      </c>
      <c r="B8518" s="131">
        <v>93015</v>
      </c>
      <c r="C8518" s="123" t="s">
        <v>1867</v>
      </c>
      <c r="D8518" s="131" t="s">
        <v>38</v>
      </c>
      <c r="E8518" s="132">
        <v>23.89</v>
      </c>
      <c r="F8518" s="133">
        <v>0</v>
      </c>
      <c r="G8518" s="132">
        <v>33.03</v>
      </c>
      <c r="H8518" s="133">
        <v>0</v>
      </c>
    </row>
    <row r="8519" spans="1:8" x14ac:dyDescent="0.25">
      <c r="A8519" s="130" t="s">
        <v>9627</v>
      </c>
      <c r="B8519" s="131">
        <v>93016</v>
      </c>
      <c r="C8519" s="123" t="s">
        <v>1868</v>
      </c>
      <c r="D8519" s="131" t="s">
        <v>38</v>
      </c>
      <c r="E8519" s="132">
        <v>28.65</v>
      </c>
      <c r="F8519" s="133">
        <v>0</v>
      </c>
      <c r="G8519" s="132">
        <v>38.799999999999997</v>
      </c>
      <c r="H8519" s="133">
        <v>0</v>
      </c>
    </row>
    <row r="8520" spans="1:8" x14ac:dyDescent="0.25">
      <c r="A8520" s="130" t="s">
        <v>9627</v>
      </c>
      <c r="B8520" s="131">
        <v>103490</v>
      </c>
      <c r="C8520" s="123" t="s">
        <v>2120</v>
      </c>
      <c r="D8520" s="131" t="s">
        <v>1083</v>
      </c>
      <c r="E8520" s="132">
        <v>2993.21</v>
      </c>
      <c r="F8520" s="133">
        <v>1.0800000000000001E-2</v>
      </c>
      <c r="G8520" s="132">
        <v>3604.28</v>
      </c>
      <c r="H8520" s="133">
        <v>0</v>
      </c>
    </row>
    <row r="8521" spans="1:8" x14ac:dyDescent="0.25">
      <c r="A8521" s="130" t="s">
        <v>9633</v>
      </c>
      <c r="B8521" s="131">
        <v>98306</v>
      </c>
      <c r="C8521" s="123" t="s">
        <v>2221</v>
      </c>
      <c r="D8521" s="131" t="s">
        <v>38</v>
      </c>
      <c r="E8521" s="132">
        <v>61.66</v>
      </c>
      <c r="F8521" s="133">
        <v>0.47210000000000002</v>
      </c>
      <c r="G8521" s="132">
        <v>81.59</v>
      </c>
      <c r="H8521" s="133">
        <v>0</v>
      </c>
    </row>
    <row r="8522" spans="1:8" x14ac:dyDescent="0.25">
      <c r="A8522" s="130" t="s">
        <v>9633</v>
      </c>
      <c r="B8522" s="131">
        <v>100553</v>
      </c>
      <c r="C8522" s="123" t="s">
        <v>2225</v>
      </c>
      <c r="D8522" s="131" t="s">
        <v>22</v>
      </c>
      <c r="E8522" s="132">
        <v>30.04</v>
      </c>
      <c r="F8522" s="133">
        <v>0</v>
      </c>
      <c r="G8522" s="132">
        <v>29.01</v>
      </c>
      <c r="H8522" s="133">
        <v>0</v>
      </c>
    </row>
    <row r="8523" spans="1:8" x14ac:dyDescent="0.25">
      <c r="A8523" s="130" t="s">
        <v>9633</v>
      </c>
      <c r="B8523" s="131">
        <v>100554</v>
      </c>
      <c r="C8523" s="123" t="s">
        <v>2226</v>
      </c>
      <c r="D8523" s="131" t="s">
        <v>22</v>
      </c>
      <c r="E8523" s="132">
        <v>5.74</v>
      </c>
      <c r="F8523" s="133">
        <v>0</v>
      </c>
      <c r="G8523" s="132">
        <v>7.52</v>
      </c>
      <c r="H8523" s="133">
        <v>0</v>
      </c>
    </row>
    <row r="8524" spans="1:8" x14ac:dyDescent="0.25">
      <c r="A8524" s="130" t="s">
        <v>9633</v>
      </c>
      <c r="B8524" s="131">
        <v>98300</v>
      </c>
      <c r="C8524" s="123" t="s">
        <v>2216</v>
      </c>
      <c r="D8524" s="131" t="s">
        <v>22</v>
      </c>
      <c r="E8524" s="132">
        <v>6.01</v>
      </c>
      <c r="F8524" s="133">
        <v>0</v>
      </c>
      <c r="G8524" s="132">
        <v>7.9</v>
      </c>
      <c r="H8524" s="133">
        <v>0</v>
      </c>
    </row>
    <row r="8525" spans="1:8" x14ac:dyDescent="0.25">
      <c r="A8525" s="130" t="s">
        <v>9633</v>
      </c>
      <c r="B8525" s="131">
        <v>98295</v>
      </c>
      <c r="C8525" s="123" t="s">
        <v>2211</v>
      </c>
      <c r="D8525" s="131" t="s">
        <v>22</v>
      </c>
      <c r="E8525" s="132">
        <v>7.27</v>
      </c>
      <c r="F8525" s="133">
        <v>0</v>
      </c>
      <c r="G8525" s="132">
        <v>6.47</v>
      </c>
      <c r="H8525" s="133">
        <v>0</v>
      </c>
    </row>
    <row r="8526" spans="1:8" x14ac:dyDescent="0.25">
      <c r="A8526" s="130" t="s">
        <v>9633</v>
      </c>
      <c r="B8526" s="131">
        <v>98294</v>
      </c>
      <c r="C8526" s="123" t="s">
        <v>2210</v>
      </c>
      <c r="D8526" s="131" t="s">
        <v>22</v>
      </c>
      <c r="E8526" s="132">
        <v>7.94</v>
      </c>
      <c r="F8526" s="133">
        <v>0</v>
      </c>
      <c r="G8526" s="132">
        <v>7.55</v>
      </c>
      <c r="H8526" s="133">
        <v>0</v>
      </c>
    </row>
    <row r="8527" spans="1:8" x14ac:dyDescent="0.25">
      <c r="A8527" s="130" t="s">
        <v>9633</v>
      </c>
      <c r="B8527" s="131">
        <v>98297</v>
      </c>
      <c r="C8527" s="123" t="s">
        <v>2213</v>
      </c>
      <c r="D8527" s="131" t="s">
        <v>22</v>
      </c>
      <c r="E8527" s="132">
        <v>10.47</v>
      </c>
      <c r="F8527" s="133">
        <v>0</v>
      </c>
      <c r="G8527" s="132">
        <v>9.34</v>
      </c>
      <c r="H8527" s="133">
        <v>0</v>
      </c>
    </row>
    <row r="8528" spans="1:8" x14ac:dyDescent="0.25">
      <c r="A8528" s="130" t="s">
        <v>9633</v>
      </c>
      <c r="B8528" s="131">
        <v>98296</v>
      </c>
      <c r="C8528" s="123" t="s">
        <v>2212</v>
      </c>
      <c r="D8528" s="131" t="s">
        <v>22</v>
      </c>
      <c r="E8528" s="132">
        <v>11.55</v>
      </c>
      <c r="F8528" s="133">
        <v>0</v>
      </c>
      <c r="G8528" s="132">
        <v>11.07</v>
      </c>
      <c r="H8528" s="133">
        <v>0</v>
      </c>
    </row>
    <row r="8529" spans="1:8" x14ac:dyDescent="0.25">
      <c r="A8529" s="130" t="s">
        <v>9633</v>
      </c>
      <c r="B8529" s="131">
        <v>98299</v>
      </c>
      <c r="C8529" s="123" t="s">
        <v>2215</v>
      </c>
      <c r="D8529" s="131" t="s">
        <v>22</v>
      </c>
      <c r="E8529" s="132">
        <v>27.32</v>
      </c>
      <c r="F8529" s="133">
        <v>0</v>
      </c>
      <c r="G8529" s="132">
        <v>24.16</v>
      </c>
      <c r="H8529" s="133">
        <v>0</v>
      </c>
    </row>
    <row r="8530" spans="1:8" x14ac:dyDescent="0.25">
      <c r="A8530" s="130" t="s">
        <v>9633</v>
      </c>
      <c r="B8530" s="131">
        <v>98298</v>
      </c>
      <c r="C8530" s="123" t="s">
        <v>2214</v>
      </c>
      <c r="D8530" s="131" t="s">
        <v>22</v>
      </c>
      <c r="E8530" s="132">
        <v>28.64</v>
      </c>
      <c r="F8530" s="133">
        <v>0</v>
      </c>
      <c r="G8530" s="132">
        <v>26.29</v>
      </c>
      <c r="H8530" s="133">
        <v>0</v>
      </c>
    </row>
    <row r="8531" spans="1:8" x14ac:dyDescent="0.25">
      <c r="A8531" s="130" t="s">
        <v>9633</v>
      </c>
      <c r="B8531" s="131">
        <v>98261</v>
      </c>
      <c r="C8531" s="123" t="s">
        <v>2136</v>
      </c>
      <c r="D8531" s="131" t="s">
        <v>22</v>
      </c>
      <c r="E8531" s="132">
        <v>3.83</v>
      </c>
      <c r="F8531" s="133">
        <v>0</v>
      </c>
      <c r="G8531" s="132">
        <v>5.51</v>
      </c>
      <c r="H8531" s="133">
        <v>0</v>
      </c>
    </row>
    <row r="8532" spans="1:8" x14ac:dyDescent="0.25">
      <c r="A8532" s="130" t="s">
        <v>9633</v>
      </c>
      <c r="B8532" s="131">
        <v>98287</v>
      </c>
      <c r="C8532" s="123" t="s">
        <v>2162</v>
      </c>
      <c r="D8532" s="131" t="s">
        <v>22</v>
      </c>
      <c r="E8532" s="132">
        <v>1.62</v>
      </c>
      <c r="F8532" s="133">
        <v>0</v>
      </c>
      <c r="G8532" s="132">
        <v>1.93</v>
      </c>
      <c r="H8532" s="133">
        <v>0</v>
      </c>
    </row>
    <row r="8533" spans="1:8" x14ac:dyDescent="0.25">
      <c r="A8533" s="130" t="s">
        <v>9633</v>
      </c>
      <c r="B8533" s="131">
        <v>98280</v>
      </c>
      <c r="C8533" s="123" t="s">
        <v>2155</v>
      </c>
      <c r="D8533" s="131" t="s">
        <v>22</v>
      </c>
      <c r="E8533" s="132">
        <v>7.54</v>
      </c>
      <c r="F8533" s="133">
        <v>0</v>
      </c>
      <c r="G8533" s="132">
        <v>11.47</v>
      </c>
      <c r="H8533" s="133">
        <v>0</v>
      </c>
    </row>
    <row r="8534" spans="1:8" x14ac:dyDescent="0.25">
      <c r="A8534" s="130" t="s">
        <v>9633</v>
      </c>
      <c r="B8534" s="131">
        <v>98288</v>
      </c>
      <c r="C8534" s="123" t="s">
        <v>2163</v>
      </c>
      <c r="D8534" s="131" t="s">
        <v>22</v>
      </c>
      <c r="E8534" s="132">
        <v>2.6</v>
      </c>
      <c r="F8534" s="133">
        <v>0</v>
      </c>
      <c r="G8534" s="132">
        <v>2.9</v>
      </c>
      <c r="H8534" s="133">
        <v>0</v>
      </c>
    </row>
    <row r="8535" spans="1:8" x14ac:dyDescent="0.25">
      <c r="A8535" s="130" t="s">
        <v>9633</v>
      </c>
      <c r="B8535" s="131">
        <v>98281</v>
      </c>
      <c r="C8535" s="123" t="s">
        <v>2156</v>
      </c>
      <c r="D8535" s="131" t="s">
        <v>22</v>
      </c>
      <c r="E8535" s="132">
        <v>8.52</v>
      </c>
      <c r="F8535" s="133">
        <v>0</v>
      </c>
      <c r="G8535" s="132">
        <v>12.44</v>
      </c>
      <c r="H8535" s="133">
        <v>0</v>
      </c>
    </row>
    <row r="8536" spans="1:8" x14ac:dyDescent="0.25">
      <c r="A8536" s="130" t="s">
        <v>9633</v>
      </c>
      <c r="B8536" s="131">
        <v>98262</v>
      </c>
      <c r="C8536" s="123" t="s">
        <v>2137</v>
      </c>
      <c r="D8536" s="131" t="s">
        <v>22</v>
      </c>
      <c r="E8536" s="132">
        <v>4.82</v>
      </c>
      <c r="F8536" s="133">
        <v>0</v>
      </c>
      <c r="G8536" s="132">
        <v>6.48</v>
      </c>
      <c r="H8536" s="133">
        <v>0</v>
      </c>
    </row>
    <row r="8537" spans="1:8" x14ac:dyDescent="0.25">
      <c r="A8537" s="130" t="s">
        <v>9633</v>
      </c>
      <c r="B8537" s="131">
        <v>98289</v>
      </c>
      <c r="C8537" s="123" t="s">
        <v>2164</v>
      </c>
      <c r="D8537" s="131" t="s">
        <v>22</v>
      </c>
      <c r="E8537" s="132">
        <v>2.81</v>
      </c>
      <c r="F8537" s="133">
        <v>0</v>
      </c>
      <c r="G8537" s="132">
        <v>3.18</v>
      </c>
      <c r="H8537" s="133">
        <v>0</v>
      </c>
    </row>
    <row r="8538" spans="1:8" x14ac:dyDescent="0.25">
      <c r="A8538" s="130" t="s">
        <v>9633</v>
      </c>
      <c r="B8538" s="131">
        <v>98282</v>
      </c>
      <c r="C8538" s="123" t="s">
        <v>2157</v>
      </c>
      <c r="D8538" s="131" t="s">
        <v>22</v>
      </c>
      <c r="E8538" s="132">
        <v>8.7200000000000006</v>
      </c>
      <c r="F8538" s="133">
        <v>0</v>
      </c>
      <c r="G8538" s="132">
        <v>12.72</v>
      </c>
      <c r="H8538" s="133">
        <v>0</v>
      </c>
    </row>
    <row r="8539" spans="1:8" x14ac:dyDescent="0.25">
      <c r="A8539" s="130" t="s">
        <v>9633</v>
      </c>
      <c r="B8539" s="131">
        <v>98263</v>
      </c>
      <c r="C8539" s="123" t="s">
        <v>2138</v>
      </c>
      <c r="D8539" s="131" t="s">
        <v>22</v>
      </c>
      <c r="E8539" s="132">
        <v>5.03</v>
      </c>
      <c r="F8539" s="133">
        <v>0</v>
      </c>
      <c r="G8539" s="132">
        <v>6.76</v>
      </c>
      <c r="H8539" s="133">
        <v>0</v>
      </c>
    </row>
    <row r="8540" spans="1:8" x14ac:dyDescent="0.25">
      <c r="A8540" s="130" t="s">
        <v>9633</v>
      </c>
      <c r="B8540" s="131">
        <v>98290</v>
      </c>
      <c r="C8540" s="123" t="s">
        <v>2165</v>
      </c>
      <c r="D8540" s="131" t="s">
        <v>22</v>
      </c>
      <c r="E8540" s="132">
        <v>3.88</v>
      </c>
      <c r="F8540" s="133">
        <v>0</v>
      </c>
      <c r="G8540" s="132">
        <v>4.18</v>
      </c>
      <c r="H8540" s="133">
        <v>0</v>
      </c>
    </row>
    <row r="8541" spans="1:8" x14ac:dyDescent="0.25">
      <c r="A8541" s="130" t="s">
        <v>9633</v>
      </c>
      <c r="B8541" s="131">
        <v>98283</v>
      </c>
      <c r="C8541" s="123" t="s">
        <v>2158</v>
      </c>
      <c r="D8541" s="131" t="s">
        <v>22</v>
      </c>
      <c r="E8541" s="132">
        <v>9.81</v>
      </c>
      <c r="F8541" s="133">
        <v>0</v>
      </c>
      <c r="G8541" s="132">
        <v>13.72</v>
      </c>
      <c r="H8541" s="133">
        <v>0</v>
      </c>
    </row>
    <row r="8542" spans="1:8" x14ac:dyDescent="0.25">
      <c r="A8542" s="130" t="s">
        <v>9633</v>
      </c>
      <c r="B8542" s="131">
        <v>98264</v>
      </c>
      <c r="C8542" s="123" t="s">
        <v>2139</v>
      </c>
      <c r="D8542" s="131" t="s">
        <v>22</v>
      </c>
      <c r="E8542" s="132">
        <v>6.1</v>
      </c>
      <c r="F8542" s="133">
        <v>0</v>
      </c>
      <c r="G8542" s="132">
        <v>7.76</v>
      </c>
      <c r="H8542" s="133">
        <v>0</v>
      </c>
    </row>
    <row r="8543" spans="1:8" x14ac:dyDescent="0.25">
      <c r="A8543" s="130" t="s">
        <v>9633</v>
      </c>
      <c r="B8543" s="131">
        <v>98273</v>
      </c>
      <c r="C8543" s="123" t="s">
        <v>2148</v>
      </c>
      <c r="D8543" s="131" t="s">
        <v>22</v>
      </c>
      <c r="E8543" s="132">
        <v>3.23</v>
      </c>
      <c r="F8543" s="133">
        <v>0</v>
      </c>
      <c r="G8543" s="132">
        <v>3.13</v>
      </c>
      <c r="H8543" s="133">
        <v>0</v>
      </c>
    </row>
    <row r="8544" spans="1:8" x14ac:dyDescent="0.25">
      <c r="A8544" s="130" t="s">
        <v>9633</v>
      </c>
      <c r="B8544" s="131">
        <v>98291</v>
      </c>
      <c r="C8544" s="123" t="s">
        <v>2166</v>
      </c>
      <c r="D8544" s="131" t="s">
        <v>22</v>
      </c>
      <c r="E8544" s="132">
        <v>4.59</v>
      </c>
      <c r="F8544" s="133">
        <v>0</v>
      </c>
      <c r="G8544" s="132">
        <v>4.8600000000000003</v>
      </c>
      <c r="H8544" s="133">
        <v>0</v>
      </c>
    </row>
    <row r="8545" spans="1:8" x14ac:dyDescent="0.25">
      <c r="A8545" s="130" t="s">
        <v>9633</v>
      </c>
      <c r="B8545" s="131">
        <v>98284</v>
      </c>
      <c r="C8545" s="123" t="s">
        <v>2159</v>
      </c>
      <c r="D8545" s="131" t="s">
        <v>22</v>
      </c>
      <c r="E8545" s="132">
        <v>10.5</v>
      </c>
      <c r="F8545" s="133">
        <v>0</v>
      </c>
      <c r="G8545" s="132">
        <v>14.39</v>
      </c>
      <c r="H8545" s="133">
        <v>0</v>
      </c>
    </row>
    <row r="8546" spans="1:8" x14ac:dyDescent="0.25">
      <c r="A8546" s="130" t="s">
        <v>9633</v>
      </c>
      <c r="B8546" s="131">
        <v>98265</v>
      </c>
      <c r="C8546" s="123" t="s">
        <v>2140</v>
      </c>
      <c r="D8546" s="131" t="s">
        <v>22</v>
      </c>
      <c r="E8546" s="132">
        <v>6.81</v>
      </c>
      <c r="F8546" s="133">
        <v>0</v>
      </c>
      <c r="G8546" s="132">
        <v>8.44</v>
      </c>
      <c r="H8546" s="133">
        <v>0</v>
      </c>
    </row>
    <row r="8547" spans="1:8" x14ac:dyDescent="0.25">
      <c r="A8547" s="130" t="s">
        <v>9633</v>
      </c>
      <c r="B8547" s="131">
        <v>98274</v>
      </c>
      <c r="C8547" s="123" t="s">
        <v>2149</v>
      </c>
      <c r="D8547" s="131" t="s">
        <v>22</v>
      </c>
      <c r="E8547" s="132">
        <v>3.93</v>
      </c>
      <c r="F8547" s="133">
        <v>0</v>
      </c>
      <c r="G8547" s="132">
        <v>3.8</v>
      </c>
      <c r="H8547" s="133">
        <v>0</v>
      </c>
    </row>
    <row r="8548" spans="1:8" x14ac:dyDescent="0.25">
      <c r="A8548" s="130" t="s">
        <v>9633</v>
      </c>
      <c r="B8548" s="131">
        <v>98292</v>
      </c>
      <c r="C8548" s="123" t="s">
        <v>2167</v>
      </c>
      <c r="D8548" s="131" t="s">
        <v>22</v>
      </c>
      <c r="E8548" s="132">
        <v>5.58</v>
      </c>
      <c r="F8548" s="133">
        <v>0</v>
      </c>
      <c r="G8548" s="132">
        <v>5.76</v>
      </c>
      <c r="H8548" s="133">
        <v>0</v>
      </c>
    </row>
    <row r="8549" spans="1:8" x14ac:dyDescent="0.25">
      <c r="A8549" s="130" t="s">
        <v>9633</v>
      </c>
      <c r="B8549" s="131">
        <v>98285</v>
      </c>
      <c r="C8549" s="123" t="s">
        <v>2160</v>
      </c>
      <c r="D8549" s="131" t="s">
        <v>22</v>
      </c>
      <c r="E8549" s="132">
        <v>11.49</v>
      </c>
      <c r="F8549" s="133">
        <v>0</v>
      </c>
      <c r="G8549" s="132">
        <v>15.29</v>
      </c>
      <c r="H8549" s="133">
        <v>0</v>
      </c>
    </row>
    <row r="8550" spans="1:8" x14ac:dyDescent="0.25">
      <c r="A8550" s="130" t="s">
        <v>9633</v>
      </c>
      <c r="B8550" s="131">
        <v>98266</v>
      </c>
      <c r="C8550" s="123" t="s">
        <v>2141</v>
      </c>
      <c r="D8550" s="131" t="s">
        <v>22</v>
      </c>
      <c r="E8550" s="132">
        <v>7.79</v>
      </c>
      <c r="F8550" s="133">
        <v>0</v>
      </c>
      <c r="G8550" s="132">
        <v>9.33</v>
      </c>
      <c r="H8550" s="133">
        <v>0</v>
      </c>
    </row>
    <row r="8551" spans="1:8" x14ac:dyDescent="0.25">
      <c r="A8551" s="130" t="s">
        <v>9633</v>
      </c>
      <c r="B8551" s="131">
        <v>98275</v>
      </c>
      <c r="C8551" s="123" t="s">
        <v>2150</v>
      </c>
      <c r="D8551" s="131" t="s">
        <v>22</v>
      </c>
      <c r="E8551" s="132">
        <v>4.92</v>
      </c>
      <c r="F8551" s="133">
        <v>0</v>
      </c>
      <c r="G8551" s="132">
        <v>4.6900000000000004</v>
      </c>
      <c r="H8551" s="133">
        <v>0</v>
      </c>
    </row>
    <row r="8552" spans="1:8" x14ac:dyDescent="0.25">
      <c r="A8552" s="130" t="s">
        <v>9633</v>
      </c>
      <c r="B8552" s="131">
        <v>98293</v>
      </c>
      <c r="C8552" s="123" t="s">
        <v>2168</v>
      </c>
      <c r="D8552" s="131" t="s">
        <v>22</v>
      </c>
      <c r="E8552" s="132">
        <v>10.24</v>
      </c>
      <c r="F8552" s="133">
        <v>0</v>
      </c>
      <c r="G8552" s="132">
        <v>10.57</v>
      </c>
      <c r="H8552" s="133">
        <v>0</v>
      </c>
    </row>
    <row r="8553" spans="1:8" x14ac:dyDescent="0.25">
      <c r="A8553" s="130" t="s">
        <v>9633</v>
      </c>
      <c r="B8553" s="131">
        <v>98286</v>
      </c>
      <c r="C8553" s="123" t="s">
        <v>2161</v>
      </c>
      <c r="D8553" s="131" t="s">
        <v>22</v>
      </c>
      <c r="E8553" s="132">
        <v>16.149999999999999</v>
      </c>
      <c r="F8553" s="133">
        <v>0</v>
      </c>
      <c r="G8553" s="132">
        <v>20.100000000000001</v>
      </c>
      <c r="H8553" s="133">
        <v>0</v>
      </c>
    </row>
    <row r="8554" spans="1:8" x14ac:dyDescent="0.25">
      <c r="A8554" s="130" t="s">
        <v>9633</v>
      </c>
      <c r="B8554" s="131">
        <v>98267</v>
      </c>
      <c r="C8554" s="123" t="s">
        <v>2142</v>
      </c>
      <c r="D8554" s="131" t="s">
        <v>22</v>
      </c>
      <c r="E8554" s="132">
        <v>12.45</v>
      </c>
      <c r="F8554" s="133">
        <v>0</v>
      </c>
      <c r="G8554" s="132">
        <v>14.14</v>
      </c>
      <c r="H8554" s="133">
        <v>0</v>
      </c>
    </row>
    <row r="8555" spans="1:8" x14ac:dyDescent="0.25">
      <c r="A8555" s="130" t="s">
        <v>9633</v>
      </c>
      <c r="B8555" s="131">
        <v>98276</v>
      </c>
      <c r="C8555" s="123" t="s">
        <v>2151</v>
      </c>
      <c r="D8555" s="131" t="s">
        <v>22</v>
      </c>
      <c r="E8555" s="132">
        <v>9.58</v>
      </c>
      <c r="F8555" s="133">
        <v>0</v>
      </c>
      <c r="G8555" s="132">
        <v>9.51</v>
      </c>
      <c r="H8555" s="133">
        <v>0</v>
      </c>
    </row>
    <row r="8556" spans="1:8" x14ac:dyDescent="0.25">
      <c r="A8556" s="130" t="s">
        <v>9633</v>
      </c>
      <c r="B8556" s="131">
        <v>98268</v>
      </c>
      <c r="C8556" s="123" t="s">
        <v>2143</v>
      </c>
      <c r="D8556" s="131" t="s">
        <v>22</v>
      </c>
      <c r="E8556" s="132">
        <v>20.309999999999999</v>
      </c>
      <c r="F8556" s="133">
        <v>0</v>
      </c>
      <c r="G8556" s="132">
        <v>21.47</v>
      </c>
      <c r="H8556" s="133">
        <v>0</v>
      </c>
    </row>
    <row r="8557" spans="1:8" x14ac:dyDescent="0.25">
      <c r="A8557" s="130" t="s">
        <v>9633</v>
      </c>
      <c r="B8557" s="131">
        <v>98277</v>
      </c>
      <c r="C8557" s="123" t="s">
        <v>2152</v>
      </c>
      <c r="D8557" s="131" t="s">
        <v>22</v>
      </c>
      <c r="E8557" s="132">
        <v>17.440000000000001</v>
      </c>
      <c r="F8557" s="133">
        <v>0</v>
      </c>
      <c r="G8557" s="132">
        <v>16.84</v>
      </c>
      <c r="H8557" s="133">
        <v>0</v>
      </c>
    </row>
    <row r="8558" spans="1:8" x14ac:dyDescent="0.25">
      <c r="A8558" s="130" t="s">
        <v>9633</v>
      </c>
      <c r="B8558" s="131">
        <v>98272</v>
      </c>
      <c r="C8558" s="123" t="s">
        <v>2147</v>
      </c>
      <c r="D8558" s="131" t="s">
        <v>22</v>
      </c>
      <c r="E8558" s="132">
        <v>137.96</v>
      </c>
      <c r="F8558" s="133">
        <v>0</v>
      </c>
      <c r="G8558" s="132">
        <v>127.71</v>
      </c>
      <c r="H8558" s="133">
        <v>0</v>
      </c>
    </row>
    <row r="8559" spans="1:8" x14ac:dyDescent="0.25">
      <c r="A8559" s="130" t="s">
        <v>9633</v>
      </c>
      <c r="B8559" s="131">
        <v>98269</v>
      </c>
      <c r="C8559" s="123" t="s">
        <v>2144</v>
      </c>
      <c r="D8559" s="131" t="s">
        <v>22</v>
      </c>
      <c r="E8559" s="132">
        <v>27.92</v>
      </c>
      <c r="F8559" s="133">
        <v>0</v>
      </c>
      <c r="G8559" s="132">
        <v>28.48</v>
      </c>
      <c r="H8559" s="133">
        <v>0</v>
      </c>
    </row>
    <row r="8560" spans="1:8" x14ac:dyDescent="0.25">
      <c r="A8560" s="130" t="s">
        <v>9633</v>
      </c>
      <c r="B8560" s="131">
        <v>98278</v>
      </c>
      <c r="C8560" s="123" t="s">
        <v>2153</v>
      </c>
      <c r="D8560" s="131" t="s">
        <v>22</v>
      </c>
      <c r="E8560" s="132">
        <v>25.05</v>
      </c>
      <c r="F8560" s="133">
        <v>0</v>
      </c>
      <c r="G8560" s="132">
        <v>23.85</v>
      </c>
      <c r="H8560" s="133">
        <v>0</v>
      </c>
    </row>
    <row r="8561" spans="1:8" x14ac:dyDescent="0.25">
      <c r="A8561" s="130" t="s">
        <v>9633</v>
      </c>
      <c r="B8561" s="131">
        <v>98270</v>
      </c>
      <c r="C8561" s="123" t="s">
        <v>2145</v>
      </c>
      <c r="D8561" s="131" t="s">
        <v>22</v>
      </c>
      <c r="E8561" s="132">
        <v>42.38</v>
      </c>
      <c r="F8561" s="133">
        <v>0</v>
      </c>
      <c r="G8561" s="132">
        <v>41.61</v>
      </c>
      <c r="H8561" s="133">
        <v>0</v>
      </c>
    </row>
    <row r="8562" spans="1:8" x14ac:dyDescent="0.25">
      <c r="A8562" s="130" t="s">
        <v>9633</v>
      </c>
      <c r="B8562" s="131">
        <v>98279</v>
      </c>
      <c r="C8562" s="123" t="s">
        <v>2154</v>
      </c>
      <c r="D8562" s="131" t="s">
        <v>22</v>
      </c>
      <c r="E8562" s="132">
        <v>39.49</v>
      </c>
      <c r="F8562" s="133">
        <v>0</v>
      </c>
      <c r="G8562" s="132">
        <v>36.96</v>
      </c>
      <c r="H8562" s="133">
        <v>0</v>
      </c>
    </row>
    <row r="8563" spans="1:8" x14ac:dyDescent="0.25">
      <c r="A8563" s="130" t="s">
        <v>9633</v>
      </c>
      <c r="B8563" s="131">
        <v>98271</v>
      </c>
      <c r="C8563" s="123" t="s">
        <v>2146</v>
      </c>
      <c r="D8563" s="131" t="s">
        <v>22</v>
      </c>
      <c r="E8563" s="132">
        <v>59.81</v>
      </c>
      <c r="F8563" s="133">
        <v>0</v>
      </c>
      <c r="G8563" s="132">
        <v>57.34</v>
      </c>
      <c r="H8563" s="133">
        <v>0</v>
      </c>
    </row>
    <row r="8564" spans="1:8" x14ac:dyDescent="0.25">
      <c r="A8564" s="130" t="s">
        <v>9633</v>
      </c>
      <c r="B8564" s="131">
        <v>98400</v>
      </c>
      <c r="C8564" s="123" t="s">
        <v>2169</v>
      </c>
      <c r="D8564" s="131" t="s">
        <v>22</v>
      </c>
      <c r="E8564" s="132">
        <v>15.42</v>
      </c>
      <c r="F8564" s="133">
        <v>0</v>
      </c>
      <c r="G8564" s="132">
        <v>16.760000000000002</v>
      </c>
      <c r="H8564" s="133">
        <v>0</v>
      </c>
    </row>
    <row r="8565" spans="1:8" x14ac:dyDescent="0.25">
      <c r="A8565" s="130" t="s">
        <v>9633</v>
      </c>
      <c r="B8565" s="131">
        <v>98401</v>
      </c>
      <c r="C8565" s="123" t="s">
        <v>2170</v>
      </c>
      <c r="D8565" s="131" t="s">
        <v>22</v>
      </c>
      <c r="E8565" s="132">
        <v>24.43</v>
      </c>
      <c r="F8565" s="133">
        <v>0</v>
      </c>
      <c r="G8565" s="132">
        <v>25.09</v>
      </c>
      <c r="H8565" s="133">
        <v>0</v>
      </c>
    </row>
    <row r="8566" spans="1:8" x14ac:dyDescent="0.25">
      <c r="A8566" s="130" t="s">
        <v>9633</v>
      </c>
      <c r="B8566" s="131">
        <v>98402</v>
      </c>
      <c r="C8566" s="123" t="s">
        <v>2171</v>
      </c>
      <c r="D8566" s="131" t="s">
        <v>22</v>
      </c>
      <c r="E8566" s="132">
        <v>28.56</v>
      </c>
      <c r="F8566" s="133">
        <v>0</v>
      </c>
      <c r="G8566" s="132">
        <v>29.05</v>
      </c>
      <c r="H8566" s="133">
        <v>0</v>
      </c>
    </row>
    <row r="8567" spans="1:8" x14ac:dyDescent="0.25">
      <c r="A8567" s="130" t="s">
        <v>9633</v>
      </c>
      <c r="B8567" s="131">
        <v>100556</v>
      </c>
      <c r="C8567" s="123" t="s">
        <v>2172</v>
      </c>
      <c r="D8567" s="131" t="s">
        <v>38</v>
      </c>
      <c r="E8567" s="132">
        <v>36.26</v>
      </c>
      <c r="F8567" s="133">
        <v>0.54469999999999996</v>
      </c>
      <c r="G8567" s="132">
        <v>46.36</v>
      </c>
      <c r="H8567" s="133">
        <v>0</v>
      </c>
    </row>
    <row r="8568" spans="1:8" x14ac:dyDescent="0.25">
      <c r="A8568" s="130" t="s">
        <v>9633</v>
      </c>
      <c r="B8568" s="131">
        <v>100557</v>
      </c>
      <c r="C8568" s="123" t="s">
        <v>2173</v>
      </c>
      <c r="D8568" s="131" t="s">
        <v>38</v>
      </c>
      <c r="E8568" s="132">
        <v>418.34</v>
      </c>
      <c r="F8568" s="133">
        <v>0.88200000000000001</v>
      </c>
      <c r="G8568" s="132">
        <v>448.54</v>
      </c>
      <c r="H8568" s="133">
        <v>0</v>
      </c>
    </row>
    <row r="8569" spans="1:8" x14ac:dyDescent="0.25">
      <c r="A8569" s="130" t="s">
        <v>9633</v>
      </c>
      <c r="B8569" s="131">
        <v>98301</v>
      </c>
      <c r="C8569" s="123" t="s">
        <v>2217</v>
      </c>
      <c r="D8569" s="131" t="s">
        <v>38</v>
      </c>
      <c r="E8569" s="132">
        <v>625.01</v>
      </c>
      <c r="F8569" s="133">
        <v>0.52639999999999998</v>
      </c>
      <c r="G8569" s="132">
        <v>806.13</v>
      </c>
      <c r="H8569" s="133">
        <v>0</v>
      </c>
    </row>
    <row r="8570" spans="1:8" x14ac:dyDescent="0.25">
      <c r="A8570" s="130" t="s">
        <v>9633</v>
      </c>
      <c r="B8570" s="131">
        <v>98302</v>
      </c>
      <c r="C8570" s="123" t="s">
        <v>2218</v>
      </c>
      <c r="D8570" s="131" t="s">
        <v>38</v>
      </c>
      <c r="E8570" s="132">
        <v>1177.0999999999999</v>
      </c>
      <c r="F8570" s="133">
        <v>0.74850000000000005</v>
      </c>
      <c r="G8570" s="132">
        <v>1358.22</v>
      </c>
      <c r="H8570" s="133">
        <v>0</v>
      </c>
    </row>
    <row r="8571" spans="1:8" x14ac:dyDescent="0.25">
      <c r="A8571" s="130" t="s">
        <v>9633</v>
      </c>
      <c r="B8571" s="131">
        <v>98593</v>
      </c>
      <c r="C8571" s="123" t="s">
        <v>2224</v>
      </c>
      <c r="D8571" s="131" t="s">
        <v>38</v>
      </c>
      <c r="E8571" s="132">
        <v>2568</v>
      </c>
      <c r="F8571" s="133">
        <v>0.77090000000000003</v>
      </c>
      <c r="G8571" s="132">
        <v>2927.97</v>
      </c>
      <c r="H8571" s="133">
        <v>0</v>
      </c>
    </row>
    <row r="8572" spans="1:8" x14ac:dyDescent="0.25">
      <c r="A8572" s="130" t="s">
        <v>9633</v>
      </c>
      <c r="B8572" s="131">
        <v>98304</v>
      </c>
      <c r="C8572" s="123" t="s">
        <v>2219</v>
      </c>
      <c r="D8572" s="131" t="s">
        <v>38</v>
      </c>
      <c r="E8572" s="132">
        <v>3693.72</v>
      </c>
      <c r="F8572" s="133">
        <v>0.8407</v>
      </c>
      <c r="G8572" s="132">
        <v>4053.69</v>
      </c>
      <c r="H8572" s="133">
        <v>0</v>
      </c>
    </row>
    <row r="8573" spans="1:8" x14ac:dyDescent="0.25">
      <c r="A8573" s="130" t="s">
        <v>9633</v>
      </c>
      <c r="B8573" s="131">
        <v>100561</v>
      </c>
      <c r="C8573" s="123" t="s">
        <v>2175</v>
      </c>
      <c r="D8573" s="131" t="s">
        <v>38</v>
      </c>
      <c r="E8573" s="132">
        <v>174.53</v>
      </c>
      <c r="F8573" s="133">
        <v>0.68130000000000002</v>
      </c>
      <c r="G8573" s="132">
        <v>202.88</v>
      </c>
      <c r="H8573" s="133">
        <v>0</v>
      </c>
    </row>
    <row r="8574" spans="1:8" x14ac:dyDescent="0.25">
      <c r="A8574" s="130" t="s">
        <v>9633</v>
      </c>
      <c r="B8574" s="131">
        <v>100562</v>
      </c>
      <c r="C8574" s="123" t="s">
        <v>2176</v>
      </c>
      <c r="D8574" s="131" t="s">
        <v>38</v>
      </c>
      <c r="E8574" s="132">
        <v>266.70999999999998</v>
      </c>
      <c r="F8574" s="133">
        <v>0.73880000000000001</v>
      </c>
      <c r="G8574" s="132">
        <v>297.52999999999997</v>
      </c>
      <c r="H8574" s="133">
        <v>0</v>
      </c>
    </row>
    <row r="8575" spans="1:8" x14ac:dyDescent="0.25">
      <c r="A8575" s="130" t="s">
        <v>9633</v>
      </c>
      <c r="B8575" s="131">
        <v>100560</v>
      </c>
      <c r="C8575" s="123" t="s">
        <v>2174</v>
      </c>
      <c r="D8575" s="131" t="s">
        <v>38</v>
      </c>
      <c r="E8575" s="132">
        <v>98.61</v>
      </c>
      <c r="F8575" s="133">
        <v>0.5444</v>
      </c>
      <c r="G8575" s="132">
        <v>124.38</v>
      </c>
      <c r="H8575" s="133">
        <v>0</v>
      </c>
    </row>
    <row r="8576" spans="1:8" x14ac:dyDescent="0.25">
      <c r="A8576" s="130" t="s">
        <v>9633</v>
      </c>
      <c r="B8576" s="131">
        <v>100563</v>
      </c>
      <c r="C8576" s="123" t="s">
        <v>2177</v>
      </c>
      <c r="D8576" s="131" t="s">
        <v>38</v>
      </c>
      <c r="E8576" s="132">
        <v>381.65</v>
      </c>
      <c r="F8576" s="133">
        <v>0.77190000000000003</v>
      </c>
      <c r="G8576" s="132">
        <v>414.87</v>
      </c>
      <c r="H8576" s="133">
        <v>0</v>
      </c>
    </row>
    <row r="8577" spans="1:8" x14ac:dyDescent="0.25">
      <c r="A8577" s="130" t="s">
        <v>9633</v>
      </c>
      <c r="B8577" s="131">
        <v>100555</v>
      </c>
      <c r="C8577" s="123" t="s">
        <v>2227</v>
      </c>
      <c r="D8577" s="131" t="s">
        <v>38</v>
      </c>
      <c r="E8577" s="132">
        <v>1364.73</v>
      </c>
      <c r="F8577" s="133">
        <v>0.96409999999999996</v>
      </c>
      <c r="G8577" s="132">
        <v>1394.7</v>
      </c>
      <c r="H8577" s="133">
        <v>0</v>
      </c>
    </row>
    <row r="8578" spans="1:8" x14ac:dyDescent="0.25">
      <c r="A8578" s="130" t="s">
        <v>9633</v>
      </c>
      <c r="B8578" s="131">
        <v>98305</v>
      </c>
      <c r="C8578" s="123" t="s">
        <v>2220</v>
      </c>
      <c r="D8578" s="131" t="s">
        <v>38</v>
      </c>
      <c r="E8578" s="132">
        <v>2726.31</v>
      </c>
      <c r="F8578" s="133">
        <v>0.98199999999999998</v>
      </c>
      <c r="G8578" s="132">
        <v>2756.27</v>
      </c>
      <c r="H8578" s="133">
        <v>0</v>
      </c>
    </row>
    <row r="8579" spans="1:8" x14ac:dyDescent="0.25">
      <c r="A8579" s="130" t="s">
        <v>9633</v>
      </c>
      <c r="B8579" s="131">
        <v>98307</v>
      </c>
      <c r="C8579" s="123" t="s">
        <v>2222</v>
      </c>
      <c r="D8579" s="131" t="s">
        <v>38</v>
      </c>
      <c r="E8579" s="132">
        <v>41.49</v>
      </c>
      <c r="F8579" s="133">
        <v>0</v>
      </c>
      <c r="G8579" s="132">
        <v>52.37</v>
      </c>
      <c r="H8579" s="133">
        <v>0</v>
      </c>
    </row>
    <row r="8580" spans="1:8" x14ac:dyDescent="0.25">
      <c r="A8580" s="130" t="s">
        <v>9633</v>
      </c>
      <c r="B8580" s="131">
        <v>98308</v>
      </c>
      <c r="C8580" s="123" t="s">
        <v>2223</v>
      </c>
      <c r="D8580" s="131" t="s">
        <v>38</v>
      </c>
      <c r="E8580" s="132">
        <v>27.77</v>
      </c>
      <c r="F8580" s="133">
        <v>0</v>
      </c>
      <c r="G8580" s="132">
        <v>36.549999999999997</v>
      </c>
      <c r="H8580" s="133">
        <v>0</v>
      </c>
    </row>
    <row r="8581" spans="1:8" x14ac:dyDescent="0.25">
      <c r="A8581" s="130" t="s">
        <v>9634</v>
      </c>
      <c r="B8581" s="131">
        <v>103401</v>
      </c>
      <c r="C8581" s="123" t="s">
        <v>160</v>
      </c>
      <c r="D8581" s="131" t="s">
        <v>38</v>
      </c>
      <c r="E8581" s="132">
        <v>19.059999999999999</v>
      </c>
      <c r="F8581" s="133">
        <v>0</v>
      </c>
      <c r="G8581" s="132">
        <v>27.49</v>
      </c>
      <c r="H8581" s="133">
        <v>0</v>
      </c>
    </row>
    <row r="8582" spans="1:8" x14ac:dyDescent="0.25">
      <c r="A8582" s="130" t="s">
        <v>9634</v>
      </c>
      <c r="B8582" s="131">
        <v>103402</v>
      </c>
      <c r="C8582" s="123" t="s">
        <v>161</v>
      </c>
      <c r="D8582" s="131" t="s">
        <v>38</v>
      </c>
      <c r="E8582" s="132">
        <v>27.72</v>
      </c>
      <c r="F8582" s="133">
        <v>0</v>
      </c>
      <c r="G8582" s="132">
        <v>39.99</v>
      </c>
      <c r="H8582" s="133">
        <v>0</v>
      </c>
    </row>
    <row r="8583" spans="1:8" x14ac:dyDescent="0.25">
      <c r="A8583" s="130" t="s">
        <v>9634</v>
      </c>
      <c r="B8583" s="131">
        <v>103403</v>
      </c>
      <c r="C8583" s="123" t="s">
        <v>162</v>
      </c>
      <c r="D8583" s="131" t="s">
        <v>38</v>
      </c>
      <c r="E8583" s="132">
        <v>31.19</v>
      </c>
      <c r="F8583" s="133">
        <v>0</v>
      </c>
      <c r="G8583" s="132">
        <v>44.98</v>
      </c>
      <c r="H8583" s="133">
        <v>0</v>
      </c>
    </row>
    <row r="8584" spans="1:8" x14ac:dyDescent="0.25">
      <c r="A8584" s="130" t="s">
        <v>9634</v>
      </c>
      <c r="B8584" s="131">
        <v>103397</v>
      </c>
      <c r="C8584" s="123" t="s">
        <v>156</v>
      </c>
      <c r="D8584" s="131" t="s">
        <v>38</v>
      </c>
      <c r="E8584" s="132">
        <v>3.46</v>
      </c>
      <c r="F8584" s="133">
        <v>0</v>
      </c>
      <c r="G8584" s="132">
        <v>4.99</v>
      </c>
      <c r="H8584" s="133">
        <v>0</v>
      </c>
    </row>
    <row r="8585" spans="1:8" x14ac:dyDescent="0.25">
      <c r="A8585" s="130" t="s">
        <v>9634</v>
      </c>
      <c r="B8585" s="131">
        <v>103404</v>
      </c>
      <c r="C8585" s="123" t="s">
        <v>163</v>
      </c>
      <c r="D8585" s="131" t="s">
        <v>38</v>
      </c>
      <c r="E8585" s="132">
        <v>34.65</v>
      </c>
      <c r="F8585" s="133">
        <v>0</v>
      </c>
      <c r="G8585" s="132">
        <v>49.98</v>
      </c>
      <c r="H8585" s="133">
        <v>0</v>
      </c>
    </row>
    <row r="8586" spans="1:8" x14ac:dyDescent="0.25">
      <c r="A8586" s="130" t="s">
        <v>9634</v>
      </c>
      <c r="B8586" s="131">
        <v>103405</v>
      </c>
      <c r="C8586" s="123" t="s">
        <v>164</v>
      </c>
      <c r="D8586" s="131" t="s">
        <v>38</v>
      </c>
      <c r="E8586" s="132">
        <v>38.99</v>
      </c>
      <c r="F8586" s="133">
        <v>0</v>
      </c>
      <c r="G8586" s="132">
        <v>56.23</v>
      </c>
      <c r="H8586" s="133">
        <v>0</v>
      </c>
    </row>
    <row r="8587" spans="1:8" x14ac:dyDescent="0.25">
      <c r="A8587" s="130" t="s">
        <v>9634</v>
      </c>
      <c r="B8587" s="131">
        <v>103406</v>
      </c>
      <c r="C8587" s="123" t="s">
        <v>165</v>
      </c>
      <c r="D8587" s="131" t="s">
        <v>38</v>
      </c>
      <c r="E8587" s="132">
        <v>43.32</v>
      </c>
      <c r="F8587" s="133">
        <v>0</v>
      </c>
      <c r="G8587" s="132">
        <v>62.49</v>
      </c>
      <c r="H8587" s="133">
        <v>0</v>
      </c>
    </row>
    <row r="8588" spans="1:8" x14ac:dyDescent="0.25">
      <c r="A8588" s="130" t="s">
        <v>9634</v>
      </c>
      <c r="B8588" s="131">
        <v>103407</v>
      </c>
      <c r="C8588" s="123" t="s">
        <v>166</v>
      </c>
      <c r="D8588" s="131" t="s">
        <v>38</v>
      </c>
      <c r="E8588" s="132">
        <v>48.52</v>
      </c>
      <c r="F8588" s="133">
        <v>0</v>
      </c>
      <c r="G8588" s="132">
        <v>69.98</v>
      </c>
      <c r="H8588" s="133">
        <v>0</v>
      </c>
    </row>
    <row r="8589" spans="1:8" x14ac:dyDescent="0.25">
      <c r="A8589" s="130" t="s">
        <v>9634</v>
      </c>
      <c r="B8589" s="131">
        <v>103408</v>
      </c>
      <c r="C8589" s="123" t="s">
        <v>167</v>
      </c>
      <c r="D8589" s="131" t="s">
        <v>38</v>
      </c>
      <c r="E8589" s="132">
        <v>54.58</v>
      </c>
      <c r="F8589" s="133">
        <v>0</v>
      </c>
      <c r="G8589" s="132">
        <v>78.73</v>
      </c>
      <c r="H8589" s="133">
        <v>0</v>
      </c>
    </row>
    <row r="8590" spans="1:8" x14ac:dyDescent="0.25">
      <c r="A8590" s="130" t="s">
        <v>9634</v>
      </c>
      <c r="B8590" s="131">
        <v>103398</v>
      </c>
      <c r="C8590" s="123" t="s">
        <v>157</v>
      </c>
      <c r="D8590" s="131" t="s">
        <v>38</v>
      </c>
      <c r="E8590" s="132">
        <v>5.54</v>
      </c>
      <c r="F8590" s="133">
        <v>0</v>
      </c>
      <c r="G8590" s="132">
        <v>7.99</v>
      </c>
      <c r="H8590" s="133">
        <v>0</v>
      </c>
    </row>
    <row r="8591" spans="1:8" x14ac:dyDescent="0.25">
      <c r="A8591" s="130" t="s">
        <v>9634</v>
      </c>
      <c r="B8591" s="131">
        <v>103409</v>
      </c>
      <c r="C8591" s="123" t="s">
        <v>168</v>
      </c>
      <c r="D8591" s="131" t="s">
        <v>38</v>
      </c>
      <c r="E8591" s="132">
        <v>61.53</v>
      </c>
      <c r="F8591" s="133">
        <v>0</v>
      </c>
      <c r="G8591" s="132">
        <v>88.73</v>
      </c>
      <c r="H8591" s="133">
        <v>0</v>
      </c>
    </row>
    <row r="8592" spans="1:8" x14ac:dyDescent="0.25">
      <c r="A8592" s="130" t="s">
        <v>9634</v>
      </c>
      <c r="B8592" s="131">
        <v>103410</v>
      </c>
      <c r="C8592" s="123" t="s">
        <v>169</v>
      </c>
      <c r="D8592" s="131" t="s">
        <v>38</v>
      </c>
      <c r="E8592" s="132">
        <v>69.319999999999993</v>
      </c>
      <c r="F8592" s="133">
        <v>0</v>
      </c>
      <c r="G8592" s="132">
        <v>99.98</v>
      </c>
      <c r="H8592" s="133">
        <v>0</v>
      </c>
    </row>
    <row r="8593" spans="1:8" x14ac:dyDescent="0.25">
      <c r="A8593" s="130" t="s">
        <v>9634</v>
      </c>
      <c r="B8593" s="131">
        <v>103399</v>
      </c>
      <c r="C8593" s="123" t="s">
        <v>158</v>
      </c>
      <c r="D8593" s="131" t="s">
        <v>38</v>
      </c>
      <c r="E8593" s="132">
        <v>10.91</v>
      </c>
      <c r="F8593" s="133">
        <v>0</v>
      </c>
      <c r="G8593" s="132">
        <v>15.74</v>
      </c>
      <c r="H8593" s="133">
        <v>0</v>
      </c>
    </row>
    <row r="8594" spans="1:8" x14ac:dyDescent="0.25">
      <c r="A8594" s="130" t="s">
        <v>9634</v>
      </c>
      <c r="B8594" s="131">
        <v>103400</v>
      </c>
      <c r="C8594" s="123" t="s">
        <v>159</v>
      </c>
      <c r="D8594" s="131" t="s">
        <v>38</v>
      </c>
      <c r="E8594" s="132">
        <v>15.59</v>
      </c>
      <c r="F8594" s="133">
        <v>0</v>
      </c>
      <c r="G8594" s="132">
        <v>22.48</v>
      </c>
      <c r="H8594" s="133">
        <v>0</v>
      </c>
    </row>
    <row r="8595" spans="1:8" x14ac:dyDescent="0.25">
      <c r="A8595" s="130" t="s">
        <v>9634</v>
      </c>
      <c r="B8595" s="131">
        <v>103415</v>
      </c>
      <c r="C8595" s="123" t="s">
        <v>174</v>
      </c>
      <c r="D8595" s="131" t="s">
        <v>38</v>
      </c>
      <c r="E8595" s="132">
        <v>38.119999999999997</v>
      </c>
      <c r="F8595" s="133">
        <v>0</v>
      </c>
      <c r="G8595" s="132">
        <v>54.98</v>
      </c>
      <c r="H8595" s="133">
        <v>0</v>
      </c>
    </row>
    <row r="8596" spans="1:8" x14ac:dyDescent="0.25">
      <c r="A8596" s="130" t="s">
        <v>9634</v>
      </c>
      <c r="B8596" s="131">
        <v>103416</v>
      </c>
      <c r="C8596" s="123" t="s">
        <v>175</v>
      </c>
      <c r="D8596" s="131" t="s">
        <v>38</v>
      </c>
      <c r="E8596" s="132">
        <v>55.45</v>
      </c>
      <c r="F8596" s="133">
        <v>0</v>
      </c>
      <c r="G8596" s="132">
        <v>79.98</v>
      </c>
      <c r="H8596" s="133">
        <v>0</v>
      </c>
    </row>
    <row r="8597" spans="1:8" x14ac:dyDescent="0.25">
      <c r="A8597" s="130" t="s">
        <v>9634</v>
      </c>
      <c r="B8597" s="131">
        <v>103417</v>
      </c>
      <c r="C8597" s="123" t="s">
        <v>176</v>
      </c>
      <c r="D8597" s="131" t="s">
        <v>38</v>
      </c>
      <c r="E8597" s="132">
        <v>62.38</v>
      </c>
      <c r="F8597" s="133">
        <v>0</v>
      </c>
      <c r="G8597" s="132">
        <v>89.98</v>
      </c>
      <c r="H8597" s="133">
        <v>0</v>
      </c>
    </row>
    <row r="8598" spans="1:8" x14ac:dyDescent="0.25">
      <c r="A8598" s="130" t="s">
        <v>9634</v>
      </c>
      <c r="B8598" s="131">
        <v>103411</v>
      </c>
      <c r="C8598" s="123" t="s">
        <v>170</v>
      </c>
      <c r="D8598" s="131" t="s">
        <v>38</v>
      </c>
      <c r="E8598" s="132">
        <v>6.92</v>
      </c>
      <c r="F8598" s="133">
        <v>0</v>
      </c>
      <c r="G8598" s="132">
        <v>9.99</v>
      </c>
      <c r="H8598" s="133">
        <v>0</v>
      </c>
    </row>
    <row r="8599" spans="1:8" x14ac:dyDescent="0.25">
      <c r="A8599" s="130" t="s">
        <v>9634</v>
      </c>
      <c r="B8599" s="131">
        <v>103418</v>
      </c>
      <c r="C8599" s="123" t="s">
        <v>177</v>
      </c>
      <c r="D8599" s="131" t="s">
        <v>38</v>
      </c>
      <c r="E8599" s="132">
        <v>69.319999999999993</v>
      </c>
      <c r="F8599" s="133">
        <v>0</v>
      </c>
      <c r="G8599" s="132">
        <v>99.98</v>
      </c>
      <c r="H8599" s="133">
        <v>0</v>
      </c>
    </row>
    <row r="8600" spans="1:8" x14ac:dyDescent="0.25">
      <c r="A8600" s="130" t="s">
        <v>9634</v>
      </c>
      <c r="B8600" s="131">
        <v>103419</v>
      </c>
      <c r="C8600" s="123" t="s">
        <v>178</v>
      </c>
      <c r="D8600" s="131" t="s">
        <v>38</v>
      </c>
      <c r="E8600" s="132">
        <v>77.989999999999995</v>
      </c>
      <c r="F8600" s="133">
        <v>0</v>
      </c>
      <c r="G8600" s="132">
        <v>112.48</v>
      </c>
      <c r="H8600" s="133">
        <v>0</v>
      </c>
    </row>
    <row r="8601" spans="1:8" x14ac:dyDescent="0.25">
      <c r="A8601" s="130" t="s">
        <v>9634</v>
      </c>
      <c r="B8601" s="131">
        <v>103420</v>
      </c>
      <c r="C8601" s="123" t="s">
        <v>179</v>
      </c>
      <c r="D8601" s="131" t="s">
        <v>38</v>
      </c>
      <c r="E8601" s="132">
        <v>86.65</v>
      </c>
      <c r="F8601" s="133">
        <v>0</v>
      </c>
      <c r="G8601" s="132">
        <v>124.98</v>
      </c>
      <c r="H8601" s="133">
        <v>0</v>
      </c>
    </row>
    <row r="8602" spans="1:8" x14ac:dyDescent="0.25">
      <c r="A8602" s="130" t="s">
        <v>9634</v>
      </c>
      <c r="B8602" s="131">
        <v>103421</v>
      </c>
      <c r="C8602" s="123" t="s">
        <v>180</v>
      </c>
      <c r="D8602" s="131" t="s">
        <v>38</v>
      </c>
      <c r="E8602" s="132">
        <v>97.05</v>
      </c>
      <c r="F8602" s="133">
        <v>0</v>
      </c>
      <c r="G8602" s="132">
        <v>139.97</v>
      </c>
      <c r="H8602" s="133">
        <v>0</v>
      </c>
    </row>
    <row r="8603" spans="1:8" x14ac:dyDescent="0.25">
      <c r="A8603" s="130" t="s">
        <v>9634</v>
      </c>
      <c r="B8603" s="131">
        <v>103422</v>
      </c>
      <c r="C8603" s="123" t="s">
        <v>181</v>
      </c>
      <c r="D8603" s="131" t="s">
        <v>38</v>
      </c>
      <c r="E8603" s="132">
        <v>109.18</v>
      </c>
      <c r="F8603" s="133">
        <v>0</v>
      </c>
      <c r="G8603" s="132">
        <v>157.47</v>
      </c>
      <c r="H8603" s="133">
        <v>0</v>
      </c>
    </row>
    <row r="8604" spans="1:8" x14ac:dyDescent="0.25">
      <c r="A8604" s="130" t="s">
        <v>9634</v>
      </c>
      <c r="B8604" s="131">
        <v>103412</v>
      </c>
      <c r="C8604" s="123" t="s">
        <v>171</v>
      </c>
      <c r="D8604" s="131" t="s">
        <v>38</v>
      </c>
      <c r="E8604" s="132">
        <v>11.08</v>
      </c>
      <c r="F8604" s="133">
        <v>0</v>
      </c>
      <c r="G8604" s="132">
        <v>15.99</v>
      </c>
      <c r="H8604" s="133">
        <v>0</v>
      </c>
    </row>
    <row r="8605" spans="1:8" x14ac:dyDescent="0.25">
      <c r="A8605" s="130" t="s">
        <v>9634</v>
      </c>
      <c r="B8605" s="131">
        <v>103423</v>
      </c>
      <c r="C8605" s="123" t="s">
        <v>182</v>
      </c>
      <c r="D8605" s="131" t="s">
        <v>38</v>
      </c>
      <c r="E8605" s="132">
        <v>123.05</v>
      </c>
      <c r="F8605" s="133">
        <v>0</v>
      </c>
      <c r="G8605" s="132">
        <v>177.47</v>
      </c>
      <c r="H8605" s="133">
        <v>0</v>
      </c>
    </row>
    <row r="8606" spans="1:8" x14ac:dyDescent="0.25">
      <c r="A8606" s="130" t="s">
        <v>9634</v>
      </c>
      <c r="B8606" s="131">
        <v>103424</v>
      </c>
      <c r="C8606" s="123" t="s">
        <v>183</v>
      </c>
      <c r="D8606" s="131" t="s">
        <v>38</v>
      </c>
      <c r="E8606" s="132">
        <v>138.65</v>
      </c>
      <c r="F8606" s="133">
        <v>0</v>
      </c>
      <c r="G8606" s="132">
        <v>199.97</v>
      </c>
      <c r="H8606" s="133">
        <v>0</v>
      </c>
    </row>
    <row r="8607" spans="1:8" x14ac:dyDescent="0.25">
      <c r="A8607" s="130" t="s">
        <v>9634</v>
      </c>
      <c r="B8607" s="131">
        <v>103413</v>
      </c>
      <c r="C8607" s="123" t="s">
        <v>172</v>
      </c>
      <c r="D8607" s="131" t="s">
        <v>38</v>
      </c>
      <c r="E8607" s="132">
        <v>21.83</v>
      </c>
      <c r="F8607" s="133">
        <v>0</v>
      </c>
      <c r="G8607" s="132">
        <v>31.48</v>
      </c>
      <c r="H8607" s="133">
        <v>0</v>
      </c>
    </row>
    <row r="8608" spans="1:8" x14ac:dyDescent="0.25">
      <c r="A8608" s="130" t="s">
        <v>9634</v>
      </c>
      <c r="B8608" s="131">
        <v>103414</v>
      </c>
      <c r="C8608" s="123" t="s">
        <v>173</v>
      </c>
      <c r="D8608" s="131" t="s">
        <v>38</v>
      </c>
      <c r="E8608" s="132">
        <v>31.19</v>
      </c>
      <c r="F8608" s="133">
        <v>0</v>
      </c>
      <c r="G8608" s="132">
        <v>44.98</v>
      </c>
      <c r="H8608" s="133">
        <v>0</v>
      </c>
    </row>
    <row r="8609" spans="1:8" x14ac:dyDescent="0.25">
      <c r="A8609" s="130" t="s">
        <v>9634</v>
      </c>
      <c r="B8609" s="131">
        <v>103432</v>
      </c>
      <c r="C8609" s="123" t="s">
        <v>191</v>
      </c>
      <c r="D8609" s="131" t="s">
        <v>38</v>
      </c>
      <c r="E8609" s="132">
        <v>1643.49</v>
      </c>
      <c r="F8609" s="133">
        <v>0.97889999999999999</v>
      </c>
      <c r="G8609" s="132">
        <v>1658.82</v>
      </c>
      <c r="H8609" s="133">
        <v>0</v>
      </c>
    </row>
    <row r="8610" spans="1:8" x14ac:dyDescent="0.25">
      <c r="A8610" s="130" t="s">
        <v>9634</v>
      </c>
      <c r="B8610" s="131">
        <v>103430</v>
      </c>
      <c r="C8610" s="123" t="s">
        <v>189</v>
      </c>
      <c r="D8610" s="131" t="s">
        <v>38</v>
      </c>
      <c r="E8610" s="132">
        <v>34.46</v>
      </c>
      <c r="F8610" s="133">
        <v>0.83919999999999995</v>
      </c>
      <c r="G8610" s="132">
        <v>36.909999999999997</v>
      </c>
      <c r="H8610" s="133">
        <v>0</v>
      </c>
    </row>
    <row r="8611" spans="1:8" x14ac:dyDescent="0.25">
      <c r="A8611" s="130" t="s">
        <v>9634</v>
      </c>
      <c r="B8611" s="131">
        <v>103431</v>
      </c>
      <c r="C8611" s="123" t="s">
        <v>190</v>
      </c>
      <c r="D8611" s="131" t="s">
        <v>38</v>
      </c>
      <c r="E8611" s="132">
        <v>60.27</v>
      </c>
      <c r="F8611" s="133">
        <v>0.81899999999999995</v>
      </c>
      <c r="G8611" s="132">
        <v>65.099999999999994</v>
      </c>
      <c r="H8611" s="133">
        <v>0</v>
      </c>
    </row>
    <row r="8612" spans="1:8" x14ac:dyDescent="0.25">
      <c r="A8612" s="130" t="s">
        <v>9634</v>
      </c>
      <c r="B8612" s="131">
        <v>103433</v>
      </c>
      <c r="C8612" s="123" t="s">
        <v>192</v>
      </c>
      <c r="D8612" s="131" t="s">
        <v>38</v>
      </c>
      <c r="E8612" s="132">
        <v>34.299999999999997</v>
      </c>
      <c r="F8612" s="133">
        <v>0.89910000000000001</v>
      </c>
      <c r="G8612" s="132">
        <v>35.83</v>
      </c>
      <c r="H8612" s="133">
        <v>0</v>
      </c>
    </row>
    <row r="8613" spans="1:8" x14ac:dyDescent="0.25">
      <c r="A8613" s="130" t="s">
        <v>9634</v>
      </c>
      <c r="B8613" s="131">
        <v>103434</v>
      </c>
      <c r="C8613" s="123" t="s">
        <v>193</v>
      </c>
      <c r="D8613" s="131" t="s">
        <v>38</v>
      </c>
      <c r="E8613" s="132">
        <v>47.37</v>
      </c>
      <c r="F8613" s="133">
        <v>0.88300000000000001</v>
      </c>
      <c r="G8613" s="132">
        <v>49.82</v>
      </c>
      <c r="H8613" s="133">
        <v>0</v>
      </c>
    </row>
    <row r="8614" spans="1:8" x14ac:dyDescent="0.25">
      <c r="A8614" s="130" t="s">
        <v>9634</v>
      </c>
      <c r="B8614" s="131">
        <v>103435</v>
      </c>
      <c r="C8614" s="123" t="s">
        <v>194</v>
      </c>
      <c r="D8614" s="131" t="s">
        <v>38</v>
      </c>
      <c r="E8614" s="132">
        <v>88.07</v>
      </c>
      <c r="F8614" s="133">
        <v>0.87609999999999999</v>
      </c>
      <c r="G8614" s="132">
        <v>92.9</v>
      </c>
      <c r="H8614" s="133">
        <v>0</v>
      </c>
    </row>
    <row r="8615" spans="1:8" x14ac:dyDescent="0.25">
      <c r="A8615" s="130" t="s">
        <v>9634</v>
      </c>
      <c r="B8615" s="131">
        <v>103436</v>
      </c>
      <c r="C8615" s="123" t="s">
        <v>195</v>
      </c>
      <c r="D8615" s="131" t="s">
        <v>38</v>
      </c>
      <c r="E8615" s="132">
        <v>2329.0700000000002</v>
      </c>
      <c r="F8615" s="133">
        <v>0.98509999999999998</v>
      </c>
      <c r="G8615" s="132">
        <v>2344.4</v>
      </c>
      <c r="H8615" s="133">
        <v>0</v>
      </c>
    </row>
    <row r="8616" spans="1:8" x14ac:dyDescent="0.25">
      <c r="A8616" s="130" t="s">
        <v>9634</v>
      </c>
      <c r="B8616" s="131">
        <v>103482</v>
      </c>
      <c r="C8616" s="123" t="s">
        <v>9635</v>
      </c>
      <c r="D8616" s="131" t="s">
        <v>38</v>
      </c>
      <c r="E8616" s="132">
        <v>0</v>
      </c>
      <c r="F8616" s="133"/>
      <c r="G8616" s="132">
        <v>0</v>
      </c>
      <c r="H8616" s="133"/>
    </row>
    <row r="8617" spans="1:8" x14ac:dyDescent="0.25">
      <c r="A8617" s="130" t="s">
        <v>9634</v>
      </c>
      <c r="B8617" s="131">
        <v>103465</v>
      </c>
      <c r="C8617" s="123" t="s">
        <v>9636</v>
      </c>
      <c r="D8617" s="131" t="s">
        <v>38</v>
      </c>
      <c r="E8617" s="132">
        <v>0</v>
      </c>
      <c r="F8617" s="133"/>
      <c r="G8617" s="132">
        <v>0</v>
      </c>
      <c r="H8617" s="133"/>
    </row>
    <row r="8618" spans="1:8" x14ac:dyDescent="0.25">
      <c r="A8618" s="130" t="s">
        <v>9634</v>
      </c>
      <c r="B8618" s="131">
        <v>103483</v>
      </c>
      <c r="C8618" s="123" t="s">
        <v>9637</v>
      </c>
      <c r="D8618" s="131" t="s">
        <v>38</v>
      </c>
      <c r="E8618" s="132">
        <v>0</v>
      </c>
      <c r="F8618" s="133"/>
      <c r="G8618" s="132">
        <v>0</v>
      </c>
      <c r="H8618" s="133"/>
    </row>
    <row r="8619" spans="1:8" x14ac:dyDescent="0.25">
      <c r="A8619" s="130" t="s">
        <v>9634</v>
      </c>
      <c r="B8619" s="131">
        <v>103484</v>
      </c>
      <c r="C8619" s="123" t="s">
        <v>9638</v>
      </c>
      <c r="D8619" s="131" t="s">
        <v>38</v>
      </c>
      <c r="E8619" s="132">
        <v>0</v>
      </c>
      <c r="F8619" s="133"/>
      <c r="G8619" s="132">
        <v>0</v>
      </c>
      <c r="H8619" s="133"/>
    </row>
    <row r="8620" spans="1:8" x14ac:dyDescent="0.25">
      <c r="A8620" s="130" t="s">
        <v>9634</v>
      </c>
      <c r="B8620" s="131">
        <v>103466</v>
      </c>
      <c r="C8620" s="123" t="s">
        <v>9639</v>
      </c>
      <c r="D8620" s="131" t="s">
        <v>38</v>
      </c>
      <c r="E8620" s="132">
        <v>0</v>
      </c>
      <c r="F8620" s="133"/>
      <c r="G8620" s="132">
        <v>0</v>
      </c>
      <c r="H8620" s="133"/>
    </row>
    <row r="8621" spans="1:8" x14ac:dyDescent="0.25">
      <c r="A8621" s="130" t="s">
        <v>9634</v>
      </c>
      <c r="B8621" s="131">
        <v>103485</v>
      </c>
      <c r="C8621" s="123" t="s">
        <v>9640</v>
      </c>
      <c r="D8621" s="131" t="s">
        <v>38</v>
      </c>
      <c r="E8621" s="132">
        <v>0</v>
      </c>
      <c r="F8621" s="133"/>
      <c r="G8621" s="132">
        <v>0</v>
      </c>
      <c r="H8621" s="133"/>
    </row>
    <row r="8622" spans="1:8" x14ac:dyDescent="0.25">
      <c r="A8622" s="130" t="s">
        <v>9634</v>
      </c>
      <c r="B8622" s="131">
        <v>103467</v>
      </c>
      <c r="C8622" s="123" t="s">
        <v>9641</v>
      </c>
      <c r="D8622" s="131" t="s">
        <v>38</v>
      </c>
      <c r="E8622" s="132">
        <v>0</v>
      </c>
      <c r="F8622" s="133"/>
      <c r="G8622" s="132">
        <v>0</v>
      </c>
      <c r="H8622" s="133"/>
    </row>
    <row r="8623" spans="1:8" x14ac:dyDescent="0.25">
      <c r="A8623" s="130" t="s">
        <v>9634</v>
      </c>
      <c r="B8623" s="131">
        <v>103461</v>
      </c>
      <c r="C8623" s="123" t="s">
        <v>9642</v>
      </c>
      <c r="D8623" s="131" t="s">
        <v>38</v>
      </c>
      <c r="E8623" s="132">
        <v>0</v>
      </c>
      <c r="F8623" s="133"/>
      <c r="G8623" s="132">
        <v>0</v>
      </c>
      <c r="H8623" s="133"/>
    </row>
    <row r="8624" spans="1:8" x14ac:dyDescent="0.25">
      <c r="A8624" s="130" t="s">
        <v>9634</v>
      </c>
      <c r="B8624" s="131">
        <v>103468</v>
      </c>
      <c r="C8624" s="123" t="s">
        <v>9643</v>
      </c>
      <c r="D8624" s="131" t="s">
        <v>38</v>
      </c>
      <c r="E8624" s="132">
        <v>0</v>
      </c>
      <c r="F8624" s="133"/>
      <c r="G8624" s="132">
        <v>0</v>
      </c>
      <c r="H8624" s="133"/>
    </row>
    <row r="8625" spans="1:8" x14ac:dyDescent="0.25">
      <c r="A8625" s="130" t="s">
        <v>9634</v>
      </c>
      <c r="B8625" s="131">
        <v>103469</v>
      </c>
      <c r="C8625" s="123" t="s">
        <v>9644</v>
      </c>
      <c r="D8625" s="131" t="s">
        <v>38</v>
      </c>
      <c r="E8625" s="132">
        <v>0</v>
      </c>
      <c r="F8625" s="133"/>
      <c r="G8625" s="132">
        <v>0</v>
      </c>
      <c r="H8625" s="133"/>
    </row>
    <row r="8626" spans="1:8" x14ac:dyDescent="0.25">
      <c r="A8626" s="130" t="s">
        <v>9634</v>
      </c>
      <c r="B8626" s="131">
        <v>103470</v>
      </c>
      <c r="C8626" s="123" t="s">
        <v>9645</v>
      </c>
      <c r="D8626" s="131" t="s">
        <v>38</v>
      </c>
      <c r="E8626" s="132">
        <v>0</v>
      </c>
      <c r="F8626" s="133"/>
      <c r="G8626" s="132">
        <v>0</v>
      </c>
      <c r="H8626" s="133"/>
    </row>
    <row r="8627" spans="1:8" x14ac:dyDescent="0.25">
      <c r="A8627" s="130" t="s">
        <v>9634</v>
      </c>
      <c r="B8627" s="131">
        <v>103471</v>
      </c>
      <c r="C8627" s="123" t="s">
        <v>9646</v>
      </c>
      <c r="D8627" s="131" t="s">
        <v>38</v>
      </c>
      <c r="E8627" s="132">
        <v>0</v>
      </c>
      <c r="F8627" s="133"/>
      <c r="G8627" s="132">
        <v>0</v>
      </c>
      <c r="H8627" s="133"/>
    </row>
    <row r="8628" spans="1:8" x14ac:dyDescent="0.25">
      <c r="A8628" s="130" t="s">
        <v>9634</v>
      </c>
      <c r="B8628" s="131">
        <v>103472</v>
      </c>
      <c r="C8628" s="123" t="s">
        <v>9647</v>
      </c>
      <c r="D8628" s="131" t="s">
        <v>38</v>
      </c>
      <c r="E8628" s="132">
        <v>0</v>
      </c>
      <c r="F8628" s="133"/>
      <c r="G8628" s="132">
        <v>0</v>
      </c>
      <c r="H8628" s="133"/>
    </row>
    <row r="8629" spans="1:8" x14ac:dyDescent="0.25">
      <c r="A8629" s="130" t="s">
        <v>9634</v>
      </c>
      <c r="B8629" s="131">
        <v>103462</v>
      </c>
      <c r="C8629" s="123" t="s">
        <v>9648</v>
      </c>
      <c r="D8629" s="131" t="s">
        <v>38</v>
      </c>
      <c r="E8629" s="132">
        <v>0</v>
      </c>
      <c r="F8629" s="133"/>
      <c r="G8629" s="132">
        <v>0</v>
      </c>
      <c r="H8629" s="133"/>
    </row>
    <row r="8630" spans="1:8" x14ac:dyDescent="0.25">
      <c r="A8630" s="130" t="s">
        <v>9634</v>
      </c>
      <c r="B8630" s="131">
        <v>103473</v>
      </c>
      <c r="C8630" s="123" t="s">
        <v>9649</v>
      </c>
      <c r="D8630" s="131" t="s">
        <v>38</v>
      </c>
      <c r="E8630" s="132">
        <v>0</v>
      </c>
      <c r="F8630" s="133"/>
      <c r="G8630" s="132">
        <v>0</v>
      </c>
      <c r="H8630" s="133"/>
    </row>
    <row r="8631" spans="1:8" x14ac:dyDescent="0.25">
      <c r="A8631" s="130" t="s">
        <v>9634</v>
      </c>
      <c r="B8631" s="131">
        <v>103474</v>
      </c>
      <c r="C8631" s="123" t="s">
        <v>9650</v>
      </c>
      <c r="D8631" s="131" t="s">
        <v>38</v>
      </c>
      <c r="E8631" s="132">
        <v>0</v>
      </c>
      <c r="F8631" s="133"/>
      <c r="G8631" s="132">
        <v>0</v>
      </c>
      <c r="H8631" s="133"/>
    </row>
    <row r="8632" spans="1:8" x14ac:dyDescent="0.25">
      <c r="A8632" s="130" t="s">
        <v>9634</v>
      </c>
      <c r="B8632" s="131">
        <v>103475</v>
      </c>
      <c r="C8632" s="123" t="s">
        <v>9651</v>
      </c>
      <c r="D8632" s="131" t="s">
        <v>38</v>
      </c>
      <c r="E8632" s="132">
        <v>0</v>
      </c>
      <c r="F8632" s="133"/>
      <c r="G8632" s="132">
        <v>0</v>
      </c>
      <c r="H8632" s="133"/>
    </row>
    <row r="8633" spans="1:8" x14ac:dyDescent="0.25">
      <c r="A8633" s="130" t="s">
        <v>9634</v>
      </c>
      <c r="B8633" s="131">
        <v>103476</v>
      </c>
      <c r="C8633" s="123" t="s">
        <v>9652</v>
      </c>
      <c r="D8633" s="131" t="s">
        <v>38</v>
      </c>
      <c r="E8633" s="132">
        <v>0</v>
      </c>
      <c r="F8633" s="133"/>
      <c r="G8633" s="132">
        <v>0</v>
      </c>
      <c r="H8633" s="133"/>
    </row>
    <row r="8634" spans="1:8" x14ac:dyDescent="0.25">
      <c r="A8634" s="130" t="s">
        <v>9634</v>
      </c>
      <c r="B8634" s="131">
        <v>103477</v>
      </c>
      <c r="C8634" s="123" t="s">
        <v>9653</v>
      </c>
      <c r="D8634" s="131" t="s">
        <v>38</v>
      </c>
      <c r="E8634" s="132">
        <v>0</v>
      </c>
      <c r="F8634" s="133"/>
      <c r="G8634" s="132">
        <v>0</v>
      </c>
      <c r="H8634" s="133"/>
    </row>
    <row r="8635" spans="1:8" x14ac:dyDescent="0.25">
      <c r="A8635" s="130" t="s">
        <v>9634</v>
      </c>
      <c r="B8635" s="131">
        <v>103463</v>
      </c>
      <c r="C8635" s="123" t="s">
        <v>9654</v>
      </c>
      <c r="D8635" s="131" t="s">
        <v>38</v>
      </c>
      <c r="E8635" s="132">
        <v>0</v>
      </c>
      <c r="F8635" s="133"/>
      <c r="G8635" s="132">
        <v>0</v>
      </c>
      <c r="H8635" s="133"/>
    </row>
    <row r="8636" spans="1:8" x14ac:dyDescent="0.25">
      <c r="A8636" s="130" t="s">
        <v>9634</v>
      </c>
      <c r="B8636" s="131">
        <v>103478</v>
      </c>
      <c r="C8636" s="123" t="s">
        <v>9655</v>
      </c>
      <c r="D8636" s="131" t="s">
        <v>38</v>
      </c>
      <c r="E8636" s="132">
        <v>0</v>
      </c>
      <c r="F8636" s="133"/>
      <c r="G8636" s="132">
        <v>0</v>
      </c>
      <c r="H8636" s="133"/>
    </row>
    <row r="8637" spans="1:8" x14ac:dyDescent="0.25">
      <c r="A8637" s="130" t="s">
        <v>9634</v>
      </c>
      <c r="B8637" s="131">
        <v>103479</v>
      </c>
      <c r="C8637" s="123" t="s">
        <v>9656</v>
      </c>
      <c r="D8637" s="131" t="s">
        <v>38</v>
      </c>
      <c r="E8637" s="132">
        <v>0</v>
      </c>
      <c r="F8637" s="133"/>
      <c r="G8637" s="132">
        <v>0</v>
      </c>
      <c r="H8637" s="133"/>
    </row>
    <row r="8638" spans="1:8" x14ac:dyDescent="0.25">
      <c r="A8638" s="130" t="s">
        <v>9634</v>
      </c>
      <c r="B8638" s="131">
        <v>103480</v>
      </c>
      <c r="C8638" s="123" t="s">
        <v>9657</v>
      </c>
      <c r="D8638" s="131" t="s">
        <v>38</v>
      </c>
      <c r="E8638" s="132">
        <v>0</v>
      </c>
      <c r="F8638" s="133"/>
      <c r="G8638" s="132">
        <v>0</v>
      </c>
      <c r="H8638" s="133"/>
    </row>
    <row r="8639" spans="1:8" x14ac:dyDescent="0.25">
      <c r="A8639" s="130" t="s">
        <v>9634</v>
      </c>
      <c r="B8639" s="131">
        <v>103464</v>
      </c>
      <c r="C8639" s="123" t="s">
        <v>9658</v>
      </c>
      <c r="D8639" s="131" t="s">
        <v>38</v>
      </c>
      <c r="E8639" s="132">
        <v>0</v>
      </c>
      <c r="F8639" s="133"/>
      <c r="G8639" s="132">
        <v>0</v>
      </c>
      <c r="H8639" s="133"/>
    </row>
    <row r="8640" spans="1:8" x14ac:dyDescent="0.25">
      <c r="A8640" s="130" t="s">
        <v>9634</v>
      </c>
      <c r="B8640" s="131">
        <v>103481</v>
      </c>
      <c r="C8640" s="123" t="s">
        <v>9659</v>
      </c>
      <c r="D8640" s="131" t="s">
        <v>38</v>
      </c>
      <c r="E8640" s="132">
        <v>0</v>
      </c>
      <c r="F8640" s="133"/>
      <c r="G8640" s="132">
        <v>0</v>
      </c>
      <c r="H8640" s="133"/>
    </row>
    <row r="8641" spans="1:8" x14ac:dyDescent="0.25">
      <c r="A8641" s="130" t="s">
        <v>9634</v>
      </c>
      <c r="B8641" s="131">
        <v>103459</v>
      </c>
      <c r="C8641" s="123" t="s">
        <v>9660</v>
      </c>
      <c r="D8641" s="131" t="s">
        <v>38</v>
      </c>
      <c r="E8641" s="132">
        <v>0</v>
      </c>
      <c r="F8641" s="133"/>
      <c r="G8641" s="132">
        <v>0</v>
      </c>
      <c r="H8641" s="133"/>
    </row>
    <row r="8642" spans="1:8" x14ac:dyDescent="0.25">
      <c r="A8642" s="130" t="s">
        <v>9634</v>
      </c>
      <c r="B8642" s="131">
        <v>103460</v>
      </c>
      <c r="C8642" s="123" t="s">
        <v>9661</v>
      </c>
      <c r="D8642" s="131" t="s">
        <v>38</v>
      </c>
      <c r="E8642" s="132">
        <v>0</v>
      </c>
      <c r="F8642" s="133"/>
      <c r="G8642" s="132">
        <v>0</v>
      </c>
      <c r="H8642" s="133"/>
    </row>
    <row r="8643" spans="1:8" x14ac:dyDescent="0.25">
      <c r="A8643" s="130" t="s">
        <v>9634</v>
      </c>
      <c r="B8643" s="131">
        <v>103443</v>
      </c>
      <c r="C8643" s="123" t="s">
        <v>9662</v>
      </c>
      <c r="D8643" s="131" t="s">
        <v>38</v>
      </c>
      <c r="E8643" s="132">
        <v>0</v>
      </c>
      <c r="F8643" s="133"/>
      <c r="G8643" s="132">
        <v>0</v>
      </c>
      <c r="H8643" s="133"/>
    </row>
    <row r="8644" spans="1:8" x14ac:dyDescent="0.25">
      <c r="A8644" s="130" t="s">
        <v>9634</v>
      </c>
      <c r="B8644" s="131">
        <v>103444</v>
      </c>
      <c r="C8644" s="123" t="s">
        <v>9663</v>
      </c>
      <c r="D8644" s="131" t="s">
        <v>38</v>
      </c>
      <c r="E8644" s="132">
        <v>0</v>
      </c>
      <c r="F8644" s="133"/>
      <c r="G8644" s="132">
        <v>0</v>
      </c>
      <c r="H8644" s="133"/>
    </row>
    <row r="8645" spans="1:8" x14ac:dyDescent="0.25">
      <c r="A8645" s="130" t="s">
        <v>9634</v>
      </c>
      <c r="B8645" s="131">
        <v>103445</v>
      </c>
      <c r="C8645" s="123" t="s">
        <v>9664</v>
      </c>
      <c r="D8645" s="131" t="s">
        <v>38</v>
      </c>
      <c r="E8645" s="132">
        <v>0</v>
      </c>
      <c r="F8645" s="133"/>
      <c r="G8645" s="132">
        <v>0</v>
      </c>
      <c r="H8645" s="133"/>
    </row>
    <row r="8646" spans="1:8" x14ac:dyDescent="0.25">
      <c r="A8646" s="130" t="s">
        <v>9634</v>
      </c>
      <c r="B8646" s="131">
        <v>103446</v>
      </c>
      <c r="C8646" s="123" t="s">
        <v>9665</v>
      </c>
      <c r="D8646" s="131" t="s">
        <v>38</v>
      </c>
      <c r="E8646" s="132">
        <v>0</v>
      </c>
      <c r="F8646" s="133"/>
      <c r="G8646" s="132">
        <v>0</v>
      </c>
      <c r="H8646" s="133"/>
    </row>
    <row r="8647" spans="1:8" x14ac:dyDescent="0.25">
      <c r="A8647" s="130" t="s">
        <v>9634</v>
      </c>
      <c r="B8647" s="131">
        <v>103447</v>
      </c>
      <c r="C8647" s="123" t="s">
        <v>9666</v>
      </c>
      <c r="D8647" s="131" t="s">
        <v>38</v>
      </c>
      <c r="E8647" s="132">
        <v>0</v>
      </c>
      <c r="F8647" s="133"/>
      <c r="G8647" s="132">
        <v>0</v>
      </c>
      <c r="H8647" s="133"/>
    </row>
    <row r="8648" spans="1:8" x14ac:dyDescent="0.25">
      <c r="A8648" s="130" t="s">
        <v>9634</v>
      </c>
      <c r="B8648" s="131">
        <v>103448</v>
      </c>
      <c r="C8648" s="123" t="s">
        <v>9667</v>
      </c>
      <c r="D8648" s="131" t="s">
        <v>38</v>
      </c>
      <c r="E8648" s="132">
        <v>0</v>
      </c>
      <c r="F8648" s="133"/>
      <c r="G8648" s="132">
        <v>0</v>
      </c>
      <c r="H8648" s="133"/>
    </row>
    <row r="8649" spans="1:8" x14ac:dyDescent="0.25">
      <c r="A8649" s="130" t="s">
        <v>9634</v>
      </c>
      <c r="B8649" s="131">
        <v>103449</v>
      </c>
      <c r="C8649" s="123" t="s">
        <v>9668</v>
      </c>
      <c r="D8649" s="131" t="s">
        <v>38</v>
      </c>
      <c r="E8649" s="132">
        <v>0</v>
      </c>
      <c r="F8649" s="133"/>
      <c r="G8649" s="132">
        <v>0</v>
      </c>
      <c r="H8649" s="133"/>
    </row>
    <row r="8650" spans="1:8" x14ac:dyDescent="0.25">
      <c r="A8650" s="130" t="s">
        <v>9634</v>
      </c>
      <c r="B8650" s="131">
        <v>103450</v>
      </c>
      <c r="C8650" s="123" t="s">
        <v>9669</v>
      </c>
      <c r="D8650" s="131" t="s">
        <v>38</v>
      </c>
      <c r="E8650" s="132">
        <v>0</v>
      </c>
      <c r="F8650" s="133"/>
      <c r="G8650" s="132">
        <v>0</v>
      </c>
      <c r="H8650" s="133"/>
    </row>
    <row r="8651" spans="1:8" x14ac:dyDescent="0.25">
      <c r="A8651" s="130" t="s">
        <v>9634</v>
      </c>
      <c r="B8651" s="131">
        <v>103451</v>
      </c>
      <c r="C8651" s="123" t="s">
        <v>9670</v>
      </c>
      <c r="D8651" s="131" t="s">
        <v>38</v>
      </c>
      <c r="E8651" s="132">
        <v>0</v>
      </c>
      <c r="F8651" s="133"/>
      <c r="G8651" s="132">
        <v>0</v>
      </c>
      <c r="H8651" s="133"/>
    </row>
    <row r="8652" spans="1:8" x14ac:dyDescent="0.25">
      <c r="A8652" s="130" t="s">
        <v>9634</v>
      </c>
      <c r="B8652" s="131">
        <v>103452</v>
      </c>
      <c r="C8652" s="123" t="s">
        <v>9671</v>
      </c>
      <c r="D8652" s="131" t="s">
        <v>38</v>
      </c>
      <c r="E8652" s="132">
        <v>0</v>
      </c>
      <c r="F8652" s="133"/>
      <c r="G8652" s="132">
        <v>0</v>
      </c>
      <c r="H8652" s="133"/>
    </row>
    <row r="8653" spans="1:8" x14ac:dyDescent="0.25">
      <c r="A8653" s="130" t="s">
        <v>9634</v>
      </c>
      <c r="B8653" s="131">
        <v>103453</v>
      </c>
      <c r="C8653" s="123" t="s">
        <v>9672</v>
      </c>
      <c r="D8653" s="131" t="s">
        <v>38</v>
      </c>
      <c r="E8653" s="132">
        <v>0</v>
      </c>
      <c r="F8653" s="133"/>
      <c r="G8653" s="132">
        <v>0</v>
      </c>
      <c r="H8653" s="133"/>
    </row>
    <row r="8654" spans="1:8" x14ac:dyDescent="0.25">
      <c r="A8654" s="130" t="s">
        <v>9634</v>
      </c>
      <c r="B8654" s="131">
        <v>103454</v>
      </c>
      <c r="C8654" s="123" t="s">
        <v>9673</v>
      </c>
      <c r="D8654" s="131" t="s">
        <v>38</v>
      </c>
      <c r="E8654" s="132">
        <v>0</v>
      </c>
      <c r="F8654" s="133"/>
      <c r="G8654" s="132">
        <v>0</v>
      </c>
      <c r="H8654" s="133"/>
    </row>
    <row r="8655" spans="1:8" x14ac:dyDescent="0.25">
      <c r="A8655" s="130" t="s">
        <v>9634</v>
      </c>
      <c r="B8655" s="131">
        <v>103455</v>
      </c>
      <c r="C8655" s="123" t="s">
        <v>9674</v>
      </c>
      <c r="D8655" s="131" t="s">
        <v>38</v>
      </c>
      <c r="E8655" s="132">
        <v>0</v>
      </c>
      <c r="F8655" s="133"/>
      <c r="G8655" s="132">
        <v>0</v>
      </c>
      <c r="H8655" s="133"/>
    </row>
    <row r="8656" spans="1:8" x14ac:dyDescent="0.25">
      <c r="A8656" s="130" t="s">
        <v>9634</v>
      </c>
      <c r="B8656" s="131">
        <v>103456</v>
      </c>
      <c r="C8656" s="123" t="s">
        <v>9675</v>
      </c>
      <c r="D8656" s="131" t="s">
        <v>38</v>
      </c>
      <c r="E8656" s="132">
        <v>0</v>
      </c>
      <c r="F8656" s="133"/>
      <c r="G8656" s="132">
        <v>0</v>
      </c>
      <c r="H8656" s="133"/>
    </row>
    <row r="8657" spans="1:8" x14ac:dyDescent="0.25">
      <c r="A8657" s="130" t="s">
        <v>9634</v>
      </c>
      <c r="B8657" s="131">
        <v>103457</v>
      </c>
      <c r="C8657" s="123" t="s">
        <v>9676</v>
      </c>
      <c r="D8657" s="131" t="s">
        <v>38</v>
      </c>
      <c r="E8657" s="132">
        <v>0</v>
      </c>
      <c r="F8657" s="133"/>
      <c r="G8657" s="132">
        <v>0</v>
      </c>
      <c r="H8657" s="133"/>
    </row>
    <row r="8658" spans="1:8" x14ac:dyDescent="0.25">
      <c r="A8658" s="130" t="s">
        <v>9634</v>
      </c>
      <c r="B8658" s="131">
        <v>103458</v>
      </c>
      <c r="C8658" s="123" t="s">
        <v>9677</v>
      </c>
      <c r="D8658" s="131" t="s">
        <v>38</v>
      </c>
      <c r="E8658" s="132">
        <v>0</v>
      </c>
      <c r="F8658" s="133"/>
      <c r="G8658" s="132">
        <v>0</v>
      </c>
      <c r="H8658" s="133"/>
    </row>
    <row r="8659" spans="1:8" x14ac:dyDescent="0.25">
      <c r="A8659" s="130" t="s">
        <v>9634</v>
      </c>
      <c r="B8659" s="131">
        <v>103425</v>
      </c>
      <c r="C8659" s="123" t="s">
        <v>184</v>
      </c>
      <c r="D8659" s="131" t="s">
        <v>38</v>
      </c>
      <c r="E8659" s="132">
        <v>15.95</v>
      </c>
      <c r="F8659" s="133">
        <v>0.78310000000000002</v>
      </c>
      <c r="G8659" s="132">
        <v>17.48</v>
      </c>
      <c r="H8659" s="133">
        <v>0</v>
      </c>
    </row>
    <row r="8660" spans="1:8" x14ac:dyDescent="0.25">
      <c r="A8660" s="130" t="s">
        <v>9634</v>
      </c>
      <c r="B8660" s="131">
        <v>103428</v>
      </c>
      <c r="C8660" s="123" t="s">
        <v>187</v>
      </c>
      <c r="D8660" s="131" t="s">
        <v>38</v>
      </c>
      <c r="E8660" s="132">
        <v>258.04000000000002</v>
      </c>
      <c r="F8660" s="133">
        <v>0.86570000000000003</v>
      </c>
      <c r="G8660" s="132">
        <v>273.37</v>
      </c>
      <c r="H8660" s="133">
        <v>0</v>
      </c>
    </row>
    <row r="8661" spans="1:8" x14ac:dyDescent="0.25">
      <c r="A8661" s="130" t="s">
        <v>9634</v>
      </c>
      <c r="B8661" s="131">
        <v>103426</v>
      </c>
      <c r="C8661" s="123" t="s">
        <v>185</v>
      </c>
      <c r="D8661" s="131" t="s">
        <v>38</v>
      </c>
      <c r="E8661" s="132">
        <v>19</v>
      </c>
      <c r="F8661" s="133">
        <v>0.70840000000000003</v>
      </c>
      <c r="G8661" s="132">
        <v>21.45</v>
      </c>
      <c r="H8661" s="133">
        <v>0</v>
      </c>
    </row>
    <row r="8662" spans="1:8" x14ac:dyDescent="0.25">
      <c r="A8662" s="130" t="s">
        <v>9634</v>
      </c>
      <c r="B8662" s="131">
        <v>103429</v>
      </c>
      <c r="C8662" s="123" t="s">
        <v>188</v>
      </c>
      <c r="D8662" s="131" t="s">
        <v>38</v>
      </c>
      <c r="E8662" s="132">
        <v>2894.21</v>
      </c>
      <c r="F8662" s="133">
        <v>0.97599999999999998</v>
      </c>
      <c r="G8662" s="132">
        <v>2924.87</v>
      </c>
      <c r="H8662" s="133">
        <v>0</v>
      </c>
    </row>
    <row r="8663" spans="1:8" x14ac:dyDescent="0.25">
      <c r="A8663" s="130" t="s">
        <v>9634</v>
      </c>
      <c r="B8663" s="131">
        <v>103427</v>
      </c>
      <c r="C8663" s="123" t="s">
        <v>186</v>
      </c>
      <c r="D8663" s="131" t="s">
        <v>38</v>
      </c>
      <c r="E8663" s="132">
        <v>38.08</v>
      </c>
      <c r="F8663" s="133">
        <v>0.71350000000000002</v>
      </c>
      <c r="G8663" s="132">
        <v>42.91</v>
      </c>
      <c r="H8663" s="133">
        <v>0</v>
      </c>
    </row>
    <row r="8664" spans="1:8" x14ac:dyDescent="0.25">
      <c r="A8664" s="130" t="s">
        <v>9634</v>
      </c>
      <c r="B8664" s="131">
        <v>103393</v>
      </c>
      <c r="C8664" s="123" t="s">
        <v>155</v>
      </c>
      <c r="D8664" s="131" t="s">
        <v>22</v>
      </c>
      <c r="E8664" s="132">
        <v>5464.69</v>
      </c>
      <c r="F8664" s="133">
        <v>0.99429999999999996</v>
      </c>
      <c r="G8664" s="132">
        <v>5472.47</v>
      </c>
      <c r="H8664" s="133">
        <v>0</v>
      </c>
    </row>
    <row r="8665" spans="1:8" x14ac:dyDescent="0.25">
      <c r="A8665" s="130" t="s">
        <v>9634</v>
      </c>
      <c r="B8665" s="131">
        <v>103376</v>
      </c>
      <c r="C8665" s="123" t="s">
        <v>146</v>
      </c>
      <c r="D8665" s="131" t="s">
        <v>22</v>
      </c>
      <c r="E8665" s="132">
        <v>133.80000000000001</v>
      </c>
      <c r="F8665" s="133">
        <v>0.99180000000000001</v>
      </c>
      <c r="G8665" s="132">
        <v>134.30000000000001</v>
      </c>
      <c r="H8665" s="133">
        <v>0</v>
      </c>
    </row>
    <row r="8666" spans="1:8" x14ac:dyDescent="0.25">
      <c r="A8666" s="130" t="s">
        <v>9634</v>
      </c>
      <c r="B8666" s="131">
        <v>104804</v>
      </c>
      <c r="C8666" s="123" t="s">
        <v>9678</v>
      </c>
      <c r="D8666" s="131" t="s">
        <v>22</v>
      </c>
      <c r="E8666" s="132">
        <v>0</v>
      </c>
      <c r="F8666" s="133"/>
      <c r="G8666" s="132">
        <v>0</v>
      </c>
      <c r="H8666" s="133"/>
    </row>
    <row r="8667" spans="1:8" x14ac:dyDescent="0.25">
      <c r="A8667" s="130" t="s">
        <v>9634</v>
      </c>
      <c r="B8667" s="131">
        <v>104805</v>
      </c>
      <c r="C8667" s="123" t="s">
        <v>9679</v>
      </c>
      <c r="D8667" s="131" t="s">
        <v>22</v>
      </c>
      <c r="E8667" s="132">
        <v>0</v>
      </c>
      <c r="F8667" s="133"/>
      <c r="G8667" s="132">
        <v>0</v>
      </c>
      <c r="H8667" s="133"/>
    </row>
    <row r="8668" spans="1:8" x14ac:dyDescent="0.25">
      <c r="A8668" s="130" t="s">
        <v>9634</v>
      </c>
      <c r="B8668" s="131">
        <v>103377</v>
      </c>
      <c r="C8668" s="123" t="s">
        <v>147</v>
      </c>
      <c r="D8668" s="131" t="s">
        <v>22</v>
      </c>
      <c r="E8668" s="132">
        <v>286.45999999999998</v>
      </c>
      <c r="F8668" s="133">
        <v>0.99439999999999995</v>
      </c>
      <c r="G8668" s="132">
        <v>287.18</v>
      </c>
      <c r="H8668" s="133">
        <v>0</v>
      </c>
    </row>
    <row r="8669" spans="1:8" x14ac:dyDescent="0.25">
      <c r="A8669" s="130" t="s">
        <v>9634</v>
      </c>
      <c r="B8669" s="131">
        <v>104806</v>
      </c>
      <c r="C8669" s="123" t="s">
        <v>9680</v>
      </c>
      <c r="D8669" s="131" t="s">
        <v>22</v>
      </c>
      <c r="E8669" s="132">
        <v>0</v>
      </c>
      <c r="F8669" s="133"/>
      <c r="G8669" s="132">
        <v>0</v>
      </c>
      <c r="H8669" s="133"/>
    </row>
    <row r="8670" spans="1:8" x14ac:dyDescent="0.25">
      <c r="A8670" s="130" t="s">
        <v>9634</v>
      </c>
      <c r="B8670" s="131">
        <v>103378</v>
      </c>
      <c r="C8670" s="123" t="s">
        <v>9681</v>
      </c>
      <c r="D8670" s="131" t="s">
        <v>22</v>
      </c>
      <c r="E8670" s="132">
        <v>0</v>
      </c>
      <c r="F8670" s="133"/>
      <c r="G8670" s="132">
        <v>0</v>
      </c>
      <c r="H8670" s="133"/>
    </row>
    <row r="8671" spans="1:8" x14ac:dyDescent="0.25">
      <c r="A8671" s="130" t="s">
        <v>9634</v>
      </c>
      <c r="B8671" s="131">
        <v>103372</v>
      </c>
      <c r="C8671" s="123" t="s">
        <v>144</v>
      </c>
      <c r="D8671" s="131" t="s">
        <v>22</v>
      </c>
      <c r="E8671" s="132">
        <v>5.71</v>
      </c>
      <c r="F8671" s="133">
        <v>0.96499999999999997</v>
      </c>
      <c r="G8671" s="132">
        <v>5.8</v>
      </c>
      <c r="H8671" s="133">
        <v>0</v>
      </c>
    </row>
    <row r="8672" spans="1:8" x14ac:dyDescent="0.25">
      <c r="A8672" s="130" t="s">
        <v>9634</v>
      </c>
      <c r="B8672" s="131">
        <v>103379</v>
      </c>
      <c r="C8672" s="123" t="s">
        <v>148</v>
      </c>
      <c r="D8672" s="131" t="s">
        <v>22</v>
      </c>
      <c r="E8672" s="132">
        <v>446.05</v>
      </c>
      <c r="F8672" s="133">
        <v>0.99550000000000005</v>
      </c>
      <c r="G8672" s="132">
        <v>446.95</v>
      </c>
      <c r="H8672" s="133">
        <v>0</v>
      </c>
    </row>
    <row r="8673" spans="1:8" x14ac:dyDescent="0.25">
      <c r="A8673" s="130" t="s">
        <v>9634</v>
      </c>
      <c r="B8673" s="131">
        <v>103380</v>
      </c>
      <c r="C8673" s="123" t="s">
        <v>9682</v>
      </c>
      <c r="D8673" s="131" t="s">
        <v>22</v>
      </c>
      <c r="E8673" s="132">
        <v>0</v>
      </c>
      <c r="F8673" s="133"/>
      <c r="G8673" s="132">
        <v>0</v>
      </c>
      <c r="H8673" s="133"/>
    </row>
    <row r="8674" spans="1:8" x14ac:dyDescent="0.25">
      <c r="A8674" s="130" t="s">
        <v>9634</v>
      </c>
      <c r="B8674" s="131">
        <v>103381</v>
      </c>
      <c r="C8674" s="123" t="s">
        <v>9683</v>
      </c>
      <c r="D8674" s="131" t="s">
        <v>22</v>
      </c>
      <c r="E8674" s="132">
        <v>0</v>
      </c>
      <c r="F8674" s="133"/>
      <c r="G8674" s="132">
        <v>0</v>
      </c>
      <c r="H8674" s="133"/>
    </row>
    <row r="8675" spans="1:8" x14ac:dyDescent="0.25">
      <c r="A8675" s="130" t="s">
        <v>9634</v>
      </c>
      <c r="B8675" s="131">
        <v>103382</v>
      </c>
      <c r="C8675" s="123" t="s">
        <v>9684</v>
      </c>
      <c r="D8675" s="131" t="s">
        <v>22</v>
      </c>
      <c r="E8675" s="132">
        <v>0</v>
      </c>
      <c r="F8675" s="133"/>
      <c r="G8675" s="132">
        <v>0</v>
      </c>
      <c r="H8675" s="133"/>
    </row>
    <row r="8676" spans="1:8" x14ac:dyDescent="0.25">
      <c r="A8676" s="130" t="s">
        <v>9634</v>
      </c>
      <c r="B8676" s="131">
        <v>103383</v>
      </c>
      <c r="C8676" s="123" t="s">
        <v>149</v>
      </c>
      <c r="D8676" s="131" t="s">
        <v>22</v>
      </c>
      <c r="E8676" s="132">
        <v>1093.99</v>
      </c>
      <c r="F8676" s="133">
        <v>0.99660000000000004</v>
      </c>
      <c r="G8676" s="132">
        <v>1094.92</v>
      </c>
      <c r="H8676" s="133">
        <v>0</v>
      </c>
    </row>
    <row r="8677" spans="1:8" x14ac:dyDescent="0.25">
      <c r="A8677" s="130" t="s">
        <v>9634</v>
      </c>
      <c r="B8677" s="131">
        <v>103373</v>
      </c>
      <c r="C8677" s="123" t="s">
        <v>145</v>
      </c>
      <c r="D8677" s="131" t="s">
        <v>22</v>
      </c>
      <c r="E8677" s="132">
        <v>11.2</v>
      </c>
      <c r="F8677" s="133">
        <v>0.97140000000000004</v>
      </c>
      <c r="G8677" s="132">
        <v>11.34</v>
      </c>
      <c r="H8677" s="133">
        <v>0</v>
      </c>
    </row>
    <row r="8678" spans="1:8" x14ac:dyDescent="0.25">
      <c r="A8678" s="130" t="s">
        <v>9634</v>
      </c>
      <c r="B8678" s="131">
        <v>103384</v>
      </c>
      <c r="C8678" s="123" t="s">
        <v>9685</v>
      </c>
      <c r="D8678" s="131" t="s">
        <v>22</v>
      </c>
      <c r="E8678" s="132">
        <v>0</v>
      </c>
      <c r="F8678" s="133"/>
      <c r="G8678" s="132">
        <v>0</v>
      </c>
      <c r="H8678" s="133"/>
    </row>
    <row r="8679" spans="1:8" x14ac:dyDescent="0.25">
      <c r="A8679" s="130" t="s">
        <v>9634</v>
      </c>
      <c r="B8679" s="131">
        <v>103385</v>
      </c>
      <c r="C8679" s="123" t="s">
        <v>150</v>
      </c>
      <c r="D8679" s="131" t="s">
        <v>22</v>
      </c>
      <c r="E8679" s="132">
        <v>1763.86</v>
      </c>
      <c r="F8679" s="133">
        <v>0.996</v>
      </c>
      <c r="G8679" s="132">
        <v>1765.64</v>
      </c>
      <c r="H8679" s="133">
        <v>0</v>
      </c>
    </row>
    <row r="8680" spans="1:8" x14ac:dyDescent="0.25">
      <c r="A8680" s="130" t="s">
        <v>9634</v>
      </c>
      <c r="B8680" s="131">
        <v>103386</v>
      </c>
      <c r="C8680" s="123" t="s">
        <v>9686</v>
      </c>
      <c r="D8680" s="131" t="s">
        <v>22</v>
      </c>
      <c r="E8680" s="132">
        <v>0</v>
      </c>
      <c r="F8680" s="133"/>
      <c r="G8680" s="132">
        <v>0</v>
      </c>
      <c r="H8680" s="133"/>
    </row>
    <row r="8681" spans="1:8" x14ac:dyDescent="0.25">
      <c r="A8681" s="130" t="s">
        <v>9634</v>
      </c>
      <c r="B8681" s="131">
        <v>103387</v>
      </c>
      <c r="C8681" s="123" t="s">
        <v>151</v>
      </c>
      <c r="D8681" s="131" t="s">
        <v>22</v>
      </c>
      <c r="E8681" s="132">
        <v>3094.48</v>
      </c>
      <c r="F8681" s="133">
        <v>0.99639999999999995</v>
      </c>
      <c r="G8681" s="132">
        <v>3097.25</v>
      </c>
      <c r="H8681" s="133">
        <v>0</v>
      </c>
    </row>
    <row r="8682" spans="1:8" x14ac:dyDescent="0.25">
      <c r="A8682" s="130" t="s">
        <v>9634</v>
      </c>
      <c r="B8682" s="131">
        <v>103388</v>
      </c>
      <c r="C8682" s="123" t="s">
        <v>9687</v>
      </c>
      <c r="D8682" s="131" t="s">
        <v>22</v>
      </c>
      <c r="E8682" s="132">
        <v>0</v>
      </c>
      <c r="F8682" s="133"/>
      <c r="G8682" s="132">
        <v>0</v>
      </c>
      <c r="H8682" s="133"/>
    </row>
    <row r="8683" spans="1:8" x14ac:dyDescent="0.25">
      <c r="A8683" s="130" t="s">
        <v>9634</v>
      </c>
      <c r="B8683" s="131">
        <v>103374</v>
      </c>
      <c r="C8683" s="123" t="s">
        <v>9688</v>
      </c>
      <c r="D8683" s="131" t="s">
        <v>22</v>
      </c>
      <c r="E8683" s="132">
        <v>0</v>
      </c>
      <c r="F8683" s="133"/>
      <c r="G8683" s="132">
        <v>0</v>
      </c>
      <c r="H8683" s="133"/>
    </row>
    <row r="8684" spans="1:8" x14ac:dyDescent="0.25">
      <c r="A8684" s="130" t="s">
        <v>9634</v>
      </c>
      <c r="B8684" s="131">
        <v>103389</v>
      </c>
      <c r="C8684" s="123" t="s">
        <v>152</v>
      </c>
      <c r="D8684" s="131" t="s">
        <v>22</v>
      </c>
      <c r="E8684" s="132">
        <v>4602</v>
      </c>
      <c r="F8684" s="133">
        <v>0.99650000000000005</v>
      </c>
      <c r="G8684" s="132">
        <v>4606.08</v>
      </c>
      <c r="H8684" s="133">
        <v>0</v>
      </c>
    </row>
    <row r="8685" spans="1:8" x14ac:dyDescent="0.25">
      <c r="A8685" s="130" t="s">
        <v>9634</v>
      </c>
      <c r="B8685" s="131">
        <v>103390</v>
      </c>
      <c r="C8685" s="123" t="s">
        <v>9689</v>
      </c>
      <c r="D8685" s="131" t="s">
        <v>22</v>
      </c>
      <c r="E8685" s="132">
        <v>0</v>
      </c>
      <c r="F8685" s="133"/>
      <c r="G8685" s="132">
        <v>0</v>
      </c>
      <c r="H8685" s="133"/>
    </row>
    <row r="8686" spans="1:8" x14ac:dyDescent="0.25">
      <c r="A8686" s="130" t="s">
        <v>9634</v>
      </c>
      <c r="B8686" s="131">
        <v>103391</v>
      </c>
      <c r="C8686" s="123" t="s">
        <v>153</v>
      </c>
      <c r="D8686" s="131" t="s">
        <v>22</v>
      </c>
      <c r="E8686" s="132">
        <v>3030.97</v>
      </c>
      <c r="F8686" s="133">
        <v>0.99239999999999995</v>
      </c>
      <c r="G8686" s="132">
        <v>3036.75</v>
      </c>
      <c r="H8686" s="133">
        <v>0</v>
      </c>
    </row>
    <row r="8687" spans="1:8" x14ac:dyDescent="0.25">
      <c r="A8687" s="130" t="s">
        <v>9634</v>
      </c>
      <c r="B8687" s="131">
        <v>103375</v>
      </c>
      <c r="C8687" s="123" t="s">
        <v>9690</v>
      </c>
      <c r="D8687" s="131" t="s">
        <v>22</v>
      </c>
      <c r="E8687" s="132">
        <v>0</v>
      </c>
      <c r="F8687" s="133"/>
      <c r="G8687" s="132">
        <v>0</v>
      </c>
      <c r="H8687" s="133"/>
    </row>
    <row r="8688" spans="1:8" x14ac:dyDescent="0.25">
      <c r="A8688" s="130" t="s">
        <v>9634</v>
      </c>
      <c r="B8688" s="131">
        <v>103392</v>
      </c>
      <c r="C8688" s="123" t="s">
        <v>154</v>
      </c>
      <c r="D8688" s="131" t="s">
        <v>22</v>
      </c>
      <c r="E8688" s="132">
        <v>4954.66</v>
      </c>
      <c r="F8688" s="133">
        <v>0.99460000000000004</v>
      </c>
      <c r="G8688" s="132">
        <v>4961.4399999999996</v>
      </c>
      <c r="H8688" s="133">
        <v>0</v>
      </c>
    </row>
    <row r="8689" spans="1:8" x14ac:dyDescent="0.25">
      <c r="A8689" s="130" t="s">
        <v>9634</v>
      </c>
      <c r="B8689" s="131">
        <v>103440</v>
      </c>
      <c r="C8689" s="123" t="s">
        <v>199</v>
      </c>
      <c r="D8689" s="131" t="s">
        <v>38</v>
      </c>
      <c r="E8689" s="132">
        <v>410.14</v>
      </c>
      <c r="F8689" s="133">
        <v>0.83099999999999996</v>
      </c>
      <c r="G8689" s="132">
        <v>440.8</v>
      </c>
      <c r="H8689" s="133">
        <v>0</v>
      </c>
    </row>
    <row r="8690" spans="1:8" x14ac:dyDescent="0.25">
      <c r="A8690" s="130" t="s">
        <v>9634</v>
      </c>
      <c r="B8690" s="131">
        <v>103441</v>
      </c>
      <c r="C8690" s="123" t="s">
        <v>200</v>
      </c>
      <c r="D8690" s="131" t="s">
        <v>38</v>
      </c>
      <c r="E8690" s="132">
        <v>415.47</v>
      </c>
      <c r="F8690" s="133">
        <v>0.83320000000000005</v>
      </c>
      <c r="G8690" s="132">
        <v>446.13</v>
      </c>
      <c r="H8690" s="133">
        <v>0</v>
      </c>
    </row>
    <row r="8691" spans="1:8" x14ac:dyDescent="0.25">
      <c r="A8691" s="130" t="s">
        <v>9634</v>
      </c>
      <c r="B8691" s="131">
        <v>103442</v>
      </c>
      <c r="C8691" s="123" t="s">
        <v>201</v>
      </c>
      <c r="D8691" s="131" t="s">
        <v>38</v>
      </c>
      <c r="E8691" s="132">
        <v>544.12</v>
      </c>
      <c r="F8691" s="133">
        <v>0.87260000000000004</v>
      </c>
      <c r="G8691" s="132">
        <v>574.78</v>
      </c>
      <c r="H8691" s="133">
        <v>0</v>
      </c>
    </row>
    <row r="8692" spans="1:8" x14ac:dyDescent="0.25">
      <c r="A8692" s="130" t="s">
        <v>9634</v>
      </c>
      <c r="B8692" s="131">
        <v>103437</v>
      </c>
      <c r="C8692" s="123" t="s">
        <v>196</v>
      </c>
      <c r="D8692" s="131" t="s">
        <v>38</v>
      </c>
      <c r="E8692" s="132">
        <v>182.81</v>
      </c>
      <c r="F8692" s="133">
        <v>0.88060000000000005</v>
      </c>
      <c r="G8692" s="132">
        <v>192.46</v>
      </c>
      <c r="H8692" s="133">
        <v>0</v>
      </c>
    </row>
    <row r="8693" spans="1:8" x14ac:dyDescent="0.25">
      <c r="A8693" s="130" t="s">
        <v>9634</v>
      </c>
      <c r="B8693" s="131">
        <v>103438</v>
      </c>
      <c r="C8693" s="123" t="s">
        <v>197</v>
      </c>
      <c r="D8693" s="131" t="s">
        <v>38</v>
      </c>
      <c r="E8693" s="132">
        <v>182.81</v>
      </c>
      <c r="F8693" s="133">
        <v>0.88060000000000005</v>
      </c>
      <c r="G8693" s="132">
        <v>192.46</v>
      </c>
      <c r="H8693" s="133">
        <v>0</v>
      </c>
    </row>
    <row r="8694" spans="1:8" x14ac:dyDescent="0.25">
      <c r="A8694" s="130" t="s">
        <v>9634</v>
      </c>
      <c r="B8694" s="131">
        <v>103439</v>
      </c>
      <c r="C8694" s="123" t="s">
        <v>198</v>
      </c>
      <c r="D8694" s="131" t="s">
        <v>38</v>
      </c>
      <c r="E8694" s="132">
        <v>215.72</v>
      </c>
      <c r="F8694" s="133">
        <v>0.89880000000000004</v>
      </c>
      <c r="G8694" s="132">
        <v>225.37</v>
      </c>
      <c r="H8694" s="133">
        <v>0</v>
      </c>
    </row>
    <row r="8695" spans="1:8" x14ac:dyDescent="0.25">
      <c r="A8695" s="130" t="s">
        <v>9691</v>
      </c>
      <c r="B8695" s="131">
        <v>88789</v>
      </c>
      <c r="C8695" s="123" t="s">
        <v>5795</v>
      </c>
      <c r="D8695" s="131" t="s">
        <v>202</v>
      </c>
      <c r="E8695" s="132">
        <v>422.65</v>
      </c>
      <c r="F8695" s="133">
        <v>0</v>
      </c>
      <c r="G8695" s="132">
        <v>392.82</v>
      </c>
      <c r="H8695" s="133">
        <v>0</v>
      </c>
    </row>
    <row r="8696" spans="1:8" x14ac:dyDescent="0.25">
      <c r="A8696" s="130" t="s">
        <v>9691</v>
      </c>
      <c r="B8696" s="131">
        <v>88788</v>
      </c>
      <c r="C8696" s="123" t="s">
        <v>5794</v>
      </c>
      <c r="D8696" s="131" t="s">
        <v>202</v>
      </c>
      <c r="E8696" s="132">
        <v>352.02</v>
      </c>
      <c r="F8696" s="133">
        <v>0</v>
      </c>
      <c r="G8696" s="132">
        <v>328.35</v>
      </c>
      <c r="H8696" s="133">
        <v>0</v>
      </c>
    </row>
    <row r="8697" spans="1:8" x14ac:dyDescent="0.25">
      <c r="A8697" s="130" t="s">
        <v>9691</v>
      </c>
      <c r="B8697" s="131">
        <v>87245</v>
      </c>
      <c r="C8697" s="123" t="s">
        <v>5793</v>
      </c>
      <c r="D8697" s="131" t="s">
        <v>202</v>
      </c>
      <c r="E8697" s="132">
        <v>322.31</v>
      </c>
      <c r="F8697" s="133">
        <v>0</v>
      </c>
      <c r="G8697" s="132">
        <v>304.70999999999998</v>
      </c>
      <c r="H8697" s="133">
        <v>0</v>
      </c>
    </row>
    <row r="8698" spans="1:8" x14ac:dyDescent="0.25">
      <c r="A8698" s="130" t="s">
        <v>9691</v>
      </c>
      <c r="B8698" s="131">
        <v>87244</v>
      </c>
      <c r="C8698" s="123" t="s">
        <v>5792</v>
      </c>
      <c r="D8698" s="131" t="s">
        <v>202</v>
      </c>
      <c r="E8698" s="132">
        <v>268.89</v>
      </c>
      <c r="F8698" s="133">
        <v>0</v>
      </c>
      <c r="G8698" s="132">
        <v>255.13</v>
      </c>
      <c r="H8698" s="133">
        <v>0</v>
      </c>
    </row>
    <row r="8699" spans="1:8" x14ac:dyDescent="0.25">
      <c r="A8699" s="130" t="s">
        <v>9691</v>
      </c>
      <c r="B8699" s="131">
        <v>104589</v>
      </c>
      <c r="C8699" s="123" t="s">
        <v>7615</v>
      </c>
      <c r="D8699" s="131" t="s">
        <v>202</v>
      </c>
      <c r="E8699" s="132">
        <v>265.61</v>
      </c>
      <c r="F8699" s="133">
        <v>0</v>
      </c>
      <c r="G8699" s="132">
        <v>255.08</v>
      </c>
      <c r="H8699" s="133">
        <v>0</v>
      </c>
    </row>
    <row r="8700" spans="1:8" x14ac:dyDescent="0.25">
      <c r="A8700" s="130" t="s">
        <v>9691</v>
      </c>
      <c r="B8700" s="131">
        <v>104588</v>
      </c>
      <c r="C8700" s="123" t="s">
        <v>7614</v>
      </c>
      <c r="D8700" s="131" t="s">
        <v>202</v>
      </c>
      <c r="E8700" s="132">
        <v>222.14</v>
      </c>
      <c r="F8700" s="133">
        <v>0</v>
      </c>
      <c r="G8700" s="132">
        <v>214.11</v>
      </c>
      <c r="H8700" s="133">
        <v>0</v>
      </c>
    </row>
    <row r="8701" spans="1:8" x14ac:dyDescent="0.25">
      <c r="A8701" s="130" t="s">
        <v>9691</v>
      </c>
      <c r="B8701" s="131">
        <v>104591</v>
      </c>
      <c r="C8701" s="123" t="s">
        <v>7617</v>
      </c>
      <c r="D8701" s="131" t="s">
        <v>202</v>
      </c>
      <c r="E8701" s="132">
        <v>289.81</v>
      </c>
      <c r="F8701" s="133">
        <v>0</v>
      </c>
      <c r="G8701" s="132">
        <v>281.91000000000003</v>
      </c>
      <c r="H8701" s="133">
        <v>0</v>
      </c>
    </row>
    <row r="8702" spans="1:8" x14ac:dyDescent="0.25">
      <c r="A8702" s="130" t="s">
        <v>9691</v>
      </c>
      <c r="B8702" s="131">
        <v>104590</v>
      </c>
      <c r="C8702" s="123" t="s">
        <v>7616</v>
      </c>
      <c r="D8702" s="131" t="s">
        <v>202</v>
      </c>
      <c r="E8702" s="132">
        <v>243.34</v>
      </c>
      <c r="F8702" s="133">
        <v>0</v>
      </c>
      <c r="G8702" s="132">
        <v>238.38</v>
      </c>
      <c r="H8702" s="133">
        <v>0</v>
      </c>
    </row>
    <row r="8703" spans="1:8" x14ac:dyDescent="0.25">
      <c r="A8703" s="130" t="s">
        <v>9692</v>
      </c>
      <c r="B8703" s="131">
        <v>87267</v>
      </c>
      <c r="C8703" s="123" t="s">
        <v>7609</v>
      </c>
      <c r="D8703" s="131" t="s">
        <v>202</v>
      </c>
      <c r="E8703" s="132">
        <v>61.15</v>
      </c>
      <c r="F8703" s="133">
        <v>0</v>
      </c>
      <c r="G8703" s="132">
        <v>65.040000000000006</v>
      </c>
      <c r="H8703" s="133">
        <v>0</v>
      </c>
    </row>
    <row r="8704" spans="1:8" x14ac:dyDescent="0.25">
      <c r="A8704" s="130" t="s">
        <v>9692</v>
      </c>
      <c r="B8704" s="131">
        <v>104614</v>
      </c>
      <c r="C8704" s="123" t="s">
        <v>7621</v>
      </c>
      <c r="D8704" s="131" t="s">
        <v>202</v>
      </c>
      <c r="E8704" s="132">
        <v>65.790000000000006</v>
      </c>
      <c r="F8704" s="133">
        <v>0</v>
      </c>
      <c r="G8704" s="132">
        <v>71.010000000000005</v>
      </c>
      <c r="H8704" s="133">
        <v>0</v>
      </c>
    </row>
    <row r="8705" spans="1:8" x14ac:dyDescent="0.25">
      <c r="A8705" s="130" t="s">
        <v>9692</v>
      </c>
      <c r="B8705" s="131">
        <v>104613</v>
      </c>
      <c r="C8705" s="123" t="s">
        <v>7620</v>
      </c>
      <c r="D8705" s="131" t="s">
        <v>202</v>
      </c>
      <c r="E8705" s="132">
        <v>59.6</v>
      </c>
      <c r="F8705" s="133">
        <v>0</v>
      </c>
      <c r="G8705" s="132">
        <v>62.85</v>
      </c>
      <c r="H8705" s="133">
        <v>0</v>
      </c>
    </row>
    <row r="8706" spans="1:8" x14ac:dyDescent="0.25">
      <c r="A8706" s="130" t="s">
        <v>9692</v>
      </c>
      <c r="B8706" s="131">
        <v>87265</v>
      </c>
      <c r="C8706" s="123" t="s">
        <v>7608</v>
      </c>
      <c r="D8706" s="131" t="s">
        <v>202</v>
      </c>
      <c r="E8706" s="132">
        <v>56.4</v>
      </c>
      <c r="F8706" s="133">
        <v>0</v>
      </c>
      <c r="G8706" s="132">
        <v>58.75</v>
      </c>
      <c r="H8706" s="133">
        <v>0</v>
      </c>
    </row>
    <row r="8707" spans="1:8" x14ac:dyDescent="0.25">
      <c r="A8707" s="130" t="s">
        <v>9692</v>
      </c>
      <c r="B8707" s="131">
        <v>87271</v>
      </c>
      <c r="C8707" s="123" t="s">
        <v>7611</v>
      </c>
      <c r="D8707" s="131" t="s">
        <v>202</v>
      </c>
      <c r="E8707" s="132">
        <v>64.66</v>
      </c>
      <c r="F8707" s="133">
        <v>0</v>
      </c>
      <c r="G8707" s="132">
        <v>69.8</v>
      </c>
      <c r="H8707" s="133">
        <v>0</v>
      </c>
    </row>
    <row r="8708" spans="1:8" x14ac:dyDescent="0.25">
      <c r="A8708" s="130" t="s">
        <v>9692</v>
      </c>
      <c r="B8708" s="131">
        <v>87269</v>
      </c>
      <c r="C8708" s="123" t="s">
        <v>7610</v>
      </c>
      <c r="D8708" s="131" t="s">
        <v>202</v>
      </c>
      <c r="E8708" s="132">
        <v>59.85</v>
      </c>
      <c r="F8708" s="133">
        <v>0</v>
      </c>
      <c r="G8708" s="132">
        <v>63.41</v>
      </c>
      <c r="H8708" s="133">
        <v>0</v>
      </c>
    </row>
    <row r="8709" spans="1:8" x14ac:dyDescent="0.25">
      <c r="A8709" s="130" t="s">
        <v>9692</v>
      </c>
      <c r="B8709" s="131">
        <v>87275</v>
      </c>
      <c r="C8709" s="123" t="s">
        <v>7613</v>
      </c>
      <c r="D8709" s="131" t="s">
        <v>202</v>
      </c>
      <c r="E8709" s="132">
        <v>69.27</v>
      </c>
      <c r="F8709" s="133">
        <v>0</v>
      </c>
      <c r="G8709" s="132">
        <v>75.28</v>
      </c>
      <c r="H8709" s="133">
        <v>0</v>
      </c>
    </row>
    <row r="8710" spans="1:8" x14ac:dyDescent="0.25">
      <c r="A8710" s="130" t="s">
        <v>9692</v>
      </c>
      <c r="B8710" s="131">
        <v>87273</v>
      </c>
      <c r="C8710" s="123" t="s">
        <v>7612</v>
      </c>
      <c r="D8710" s="131" t="s">
        <v>202</v>
      </c>
      <c r="E8710" s="132">
        <v>62.88</v>
      </c>
      <c r="F8710" s="133">
        <v>0</v>
      </c>
      <c r="G8710" s="132">
        <v>66.88</v>
      </c>
      <c r="H8710" s="133">
        <v>0</v>
      </c>
    </row>
    <row r="8711" spans="1:8" x14ac:dyDescent="0.25">
      <c r="A8711" s="130" t="s">
        <v>9692</v>
      </c>
      <c r="B8711" s="131">
        <v>104612</v>
      </c>
      <c r="C8711" s="123" t="s">
        <v>7619</v>
      </c>
      <c r="D8711" s="131" t="s">
        <v>202</v>
      </c>
      <c r="E8711" s="132">
        <v>89.29</v>
      </c>
      <c r="F8711" s="133">
        <v>0</v>
      </c>
      <c r="G8711" s="132">
        <v>90.92</v>
      </c>
      <c r="H8711" s="133">
        <v>0</v>
      </c>
    </row>
    <row r="8712" spans="1:8" x14ac:dyDescent="0.25">
      <c r="A8712" s="130" t="s">
        <v>9692</v>
      </c>
      <c r="B8712" s="131">
        <v>104611</v>
      </c>
      <c r="C8712" s="123" t="s">
        <v>7618</v>
      </c>
      <c r="D8712" s="131" t="s">
        <v>202</v>
      </c>
      <c r="E8712" s="132">
        <v>88.69</v>
      </c>
      <c r="F8712" s="133">
        <v>0</v>
      </c>
      <c r="G8712" s="132">
        <v>89.88</v>
      </c>
      <c r="H8712" s="133">
        <v>0</v>
      </c>
    </row>
    <row r="8713" spans="1:8" x14ac:dyDescent="0.25">
      <c r="A8713" s="130" t="s">
        <v>9692</v>
      </c>
      <c r="B8713" s="131">
        <v>104618</v>
      </c>
      <c r="C8713" s="123" t="s">
        <v>5799</v>
      </c>
      <c r="D8713" s="131" t="s">
        <v>202</v>
      </c>
      <c r="E8713" s="132">
        <v>364.71</v>
      </c>
      <c r="F8713" s="133">
        <v>0</v>
      </c>
      <c r="G8713" s="132">
        <v>339.6</v>
      </c>
      <c r="H8713" s="133">
        <v>0</v>
      </c>
    </row>
    <row r="8714" spans="1:8" x14ac:dyDescent="0.25">
      <c r="A8714" s="130" t="s">
        <v>9692</v>
      </c>
      <c r="B8714" s="131">
        <v>104616</v>
      </c>
      <c r="C8714" s="123" t="s">
        <v>5797</v>
      </c>
      <c r="D8714" s="131" t="s">
        <v>202</v>
      </c>
      <c r="E8714" s="132">
        <v>355.15</v>
      </c>
      <c r="F8714" s="133">
        <v>0</v>
      </c>
      <c r="G8714" s="132">
        <v>326.76</v>
      </c>
      <c r="H8714" s="133">
        <v>0</v>
      </c>
    </row>
    <row r="8715" spans="1:8" x14ac:dyDescent="0.25">
      <c r="A8715" s="130" t="s">
        <v>9692</v>
      </c>
      <c r="B8715" s="131">
        <v>104617</v>
      </c>
      <c r="C8715" s="123" t="s">
        <v>5798</v>
      </c>
      <c r="D8715" s="131" t="s">
        <v>202</v>
      </c>
      <c r="E8715" s="132">
        <v>277.91000000000003</v>
      </c>
      <c r="F8715" s="133">
        <v>0</v>
      </c>
      <c r="G8715" s="132">
        <v>263.75</v>
      </c>
      <c r="H8715" s="133">
        <v>0</v>
      </c>
    </row>
    <row r="8716" spans="1:8" x14ac:dyDescent="0.25">
      <c r="A8716" s="130" t="s">
        <v>9692</v>
      </c>
      <c r="B8716" s="131">
        <v>104615</v>
      </c>
      <c r="C8716" s="123" t="s">
        <v>5796</v>
      </c>
      <c r="D8716" s="131" t="s">
        <v>202</v>
      </c>
      <c r="E8716" s="132">
        <v>268.35000000000002</v>
      </c>
      <c r="F8716" s="133">
        <v>0</v>
      </c>
      <c r="G8716" s="132">
        <v>250.91</v>
      </c>
      <c r="H8716" s="133">
        <v>0</v>
      </c>
    </row>
    <row r="8717" spans="1:8" x14ac:dyDescent="0.25">
      <c r="A8717" s="130" t="s">
        <v>9692</v>
      </c>
      <c r="B8717" s="131">
        <v>87247</v>
      </c>
      <c r="C8717" s="123" t="s">
        <v>7520</v>
      </c>
      <c r="D8717" s="131" t="s">
        <v>202</v>
      </c>
      <c r="E8717" s="132">
        <v>57.83</v>
      </c>
      <c r="F8717" s="133">
        <v>0</v>
      </c>
      <c r="G8717" s="132">
        <v>58.23</v>
      </c>
      <c r="H8717" s="133">
        <v>0</v>
      </c>
    </row>
    <row r="8718" spans="1:8" x14ac:dyDescent="0.25">
      <c r="A8718" s="130" t="s">
        <v>9692</v>
      </c>
      <c r="B8718" s="131">
        <v>87248</v>
      </c>
      <c r="C8718" s="123" t="s">
        <v>7521</v>
      </c>
      <c r="D8718" s="131" t="s">
        <v>202</v>
      </c>
      <c r="E8718" s="132">
        <v>51.06</v>
      </c>
      <c r="F8718" s="133">
        <v>0</v>
      </c>
      <c r="G8718" s="132">
        <v>49.26</v>
      </c>
      <c r="H8718" s="133">
        <v>0</v>
      </c>
    </row>
    <row r="8719" spans="1:8" x14ac:dyDescent="0.25">
      <c r="A8719" s="130" t="s">
        <v>9692</v>
      </c>
      <c r="B8719" s="131">
        <v>87246</v>
      </c>
      <c r="C8719" s="123" t="s">
        <v>7519</v>
      </c>
      <c r="D8719" s="131" t="s">
        <v>202</v>
      </c>
      <c r="E8719" s="132">
        <v>64.31</v>
      </c>
      <c r="F8719" s="133">
        <v>0</v>
      </c>
      <c r="G8719" s="132">
        <v>66.58</v>
      </c>
      <c r="H8719" s="133">
        <v>0</v>
      </c>
    </row>
    <row r="8720" spans="1:8" x14ac:dyDescent="0.25">
      <c r="A8720" s="130" t="s">
        <v>9692</v>
      </c>
      <c r="B8720" s="131">
        <v>104601</v>
      </c>
      <c r="C8720" s="123" t="s">
        <v>7532</v>
      </c>
      <c r="D8720" s="131" t="s">
        <v>202</v>
      </c>
      <c r="E8720" s="132">
        <v>62.43</v>
      </c>
      <c r="F8720" s="133">
        <v>0</v>
      </c>
      <c r="G8720" s="132">
        <v>63.89</v>
      </c>
      <c r="H8720" s="133">
        <v>0</v>
      </c>
    </row>
    <row r="8721" spans="1:8" x14ac:dyDescent="0.25">
      <c r="A8721" s="130" t="s">
        <v>9692</v>
      </c>
      <c r="B8721" s="131">
        <v>104603</v>
      </c>
      <c r="C8721" s="123" t="s">
        <v>7533</v>
      </c>
      <c r="D8721" s="131" t="s">
        <v>202</v>
      </c>
      <c r="E8721" s="132">
        <v>53.35</v>
      </c>
      <c r="F8721" s="133">
        <v>0</v>
      </c>
      <c r="G8721" s="132">
        <v>52.07</v>
      </c>
      <c r="H8721" s="133">
        <v>0</v>
      </c>
    </row>
    <row r="8722" spans="1:8" x14ac:dyDescent="0.25">
      <c r="A8722" s="130" t="s">
        <v>9692</v>
      </c>
      <c r="B8722" s="131">
        <v>104599</v>
      </c>
      <c r="C8722" s="123" t="s">
        <v>7531</v>
      </c>
      <c r="D8722" s="131" t="s">
        <v>202</v>
      </c>
      <c r="E8722" s="132">
        <v>76.45</v>
      </c>
      <c r="F8722" s="133">
        <v>0</v>
      </c>
      <c r="G8722" s="132">
        <v>81.540000000000006</v>
      </c>
      <c r="H8722" s="133">
        <v>0</v>
      </c>
    </row>
    <row r="8723" spans="1:8" x14ac:dyDescent="0.25">
      <c r="A8723" s="130" t="s">
        <v>9692</v>
      </c>
      <c r="B8723" s="131">
        <v>87250</v>
      </c>
      <c r="C8723" s="123" t="s">
        <v>7523</v>
      </c>
      <c r="D8723" s="131" t="s">
        <v>202</v>
      </c>
      <c r="E8723" s="132">
        <v>59.02</v>
      </c>
      <c r="F8723" s="133">
        <v>0</v>
      </c>
      <c r="G8723" s="132">
        <v>59.77</v>
      </c>
      <c r="H8723" s="133">
        <v>0</v>
      </c>
    </row>
    <row r="8724" spans="1:8" x14ac:dyDescent="0.25">
      <c r="A8724" s="130" t="s">
        <v>9692</v>
      </c>
      <c r="B8724" s="131">
        <v>87251</v>
      </c>
      <c r="C8724" s="123" t="s">
        <v>7524</v>
      </c>
      <c r="D8724" s="131" t="s">
        <v>202</v>
      </c>
      <c r="E8724" s="132">
        <v>51.25</v>
      </c>
      <c r="F8724" s="133">
        <v>0</v>
      </c>
      <c r="G8724" s="132">
        <v>49.57</v>
      </c>
      <c r="H8724" s="133">
        <v>0</v>
      </c>
    </row>
    <row r="8725" spans="1:8" x14ac:dyDescent="0.25">
      <c r="A8725" s="130" t="s">
        <v>9692</v>
      </c>
      <c r="B8725" s="131">
        <v>87249</v>
      </c>
      <c r="C8725" s="123" t="s">
        <v>7522</v>
      </c>
      <c r="D8725" s="131" t="s">
        <v>202</v>
      </c>
      <c r="E8725" s="132">
        <v>68.67</v>
      </c>
      <c r="F8725" s="133">
        <v>0</v>
      </c>
      <c r="G8725" s="132">
        <v>72.040000000000006</v>
      </c>
      <c r="H8725" s="133">
        <v>0</v>
      </c>
    </row>
    <row r="8726" spans="1:8" x14ac:dyDescent="0.25">
      <c r="A8726" s="130" t="s">
        <v>9692</v>
      </c>
      <c r="B8726" s="131">
        <v>104606</v>
      </c>
      <c r="C8726" s="123" t="s">
        <v>7535</v>
      </c>
      <c r="D8726" s="131" t="s">
        <v>202</v>
      </c>
      <c r="E8726" s="132">
        <v>66.3</v>
      </c>
      <c r="F8726" s="133">
        <v>0</v>
      </c>
      <c r="G8726" s="132">
        <v>68.75</v>
      </c>
      <c r="H8726" s="133">
        <v>0</v>
      </c>
    </row>
    <row r="8727" spans="1:8" x14ac:dyDescent="0.25">
      <c r="A8727" s="130" t="s">
        <v>9692</v>
      </c>
      <c r="B8727" s="131">
        <v>104607</v>
      </c>
      <c r="C8727" s="123" t="s">
        <v>7536</v>
      </c>
      <c r="D8727" s="131" t="s">
        <v>202</v>
      </c>
      <c r="E8727" s="132">
        <v>54.49</v>
      </c>
      <c r="F8727" s="133">
        <v>0</v>
      </c>
      <c r="G8727" s="132">
        <v>53.56</v>
      </c>
      <c r="H8727" s="133">
        <v>0</v>
      </c>
    </row>
    <row r="8728" spans="1:8" x14ac:dyDescent="0.25">
      <c r="A8728" s="130" t="s">
        <v>9692</v>
      </c>
      <c r="B8728" s="131">
        <v>104605</v>
      </c>
      <c r="C8728" s="123" t="s">
        <v>7534</v>
      </c>
      <c r="D8728" s="131" t="s">
        <v>202</v>
      </c>
      <c r="E8728" s="132">
        <v>94.35</v>
      </c>
      <c r="F8728" s="133">
        <v>0</v>
      </c>
      <c r="G8728" s="132">
        <v>103.7</v>
      </c>
      <c r="H8728" s="133">
        <v>0</v>
      </c>
    </row>
    <row r="8729" spans="1:8" x14ac:dyDescent="0.25">
      <c r="A8729" s="130" t="s">
        <v>9692</v>
      </c>
      <c r="B8729" s="131">
        <v>87256</v>
      </c>
      <c r="C8729" s="123" t="s">
        <v>7526</v>
      </c>
      <c r="D8729" s="131" t="s">
        <v>202</v>
      </c>
      <c r="E8729" s="132">
        <v>69.44</v>
      </c>
      <c r="F8729" s="133">
        <v>0</v>
      </c>
      <c r="G8729" s="132">
        <v>69.569999999999993</v>
      </c>
      <c r="H8729" s="133">
        <v>0</v>
      </c>
    </row>
    <row r="8730" spans="1:8" x14ac:dyDescent="0.25">
      <c r="A8730" s="130" t="s">
        <v>9692</v>
      </c>
      <c r="B8730" s="131">
        <v>87257</v>
      </c>
      <c r="C8730" s="123" t="s">
        <v>7527</v>
      </c>
      <c r="D8730" s="131" t="s">
        <v>202</v>
      </c>
      <c r="E8730" s="132">
        <v>60.69</v>
      </c>
      <c r="F8730" s="133">
        <v>0</v>
      </c>
      <c r="G8730" s="132">
        <v>58.2</v>
      </c>
      <c r="H8730" s="133">
        <v>0</v>
      </c>
    </row>
    <row r="8731" spans="1:8" x14ac:dyDescent="0.25">
      <c r="A8731" s="130" t="s">
        <v>9692</v>
      </c>
      <c r="B8731" s="131">
        <v>87255</v>
      </c>
      <c r="C8731" s="123" t="s">
        <v>7525</v>
      </c>
      <c r="D8731" s="131" t="s">
        <v>202</v>
      </c>
      <c r="E8731" s="132">
        <v>80.08</v>
      </c>
      <c r="F8731" s="133">
        <v>0</v>
      </c>
      <c r="G8731" s="132">
        <v>82.92</v>
      </c>
      <c r="H8731" s="133">
        <v>0</v>
      </c>
    </row>
    <row r="8732" spans="1:8" x14ac:dyDescent="0.25">
      <c r="A8732" s="130" t="s">
        <v>9692</v>
      </c>
      <c r="B8732" s="131">
        <v>104594</v>
      </c>
      <c r="C8732" s="123" t="s">
        <v>7529</v>
      </c>
      <c r="D8732" s="131" t="s">
        <v>202</v>
      </c>
      <c r="E8732" s="132">
        <v>71.34</v>
      </c>
      <c r="F8732" s="133">
        <v>0</v>
      </c>
      <c r="G8732" s="132">
        <v>71.930000000000007</v>
      </c>
      <c r="H8732" s="133">
        <v>0</v>
      </c>
    </row>
    <row r="8733" spans="1:8" x14ac:dyDescent="0.25">
      <c r="A8733" s="130" t="s">
        <v>9692</v>
      </c>
      <c r="B8733" s="131">
        <v>104595</v>
      </c>
      <c r="C8733" s="123" t="s">
        <v>7530</v>
      </c>
      <c r="D8733" s="131" t="s">
        <v>202</v>
      </c>
      <c r="E8733" s="132">
        <v>61.07</v>
      </c>
      <c r="F8733" s="133">
        <v>0</v>
      </c>
      <c r="G8733" s="132">
        <v>58.71</v>
      </c>
      <c r="H8733" s="133">
        <v>0</v>
      </c>
    </row>
    <row r="8734" spans="1:8" x14ac:dyDescent="0.25">
      <c r="A8734" s="130" t="s">
        <v>9692</v>
      </c>
      <c r="B8734" s="131">
        <v>104593</v>
      </c>
      <c r="C8734" s="123" t="s">
        <v>7528</v>
      </c>
      <c r="D8734" s="131" t="s">
        <v>202</v>
      </c>
      <c r="E8734" s="132">
        <v>83.23</v>
      </c>
      <c r="F8734" s="133">
        <v>0</v>
      </c>
      <c r="G8734" s="132">
        <v>86.8</v>
      </c>
      <c r="H8734" s="133">
        <v>0</v>
      </c>
    </row>
    <row r="8735" spans="1:8" x14ac:dyDescent="0.25">
      <c r="A8735" s="130" t="s">
        <v>9692</v>
      </c>
      <c r="B8735" s="131">
        <v>87262</v>
      </c>
      <c r="C8735" s="123" t="s">
        <v>5761</v>
      </c>
      <c r="D8735" s="131" t="s">
        <v>202</v>
      </c>
      <c r="E8735" s="132">
        <v>119.9</v>
      </c>
      <c r="F8735" s="133">
        <v>0</v>
      </c>
      <c r="G8735" s="132">
        <v>117.6</v>
      </c>
      <c r="H8735" s="133">
        <v>0</v>
      </c>
    </row>
    <row r="8736" spans="1:8" x14ac:dyDescent="0.25">
      <c r="A8736" s="130" t="s">
        <v>9692</v>
      </c>
      <c r="B8736" s="131">
        <v>87263</v>
      </c>
      <c r="C8736" s="123" t="s">
        <v>5762</v>
      </c>
      <c r="D8736" s="131" t="s">
        <v>202</v>
      </c>
      <c r="E8736" s="132">
        <v>110.69</v>
      </c>
      <c r="F8736" s="133">
        <v>0</v>
      </c>
      <c r="G8736" s="132">
        <v>105.85</v>
      </c>
      <c r="H8736" s="133">
        <v>0</v>
      </c>
    </row>
    <row r="8737" spans="1:8" x14ac:dyDescent="0.25">
      <c r="A8737" s="130" t="s">
        <v>9692</v>
      </c>
      <c r="B8737" s="131">
        <v>87261</v>
      </c>
      <c r="C8737" s="123" t="s">
        <v>5760</v>
      </c>
      <c r="D8737" s="131" t="s">
        <v>202</v>
      </c>
      <c r="E8737" s="132">
        <v>131.72</v>
      </c>
      <c r="F8737" s="133">
        <v>0</v>
      </c>
      <c r="G8737" s="132">
        <v>131.97999999999999</v>
      </c>
      <c r="H8737" s="133">
        <v>0</v>
      </c>
    </row>
    <row r="8738" spans="1:8" x14ac:dyDescent="0.25">
      <c r="A8738" s="130" t="s">
        <v>9692</v>
      </c>
      <c r="B8738" s="131">
        <v>104597</v>
      </c>
      <c r="C8738" s="123" t="s">
        <v>5764</v>
      </c>
      <c r="D8738" s="131" t="s">
        <v>202</v>
      </c>
      <c r="E8738" s="132">
        <v>122.15</v>
      </c>
      <c r="F8738" s="133">
        <v>0</v>
      </c>
      <c r="G8738" s="132">
        <v>120.26</v>
      </c>
      <c r="H8738" s="133">
        <v>0</v>
      </c>
    </row>
    <row r="8739" spans="1:8" x14ac:dyDescent="0.25">
      <c r="A8739" s="130" t="s">
        <v>9692</v>
      </c>
      <c r="B8739" s="131">
        <v>104598</v>
      </c>
      <c r="C8739" s="123" t="s">
        <v>5765</v>
      </c>
      <c r="D8739" s="131" t="s">
        <v>202</v>
      </c>
      <c r="E8739" s="132">
        <v>111.17</v>
      </c>
      <c r="F8739" s="133">
        <v>0</v>
      </c>
      <c r="G8739" s="132">
        <v>106.45</v>
      </c>
      <c r="H8739" s="133">
        <v>0</v>
      </c>
    </row>
    <row r="8740" spans="1:8" x14ac:dyDescent="0.25">
      <c r="A8740" s="130" t="s">
        <v>9692</v>
      </c>
      <c r="B8740" s="131">
        <v>104596</v>
      </c>
      <c r="C8740" s="123" t="s">
        <v>5763</v>
      </c>
      <c r="D8740" s="131" t="s">
        <v>202</v>
      </c>
      <c r="E8740" s="132">
        <v>135.43</v>
      </c>
      <c r="F8740" s="133">
        <v>0</v>
      </c>
      <c r="G8740" s="132">
        <v>136.34</v>
      </c>
      <c r="H8740" s="133">
        <v>0</v>
      </c>
    </row>
    <row r="8741" spans="1:8" x14ac:dyDescent="0.25">
      <c r="A8741" s="130" t="s">
        <v>9692</v>
      </c>
      <c r="B8741" s="131">
        <v>88648</v>
      </c>
      <c r="C8741" s="123" t="s">
        <v>7537</v>
      </c>
      <c r="D8741" s="131" t="s">
        <v>22</v>
      </c>
      <c r="E8741" s="132">
        <v>7.29</v>
      </c>
      <c r="F8741" s="133">
        <v>0</v>
      </c>
      <c r="G8741" s="132">
        <v>7.59</v>
      </c>
      <c r="H8741" s="133">
        <v>0</v>
      </c>
    </row>
    <row r="8742" spans="1:8" x14ac:dyDescent="0.25">
      <c r="A8742" s="130" t="s">
        <v>9692</v>
      </c>
      <c r="B8742" s="131">
        <v>88649</v>
      </c>
      <c r="C8742" s="123" t="s">
        <v>7538</v>
      </c>
      <c r="D8742" s="131" t="s">
        <v>22</v>
      </c>
      <c r="E8742" s="132">
        <v>8.26</v>
      </c>
      <c r="F8742" s="133">
        <v>0</v>
      </c>
      <c r="G8742" s="132">
        <v>8.49</v>
      </c>
      <c r="H8742" s="133">
        <v>0</v>
      </c>
    </row>
    <row r="8743" spans="1:8" x14ac:dyDescent="0.25">
      <c r="A8743" s="130" t="s">
        <v>9692</v>
      </c>
      <c r="B8743" s="131">
        <v>88650</v>
      </c>
      <c r="C8743" s="123" t="s">
        <v>7539</v>
      </c>
      <c r="D8743" s="131" t="s">
        <v>22</v>
      </c>
      <c r="E8743" s="132">
        <v>11.24</v>
      </c>
      <c r="F8743" s="133">
        <v>0</v>
      </c>
      <c r="G8743" s="132">
        <v>11.22</v>
      </c>
      <c r="H8743" s="133">
        <v>0</v>
      </c>
    </row>
    <row r="8744" spans="1:8" x14ac:dyDescent="0.25">
      <c r="A8744" s="130" t="s">
        <v>9692</v>
      </c>
      <c r="B8744" s="131">
        <v>104619</v>
      </c>
      <c r="C8744" s="123" t="s">
        <v>7622</v>
      </c>
      <c r="D8744" s="131" t="s">
        <v>22</v>
      </c>
      <c r="E8744" s="132">
        <v>13.35</v>
      </c>
      <c r="F8744" s="133">
        <v>0</v>
      </c>
      <c r="G8744" s="132">
        <v>13.14</v>
      </c>
      <c r="H8744" s="133">
        <v>0</v>
      </c>
    </row>
    <row r="8745" spans="1:8" x14ac:dyDescent="0.25">
      <c r="A8745" s="130" t="s">
        <v>9693</v>
      </c>
      <c r="B8745" s="131">
        <v>103741</v>
      </c>
      <c r="C8745" s="123" t="s">
        <v>9694</v>
      </c>
      <c r="D8745" s="131" t="s">
        <v>38</v>
      </c>
      <c r="E8745" s="132">
        <v>0</v>
      </c>
      <c r="F8745" s="133"/>
      <c r="G8745" s="132">
        <v>0</v>
      </c>
      <c r="H8745" s="133"/>
    </row>
    <row r="8746" spans="1:8" x14ac:dyDescent="0.25">
      <c r="A8746" s="130" t="s">
        <v>9693</v>
      </c>
      <c r="B8746" s="131">
        <v>103755</v>
      </c>
      <c r="C8746" s="123" t="s">
        <v>9695</v>
      </c>
      <c r="D8746" s="131" t="s">
        <v>22</v>
      </c>
      <c r="E8746" s="132">
        <v>0</v>
      </c>
      <c r="F8746" s="133"/>
      <c r="G8746" s="132">
        <v>0</v>
      </c>
      <c r="H8746" s="133"/>
    </row>
    <row r="8747" spans="1:8" x14ac:dyDescent="0.25">
      <c r="A8747" s="130" t="s">
        <v>9693</v>
      </c>
      <c r="B8747" s="131">
        <v>103753</v>
      </c>
      <c r="C8747" s="123" t="s">
        <v>9696</v>
      </c>
      <c r="D8747" s="131" t="s">
        <v>22</v>
      </c>
      <c r="E8747" s="132">
        <v>0</v>
      </c>
      <c r="F8747" s="133"/>
      <c r="G8747" s="132">
        <v>0</v>
      </c>
      <c r="H8747" s="133"/>
    </row>
    <row r="8748" spans="1:8" x14ac:dyDescent="0.25">
      <c r="A8748" s="130" t="s">
        <v>9693</v>
      </c>
      <c r="B8748" s="131">
        <v>103754</v>
      </c>
      <c r="C8748" s="123" t="s">
        <v>9697</v>
      </c>
      <c r="D8748" s="131" t="s">
        <v>22</v>
      </c>
      <c r="E8748" s="132">
        <v>0</v>
      </c>
      <c r="F8748" s="133"/>
      <c r="G8748" s="132">
        <v>0</v>
      </c>
      <c r="H8748" s="133"/>
    </row>
    <row r="8749" spans="1:8" x14ac:dyDescent="0.25">
      <c r="A8749" s="130" t="s">
        <v>9693</v>
      </c>
      <c r="B8749" s="131">
        <v>103752</v>
      </c>
      <c r="C8749" s="123" t="s">
        <v>9698</v>
      </c>
      <c r="D8749" s="131" t="s">
        <v>22</v>
      </c>
      <c r="E8749" s="132">
        <v>0</v>
      </c>
      <c r="F8749" s="133"/>
      <c r="G8749" s="132">
        <v>0</v>
      </c>
      <c r="H8749" s="133"/>
    </row>
    <row r="8750" spans="1:8" x14ac:dyDescent="0.25">
      <c r="A8750" s="130" t="s">
        <v>9693</v>
      </c>
      <c r="B8750" s="131">
        <v>103759</v>
      </c>
      <c r="C8750" s="123" t="s">
        <v>9699</v>
      </c>
      <c r="D8750" s="131" t="s">
        <v>22</v>
      </c>
      <c r="E8750" s="132">
        <v>0</v>
      </c>
      <c r="F8750" s="133"/>
      <c r="G8750" s="132">
        <v>0</v>
      </c>
      <c r="H8750" s="133"/>
    </row>
    <row r="8751" spans="1:8" x14ac:dyDescent="0.25">
      <c r="A8751" s="130" t="s">
        <v>9693</v>
      </c>
      <c r="B8751" s="131">
        <v>103757</v>
      </c>
      <c r="C8751" s="123" t="s">
        <v>9700</v>
      </c>
      <c r="D8751" s="131" t="s">
        <v>22</v>
      </c>
      <c r="E8751" s="132">
        <v>0</v>
      </c>
      <c r="F8751" s="133"/>
      <c r="G8751" s="132">
        <v>0</v>
      </c>
      <c r="H8751" s="133"/>
    </row>
    <row r="8752" spans="1:8" x14ac:dyDescent="0.25">
      <c r="A8752" s="130" t="s">
        <v>9693</v>
      </c>
      <c r="B8752" s="131">
        <v>103758</v>
      </c>
      <c r="C8752" s="123" t="s">
        <v>9701</v>
      </c>
      <c r="D8752" s="131" t="s">
        <v>22</v>
      </c>
      <c r="E8752" s="132">
        <v>0</v>
      </c>
      <c r="F8752" s="133"/>
      <c r="G8752" s="132">
        <v>0</v>
      </c>
      <c r="H8752" s="133"/>
    </row>
    <row r="8753" spans="1:8" x14ac:dyDescent="0.25">
      <c r="A8753" s="130" t="s">
        <v>9693</v>
      </c>
      <c r="B8753" s="131">
        <v>103756</v>
      </c>
      <c r="C8753" s="123" t="s">
        <v>9702</v>
      </c>
      <c r="D8753" s="131" t="s">
        <v>22</v>
      </c>
      <c r="E8753" s="132">
        <v>0</v>
      </c>
      <c r="F8753" s="133"/>
      <c r="G8753" s="132">
        <v>0</v>
      </c>
      <c r="H8753" s="133"/>
    </row>
    <row r="8754" spans="1:8" x14ac:dyDescent="0.25">
      <c r="A8754" s="130" t="s">
        <v>9693</v>
      </c>
      <c r="B8754" s="131">
        <v>103734</v>
      </c>
      <c r="C8754" s="123" t="s">
        <v>9703</v>
      </c>
      <c r="D8754" s="131" t="s">
        <v>38</v>
      </c>
      <c r="E8754" s="132">
        <v>0</v>
      </c>
      <c r="F8754" s="133"/>
      <c r="G8754" s="132">
        <v>0</v>
      </c>
      <c r="H8754" s="133"/>
    </row>
    <row r="8755" spans="1:8" x14ac:dyDescent="0.25">
      <c r="A8755" s="130" t="s">
        <v>9693</v>
      </c>
      <c r="B8755" s="131">
        <v>103740</v>
      </c>
      <c r="C8755" s="123" t="s">
        <v>9704</v>
      </c>
      <c r="D8755" s="131" t="s">
        <v>38</v>
      </c>
      <c r="E8755" s="132">
        <v>0</v>
      </c>
      <c r="F8755" s="133"/>
      <c r="G8755" s="132">
        <v>0</v>
      </c>
      <c r="H8755" s="133"/>
    </row>
    <row r="8756" spans="1:8" x14ac:dyDescent="0.25">
      <c r="A8756" s="130" t="s">
        <v>9693</v>
      </c>
      <c r="B8756" s="131">
        <v>103747</v>
      </c>
      <c r="C8756" s="123" t="s">
        <v>9705</v>
      </c>
      <c r="D8756" s="131" t="s">
        <v>22</v>
      </c>
      <c r="E8756" s="132">
        <v>0</v>
      </c>
      <c r="F8756" s="133"/>
      <c r="G8756" s="132">
        <v>0</v>
      </c>
      <c r="H8756" s="133"/>
    </row>
    <row r="8757" spans="1:8" x14ac:dyDescent="0.25">
      <c r="A8757" s="130" t="s">
        <v>9693</v>
      </c>
      <c r="B8757" s="131">
        <v>103746</v>
      </c>
      <c r="C8757" s="123" t="s">
        <v>9706</v>
      </c>
      <c r="D8757" s="131" t="s">
        <v>22</v>
      </c>
      <c r="E8757" s="132">
        <v>0</v>
      </c>
      <c r="F8757" s="133"/>
      <c r="G8757" s="132">
        <v>0</v>
      </c>
      <c r="H8757" s="133"/>
    </row>
    <row r="8758" spans="1:8" x14ac:dyDescent="0.25">
      <c r="A8758" s="130" t="s">
        <v>9693</v>
      </c>
      <c r="B8758" s="131">
        <v>103749</v>
      </c>
      <c r="C8758" s="123" t="s">
        <v>9707</v>
      </c>
      <c r="D8758" s="131" t="s">
        <v>22</v>
      </c>
      <c r="E8758" s="132">
        <v>0</v>
      </c>
      <c r="F8758" s="133"/>
      <c r="G8758" s="132">
        <v>0</v>
      </c>
      <c r="H8758" s="133"/>
    </row>
    <row r="8759" spans="1:8" x14ac:dyDescent="0.25">
      <c r="A8759" s="130" t="s">
        <v>9693</v>
      </c>
      <c r="B8759" s="131">
        <v>103744</v>
      </c>
      <c r="C8759" s="123" t="s">
        <v>9708</v>
      </c>
      <c r="D8759" s="131" t="s">
        <v>22</v>
      </c>
      <c r="E8759" s="132">
        <v>0</v>
      </c>
      <c r="F8759" s="133"/>
      <c r="G8759" s="132">
        <v>0</v>
      </c>
      <c r="H8759" s="133"/>
    </row>
    <row r="8760" spans="1:8" x14ac:dyDescent="0.25">
      <c r="A8760" s="130" t="s">
        <v>9693</v>
      </c>
      <c r="B8760" s="131">
        <v>103748</v>
      </c>
      <c r="C8760" s="123" t="s">
        <v>9709</v>
      </c>
      <c r="D8760" s="131" t="s">
        <v>22</v>
      </c>
      <c r="E8760" s="132">
        <v>0</v>
      </c>
      <c r="F8760" s="133"/>
      <c r="G8760" s="132">
        <v>0</v>
      </c>
      <c r="H8760" s="133"/>
    </row>
    <row r="8761" spans="1:8" x14ac:dyDescent="0.25">
      <c r="A8761" s="130" t="s">
        <v>9693</v>
      </c>
      <c r="B8761" s="131">
        <v>103745</v>
      </c>
      <c r="C8761" s="123" t="s">
        <v>9710</v>
      </c>
      <c r="D8761" s="131" t="s">
        <v>22</v>
      </c>
      <c r="E8761" s="132">
        <v>0</v>
      </c>
      <c r="F8761" s="133"/>
      <c r="G8761" s="132">
        <v>0</v>
      </c>
      <c r="H8761" s="133"/>
    </row>
    <row r="8762" spans="1:8" x14ac:dyDescent="0.25">
      <c r="A8762" s="130" t="s">
        <v>9693</v>
      </c>
      <c r="B8762" s="131">
        <v>103751</v>
      </c>
      <c r="C8762" s="123" t="s">
        <v>9711</v>
      </c>
      <c r="D8762" s="131" t="s">
        <v>22</v>
      </c>
      <c r="E8762" s="132">
        <v>0</v>
      </c>
      <c r="F8762" s="133"/>
      <c r="G8762" s="132">
        <v>0</v>
      </c>
      <c r="H8762" s="133"/>
    </row>
    <row r="8763" spans="1:8" x14ac:dyDescent="0.25">
      <c r="A8763" s="130" t="s">
        <v>9693</v>
      </c>
      <c r="B8763" s="131">
        <v>103750</v>
      </c>
      <c r="C8763" s="123" t="s">
        <v>9712</v>
      </c>
      <c r="D8763" s="131" t="s">
        <v>22</v>
      </c>
      <c r="E8763" s="132">
        <v>0</v>
      </c>
      <c r="F8763" s="133"/>
      <c r="G8763" s="132">
        <v>0</v>
      </c>
      <c r="H8763" s="133"/>
    </row>
    <row r="8764" spans="1:8" x14ac:dyDescent="0.25">
      <c r="A8764" s="130" t="s">
        <v>9693</v>
      </c>
      <c r="B8764" s="131">
        <v>103735</v>
      </c>
      <c r="C8764" s="123" t="s">
        <v>9713</v>
      </c>
      <c r="D8764" s="131" t="s">
        <v>38</v>
      </c>
      <c r="E8764" s="132">
        <v>0</v>
      </c>
      <c r="F8764" s="133"/>
      <c r="G8764" s="132">
        <v>0</v>
      </c>
      <c r="H8764" s="133"/>
    </row>
    <row r="8765" spans="1:8" x14ac:dyDescent="0.25">
      <c r="A8765" s="130" t="s">
        <v>9693</v>
      </c>
      <c r="B8765" s="131">
        <v>103738</v>
      </c>
      <c r="C8765" s="123" t="s">
        <v>9714</v>
      </c>
      <c r="D8765" s="131" t="s">
        <v>38</v>
      </c>
      <c r="E8765" s="132">
        <v>0</v>
      </c>
      <c r="F8765" s="133"/>
      <c r="G8765" s="132">
        <v>0</v>
      </c>
      <c r="H8765" s="133"/>
    </row>
    <row r="8766" spans="1:8" x14ac:dyDescent="0.25">
      <c r="A8766" s="130" t="s">
        <v>9693</v>
      </c>
      <c r="B8766" s="131">
        <v>103736</v>
      </c>
      <c r="C8766" s="123" t="s">
        <v>9715</v>
      </c>
      <c r="D8766" s="131" t="s">
        <v>38</v>
      </c>
      <c r="E8766" s="132">
        <v>0</v>
      </c>
      <c r="F8766" s="133"/>
      <c r="G8766" s="132">
        <v>0</v>
      </c>
      <c r="H8766" s="133"/>
    </row>
    <row r="8767" spans="1:8" x14ac:dyDescent="0.25">
      <c r="A8767" s="130" t="s">
        <v>9693</v>
      </c>
      <c r="B8767" s="131">
        <v>103739</v>
      </c>
      <c r="C8767" s="123" t="s">
        <v>9716</v>
      </c>
      <c r="D8767" s="131" t="s">
        <v>38</v>
      </c>
      <c r="E8767" s="132">
        <v>0</v>
      </c>
      <c r="F8767" s="133"/>
      <c r="G8767" s="132">
        <v>0</v>
      </c>
      <c r="H8767" s="133"/>
    </row>
    <row r="8768" spans="1:8" x14ac:dyDescent="0.25">
      <c r="A8768" s="130" t="s">
        <v>9693</v>
      </c>
      <c r="B8768" s="131">
        <v>103737</v>
      </c>
      <c r="C8768" s="123" t="s">
        <v>9717</v>
      </c>
      <c r="D8768" s="131" t="s">
        <v>38</v>
      </c>
      <c r="E8768" s="132">
        <v>0</v>
      </c>
      <c r="F8768" s="133"/>
      <c r="G8768" s="132">
        <v>0</v>
      </c>
      <c r="H8768" s="133"/>
    </row>
    <row r="8769" spans="1:8" x14ac:dyDescent="0.25">
      <c r="A8769" s="130" t="s">
        <v>9693</v>
      </c>
      <c r="B8769" s="131">
        <v>103742</v>
      </c>
      <c r="C8769" s="123" t="s">
        <v>9718</v>
      </c>
      <c r="D8769" s="131" t="s">
        <v>38</v>
      </c>
      <c r="E8769" s="132">
        <v>0</v>
      </c>
      <c r="F8769" s="133"/>
      <c r="G8769" s="132">
        <v>0</v>
      </c>
      <c r="H8769" s="133"/>
    </row>
    <row r="8770" spans="1:8" x14ac:dyDescent="0.25">
      <c r="A8770" s="130" t="s">
        <v>9719</v>
      </c>
      <c r="B8770" s="131">
        <v>103689</v>
      </c>
      <c r="C8770" s="123" t="s">
        <v>5745</v>
      </c>
      <c r="D8770" s="131" t="s">
        <v>202</v>
      </c>
      <c r="E8770" s="132">
        <v>455.21</v>
      </c>
      <c r="F8770" s="133">
        <v>0.88829999999999998</v>
      </c>
      <c r="G8770" s="132">
        <v>470.85</v>
      </c>
      <c r="H8770" s="133">
        <v>0</v>
      </c>
    </row>
    <row r="8771" spans="1:8" x14ac:dyDescent="0.25">
      <c r="A8771" s="130" t="s">
        <v>9719</v>
      </c>
      <c r="B8771" s="131">
        <v>103702</v>
      </c>
      <c r="C8771" s="123" t="s">
        <v>9720</v>
      </c>
      <c r="D8771" s="131" t="s">
        <v>202</v>
      </c>
      <c r="E8771" s="132">
        <v>0</v>
      </c>
      <c r="F8771" s="133"/>
      <c r="G8771" s="132">
        <v>0</v>
      </c>
      <c r="H8771" s="133"/>
    </row>
    <row r="8772" spans="1:8" x14ac:dyDescent="0.25">
      <c r="A8772" s="130" t="s">
        <v>9719</v>
      </c>
      <c r="B8772" s="131">
        <v>103700</v>
      </c>
      <c r="C8772" s="123" t="s">
        <v>9721</v>
      </c>
      <c r="D8772" s="131" t="s">
        <v>202</v>
      </c>
      <c r="E8772" s="132">
        <v>0</v>
      </c>
      <c r="F8772" s="133"/>
      <c r="G8772" s="132">
        <v>0</v>
      </c>
      <c r="H8772" s="133"/>
    </row>
    <row r="8773" spans="1:8" x14ac:dyDescent="0.25">
      <c r="A8773" s="130" t="s">
        <v>9719</v>
      </c>
      <c r="B8773" s="131">
        <v>103698</v>
      </c>
      <c r="C8773" s="123" t="s">
        <v>9722</v>
      </c>
      <c r="D8773" s="131" t="s">
        <v>202</v>
      </c>
      <c r="E8773" s="132">
        <v>0</v>
      </c>
      <c r="F8773" s="133"/>
      <c r="G8773" s="132">
        <v>0</v>
      </c>
      <c r="H8773" s="133"/>
    </row>
    <row r="8774" spans="1:8" x14ac:dyDescent="0.25">
      <c r="A8774" s="130" t="s">
        <v>9719</v>
      </c>
      <c r="B8774" s="131">
        <v>103703</v>
      </c>
      <c r="C8774" s="123" t="s">
        <v>9723</v>
      </c>
      <c r="D8774" s="131" t="s">
        <v>202</v>
      </c>
      <c r="E8774" s="132">
        <v>0</v>
      </c>
      <c r="F8774" s="133"/>
      <c r="G8774" s="132">
        <v>0</v>
      </c>
      <c r="H8774" s="133"/>
    </row>
    <row r="8775" spans="1:8" x14ac:dyDescent="0.25">
      <c r="A8775" s="130" t="s">
        <v>9719</v>
      </c>
      <c r="B8775" s="131">
        <v>103701</v>
      </c>
      <c r="C8775" s="123" t="s">
        <v>9724</v>
      </c>
      <c r="D8775" s="131" t="s">
        <v>202</v>
      </c>
      <c r="E8775" s="132">
        <v>0</v>
      </c>
      <c r="F8775" s="133"/>
      <c r="G8775" s="132">
        <v>0</v>
      </c>
      <c r="H8775" s="133"/>
    </row>
    <row r="8776" spans="1:8" x14ac:dyDescent="0.25">
      <c r="A8776" s="130" t="s">
        <v>9719</v>
      </c>
      <c r="B8776" s="131">
        <v>103699</v>
      </c>
      <c r="C8776" s="123" t="s">
        <v>9725</v>
      </c>
      <c r="D8776" s="131" t="s">
        <v>202</v>
      </c>
      <c r="E8776" s="132">
        <v>0</v>
      </c>
      <c r="F8776" s="133"/>
      <c r="G8776" s="132">
        <v>0</v>
      </c>
      <c r="H8776" s="133"/>
    </row>
    <row r="8777" spans="1:8" x14ac:dyDescent="0.25">
      <c r="A8777" s="130" t="s">
        <v>9719</v>
      </c>
      <c r="B8777" s="131">
        <v>103704</v>
      </c>
      <c r="C8777" s="123" t="s">
        <v>9726</v>
      </c>
      <c r="D8777" s="131" t="s">
        <v>202</v>
      </c>
      <c r="E8777" s="132">
        <v>0</v>
      </c>
      <c r="F8777" s="133"/>
      <c r="G8777" s="132">
        <v>0</v>
      </c>
      <c r="H8777" s="133"/>
    </row>
    <row r="8778" spans="1:8" x14ac:dyDescent="0.25">
      <c r="A8778" s="130" t="s">
        <v>9719</v>
      </c>
      <c r="B8778" s="131">
        <v>103706</v>
      </c>
      <c r="C8778" s="123" t="s">
        <v>9727</v>
      </c>
      <c r="D8778" s="131" t="s">
        <v>38</v>
      </c>
      <c r="E8778" s="132">
        <v>0</v>
      </c>
      <c r="F8778" s="133"/>
      <c r="G8778" s="132">
        <v>0</v>
      </c>
      <c r="H8778" s="133"/>
    </row>
    <row r="8779" spans="1:8" x14ac:dyDescent="0.25">
      <c r="A8779" s="130" t="s">
        <v>9719</v>
      </c>
      <c r="B8779" s="131">
        <v>103707</v>
      </c>
      <c r="C8779" s="123" t="s">
        <v>9728</v>
      </c>
      <c r="D8779" s="131" t="s">
        <v>38</v>
      </c>
      <c r="E8779" s="132">
        <v>0</v>
      </c>
      <c r="F8779" s="133"/>
      <c r="G8779" s="132">
        <v>0</v>
      </c>
      <c r="H8779" s="133"/>
    </row>
    <row r="8780" spans="1:8" x14ac:dyDescent="0.25">
      <c r="A8780" s="130" t="s">
        <v>9719</v>
      </c>
      <c r="B8780" s="131">
        <v>103708</v>
      </c>
      <c r="C8780" s="123" t="s">
        <v>9729</v>
      </c>
      <c r="D8780" s="131" t="s">
        <v>38</v>
      </c>
      <c r="E8780" s="132">
        <v>0</v>
      </c>
      <c r="F8780" s="133"/>
      <c r="G8780" s="132">
        <v>0</v>
      </c>
      <c r="H8780" s="133"/>
    </row>
    <row r="8781" spans="1:8" x14ac:dyDescent="0.25">
      <c r="A8781" s="130" t="s">
        <v>9719</v>
      </c>
      <c r="B8781" s="131">
        <v>103709</v>
      </c>
      <c r="C8781" s="123" t="s">
        <v>9730</v>
      </c>
      <c r="D8781" s="131" t="s">
        <v>38</v>
      </c>
      <c r="E8781" s="132">
        <v>0</v>
      </c>
      <c r="F8781" s="133"/>
      <c r="G8781" s="132">
        <v>0</v>
      </c>
      <c r="H8781" s="133"/>
    </row>
    <row r="8782" spans="1:8" x14ac:dyDescent="0.25">
      <c r="A8782" s="130" t="s">
        <v>9719</v>
      </c>
      <c r="B8782" s="131">
        <v>103710</v>
      </c>
      <c r="C8782" s="123" t="s">
        <v>9731</v>
      </c>
      <c r="D8782" s="131" t="s">
        <v>38</v>
      </c>
      <c r="E8782" s="132">
        <v>0</v>
      </c>
      <c r="F8782" s="133"/>
      <c r="G8782" s="132">
        <v>0</v>
      </c>
      <c r="H8782" s="133"/>
    </row>
    <row r="8783" spans="1:8" x14ac:dyDescent="0.25">
      <c r="A8783" s="130" t="s">
        <v>9719</v>
      </c>
      <c r="B8783" s="131">
        <v>103711</v>
      </c>
      <c r="C8783" s="123" t="s">
        <v>9732</v>
      </c>
      <c r="D8783" s="131" t="s">
        <v>38</v>
      </c>
      <c r="E8783" s="132">
        <v>0</v>
      </c>
      <c r="F8783" s="133"/>
      <c r="G8783" s="132">
        <v>0</v>
      </c>
      <c r="H8783" s="133"/>
    </row>
    <row r="8784" spans="1:8" x14ac:dyDescent="0.25">
      <c r="A8784" s="130" t="s">
        <v>9719</v>
      </c>
      <c r="B8784" s="131">
        <v>103712</v>
      </c>
      <c r="C8784" s="123" t="s">
        <v>9733</v>
      </c>
      <c r="D8784" s="131" t="s">
        <v>38</v>
      </c>
      <c r="E8784" s="132">
        <v>0</v>
      </c>
      <c r="F8784" s="133"/>
      <c r="G8784" s="132">
        <v>0</v>
      </c>
      <c r="H8784" s="133"/>
    </row>
    <row r="8785" spans="1:8" x14ac:dyDescent="0.25">
      <c r="A8785" s="130" t="s">
        <v>9719</v>
      </c>
      <c r="B8785" s="131">
        <v>103713</v>
      </c>
      <c r="C8785" s="123" t="s">
        <v>9734</v>
      </c>
      <c r="D8785" s="131" t="s">
        <v>38</v>
      </c>
      <c r="E8785" s="132">
        <v>0</v>
      </c>
      <c r="F8785" s="133"/>
      <c r="G8785" s="132">
        <v>0</v>
      </c>
      <c r="H8785" s="133"/>
    </row>
    <row r="8786" spans="1:8" x14ac:dyDescent="0.25">
      <c r="A8786" s="130" t="s">
        <v>9719</v>
      </c>
      <c r="B8786" s="131">
        <v>103714</v>
      </c>
      <c r="C8786" s="123" t="s">
        <v>9735</v>
      </c>
      <c r="D8786" s="131" t="s">
        <v>38</v>
      </c>
      <c r="E8786" s="132">
        <v>0</v>
      </c>
      <c r="F8786" s="133"/>
      <c r="G8786" s="132">
        <v>0</v>
      </c>
      <c r="H8786" s="133"/>
    </row>
    <row r="8787" spans="1:8" x14ac:dyDescent="0.25">
      <c r="A8787" s="130" t="s">
        <v>9719</v>
      </c>
      <c r="B8787" s="131">
        <v>103715</v>
      </c>
      <c r="C8787" s="123" t="s">
        <v>9736</v>
      </c>
      <c r="D8787" s="131" t="s">
        <v>38</v>
      </c>
      <c r="E8787" s="132">
        <v>0</v>
      </c>
      <c r="F8787" s="133"/>
      <c r="G8787" s="132">
        <v>0</v>
      </c>
      <c r="H8787" s="133"/>
    </row>
    <row r="8788" spans="1:8" x14ac:dyDescent="0.25">
      <c r="A8788" s="130" t="s">
        <v>9719</v>
      </c>
      <c r="B8788" s="131">
        <v>103716</v>
      </c>
      <c r="C8788" s="123" t="s">
        <v>9737</v>
      </c>
      <c r="D8788" s="131" t="s">
        <v>38</v>
      </c>
      <c r="E8788" s="132">
        <v>0</v>
      </c>
      <c r="F8788" s="133"/>
      <c r="G8788" s="132">
        <v>0</v>
      </c>
      <c r="H8788" s="133"/>
    </row>
    <row r="8789" spans="1:8" x14ac:dyDescent="0.25">
      <c r="A8789" s="130" t="s">
        <v>9719</v>
      </c>
      <c r="B8789" s="131">
        <v>103717</v>
      </c>
      <c r="C8789" s="123" t="s">
        <v>9738</v>
      </c>
      <c r="D8789" s="131" t="s">
        <v>38</v>
      </c>
      <c r="E8789" s="132">
        <v>0</v>
      </c>
      <c r="F8789" s="133"/>
      <c r="G8789" s="132">
        <v>0</v>
      </c>
      <c r="H8789" s="133"/>
    </row>
    <row r="8790" spans="1:8" x14ac:dyDescent="0.25">
      <c r="A8790" s="130" t="s">
        <v>9719</v>
      </c>
      <c r="B8790" s="131">
        <v>103718</v>
      </c>
      <c r="C8790" s="123" t="s">
        <v>9739</v>
      </c>
      <c r="D8790" s="131" t="s">
        <v>38</v>
      </c>
      <c r="E8790" s="132">
        <v>0</v>
      </c>
      <c r="F8790" s="133"/>
      <c r="G8790" s="132">
        <v>0</v>
      </c>
      <c r="H8790" s="133"/>
    </row>
    <row r="8791" spans="1:8" x14ac:dyDescent="0.25">
      <c r="A8791" s="130" t="s">
        <v>9719</v>
      </c>
      <c r="B8791" s="131">
        <v>103719</v>
      </c>
      <c r="C8791" s="123" t="s">
        <v>9740</v>
      </c>
      <c r="D8791" s="131" t="s">
        <v>38</v>
      </c>
      <c r="E8791" s="132">
        <v>0</v>
      </c>
      <c r="F8791" s="133"/>
      <c r="G8791" s="132">
        <v>0</v>
      </c>
      <c r="H8791" s="133"/>
    </row>
    <row r="8792" spans="1:8" x14ac:dyDescent="0.25">
      <c r="A8792" s="130" t="s">
        <v>9719</v>
      </c>
      <c r="B8792" s="131">
        <v>103720</v>
      </c>
      <c r="C8792" s="123" t="s">
        <v>9741</v>
      </c>
      <c r="D8792" s="131" t="s">
        <v>38</v>
      </c>
      <c r="E8792" s="132">
        <v>0</v>
      </c>
      <c r="F8792" s="133"/>
      <c r="G8792" s="132">
        <v>0</v>
      </c>
      <c r="H8792" s="133"/>
    </row>
    <row r="8793" spans="1:8" x14ac:dyDescent="0.25">
      <c r="A8793" s="130" t="s">
        <v>9719</v>
      </c>
      <c r="B8793" s="131">
        <v>103721</v>
      </c>
      <c r="C8793" s="123" t="s">
        <v>9742</v>
      </c>
      <c r="D8793" s="131" t="s">
        <v>38</v>
      </c>
      <c r="E8793" s="132">
        <v>0</v>
      </c>
      <c r="F8793" s="133"/>
      <c r="G8793" s="132">
        <v>0</v>
      </c>
      <c r="H8793" s="133"/>
    </row>
    <row r="8794" spans="1:8" x14ac:dyDescent="0.25">
      <c r="A8794" s="130" t="s">
        <v>9719</v>
      </c>
      <c r="B8794" s="131">
        <v>103705</v>
      </c>
      <c r="C8794" s="123" t="s">
        <v>9743</v>
      </c>
      <c r="D8794" s="131" t="s">
        <v>38</v>
      </c>
      <c r="E8794" s="132">
        <v>0</v>
      </c>
      <c r="F8794" s="133"/>
      <c r="G8794" s="132">
        <v>0</v>
      </c>
      <c r="H8794" s="133"/>
    </row>
    <row r="8795" spans="1:8" x14ac:dyDescent="0.25">
      <c r="A8795" s="130" t="s">
        <v>9719</v>
      </c>
      <c r="B8795" s="131">
        <v>103722</v>
      </c>
      <c r="C8795" s="123" t="s">
        <v>9744</v>
      </c>
      <c r="D8795" s="131" t="s">
        <v>38</v>
      </c>
      <c r="E8795" s="132">
        <v>0</v>
      </c>
      <c r="F8795" s="133"/>
      <c r="G8795" s="132">
        <v>0</v>
      </c>
      <c r="H8795" s="133"/>
    </row>
    <row r="8796" spans="1:8" x14ac:dyDescent="0.25">
      <c r="A8796" s="130" t="s">
        <v>9719</v>
      </c>
      <c r="B8796" s="131">
        <v>103723</v>
      </c>
      <c r="C8796" s="123" t="s">
        <v>9745</v>
      </c>
      <c r="D8796" s="131" t="s">
        <v>38</v>
      </c>
      <c r="E8796" s="132">
        <v>0</v>
      </c>
      <c r="F8796" s="133"/>
      <c r="G8796" s="132">
        <v>0</v>
      </c>
      <c r="H8796" s="133"/>
    </row>
    <row r="8797" spans="1:8" x14ac:dyDescent="0.25">
      <c r="A8797" s="130" t="s">
        <v>9719</v>
      </c>
      <c r="B8797" s="131">
        <v>103724</v>
      </c>
      <c r="C8797" s="123" t="s">
        <v>9746</v>
      </c>
      <c r="D8797" s="131" t="s">
        <v>38</v>
      </c>
      <c r="E8797" s="132">
        <v>0</v>
      </c>
      <c r="F8797" s="133"/>
      <c r="G8797" s="132">
        <v>0</v>
      </c>
      <c r="H8797" s="133"/>
    </row>
    <row r="8798" spans="1:8" x14ac:dyDescent="0.25">
      <c r="A8798" s="130" t="s">
        <v>9719</v>
      </c>
      <c r="B8798" s="131">
        <v>103725</v>
      </c>
      <c r="C8798" s="123" t="s">
        <v>9747</v>
      </c>
      <c r="D8798" s="131" t="s">
        <v>38</v>
      </c>
      <c r="E8798" s="132">
        <v>0</v>
      </c>
      <c r="F8798" s="133"/>
      <c r="G8798" s="132">
        <v>0</v>
      </c>
      <c r="H8798" s="133"/>
    </row>
    <row r="8799" spans="1:8" x14ac:dyDescent="0.25">
      <c r="A8799" s="130" t="s">
        <v>9719</v>
      </c>
      <c r="B8799" s="131">
        <v>103726</v>
      </c>
      <c r="C8799" s="123" t="s">
        <v>9748</v>
      </c>
      <c r="D8799" s="131" t="s">
        <v>38</v>
      </c>
      <c r="E8799" s="132">
        <v>0</v>
      </c>
      <c r="F8799" s="133"/>
      <c r="G8799" s="132">
        <v>0</v>
      </c>
      <c r="H8799" s="133"/>
    </row>
    <row r="8800" spans="1:8" x14ac:dyDescent="0.25">
      <c r="A8800" s="130" t="s">
        <v>9719</v>
      </c>
      <c r="B8800" s="131">
        <v>103727</v>
      </c>
      <c r="C8800" s="123" t="s">
        <v>9749</v>
      </c>
      <c r="D8800" s="131" t="s">
        <v>38</v>
      </c>
      <c r="E8800" s="132">
        <v>0</v>
      </c>
      <c r="F8800" s="133"/>
      <c r="G8800" s="132">
        <v>0</v>
      </c>
      <c r="H8800" s="133"/>
    </row>
    <row r="8801" spans="1:8" x14ac:dyDescent="0.25">
      <c r="A8801" s="130" t="s">
        <v>9719</v>
      </c>
      <c r="B8801" s="131">
        <v>103728</v>
      </c>
      <c r="C8801" s="123" t="s">
        <v>9750</v>
      </c>
      <c r="D8801" s="131" t="s">
        <v>38</v>
      </c>
      <c r="E8801" s="132">
        <v>0</v>
      </c>
      <c r="F8801" s="133"/>
      <c r="G8801" s="132">
        <v>0</v>
      </c>
      <c r="H8801" s="133"/>
    </row>
    <row r="8802" spans="1:8" x14ac:dyDescent="0.25">
      <c r="A8802" s="130" t="s">
        <v>9719</v>
      </c>
      <c r="B8802" s="131">
        <v>103729</v>
      </c>
      <c r="C8802" s="123" t="s">
        <v>9751</v>
      </c>
      <c r="D8802" s="131" t="s">
        <v>38</v>
      </c>
      <c r="E8802" s="132">
        <v>0</v>
      </c>
      <c r="F8802" s="133"/>
      <c r="G8802" s="132">
        <v>0</v>
      </c>
      <c r="H8802" s="133"/>
    </row>
    <row r="8803" spans="1:8" x14ac:dyDescent="0.25">
      <c r="A8803" s="130" t="s">
        <v>9719</v>
      </c>
      <c r="B8803" s="131">
        <v>103730</v>
      </c>
      <c r="C8803" s="123" t="s">
        <v>9752</v>
      </c>
      <c r="D8803" s="131" t="s">
        <v>38</v>
      </c>
      <c r="E8803" s="132">
        <v>0</v>
      </c>
      <c r="F8803" s="133"/>
      <c r="G8803" s="132">
        <v>0</v>
      </c>
      <c r="H8803" s="133"/>
    </row>
    <row r="8804" spans="1:8" x14ac:dyDescent="0.25">
      <c r="A8804" s="130" t="s">
        <v>9719</v>
      </c>
      <c r="B8804" s="131">
        <v>103731</v>
      </c>
      <c r="C8804" s="123" t="s">
        <v>9753</v>
      </c>
      <c r="D8804" s="131" t="s">
        <v>38</v>
      </c>
      <c r="E8804" s="132">
        <v>0</v>
      </c>
      <c r="F8804" s="133"/>
      <c r="G8804" s="132">
        <v>0</v>
      </c>
      <c r="H8804" s="133"/>
    </row>
    <row r="8805" spans="1:8" x14ac:dyDescent="0.25">
      <c r="A8805" s="130" t="s">
        <v>9719</v>
      </c>
      <c r="B8805" s="131">
        <v>103732</v>
      </c>
      <c r="C8805" s="123" t="s">
        <v>9754</v>
      </c>
      <c r="D8805" s="131" t="s">
        <v>38</v>
      </c>
      <c r="E8805" s="132">
        <v>0</v>
      </c>
      <c r="F8805" s="133"/>
      <c r="G8805" s="132">
        <v>0</v>
      </c>
      <c r="H8805" s="133"/>
    </row>
    <row r="8806" spans="1:8" x14ac:dyDescent="0.25">
      <c r="A8806" s="130" t="s">
        <v>9719</v>
      </c>
      <c r="B8806" s="131">
        <v>103733</v>
      </c>
      <c r="C8806" s="123" t="s">
        <v>9755</v>
      </c>
      <c r="D8806" s="131" t="s">
        <v>38</v>
      </c>
      <c r="E8806" s="132">
        <v>0</v>
      </c>
      <c r="F8806" s="133"/>
      <c r="G8806" s="132">
        <v>0</v>
      </c>
      <c r="H8806" s="133"/>
    </row>
    <row r="8807" spans="1:8" x14ac:dyDescent="0.25">
      <c r="A8807" s="130" t="s">
        <v>9719</v>
      </c>
      <c r="B8807" s="131">
        <v>103694</v>
      </c>
      <c r="C8807" s="123" t="s">
        <v>3934</v>
      </c>
      <c r="D8807" s="131" t="s">
        <v>38</v>
      </c>
      <c r="E8807" s="132">
        <v>101.21</v>
      </c>
      <c r="F8807" s="133">
        <v>0</v>
      </c>
      <c r="G8807" s="132">
        <v>114.26</v>
      </c>
      <c r="H8807" s="133">
        <v>0</v>
      </c>
    </row>
    <row r="8808" spans="1:8" x14ac:dyDescent="0.25">
      <c r="A8808" s="130" t="s">
        <v>9719</v>
      </c>
      <c r="B8808" s="131">
        <v>103696</v>
      </c>
      <c r="C8808" s="123" t="s">
        <v>3936</v>
      </c>
      <c r="D8808" s="131" t="s">
        <v>38</v>
      </c>
      <c r="E8808" s="132">
        <v>127.61</v>
      </c>
      <c r="F8808" s="133">
        <v>0</v>
      </c>
      <c r="G8808" s="132">
        <v>151.31</v>
      </c>
      <c r="H8808" s="133">
        <v>0</v>
      </c>
    </row>
    <row r="8809" spans="1:8" x14ac:dyDescent="0.25">
      <c r="A8809" s="130" t="s">
        <v>9719</v>
      </c>
      <c r="B8809" s="131">
        <v>103697</v>
      </c>
      <c r="C8809" s="123" t="s">
        <v>3937</v>
      </c>
      <c r="D8809" s="131" t="s">
        <v>38</v>
      </c>
      <c r="E8809" s="132">
        <v>117.25</v>
      </c>
      <c r="F8809" s="133">
        <v>0</v>
      </c>
      <c r="G8809" s="132">
        <v>139.91</v>
      </c>
      <c r="H8809" s="133">
        <v>0</v>
      </c>
    </row>
    <row r="8810" spans="1:8" x14ac:dyDescent="0.25">
      <c r="A8810" s="130" t="s">
        <v>9719</v>
      </c>
      <c r="B8810" s="131">
        <v>103695</v>
      </c>
      <c r="C8810" s="123" t="s">
        <v>3935</v>
      </c>
      <c r="D8810" s="131" t="s">
        <v>38</v>
      </c>
      <c r="E8810" s="132">
        <v>90.85</v>
      </c>
      <c r="F8810" s="133">
        <v>0</v>
      </c>
      <c r="G8810" s="132">
        <v>102.86</v>
      </c>
      <c r="H8810" s="133">
        <v>0</v>
      </c>
    </row>
    <row r="8811" spans="1:8" x14ac:dyDescent="0.25">
      <c r="A8811" s="130" t="s">
        <v>9719</v>
      </c>
      <c r="B8811" s="131">
        <v>103690</v>
      </c>
      <c r="C8811" s="123" t="s">
        <v>9756</v>
      </c>
      <c r="D8811" s="131" t="s">
        <v>38</v>
      </c>
      <c r="E8811" s="132">
        <v>0</v>
      </c>
      <c r="F8811" s="133"/>
      <c r="G8811" s="132">
        <v>0</v>
      </c>
      <c r="H8811" s="133"/>
    </row>
    <row r="8812" spans="1:8" x14ac:dyDescent="0.25">
      <c r="A8812" s="130" t="s">
        <v>9719</v>
      </c>
      <c r="B8812" s="131">
        <v>103693</v>
      </c>
      <c r="C8812" s="123" t="s">
        <v>9757</v>
      </c>
      <c r="D8812" s="131" t="s">
        <v>38</v>
      </c>
      <c r="E8812" s="132">
        <v>0</v>
      </c>
      <c r="F8812" s="133"/>
      <c r="G8812" s="132">
        <v>0</v>
      </c>
      <c r="H8812" s="133"/>
    </row>
    <row r="8813" spans="1:8" x14ac:dyDescent="0.25">
      <c r="A8813" s="130" t="s">
        <v>9719</v>
      </c>
      <c r="B8813" s="131">
        <v>103692</v>
      </c>
      <c r="C8813" s="123" t="s">
        <v>9758</v>
      </c>
      <c r="D8813" s="131" t="s">
        <v>38</v>
      </c>
      <c r="E8813" s="132">
        <v>0</v>
      </c>
      <c r="F8813" s="133"/>
      <c r="G8813" s="132">
        <v>0</v>
      </c>
      <c r="H8813" s="133"/>
    </row>
    <row r="8814" spans="1:8" x14ac:dyDescent="0.25">
      <c r="A8814" s="130" t="s">
        <v>9719</v>
      </c>
      <c r="B8814" s="131">
        <v>103691</v>
      </c>
      <c r="C8814" s="123" t="s">
        <v>9759</v>
      </c>
      <c r="D8814" s="131" t="s">
        <v>38</v>
      </c>
      <c r="E8814" s="132">
        <v>0</v>
      </c>
      <c r="F8814" s="133"/>
      <c r="G8814" s="132">
        <v>0</v>
      </c>
      <c r="H8814" s="133"/>
    </row>
    <row r="8815" spans="1:8" x14ac:dyDescent="0.25">
      <c r="A8815" s="130" t="s">
        <v>9760</v>
      </c>
      <c r="B8815" s="131">
        <v>96987</v>
      </c>
      <c r="C8815" s="123" t="s">
        <v>5827</v>
      </c>
      <c r="D8815" s="131" t="s">
        <v>38</v>
      </c>
      <c r="E8815" s="132">
        <v>124.35</v>
      </c>
      <c r="F8815" s="133">
        <v>4.5999999999999999E-2</v>
      </c>
      <c r="G8815" s="132">
        <v>155.06</v>
      </c>
      <c r="H8815" s="133">
        <v>0</v>
      </c>
    </row>
    <row r="8816" spans="1:8" x14ac:dyDescent="0.25">
      <c r="A8816" s="130" t="s">
        <v>9760</v>
      </c>
      <c r="B8816" s="131">
        <v>96989</v>
      </c>
      <c r="C8816" s="123" t="s">
        <v>5829</v>
      </c>
      <c r="D8816" s="131" t="s">
        <v>38</v>
      </c>
      <c r="E8816" s="132">
        <v>156.41999999999999</v>
      </c>
      <c r="F8816" s="133">
        <v>0</v>
      </c>
      <c r="G8816" s="132">
        <v>151.68</v>
      </c>
      <c r="H8816" s="133">
        <v>0</v>
      </c>
    </row>
    <row r="8817" spans="1:8" x14ac:dyDescent="0.25">
      <c r="A8817" s="130" t="s">
        <v>9760</v>
      </c>
      <c r="B8817" s="131">
        <v>104749</v>
      </c>
      <c r="C8817" s="123" t="s">
        <v>5832</v>
      </c>
      <c r="D8817" s="131" t="s">
        <v>38</v>
      </c>
      <c r="E8817" s="132">
        <v>18.309999999999999</v>
      </c>
      <c r="F8817" s="133">
        <v>0</v>
      </c>
      <c r="G8817" s="132">
        <v>27.51</v>
      </c>
      <c r="H8817" s="133">
        <v>0</v>
      </c>
    </row>
    <row r="8818" spans="1:8" x14ac:dyDescent="0.25">
      <c r="A8818" s="130" t="s">
        <v>9760</v>
      </c>
      <c r="B8818" s="131">
        <v>104750</v>
      </c>
      <c r="C8818" s="123" t="s">
        <v>5833</v>
      </c>
      <c r="D8818" s="131" t="s">
        <v>38</v>
      </c>
      <c r="E8818" s="132">
        <v>14.73</v>
      </c>
      <c r="F8818" s="133">
        <v>0</v>
      </c>
      <c r="G8818" s="132">
        <v>22.5</v>
      </c>
      <c r="H8818" s="133">
        <v>0</v>
      </c>
    </row>
    <row r="8819" spans="1:8" x14ac:dyDescent="0.25">
      <c r="A8819" s="130" t="s">
        <v>9760</v>
      </c>
      <c r="B8819" s="131">
        <v>104751</v>
      </c>
      <c r="C8819" s="123" t="s">
        <v>5834</v>
      </c>
      <c r="D8819" s="131" t="s">
        <v>38</v>
      </c>
      <c r="E8819" s="132">
        <v>20.87</v>
      </c>
      <c r="F8819" s="133">
        <v>0</v>
      </c>
      <c r="G8819" s="132">
        <v>31.1</v>
      </c>
      <c r="H8819" s="133">
        <v>0</v>
      </c>
    </row>
    <row r="8820" spans="1:8" x14ac:dyDescent="0.25">
      <c r="A8820" s="130" t="s">
        <v>9760</v>
      </c>
      <c r="B8820" s="131">
        <v>104752</v>
      </c>
      <c r="C8820" s="123" t="s">
        <v>5835</v>
      </c>
      <c r="D8820" s="131" t="s">
        <v>38</v>
      </c>
      <c r="E8820" s="132">
        <v>19.96</v>
      </c>
      <c r="F8820" s="133">
        <v>0</v>
      </c>
      <c r="G8820" s="132">
        <v>24.53</v>
      </c>
      <c r="H8820" s="133">
        <v>0</v>
      </c>
    </row>
    <row r="8821" spans="1:8" x14ac:dyDescent="0.25">
      <c r="A8821" s="130" t="s">
        <v>9760</v>
      </c>
      <c r="B8821" s="131">
        <v>104753</v>
      </c>
      <c r="C8821" s="123" t="s">
        <v>5836</v>
      </c>
      <c r="D8821" s="131" t="s">
        <v>38</v>
      </c>
      <c r="E8821" s="132">
        <v>24.43</v>
      </c>
      <c r="F8821" s="133">
        <v>0</v>
      </c>
      <c r="G8821" s="132">
        <v>28.64</v>
      </c>
      <c r="H8821" s="133">
        <v>0</v>
      </c>
    </row>
    <row r="8822" spans="1:8" x14ac:dyDescent="0.25">
      <c r="A8822" s="130" t="s">
        <v>9760</v>
      </c>
      <c r="B8822" s="131">
        <v>104754</v>
      </c>
      <c r="C8822" s="123" t="s">
        <v>5837</v>
      </c>
      <c r="D8822" s="131" t="s">
        <v>38</v>
      </c>
      <c r="E8822" s="132">
        <v>32.08</v>
      </c>
      <c r="F8822" s="133">
        <v>0</v>
      </c>
      <c r="G8822" s="132">
        <v>35.69</v>
      </c>
      <c r="H8822" s="133">
        <v>0</v>
      </c>
    </row>
    <row r="8823" spans="1:8" x14ac:dyDescent="0.25">
      <c r="A8823" s="130" t="s">
        <v>9760</v>
      </c>
      <c r="B8823" s="131">
        <v>104755</v>
      </c>
      <c r="C8823" s="123" t="s">
        <v>5838</v>
      </c>
      <c r="D8823" s="131" t="s">
        <v>38</v>
      </c>
      <c r="E8823" s="132">
        <v>43.95</v>
      </c>
      <c r="F8823" s="133">
        <v>0</v>
      </c>
      <c r="G8823" s="132">
        <v>46.64</v>
      </c>
      <c r="H8823" s="133">
        <v>0</v>
      </c>
    </row>
    <row r="8824" spans="1:8" x14ac:dyDescent="0.25">
      <c r="A8824" s="130" t="s">
        <v>9760</v>
      </c>
      <c r="B8824" s="131">
        <v>96982</v>
      </c>
      <c r="C8824" s="123" t="s">
        <v>9761</v>
      </c>
      <c r="D8824" s="131" t="s">
        <v>38</v>
      </c>
      <c r="E8824" s="132">
        <v>0</v>
      </c>
      <c r="F8824" s="133"/>
      <c r="G8824" s="132">
        <v>0</v>
      </c>
      <c r="H8824" s="133"/>
    </row>
    <row r="8825" spans="1:8" x14ac:dyDescent="0.25">
      <c r="A8825" s="130" t="s">
        <v>9760</v>
      </c>
      <c r="B8825" s="131">
        <v>96993</v>
      </c>
      <c r="C8825" s="123" t="s">
        <v>9762</v>
      </c>
      <c r="D8825" s="131" t="s">
        <v>38</v>
      </c>
      <c r="E8825" s="132">
        <v>0</v>
      </c>
      <c r="F8825" s="133"/>
      <c r="G8825" s="132">
        <v>0</v>
      </c>
      <c r="H8825" s="133"/>
    </row>
    <row r="8826" spans="1:8" x14ac:dyDescent="0.25">
      <c r="A8826" s="130" t="s">
        <v>9760</v>
      </c>
      <c r="B8826" s="131">
        <v>96990</v>
      </c>
      <c r="C8826" s="123" t="s">
        <v>9763</v>
      </c>
      <c r="D8826" s="131" t="s">
        <v>38</v>
      </c>
      <c r="E8826" s="132">
        <v>0</v>
      </c>
      <c r="F8826" s="133"/>
      <c r="G8826" s="132">
        <v>0</v>
      </c>
      <c r="H8826" s="133"/>
    </row>
    <row r="8827" spans="1:8" x14ac:dyDescent="0.25">
      <c r="A8827" s="130" t="s">
        <v>9760</v>
      </c>
      <c r="B8827" s="131">
        <v>96991</v>
      </c>
      <c r="C8827" s="123" t="s">
        <v>9764</v>
      </c>
      <c r="D8827" s="131" t="s">
        <v>38</v>
      </c>
      <c r="E8827" s="132">
        <v>0</v>
      </c>
      <c r="F8827" s="133"/>
      <c r="G8827" s="132">
        <v>0</v>
      </c>
      <c r="H8827" s="133"/>
    </row>
    <row r="8828" spans="1:8" x14ac:dyDescent="0.25">
      <c r="A8828" s="130" t="s">
        <v>9760</v>
      </c>
      <c r="B8828" s="131">
        <v>96992</v>
      </c>
      <c r="C8828" s="123" t="s">
        <v>9765</v>
      </c>
      <c r="D8828" s="131" t="s">
        <v>38</v>
      </c>
      <c r="E8828" s="132">
        <v>0</v>
      </c>
      <c r="F8828" s="133"/>
      <c r="G8828" s="132">
        <v>0</v>
      </c>
      <c r="H8828" s="133"/>
    </row>
    <row r="8829" spans="1:8" x14ac:dyDescent="0.25">
      <c r="A8829" s="130" t="s">
        <v>9760</v>
      </c>
      <c r="B8829" s="131">
        <v>96994</v>
      </c>
      <c r="C8829" s="123" t="s">
        <v>9766</v>
      </c>
      <c r="D8829" s="131" t="s">
        <v>38</v>
      </c>
      <c r="E8829" s="132">
        <v>0</v>
      </c>
      <c r="F8829" s="133"/>
      <c r="G8829" s="132">
        <v>0</v>
      </c>
      <c r="H8829" s="133"/>
    </row>
    <row r="8830" spans="1:8" x14ac:dyDescent="0.25">
      <c r="A8830" s="130" t="s">
        <v>9760</v>
      </c>
      <c r="B8830" s="131">
        <v>96973</v>
      </c>
      <c r="C8830" s="123" t="s">
        <v>5817</v>
      </c>
      <c r="D8830" s="131" t="s">
        <v>22</v>
      </c>
      <c r="E8830" s="132">
        <v>69.63</v>
      </c>
      <c r="F8830" s="133">
        <v>1.3599999999999999E-2</v>
      </c>
      <c r="G8830" s="132">
        <v>82.46</v>
      </c>
      <c r="H8830" s="133">
        <v>0</v>
      </c>
    </row>
    <row r="8831" spans="1:8" x14ac:dyDescent="0.25">
      <c r="A8831" s="130" t="s">
        <v>9760</v>
      </c>
      <c r="B8831" s="131">
        <v>104743</v>
      </c>
      <c r="C8831" s="123" t="s">
        <v>9767</v>
      </c>
      <c r="D8831" s="131" t="s">
        <v>22</v>
      </c>
      <c r="E8831" s="132">
        <v>0</v>
      </c>
      <c r="F8831" s="133"/>
      <c r="G8831" s="132">
        <v>0</v>
      </c>
      <c r="H8831" s="133"/>
    </row>
    <row r="8832" spans="1:8" x14ac:dyDescent="0.25">
      <c r="A8832" s="130" t="s">
        <v>9760</v>
      </c>
      <c r="B8832" s="131">
        <v>96977</v>
      </c>
      <c r="C8832" s="123" t="s">
        <v>5821</v>
      </c>
      <c r="D8832" s="131" t="s">
        <v>22</v>
      </c>
      <c r="E8832" s="132">
        <v>59.76</v>
      </c>
      <c r="F8832" s="133">
        <v>0</v>
      </c>
      <c r="G8832" s="132">
        <v>60.58</v>
      </c>
      <c r="H8832" s="133">
        <v>0</v>
      </c>
    </row>
    <row r="8833" spans="1:8" x14ac:dyDescent="0.25">
      <c r="A8833" s="130" t="s">
        <v>9760</v>
      </c>
      <c r="B8833" s="131">
        <v>96974</v>
      </c>
      <c r="C8833" s="123" t="s">
        <v>5818</v>
      </c>
      <c r="D8833" s="131" t="s">
        <v>22</v>
      </c>
      <c r="E8833" s="132">
        <v>90.35</v>
      </c>
      <c r="F8833" s="133">
        <v>1.0500000000000001E-2</v>
      </c>
      <c r="G8833" s="132">
        <v>105.18</v>
      </c>
      <c r="H8833" s="133">
        <v>0</v>
      </c>
    </row>
    <row r="8834" spans="1:8" x14ac:dyDescent="0.25">
      <c r="A8834" s="130" t="s">
        <v>9760</v>
      </c>
      <c r="B8834" s="131">
        <v>104744</v>
      </c>
      <c r="C8834" s="123" t="s">
        <v>9768</v>
      </c>
      <c r="D8834" s="131" t="s">
        <v>22</v>
      </c>
      <c r="E8834" s="132">
        <v>0</v>
      </c>
      <c r="F8834" s="133"/>
      <c r="G8834" s="132">
        <v>0</v>
      </c>
      <c r="H8834" s="133"/>
    </row>
    <row r="8835" spans="1:8" x14ac:dyDescent="0.25">
      <c r="A8835" s="130" t="s">
        <v>9760</v>
      </c>
      <c r="B8835" s="131">
        <v>96978</v>
      </c>
      <c r="C8835" s="123" t="s">
        <v>5822</v>
      </c>
      <c r="D8835" s="131" t="s">
        <v>22</v>
      </c>
      <c r="E8835" s="132">
        <v>78.77</v>
      </c>
      <c r="F8835" s="133">
        <v>0</v>
      </c>
      <c r="G8835" s="132">
        <v>79.739999999999995</v>
      </c>
      <c r="H8835" s="133">
        <v>0</v>
      </c>
    </row>
    <row r="8836" spans="1:8" x14ac:dyDescent="0.25">
      <c r="A8836" s="130" t="s">
        <v>9760</v>
      </c>
      <c r="B8836" s="131">
        <v>96975</v>
      </c>
      <c r="C8836" s="123" t="s">
        <v>5819</v>
      </c>
      <c r="D8836" s="131" t="s">
        <v>22</v>
      </c>
      <c r="E8836" s="132">
        <v>112.2</v>
      </c>
      <c r="F8836" s="133">
        <v>8.5000000000000006E-3</v>
      </c>
      <c r="G8836" s="132">
        <v>128.91999999999999</v>
      </c>
      <c r="H8836" s="133">
        <v>0</v>
      </c>
    </row>
    <row r="8837" spans="1:8" x14ac:dyDescent="0.25">
      <c r="A8837" s="130" t="s">
        <v>9760</v>
      </c>
      <c r="B8837" s="131">
        <v>104745</v>
      </c>
      <c r="C8837" s="123" t="s">
        <v>9769</v>
      </c>
      <c r="D8837" s="131" t="s">
        <v>22</v>
      </c>
      <c r="E8837" s="132">
        <v>0</v>
      </c>
      <c r="F8837" s="133"/>
      <c r="G8837" s="132">
        <v>0</v>
      </c>
      <c r="H8837" s="133"/>
    </row>
    <row r="8838" spans="1:8" x14ac:dyDescent="0.25">
      <c r="A8838" s="130" t="s">
        <v>9760</v>
      </c>
      <c r="B8838" s="131">
        <v>96979</v>
      </c>
      <c r="C8838" s="123" t="s">
        <v>5823</v>
      </c>
      <c r="D8838" s="131" t="s">
        <v>22</v>
      </c>
      <c r="E8838" s="132">
        <v>112.76</v>
      </c>
      <c r="F8838" s="133">
        <v>0</v>
      </c>
      <c r="G8838" s="132">
        <v>113.82</v>
      </c>
      <c r="H8838" s="133">
        <v>0</v>
      </c>
    </row>
    <row r="8839" spans="1:8" x14ac:dyDescent="0.25">
      <c r="A8839" s="130" t="s">
        <v>9760</v>
      </c>
      <c r="B8839" s="131">
        <v>96976</v>
      </c>
      <c r="C8839" s="123" t="s">
        <v>5820</v>
      </c>
      <c r="D8839" s="131" t="s">
        <v>22</v>
      </c>
      <c r="E8839" s="132">
        <v>148.76</v>
      </c>
      <c r="F8839" s="133">
        <v>6.4000000000000003E-3</v>
      </c>
      <c r="G8839" s="132">
        <v>167.16</v>
      </c>
      <c r="H8839" s="133">
        <v>0</v>
      </c>
    </row>
    <row r="8840" spans="1:8" x14ac:dyDescent="0.25">
      <c r="A8840" s="130" t="s">
        <v>9760</v>
      </c>
      <c r="B8840" s="131">
        <v>96984</v>
      </c>
      <c r="C8840" s="123" t="s">
        <v>5824</v>
      </c>
      <c r="D8840" s="131" t="s">
        <v>38</v>
      </c>
      <c r="E8840" s="132">
        <v>55.25</v>
      </c>
      <c r="F8840" s="133">
        <v>0</v>
      </c>
      <c r="G8840" s="132">
        <v>74.17</v>
      </c>
      <c r="H8840" s="133">
        <v>0</v>
      </c>
    </row>
    <row r="8841" spans="1:8" x14ac:dyDescent="0.25">
      <c r="A8841" s="130" t="s">
        <v>9760</v>
      </c>
      <c r="B8841" s="131">
        <v>96980</v>
      </c>
      <c r="C8841" s="123" t="s">
        <v>9770</v>
      </c>
      <c r="D8841" s="131" t="s">
        <v>22</v>
      </c>
      <c r="E8841" s="132">
        <v>0</v>
      </c>
      <c r="F8841" s="133"/>
      <c r="G8841" s="132">
        <v>0</v>
      </c>
      <c r="H8841" s="133"/>
    </row>
    <row r="8842" spans="1:8" x14ac:dyDescent="0.25">
      <c r="A8842" s="130" t="s">
        <v>9760</v>
      </c>
      <c r="B8842" s="131">
        <v>96986</v>
      </c>
      <c r="C8842" s="123" t="s">
        <v>5826</v>
      </c>
      <c r="D8842" s="131" t="s">
        <v>38</v>
      </c>
      <c r="E8842" s="132">
        <v>109.6</v>
      </c>
      <c r="F8842" s="133">
        <v>0</v>
      </c>
      <c r="G8842" s="132">
        <v>157.43</v>
      </c>
      <c r="H8842" s="133">
        <v>0</v>
      </c>
    </row>
    <row r="8843" spans="1:8" x14ac:dyDescent="0.25">
      <c r="A8843" s="130" t="s">
        <v>9760</v>
      </c>
      <c r="B8843" s="131">
        <v>96985</v>
      </c>
      <c r="C8843" s="123" t="s">
        <v>5825</v>
      </c>
      <c r="D8843" s="131" t="s">
        <v>38</v>
      </c>
      <c r="E8843" s="132">
        <v>73.41</v>
      </c>
      <c r="F8843" s="133">
        <v>0</v>
      </c>
      <c r="G8843" s="132">
        <v>105.32</v>
      </c>
      <c r="H8843" s="133">
        <v>0</v>
      </c>
    </row>
    <row r="8844" spans="1:8" x14ac:dyDescent="0.25">
      <c r="A8844" s="130" t="s">
        <v>9760</v>
      </c>
      <c r="B8844" s="131">
        <v>96988</v>
      </c>
      <c r="C8844" s="123" t="s">
        <v>5828</v>
      </c>
      <c r="D8844" s="131" t="s">
        <v>38</v>
      </c>
      <c r="E8844" s="132">
        <v>186.8</v>
      </c>
      <c r="F8844" s="133">
        <v>0</v>
      </c>
      <c r="G8844" s="132">
        <v>181.32</v>
      </c>
      <c r="H8844" s="133">
        <v>0</v>
      </c>
    </row>
    <row r="8845" spans="1:8" x14ac:dyDescent="0.25">
      <c r="A8845" s="130" t="s">
        <v>9760</v>
      </c>
      <c r="B8845" s="131">
        <v>104746</v>
      </c>
      <c r="C8845" s="123" t="s">
        <v>5831</v>
      </c>
      <c r="D8845" s="131" t="s">
        <v>38</v>
      </c>
      <c r="E8845" s="132">
        <v>27.82</v>
      </c>
      <c r="F8845" s="133">
        <v>0.1028</v>
      </c>
      <c r="G8845" s="132">
        <v>32.409999999999997</v>
      </c>
      <c r="H8845" s="133">
        <v>0</v>
      </c>
    </row>
    <row r="8846" spans="1:8" x14ac:dyDescent="0.25">
      <c r="A8846" s="130" t="s">
        <v>9760</v>
      </c>
      <c r="B8846" s="131">
        <v>104747</v>
      </c>
      <c r="C8846" s="123" t="s">
        <v>9771</v>
      </c>
      <c r="D8846" s="131" t="s">
        <v>38</v>
      </c>
      <c r="E8846" s="132">
        <v>0</v>
      </c>
      <c r="F8846" s="133"/>
      <c r="G8846" s="132">
        <v>0</v>
      </c>
      <c r="H8846" s="133"/>
    </row>
    <row r="8847" spans="1:8" x14ac:dyDescent="0.25">
      <c r="A8847" s="130" t="s">
        <v>9760</v>
      </c>
      <c r="B8847" s="131">
        <v>96983</v>
      </c>
      <c r="C8847" s="123" t="s">
        <v>9772</v>
      </c>
      <c r="D8847" s="131" t="s">
        <v>38</v>
      </c>
      <c r="E8847" s="132">
        <v>0</v>
      </c>
      <c r="F8847" s="133"/>
      <c r="G8847" s="132">
        <v>0</v>
      </c>
      <c r="H8847" s="133"/>
    </row>
    <row r="8848" spans="1:8" x14ac:dyDescent="0.25">
      <c r="A8848" s="130" t="s">
        <v>9760</v>
      </c>
      <c r="B8848" s="131">
        <v>104748</v>
      </c>
      <c r="C8848" s="123" t="s">
        <v>9773</v>
      </c>
      <c r="D8848" s="131" t="s">
        <v>38</v>
      </c>
      <c r="E8848" s="132">
        <v>0</v>
      </c>
      <c r="F8848" s="133"/>
      <c r="G8848" s="132">
        <v>0</v>
      </c>
      <c r="H8848" s="133"/>
    </row>
    <row r="8849" spans="1:8" x14ac:dyDescent="0.25">
      <c r="A8849" s="130" t="s">
        <v>9760</v>
      </c>
      <c r="B8849" s="131">
        <v>98463</v>
      </c>
      <c r="C8849" s="123" t="s">
        <v>5830</v>
      </c>
      <c r="D8849" s="131" t="s">
        <v>38</v>
      </c>
      <c r="E8849" s="132">
        <v>25.42</v>
      </c>
      <c r="F8849" s="133">
        <v>5.6300000000000003E-2</v>
      </c>
      <c r="G8849" s="132">
        <v>33.92</v>
      </c>
      <c r="H8849" s="133">
        <v>0</v>
      </c>
    </row>
    <row r="8850" spans="1:8" x14ac:dyDescent="0.25">
      <c r="A8850" s="130" t="s">
        <v>9774</v>
      </c>
      <c r="B8850" s="131">
        <v>104827</v>
      </c>
      <c r="C8850" s="123" t="s">
        <v>9775</v>
      </c>
      <c r="D8850" s="131" t="s">
        <v>38</v>
      </c>
      <c r="E8850" s="132">
        <v>0</v>
      </c>
      <c r="F8850" s="133"/>
      <c r="G8850" s="132">
        <v>0</v>
      </c>
      <c r="H8850" s="133"/>
    </row>
    <row r="8851" spans="1:8" x14ac:dyDescent="0.25">
      <c r="A8851" s="130" t="s">
        <v>9774</v>
      </c>
      <c r="B8851" s="131">
        <v>104828</v>
      </c>
      <c r="C8851" s="123" t="s">
        <v>9776</v>
      </c>
      <c r="D8851" s="131" t="s">
        <v>38</v>
      </c>
      <c r="E8851" s="132">
        <v>0</v>
      </c>
      <c r="F8851" s="133"/>
      <c r="G8851" s="132">
        <v>0</v>
      </c>
      <c r="H8851" s="133"/>
    </row>
    <row r="8852" spans="1:8" x14ac:dyDescent="0.25">
      <c r="A8852" s="130" t="s">
        <v>9774</v>
      </c>
      <c r="B8852" s="131">
        <v>104824</v>
      </c>
      <c r="C8852" s="123" t="s">
        <v>9777</v>
      </c>
      <c r="D8852" s="131" t="s">
        <v>38</v>
      </c>
      <c r="E8852" s="132">
        <v>0</v>
      </c>
      <c r="F8852" s="133"/>
      <c r="G8852" s="132">
        <v>0</v>
      </c>
      <c r="H8852" s="133"/>
    </row>
    <row r="8853" spans="1:8" x14ac:dyDescent="0.25">
      <c r="A8853" s="130" t="s">
        <v>9774</v>
      </c>
      <c r="B8853" s="131">
        <v>104826</v>
      </c>
      <c r="C8853" s="123" t="s">
        <v>9778</v>
      </c>
      <c r="D8853" s="131" t="s">
        <v>38</v>
      </c>
      <c r="E8853" s="132">
        <v>0</v>
      </c>
      <c r="F8853" s="133"/>
      <c r="G8853" s="132">
        <v>0</v>
      </c>
      <c r="H8853" s="133"/>
    </row>
    <row r="8854" spans="1:8" x14ac:dyDescent="0.25">
      <c r="A8854" s="130" t="s">
        <v>9774</v>
      </c>
      <c r="B8854" s="131">
        <v>104825</v>
      </c>
      <c r="C8854" s="123" t="s">
        <v>9779</v>
      </c>
      <c r="D8854" s="131" t="s">
        <v>38</v>
      </c>
      <c r="E8854" s="132">
        <v>0</v>
      </c>
      <c r="F8854" s="133"/>
      <c r="G8854" s="132">
        <v>0</v>
      </c>
      <c r="H8854" s="133"/>
    </row>
    <row r="8855" spans="1:8" x14ac:dyDescent="0.25">
      <c r="A8855" s="130" t="s">
        <v>9780</v>
      </c>
      <c r="B8855" s="131">
        <v>104993</v>
      </c>
      <c r="C8855" s="123" t="s">
        <v>9781</v>
      </c>
      <c r="D8855" s="131" t="s">
        <v>38</v>
      </c>
      <c r="E8855" s="132">
        <v>0</v>
      </c>
      <c r="F8855" s="133"/>
      <c r="G8855" s="132">
        <v>0</v>
      </c>
      <c r="H8855" s="133"/>
    </row>
    <row r="8856" spans="1:8" x14ac:dyDescent="0.25">
      <c r="A8856" s="130" t="s">
        <v>9780</v>
      </c>
      <c r="B8856" s="131">
        <v>104994</v>
      </c>
      <c r="C8856" s="123" t="s">
        <v>9782</v>
      </c>
      <c r="D8856" s="131" t="s">
        <v>38</v>
      </c>
      <c r="E8856" s="132">
        <v>0</v>
      </c>
      <c r="F8856" s="133"/>
      <c r="G8856" s="132">
        <v>0</v>
      </c>
      <c r="H8856" s="133"/>
    </row>
    <row r="8857" spans="1:8" x14ac:dyDescent="0.25">
      <c r="A8857" s="130" t="s">
        <v>9780</v>
      </c>
      <c r="B8857" s="131">
        <v>104995</v>
      </c>
      <c r="C8857" s="123" t="s">
        <v>9783</v>
      </c>
      <c r="D8857" s="131" t="s">
        <v>38</v>
      </c>
      <c r="E8857" s="132">
        <v>0</v>
      </c>
      <c r="F8857" s="133"/>
      <c r="G8857" s="132">
        <v>0</v>
      </c>
      <c r="H8857" s="133"/>
    </row>
    <row r="8858" spans="1:8" x14ac:dyDescent="0.25">
      <c r="A8858" s="130" t="s">
        <v>9780</v>
      </c>
      <c r="B8858" s="131">
        <v>104996</v>
      </c>
      <c r="C8858" s="123" t="s">
        <v>9784</v>
      </c>
      <c r="D8858" s="131" t="s">
        <v>38</v>
      </c>
      <c r="E8858" s="132">
        <v>0</v>
      </c>
      <c r="F8858" s="133"/>
      <c r="G8858" s="132">
        <v>0</v>
      </c>
      <c r="H8858" s="133"/>
    </row>
    <row r="8859" spans="1:8" x14ac:dyDescent="0.25">
      <c r="A8859" s="130" t="s">
        <v>9780</v>
      </c>
      <c r="B8859" s="131">
        <v>95676</v>
      </c>
      <c r="C8859" s="123" t="s">
        <v>7142</v>
      </c>
      <c r="D8859" s="131" t="s">
        <v>38</v>
      </c>
      <c r="E8859" s="132">
        <v>141.46</v>
      </c>
      <c r="F8859" s="133">
        <v>0</v>
      </c>
      <c r="G8859" s="132">
        <v>143.43</v>
      </c>
      <c r="H8859" s="133">
        <v>0</v>
      </c>
    </row>
    <row r="8860" spans="1:8" x14ac:dyDescent="0.25">
      <c r="A8860" s="130" t="s">
        <v>9780</v>
      </c>
      <c r="B8860" s="131">
        <v>95677</v>
      </c>
      <c r="C8860" s="123" t="s">
        <v>9785</v>
      </c>
      <c r="D8860" s="131" t="s">
        <v>38</v>
      </c>
      <c r="E8860" s="132">
        <v>0</v>
      </c>
      <c r="F8860" s="133"/>
      <c r="G8860" s="132">
        <v>0</v>
      </c>
      <c r="H8860" s="133"/>
    </row>
    <row r="8861" spans="1:8" x14ac:dyDescent="0.25">
      <c r="A8861" s="130" t="s">
        <v>9780</v>
      </c>
      <c r="B8861" s="131">
        <v>105135</v>
      </c>
      <c r="C8861" s="123" t="s">
        <v>7147</v>
      </c>
      <c r="D8861" s="131" t="s">
        <v>38</v>
      </c>
      <c r="E8861" s="132">
        <v>808.95</v>
      </c>
      <c r="F8861" s="133">
        <v>0.95709999999999995</v>
      </c>
      <c r="G8861" s="132">
        <v>826.82</v>
      </c>
      <c r="H8861" s="133">
        <v>0</v>
      </c>
    </row>
    <row r="8862" spans="1:8" x14ac:dyDescent="0.25">
      <c r="A8862" s="130" t="s">
        <v>9780</v>
      </c>
      <c r="B8862" s="131">
        <v>104998</v>
      </c>
      <c r="C8862" s="123" t="s">
        <v>7146</v>
      </c>
      <c r="D8862" s="131" t="s">
        <v>38</v>
      </c>
      <c r="E8862" s="132">
        <v>495.8</v>
      </c>
      <c r="F8862" s="133">
        <v>0.93969999999999998</v>
      </c>
      <c r="G8862" s="132">
        <v>511.23</v>
      </c>
      <c r="H8862" s="133">
        <v>0</v>
      </c>
    </row>
    <row r="8863" spans="1:8" x14ac:dyDescent="0.25">
      <c r="A8863" s="130" t="s">
        <v>9780</v>
      </c>
      <c r="B8863" s="131">
        <v>104997</v>
      </c>
      <c r="C8863" s="123" t="s">
        <v>7145</v>
      </c>
      <c r="D8863" s="131" t="s">
        <v>38</v>
      </c>
      <c r="E8863" s="132">
        <v>371.13</v>
      </c>
      <c r="F8863" s="133">
        <v>0.9194</v>
      </c>
      <c r="G8863" s="132">
        <v>386.56</v>
      </c>
      <c r="H8863" s="133">
        <v>0</v>
      </c>
    </row>
    <row r="8864" spans="1:8" x14ac:dyDescent="0.25">
      <c r="A8864" s="130" t="s">
        <v>9780</v>
      </c>
      <c r="B8864" s="131">
        <v>95673</v>
      </c>
      <c r="C8864" s="123" t="s">
        <v>7139</v>
      </c>
      <c r="D8864" s="131" t="s">
        <v>38</v>
      </c>
      <c r="E8864" s="132">
        <v>109.15</v>
      </c>
      <c r="F8864" s="133">
        <v>0.81759999999999999</v>
      </c>
      <c r="G8864" s="132">
        <v>119.42</v>
      </c>
      <c r="H8864" s="133">
        <v>0</v>
      </c>
    </row>
    <row r="8865" spans="1:8" x14ac:dyDescent="0.25">
      <c r="A8865" s="130" t="s">
        <v>9780</v>
      </c>
      <c r="B8865" s="131">
        <v>95674</v>
      </c>
      <c r="C8865" s="123" t="s">
        <v>7140</v>
      </c>
      <c r="D8865" s="131" t="s">
        <v>38</v>
      </c>
      <c r="E8865" s="132">
        <v>115.71</v>
      </c>
      <c r="F8865" s="133">
        <v>0.82789999999999997</v>
      </c>
      <c r="G8865" s="132">
        <v>125.98</v>
      </c>
      <c r="H8865" s="133">
        <v>0</v>
      </c>
    </row>
    <row r="8866" spans="1:8" x14ac:dyDescent="0.25">
      <c r="A8866" s="130" t="s">
        <v>9780</v>
      </c>
      <c r="B8866" s="131">
        <v>104992</v>
      </c>
      <c r="C8866" s="123" t="s">
        <v>7144</v>
      </c>
      <c r="D8866" s="131" t="s">
        <v>38</v>
      </c>
      <c r="E8866" s="132">
        <v>1128.71</v>
      </c>
      <c r="F8866" s="133">
        <v>0.96499999999999997</v>
      </c>
      <c r="G8866" s="132">
        <v>1149</v>
      </c>
      <c r="H8866" s="133">
        <v>0</v>
      </c>
    </row>
    <row r="8867" spans="1:8" x14ac:dyDescent="0.25">
      <c r="A8867" s="130" t="s">
        <v>9780</v>
      </c>
      <c r="B8867" s="131">
        <v>95675</v>
      </c>
      <c r="C8867" s="123" t="s">
        <v>7141</v>
      </c>
      <c r="D8867" s="131" t="s">
        <v>38</v>
      </c>
      <c r="E8867" s="132">
        <v>142.76</v>
      </c>
      <c r="F8867" s="133">
        <v>0.82730000000000004</v>
      </c>
      <c r="G8867" s="132">
        <v>155.49</v>
      </c>
      <c r="H8867" s="133">
        <v>0</v>
      </c>
    </row>
    <row r="8868" spans="1:8" x14ac:dyDescent="0.25">
      <c r="A8868" s="130" t="s">
        <v>9780</v>
      </c>
      <c r="B8868" s="131">
        <v>95648</v>
      </c>
      <c r="C8868" s="123" t="s">
        <v>7115</v>
      </c>
      <c r="D8868" s="131" t="s">
        <v>38</v>
      </c>
      <c r="E8868" s="132">
        <v>622.65</v>
      </c>
      <c r="F8868" s="133">
        <v>6.2700000000000006E-2</v>
      </c>
      <c r="G8868" s="132">
        <v>615.61</v>
      </c>
      <c r="H8868" s="133">
        <v>0</v>
      </c>
    </row>
    <row r="8869" spans="1:8" x14ac:dyDescent="0.25">
      <c r="A8869" s="130" t="s">
        <v>9780</v>
      </c>
      <c r="B8869" s="131">
        <v>95649</v>
      </c>
      <c r="C8869" s="123" t="s">
        <v>7116</v>
      </c>
      <c r="D8869" s="131" t="s">
        <v>38</v>
      </c>
      <c r="E8869" s="132">
        <v>1069.49</v>
      </c>
      <c r="F8869" s="133">
        <v>7.2999999999999995E-2</v>
      </c>
      <c r="G8869" s="132">
        <v>1058.75</v>
      </c>
      <c r="H8869" s="133">
        <v>0</v>
      </c>
    </row>
    <row r="8870" spans="1:8" x14ac:dyDescent="0.25">
      <c r="A8870" s="130" t="s">
        <v>9780</v>
      </c>
      <c r="B8870" s="131">
        <v>95650</v>
      </c>
      <c r="C8870" s="123" t="s">
        <v>7117</v>
      </c>
      <c r="D8870" s="131" t="s">
        <v>38</v>
      </c>
      <c r="E8870" s="132">
        <v>1560.31</v>
      </c>
      <c r="F8870" s="133">
        <v>7.4999999999999997E-2</v>
      </c>
      <c r="G8870" s="132">
        <v>1546.35</v>
      </c>
      <c r="H8870" s="133">
        <v>0</v>
      </c>
    </row>
    <row r="8871" spans="1:8" x14ac:dyDescent="0.25">
      <c r="A8871" s="130" t="s">
        <v>9780</v>
      </c>
      <c r="B8871" s="131">
        <v>95651</v>
      </c>
      <c r="C8871" s="123" t="s">
        <v>7118</v>
      </c>
      <c r="D8871" s="131" t="s">
        <v>38</v>
      </c>
      <c r="E8871" s="132">
        <v>2025.15</v>
      </c>
      <c r="F8871" s="133">
        <v>7.7100000000000002E-2</v>
      </c>
      <c r="G8871" s="132">
        <v>2007.24</v>
      </c>
      <c r="H8871" s="133">
        <v>0</v>
      </c>
    </row>
    <row r="8872" spans="1:8" x14ac:dyDescent="0.25">
      <c r="A8872" s="130" t="s">
        <v>9780</v>
      </c>
      <c r="B8872" s="131">
        <v>95652</v>
      </c>
      <c r="C8872" s="123" t="s">
        <v>7119</v>
      </c>
      <c r="D8872" s="131" t="s">
        <v>38</v>
      </c>
      <c r="E8872" s="132">
        <v>769.54</v>
      </c>
      <c r="F8872" s="133">
        <v>6.9099999999999995E-2</v>
      </c>
      <c r="G8872" s="132">
        <v>756.41</v>
      </c>
      <c r="H8872" s="133">
        <v>0</v>
      </c>
    </row>
    <row r="8873" spans="1:8" x14ac:dyDescent="0.25">
      <c r="A8873" s="130" t="s">
        <v>9780</v>
      </c>
      <c r="B8873" s="131">
        <v>95653</v>
      </c>
      <c r="C8873" s="123" t="s">
        <v>7120</v>
      </c>
      <c r="D8873" s="131" t="s">
        <v>38</v>
      </c>
      <c r="E8873" s="132">
        <v>1361.23</v>
      </c>
      <c r="F8873" s="133">
        <v>7.8100000000000003E-2</v>
      </c>
      <c r="G8873" s="132">
        <v>1338.32</v>
      </c>
      <c r="H8873" s="133">
        <v>0</v>
      </c>
    </row>
    <row r="8874" spans="1:8" x14ac:dyDescent="0.25">
      <c r="A8874" s="130" t="s">
        <v>9780</v>
      </c>
      <c r="B8874" s="131">
        <v>95654</v>
      </c>
      <c r="C8874" s="123" t="s">
        <v>7121</v>
      </c>
      <c r="D8874" s="131" t="s">
        <v>38</v>
      </c>
      <c r="E8874" s="132">
        <v>2003.01</v>
      </c>
      <c r="F8874" s="133">
        <v>7.9600000000000004E-2</v>
      </c>
      <c r="G8874" s="132">
        <v>1970.71</v>
      </c>
      <c r="H8874" s="133">
        <v>0</v>
      </c>
    </row>
    <row r="8875" spans="1:8" x14ac:dyDescent="0.25">
      <c r="A8875" s="130" t="s">
        <v>9780</v>
      </c>
      <c r="B8875" s="131">
        <v>95655</v>
      </c>
      <c r="C8875" s="123" t="s">
        <v>7122</v>
      </c>
      <c r="D8875" s="131" t="s">
        <v>38</v>
      </c>
      <c r="E8875" s="132">
        <v>2611.36</v>
      </c>
      <c r="F8875" s="133">
        <v>8.14E-2</v>
      </c>
      <c r="G8875" s="132">
        <v>2569.0500000000002</v>
      </c>
      <c r="H8875" s="133">
        <v>0</v>
      </c>
    </row>
    <row r="8876" spans="1:8" x14ac:dyDescent="0.25">
      <c r="A8876" s="130" t="s">
        <v>9780</v>
      </c>
      <c r="B8876" s="131">
        <v>95657</v>
      </c>
      <c r="C8876" s="123" t="s">
        <v>7123</v>
      </c>
      <c r="D8876" s="131" t="s">
        <v>38</v>
      </c>
      <c r="E8876" s="132">
        <v>277.93</v>
      </c>
      <c r="F8876" s="133">
        <v>0.60960000000000003</v>
      </c>
      <c r="G8876" s="132">
        <v>333.58</v>
      </c>
      <c r="H8876" s="133">
        <v>0</v>
      </c>
    </row>
    <row r="8877" spans="1:8" x14ac:dyDescent="0.25">
      <c r="A8877" s="130" t="s">
        <v>9780</v>
      </c>
      <c r="B8877" s="131">
        <v>95658</v>
      </c>
      <c r="C8877" s="123" t="s">
        <v>7124</v>
      </c>
      <c r="D8877" s="131" t="s">
        <v>38</v>
      </c>
      <c r="E8877" s="132">
        <v>504.92</v>
      </c>
      <c r="F8877" s="133">
        <v>0.622</v>
      </c>
      <c r="G8877" s="132">
        <v>602.74</v>
      </c>
      <c r="H8877" s="133">
        <v>0</v>
      </c>
    </row>
    <row r="8878" spans="1:8" x14ac:dyDescent="0.25">
      <c r="A8878" s="130" t="s">
        <v>9780</v>
      </c>
      <c r="B8878" s="131">
        <v>95659</v>
      </c>
      <c r="C8878" s="123" t="s">
        <v>7125</v>
      </c>
      <c r="D8878" s="131" t="s">
        <v>38</v>
      </c>
      <c r="E8878" s="132">
        <v>751.3</v>
      </c>
      <c r="F8878" s="133">
        <v>0.62460000000000004</v>
      </c>
      <c r="G8878" s="132">
        <v>895.83</v>
      </c>
      <c r="H8878" s="133">
        <v>0</v>
      </c>
    </row>
    <row r="8879" spans="1:8" x14ac:dyDescent="0.25">
      <c r="A8879" s="130" t="s">
        <v>9780</v>
      </c>
      <c r="B8879" s="131">
        <v>95660</v>
      </c>
      <c r="C8879" s="123" t="s">
        <v>7126</v>
      </c>
      <c r="D8879" s="131" t="s">
        <v>38</v>
      </c>
      <c r="E8879" s="132">
        <v>984.4</v>
      </c>
      <c r="F8879" s="133">
        <v>0.62709999999999999</v>
      </c>
      <c r="G8879" s="132">
        <v>1172.47</v>
      </c>
      <c r="H8879" s="133">
        <v>0</v>
      </c>
    </row>
    <row r="8880" spans="1:8" x14ac:dyDescent="0.25">
      <c r="A8880" s="130" t="s">
        <v>9780</v>
      </c>
      <c r="B8880" s="131">
        <v>95661</v>
      </c>
      <c r="C8880" s="123" t="s">
        <v>7127</v>
      </c>
      <c r="D8880" s="131" t="s">
        <v>38</v>
      </c>
      <c r="E8880" s="132">
        <v>342.71</v>
      </c>
      <c r="F8880" s="133">
        <v>0.64670000000000005</v>
      </c>
      <c r="G8880" s="132">
        <v>404.78</v>
      </c>
      <c r="H8880" s="133">
        <v>0</v>
      </c>
    </row>
    <row r="8881" spans="1:8" x14ac:dyDescent="0.25">
      <c r="A8881" s="130" t="s">
        <v>9780</v>
      </c>
      <c r="B8881" s="131">
        <v>95662</v>
      </c>
      <c r="C8881" s="123" t="s">
        <v>7128</v>
      </c>
      <c r="D8881" s="131" t="s">
        <v>38</v>
      </c>
      <c r="E8881" s="132">
        <v>633.17999999999995</v>
      </c>
      <c r="F8881" s="133">
        <v>0.6593</v>
      </c>
      <c r="G8881" s="132">
        <v>743.65</v>
      </c>
      <c r="H8881" s="133">
        <v>0</v>
      </c>
    </row>
    <row r="8882" spans="1:8" x14ac:dyDescent="0.25">
      <c r="A8882" s="130" t="s">
        <v>9780</v>
      </c>
      <c r="B8882" s="131">
        <v>95663</v>
      </c>
      <c r="C8882" s="123" t="s">
        <v>7129</v>
      </c>
      <c r="D8882" s="131" t="s">
        <v>38</v>
      </c>
      <c r="E8882" s="132">
        <v>946.94</v>
      </c>
      <c r="F8882" s="133">
        <v>0.66190000000000004</v>
      </c>
      <c r="G8882" s="132">
        <v>1110.8800000000001</v>
      </c>
      <c r="H8882" s="133">
        <v>0</v>
      </c>
    </row>
    <row r="8883" spans="1:8" x14ac:dyDescent="0.25">
      <c r="A8883" s="130" t="s">
        <v>9780</v>
      </c>
      <c r="B8883" s="131">
        <v>95664</v>
      </c>
      <c r="C8883" s="123" t="s">
        <v>7130</v>
      </c>
      <c r="D8883" s="131" t="s">
        <v>38</v>
      </c>
      <c r="E8883" s="132">
        <v>1242.6199999999999</v>
      </c>
      <c r="F8883" s="133">
        <v>0.6643</v>
      </c>
      <c r="G8883" s="132">
        <v>1456.23</v>
      </c>
      <c r="H8883" s="133">
        <v>0</v>
      </c>
    </row>
    <row r="8884" spans="1:8" x14ac:dyDescent="0.25">
      <c r="A8884" s="130" t="s">
        <v>9780</v>
      </c>
      <c r="B8884" s="131">
        <v>95665</v>
      </c>
      <c r="C8884" s="123" t="s">
        <v>7131</v>
      </c>
      <c r="D8884" s="131" t="s">
        <v>38</v>
      </c>
      <c r="E8884" s="132">
        <v>308.64</v>
      </c>
      <c r="F8884" s="133">
        <v>0.62339999999999995</v>
      </c>
      <c r="G8884" s="132">
        <v>368.27</v>
      </c>
      <c r="H8884" s="133">
        <v>0</v>
      </c>
    </row>
    <row r="8885" spans="1:8" x14ac:dyDescent="0.25">
      <c r="A8885" s="130" t="s">
        <v>9780</v>
      </c>
      <c r="B8885" s="131">
        <v>95666</v>
      </c>
      <c r="C8885" s="123" t="s">
        <v>7132</v>
      </c>
      <c r="D8885" s="131" t="s">
        <v>38</v>
      </c>
      <c r="E8885" s="132">
        <v>544.66</v>
      </c>
      <c r="F8885" s="133">
        <v>0.62660000000000005</v>
      </c>
      <c r="G8885" s="132">
        <v>648.9</v>
      </c>
      <c r="H8885" s="133">
        <v>0</v>
      </c>
    </row>
    <row r="8886" spans="1:8" x14ac:dyDescent="0.25">
      <c r="A8886" s="130" t="s">
        <v>9780</v>
      </c>
      <c r="B8886" s="131">
        <v>95667</v>
      </c>
      <c r="C8886" s="123" t="s">
        <v>7133</v>
      </c>
      <c r="D8886" s="131" t="s">
        <v>38</v>
      </c>
      <c r="E8886" s="132">
        <v>806.24</v>
      </c>
      <c r="F8886" s="133">
        <v>0.627</v>
      </c>
      <c r="G8886" s="132">
        <v>960.38</v>
      </c>
      <c r="H8886" s="133">
        <v>0</v>
      </c>
    </row>
    <row r="8887" spans="1:8" x14ac:dyDescent="0.25">
      <c r="A8887" s="130" t="s">
        <v>9780</v>
      </c>
      <c r="B8887" s="131">
        <v>95668</v>
      </c>
      <c r="C8887" s="123" t="s">
        <v>7134</v>
      </c>
      <c r="D8887" s="131" t="s">
        <v>38</v>
      </c>
      <c r="E8887" s="132">
        <v>1052.72</v>
      </c>
      <c r="F8887" s="133">
        <v>0.62860000000000005</v>
      </c>
      <c r="G8887" s="132">
        <v>1253.08</v>
      </c>
      <c r="H8887" s="133">
        <v>0</v>
      </c>
    </row>
    <row r="8888" spans="1:8" x14ac:dyDescent="0.25">
      <c r="A8888" s="130" t="s">
        <v>9780</v>
      </c>
      <c r="B8888" s="131">
        <v>95669</v>
      </c>
      <c r="C8888" s="123" t="s">
        <v>7135</v>
      </c>
      <c r="D8888" s="131" t="s">
        <v>38</v>
      </c>
      <c r="E8888" s="132">
        <v>369.78</v>
      </c>
      <c r="F8888" s="133">
        <v>0.64900000000000002</v>
      </c>
      <c r="G8888" s="132">
        <v>436.33</v>
      </c>
      <c r="H8888" s="133">
        <v>0</v>
      </c>
    </row>
    <row r="8889" spans="1:8" x14ac:dyDescent="0.25">
      <c r="A8889" s="130" t="s">
        <v>9780</v>
      </c>
      <c r="B8889" s="131">
        <v>95670</v>
      </c>
      <c r="C8889" s="123" t="s">
        <v>7136</v>
      </c>
      <c r="D8889" s="131" t="s">
        <v>38</v>
      </c>
      <c r="E8889" s="132">
        <v>665.79</v>
      </c>
      <c r="F8889" s="133">
        <v>0.65439999999999998</v>
      </c>
      <c r="G8889" s="132">
        <v>783.68</v>
      </c>
      <c r="H8889" s="133">
        <v>0</v>
      </c>
    </row>
    <row r="8890" spans="1:8" x14ac:dyDescent="0.25">
      <c r="A8890" s="130" t="s">
        <v>9780</v>
      </c>
      <c r="B8890" s="131">
        <v>95671</v>
      </c>
      <c r="C8890" s="123" t="s">
        <v>7137</v>
      </c>
      <c r="D8890" s="131" t="s">
        <v>38</v>
      </c>
      <c r="E8890" s="132">
        <v>990.73</v>
      </c>
      <c r="F8890" s="133">
        <v>0.65510000000000002</v>
      </c>
      <c r="G8890" s="132">
        <v>1165.81</v>
      </c>
      <c r="H8890" s="133">
        <v>0</v>
      </c>
    </row>
    <row r="8891" spans="1:8" x14ac:dyDescent="0.25">
      <c r="A8891" s="130" t="s">
        <v>9780</v>
      </c>
      <c r="B8891" s="131">
        <v>95672</v>
      </c>
      <c r="C8891" s="123" t="s">
        <v>7138</v>
      </c>
      <c r="D8891" s="131" t="s">
        <v>38</v>
      </c>
      <c r="E8891" s="132">
        <v>1296.49</v>
      </c>
      <c r="F8891" s="133">
        <v>0.65690000000000004</v>
      </c>
      <c r="G8891" s="132">
        <v>1524.38</v>
      </c>
      <c r="H8891" s="133">
        <v>0</v>
      </c>
    </row>
    <row r="8892" spans="1:8" x14ac:dyDescent="0.25">
      <c r="A8892" s="130" t="s">
        <v>9780</v>
      </c>
      <c r="B8892" s="131">
        <v>97741</v>
      </c>
      <c r="C8892" s="123" t="s">
        <v>7143</v>
      </c>
      <c r="D8892" s="131" t="s">
        <v>38</v>
      </c>
      <c r="E8892" s="132">
        <v>154.47</v>
      </c>
      <c r="F8892" s="133">
        <v>0.16</v>
      </c>
      <c r="G8892" s="132">
        <v>188.35</v>
      </c>
      <c r="H8892" s="133">
        <v>0</v>
      </c>
    </row>
    <row r="8893" spans="1:8" x14ac:dyDescent="0.25">
      <c r="A8893" s="130" t="s">
        <v>9780</v>
      </c>
      <c r="B8893" s="131">
        <v>95641</v>
      </c>
      <c r="C8893" s="123" t="s">
        <v>7108</v>
      </c>
      <c r="D8893" s="131" t="s">
        <v>38</v>
      </c>
      <c r="E8893" s="132">
        <v>273.64</v>
      </c>
      <c r="F8893" s="133">
        <v>0.18060000000000001</v>
      </c>
      <c r="G8893" s="132">
        <v>332.4</v>
      </c>
      <c r="H8893" s="133">
        <v>0</v>
      </c>
    </row>
    <row r="8894" spans="1:8" x14ac:dyDescent="0.25">
      <c r="A8894" s="130" t="s">
        <v>9780</v>
      </c>
      <c r="B8894" s="131">
        <v>95642</v>
      </c>
      <c r="C8894" s="123" t="s">
        <v>7109</v>
      </c>
      <c r="D8894" s="131" t="s">
        <v>38</v>
      </c>
      <c r="E8894" s="132">
        <v>404.4</v>
      </c>
      <c r="F8894" s="133">
        <v>0.18329999999999999</v>
      </c>
      <c r="G8894" s="132">
        <v>491.33</v>
      </c>
      <c r="H8894" s="133">
        <v>0</v>
      </c>
    </row>
    <row r="8895" spans="1:8" x14ac:dyDescent="0.25">
      <c r="A8895" s="130" t="s">
        <v>9780</v>
      </c>
      <c r="B8895" s="131">
        <v>95643</v>
      </c>
      <c r="C8895" s="123" t="s">
        <v>7110</v>
      </c>
      <c r="D8895" s="131" t="s">
        <v>38</v>
      </c>
      <c r="E8895" s="132">
        <v>528.35</v>
      </c>
      <c r="F8895" s="133">
        <v>0.18709999999999999</v>
      </c>
      <c r="G8895" s="132">
        <v>641.17999999999995</v>
      </c>
      <c r="H8895" s="133">
        <v>0</v>
      </c>
    </row>
    <row r="8896" spans="1:8" x14ac:dyDescent="0.25">
      <c r="A8896" s="130" t="s">
        <v>9780</v>
      </c>
      <c r="B8896" s="131">
        <v>95644</v>
      </c>
      <c r="C8896" s="123" t="s">
        <v>7111</v>
      </c>
      <c r="D8896" s="131" t="s">
        <v>38</v>
      </c>
      <c r="E8896" s="132">
        <v>200.79</v>
      </c>
      <c r="F8896" s="133">
        <v>0.1943</v>
      </c>
      <c r="G8896" s="132">
        <v>238.57</v>
      </c>
      <c r="H8896" s="133">
        <v>0</v>
      </c>
    </row>
    <row r="8897" spans="1:8" x14ac:dyDescent="0.25">
      <c r="A8897" s="130" t="s">
        <v>9780</v>
      </c>
      <c r="B8897" s="131">
        <v>95645</v>
      </c>
      <c r="C8897" s="123" t="s">
        <v>7112</v>
      </c>
      <c r="D8897" s="131" t="s">
        <v>38</v>
      </c>
      <c r="E8897" s="132">
        <v>365.24</v>
      </c>
      <c r="F8897" s="133">
        <v>0.21360000000000001</v>
      </c>
      <c r="G8897" s="132">
        <v>431.73</v>
      </c>
      <c r="H8897" s="133">
        <v>0</v>
      </c>
    </row>
    <row r="8898" spans="1:8" x14ac:dyDescent="0.25">
      <c r="A8898" s="130" t="s">
        <v>9780</v>
      </c>
      <c r="B8898" s="131">
        <v>95646</v>
      </c>
      <c r="C8898" s="123" t="s">
        <v>7113</v>
      </c>
      <c r="D8898" s="131" t="s">
        <v>38</v>
      </c>
      <c r="E8898" s="132">
        <v>544.35</v>
      </c>
      <c r="F8898" s="133">
        <v>0.215</v>
      </c>
      <c r="G8898" s="132">
        <v>643.14</v>
      </c>
      <c r="H8898" s="133">
        <v>0</v>
      </c>
    </row>
    <row r="8899" spans="1:8" x14ac:dyDescent="0.25">
      <c r="A8899" s="130" t="s">
        <v>9780</v>
      </c>
      <c r="B8899" s="131">
        <v>95647</v>
      </c>
      <c r="C8899" s="123" t="s">
        <v>7114</v>
      </c>
      <c r="D8899" s="131" t="s">
        <v>38</v>
      </c>
      <c r="E8899" s="132">
        <v>712.94</v>
      </c>
      <c r="F8899" s="133">
        <v>0.21890000000000001</v>
      </c>
      <c r="G8899" s="132">
        <v>841.33</v>
      </c>
      <c r="H8899" s="133">
        <v>0</v>
      </c>
    </row>
    <row r="8900" spans="1:8" x14ac:dyDescent="0.25">
      <c r="A8900" s="130" t="s">
        <v>9780</v>
      </c>
      <c r="B8900" s="131">
        <v>95636</v>
      </c>
      <c r="C8900" s="123" t="s">
        <v>7104</v>
      </c>
      <c r="D8900" s="131" t="s">
        <v>38</v>
      </c>
      <c r="E8900" s="132">
        <v>343.39</v>
      </c>
      <c r="F8900" s="133">
        <v>0.2392</v>
      </c>
      <c r="G8900" s="132">
        <v>460.42</v>
      </c>
      <c r="H8900" s="133">
        <v>0</v>
      </c>
    </row>
    <row r="8901" spans="1:8" x14ac:dyDescent="0.25">
      <c r="A8901" s="130" t="s">
        <v>9780</v>
      </c>
      <c r="B8901" s="131">
        <v>95637</v>
      </c>
      <c r="C8901" s="123" t="s">
        <v>7105</v>
      </c>
      <c r="D8901" s="131" t="s">
        <v>38</v>
      </c>
      <c r="E8901" s="132">
        <v>452.53</v>
      </c>
      <c r="F8901" s="133">
        <v>0.23769999999999999</v>
      </c>
      <c r="G8901" s="132">
        <v>603.33000000000004</v>
      </c>
      <c r="H8901" s="133">
        <v>0</v>
      </c>
    </row>
    <row r="8902" spans="1:8" x14ac:dyDescent="0.25">
      <c r="A8902" s="130" t="s">
        <v>9780</v>
      </c>
      <c r="B8902" s="131">
        <v>95638</v>
      </c>
      <c r="C8902" s="123" t="s">
        <v>7106</v>
      </c>
      <c r="D8902" s="131" t="s">
        <v>38</v>
      </c>
      <c r="E8902" s="132">
        <v>556.91999999999996</v>
      </c>
      <c r="F8902" s="133">
        <v>0.23400000000000001</v>
      </c>
      <c r="G8902" s="132">
        <v>741.76</v>
      </c>
      <c r="H8902" s="133">
        <v>0</v>
      </c>
    </row>
    <row r="8903" spans="1:8" x14ac:dyDescent="0.25">
      <c r="A8903" s="130" t="s">
        <v>9780</v>
      </c>
      <c r="B8903" s="131">
        <v>95639</v>
      </c>
      <c r="C8903" s="123" t="s">
        <v>7107</v>
      </c>
      <c r="D8903" s="131" t="s">
        <v>38</v>
      </c>
      <c r="E8903" s="132">
        <v>761.68</v>
      </c>
      <c r="F8903" s="133">
        <v>0.2424</v>
      </c>
      <c r="G8903" s="132">
        <v>1005.35</v>
      </c>
      <c r="H8903" s="133">
        <v>0</v>
      </c>
    </row>
    <row r="8904" spans="1:8" x14ac:dyDescent="0.25">
      <c r="A8904" s="130" t="s">
        <v>9780</v>
      </c>
      <c r="B8904" s="131">
        <v>95634</v>
      </c>
      <c r="C8904" s="123" t="s">
        <v>7102</v>
      </c>
      <c r="D8904" s="131" t="s">
        <v>38</v>
      </c>
      <c r="E8904" s="132">
        <v>204.46</v>
      </c>
      <c r="F8904" s="133">
        <v>0</v>
      </c>
      <c r="G8904" s="132">
        <v>235.49</v>
      </c>
      <c r="H8904" s="133">
        <v>0</v>
      </c>
    </row>
    <row r="8905" spans="1:8" x14ac:dyDescent="0.25">
      <c r="A8905" s="130" t="s">
        <v>9780</v>
      </c>
      <c r="B8905" s="131">
        <v>95635</v>
      </c>
      <c r="C8905" s="123" t="s">
        <v>7103</v>
      </c>
      <c r="D8905" s="131" t="s">
        <v>38</v>
      </c>
      <c r="E8905" s="132">
        <v>214.24</v>
      </c>
      <c r="F8905" s="133">
        <v>0</v>
      </c>
      <c r="G8905" s="132">
        <v>249.96</v>
      </c>
      <c r="H8905" s="133">
        <v>0</v>
      </c>
    </row>
    <row r="8906" spans="1:8" x14ac:dyDescent="0.25">
      <c r="A8906" s="130" t="s">
        <v>9786</v>
      </c>
      <c r="B8906" s="131">
        <v>98751</v>
      </c>
      <c r="C8906" s="123" t="s">
        <v>1841</v>
      </c>
      <c r="D8906" s="131" t="s">
        <v>22</v>
      </c>
      <c r="E8906" s="132">
        <v>129.91999999999999</v>
      </c>
      <c r="F8906" s="133">
        <v>0</v>
      </c>
      <c r="G8906" s="132">
        <v>200.4</v>
      </c>
      <c r="H8906" s="133">
        <v>0</v>
      </c>
    </row>
    <row r="8907" spans="1:8" x14ac:dyDescent="0.25">
      <c r="A8907" s="130" t="s">
        <v>9786</v>
      </c>
      <c r="B8907" s="131">
        <v>98746</v>
      </c>
      <c r="C8907" s="123" t="s">
        <v>1838</v>
      </c>
      <c r="D8907" s="131" t="s">
        <v>22</v>
      </c>
      <c r="E8907" s="132">
        <v>62.8</v>
      </c>
      <c r="F8907" s="133">
        <v>0</v>
      </c>
      <c r="G8907" s="132">
        <v>95.73</v>
      </c>
      <c r="H8907" s="133">
        <v>0</v>
      </c>
    </row>
    <row r="8908" spans="1:8" x14ac:dyDescent="0.25">
      <c r="A8908" s="130" t="s">
        <v>9786</v>
      </c>
      <c r="B8908" s="131">
        <v>98753</v>
      </c>
      <c r="C8908" s="123" t="s">
        <v>1843</v>
      </c>
      <c r="D8908" s="131" t="s">
        <v>22</v>
      </c>
      <c r="E8908" s="132">
        <v>236.73</v>
      </c>
      <c r="F8908" s="133">
        <v>0</v>
      </c>
      <c r="G8908" s="132">
        <v>367.22</v>
      </c>
      <c r="H8908" s="133">
        <v>0</v>
      </c>
    </row>
    <row r="8909" spans="1:8" x14ac:dyDescent="0.25">
      <c r="A8909" s="130" t="s">
        <v>9786</v>
      </c>
      <c r="B8909" s="131">
        <v>98750</v>
      </c>
      <c r="C8909" s="123" t="s">
        <v>1840</v>
      </c>
      <c r="D8909" s="131" t="s">
        <v>22</v>
      </c>
      <c r="E8909" s="132">
        <v>90.42</v>
      </c>
      <c r="F8909" s="133">
        <v>0</v>
      </c>
      <c r="G8909" s="132">
        <v>138.77000000000001</v>
      </c>
      <c r="H8909" s="133">
        <v>0</v>
      </c>
    </row>
    <row r="8910" spans="1:8" x14ac:dyDescent="0.25">
      <c r="A8910" s="130" t="s">
        <v>9786</v>
      </c>
      <c r="B8910" s="131">
        <v>98749</v>
      </c>
      <c r="C8910" s="123" t="s">
        <v>1839</v>
      </c>
      <c r="D8910" s="131" t="s">
        <v>22</v>
      </c>
      <c r="E8910" s="132">
        <v>75.290000000000006</v>
      </c>
      <c r="F8910" s="133">
        <v>0</v>
      </c>
      <c r="G8910" s="132">
        <v>115.17</v>
      </c>
      <c r="H8910" s="133">
        <v>0</v>
      </c>
    </row>
    <row r="8911" spans="1:8" x14ac:dyDescent="0.25">
      <c r="A8911" s="130" t="s">
        <v>9786</v>
      </c>
      <c r="B8911" s="131">
        <v>98752</v>
      </c>
      <c r="C8911" s="123" t="s">
        <v>1842</v>
      </c>
      <c r="D8911" s="131" t="s">
        <v>22</v>
      </c>
      <c r="E8911" s="132">
        <v>177.52</v>
      </c>
      <c r="F8911" s="133">
        <v>0</v>
      </c>
      <c r="G8911" s="132">
        <v>274.72000000000003</v>
      </c>
      <c r="H8911" s="133">
        <v>0</v>
      </c>
    </row>
    <row r="8912" spans="1:8" x14ac:dyDescent="0.25">
      <c r="A8912" s="130" t="s">
        <v>9787</v>
      </c>
      <c r="B8912" s="131">
        <v>98529</v>
      </c>
      <c r="C8912" s="123" t="s">
        <v>7754</v>
      </c>
      <c r="D8912" s="131" t="s">
        <v>38</v>
      </c>
      <c r="E8912" s="132">
        <v>73.33</v>
      </c>
      <c r="F8912" s="133">
        <v>0</v>
      </c>
      <c r="G8912" s="132">
        <v>100.3</v>
      </c>
      <c r="H8912" s="133">
        <v>0</v>
      </c>
    </row>
    <row r="8913" spans="1:8" x14ac:dyDescent="0.25">
      <c r="A8913" s="130" t="s">
        <v>9787</v>
      </c>
      <c r="B8913" s="131">
        <v>98530</v>
      </c>
      <c r="C8913" s="123" t="s">
        <v>7755</v>
      </c>
      <c r="D8913" s="131" t="s">
        <v>38</v>
      </c>
      <c r="E8913" s="132">
        <v>143.93</v>
      </c>
      <c r="F8913" s="133">
        <v>0</v>
      </c>
      <c r="G8913" s="132">
        <v>196.88</v>
      </c>
      <c r="H8913" s="133">
        <v>0</v>
      </c>
    </row>
    <row r="8914" spans="1:8" x14ac:dyDescent="0.25">
      <c r="A8914" s="130" t="s">
        <v>9787</v>
      </c>
      <c r="B8914" s="131">
        <v>98531</v>
      </c>
      <c r="C8914" s="123" t="s">
        <v>7756</v>
      </c>
      <c r="D8914" s="131" t="s">
        <v>38</v>
      </c>
      <c r="E8914" s="132">
        <v>384.3</v>
      </c>
      <c r="F8914" s="133">
        <v>0.32919999999999999</v>
      </c>
      <c r="G8914" s="132">
        <v>455.61</v>
      </c>
      <c r="H8914" s="133">
        <v>0</v>
      </c>
    </row>
    <row r="8915" spans="1:8" x14ac:dyDescent="0.25">
      <c r="A8915" s="130" t="s">
        <v>9787</v>
      </c>
      <c r="B8915" s="131">
        <v>98524</v>
      </c>
      <c r="C8915" s="123" t="s">
        <v>7740</v>
      </c>
      <c r="D8915" s="131" t="s">
        <v>202</v>
      </c>
      <c r="E8915" s="132">
        <v>4.42</v>
      </c>
      <c r="F8915" s="133">
        <v>0</v>
      </c>
      <c r="G8915" s="132">
        <v>6.34</v>
      </c>
      <c r="H8915" s="133">
        <v>0</v>
      </c>
    </row>
    <row r="8916" spans="1:8" x14ac:dyDescent="0.25">
      <c r="A8916" s="130" t="s">
        <v>9787</v>
      </c>
      <c r="B8916" s="131">
        <v>98525</v>
      </c>
      <c r="C8916" s="123" t="s">
        <v>7750</v>
      </c>
      <c r="D8916" s="131" t="s">
        <v>202</v>
      </c>
      <c r="E8916" s="132">
        <v>0.67</v>
      </c>
      <c r="F8916" s="133">
        <v>0.47760000000000002</v>
      </c>
      <c r="G8916" s="132">
        <v>0.72</v>
      </c>
      <c r="H8916" s="133">
        <v>0</v>
      </c>
    </row>
    <row r="8917" spans="1:8" x14ac:dyDescent="0.25">
      <c r="A8917" s="130" t="s">
        <v>9787</v>
      </c>
      <c r="B8917" s="131">
        <v>98533</v>
      </c>
      <c r="C8917" s="123" t="s">
        <v>7758</v>
      </c>
      <c r="D8917" s="131" t="s">
        <v>38</v>
      </c>
      <c r="E8917" s="132">
        <v>116.49</v>
      </c>
      <c r="F8917" s="133">
        <v>0.18149999999999999</v>
      </c>
      <c r="G8917" s="132">
        <v>141.41999999999999</v>
      </c>
      <c r="H8917" s="133">
        <v>0</v>
      </c>
    </row>
    <row r="8918" spans="1:8" x14ac:dyDescent="0.25">
      <c r="A8918" s="130" t="s">
        <v>9787</v>
      </c>
      <c r="B8918" s="131">
        <v>98534</v>
      </c>
      <c r="C8918" s="123" t="s">
        <v>7759</v>
      </c>
      <c r="D8918" s="131" t="s">
        <v>38</v>
      </c>
      <c r="E8918" s="132">
        <v>322.33</v>
      </c>
      <c r="F8918" s="133">
        <v>0.18559999999999999</v>
      </c>
      <c r="G8918" s="132">
        <v>390.27</v>
      </c>
      <c r="H8918" s="133">
        <v>0</v>
      </c>
    </row>
    <row r="8919" spans="1:8" x14ac:dyDescent="0.25">
      <c r="A8919" s="130" t="s">
        <v>9787</v>
      </c>
      <c r="B8919" s="131">
        <v>98535</v>
      </c>
      <c r="C8919" s="123" t="s">
        <v>7760</v>
      </c>
      <c r="D8919" s="131" t="s">
        <v>38</v>
      </c>
      <c r="E8919" s="132">
        <v>674.84</v>
      </c>
      <c r="F8919" s="133">
        <v>0.1663</v>
      </c>
      <c r="G8919" s="132">
        <v>827.07</v>
      </c>
      <c r="H8919" s="133">
        <v>0</v>
      </c>
    </row>
    <row r="8920" spans="1:8" x14ac:dyDescent="0.25">
      <c r="A8920" s="130" t="s">
        <v>9787</v>
      </c>
      <c r="B8920" s="131">
        <v>98532</v>
      </c>
      <c r="C8920" s="123" t="s">
        <v>7757</v>
      </c>
      <c r="D8920" s="131" t="s">
        <v>38</v>
      </c>
      <c r="E8920" s="132">
        <v>30.93</v>
      </c>
      <c r="F8920" s="133">
        <v>0.22439999999999999</v>
      </c>
      <c r="G8920" s="132">
        <v>36.53</v>
      </c>
      <c r="H8920" s="133">
        <v>0</v>
      </c>
    </row>
    <row r="8921" spans="1:8" x14ac:dyDescent="0.25">
      <c r="A8921" s="130" t="s">
        <v>9787</v>
      </c>
      <c r="B8921" s="131">
        <v>98526</v>
      </c>
      <c r="C8921" s="123" t="s">
        <v>7751</v>
      </c>
      <c r="D8921" s="131" t="s">
        <v>38</v>
      </c>
      <c r="E8921" s="132">
        <v>132.85</v>
      </c>
      <c r="F8921" s="133">
        <v>0</v>
      </c>
      <c r="G8921" s="132">
        <v>154.78</v>
      </c>
      <c r="H8921" s="133">
        <v>0</v>
      </c>
    </row>
    <row r="8922" spans="1:8" x14ac:dyDescent="0.25">
      <c r="A8922" s="130" t="s">
        <v>9787</v>
      </c>
      <c r="B8922" s="131">
        <v>98527</v>
      </c>
      <c r="C8922" s="123" t="s">
        <v>7752</v>
      </c>
      <c r="D8922" s="131" t="s">
        <v>38</v>
      </c>
      <c r="E8922" s="132">
        <v>220.48</v>
      </c>
      <c r="F8922" s="133">
        <v>0</v>
      </c>
      <c r="G8922" s="132">
        <v>256.88</v>
      </c>
      <c r="H8922" s="133">
        <v>0</v>
      </c>
    </row>
    <row r="8923" spans="1:8" x14ac:dyDescent="0.25">
      <c r="A8923" s="130" t="s">
        <v>9787</v>
      </c>
      <c r="B8923" s="131">
        <v>98528</v>
      </c>
      <c r="C8923" s="123" t="s">
        <v>7753</v>
      </c>
      <c r="D8923" s="131" t="s">
        <v>38</v>
      </c>
      <c r="E8923" s="132">
        <v>290.58</v>
      </c>
      <c r="F8923" s="133">
        <v>0</v>
      </c>
      <c r="G8923" s="132">
        <v>338.56</v>
      </c>
      <c r="H8923" s="133">
        <v>0</v>
      </c>
    </row>
    <row r="8924" spans="1:8" x14ac:dyDescent="0.25">
      <c r="A8924" s="130" t="s">
        <v>9788</v>
      </c>
      <c r="B8924" s="131">
        <v>94232</v>
      </c>
      <c r="C8924" s="123" t="s">
        <v>973</v>
      </c>
      <c r="D8924" s="131" t="s">
        <v>38</v>
      </c>
      <c r="E8924" s="132">
        <v>2.69</v>
      </c>
      <c r="F8924" s="133">
        <v>0</v>
      </c>
      <c r="G8924" s="132">
        <v>3.57</v>
      </c>
      <c r="H8924" s="133">
        <v>0</v>
      </c>
    </row>
    <row r="8925" spans="1:8" x14ac:dyDescent="0.25">
      <c r="A8925" s="130" t="s">
        <v>9788</v>
      </c>
      <c r="B8925" s="131">
        <v>100434</v>
      </c>
      <c r="C8925" s="123" t="s">
        <v>999</v>
      </c>
      <c r="D8925" s="131" t="s">
        <v>22</v>
      </c>
      <c r="E8925" s="132">
        <v>163.41999999999999</v>
      </c>
      <c r="F8925" s="133">
        <v>0</v>
      </c>
      <c r="G8925" s="132">
        <v>176.4</v>
      </c>
      <c r="H8925" s="133">
        <v>0</v>
      </c>
    </row>
    <row r="8926" spans="1:8" x14ac:dyDescent="0.25">
      <c r="A8926" s="130" t="s">
        <v>9788</v>
      </c>
      <c r="B8926" s="131">
        <v>94229</v>
      </c>
      <c r="C8926" s="123" t="s">
        <v>1003</v>
      </c>
      <c r="D8926" s="131" t="s">
        <v>22</v>
      </c>
      <c r="E8926" s="132">
        <v>151.76</v>
      </c>
      <c r="F8926" s="133">
        <v>0.5746</v>
      </c>
      <c r="G8926" s="132">
        <v>178.6</v>
      </c>
      <c r="H8926" s="133">
        <v>0</v>
      </c>
    </row>
    <row r="8927" spans="1:8" x14ac:dyDescent="0.25">
      <c r="A8927" s="130" t="s">
        <v>9788</v>
      </c>
      <c r="B8927" s="131">
        <v>94227</v>
      </c>
      <c r="C8927" s="123" t="s">
        <v>1001</v>
      </c>
      <c r="D8927" s="131" t="s">
        <v>22</v>
      </c>
      <c r="E8927" s="132">
        <v>57.77</v>
      </c>
      <c r="F8927" s="133">
        <v>0.59219999999999995</v>
      </c>
      <c r="G8927" s="132">
        <v>67.38</v>
      </c>
      <c r="H8927" s="133">
        <v>0</v>
      </c>
    </row>
    <row r="8928" spans="1:8" x14ac:dyDescent="0.25">
      <c r="A8928" s="130" t="s">
        <v>9788</v>
      </c>
      <c r="B8928" s="131">
        <v>94228</v>
      </c>
      <c r="C8928" s="123" t="s">
        <v>1002</v>
      </c>
      <c r="D8928" s="131" t="s">
        <v>22</v>
      </c>
      <c r="E8928" s="132">
        <v>78.62</v>
      </c>
      <c r="F8928" s="133">
        <v>0.56689999999999996</v>
      </c>
      <c r="G8928" s="132">
        <v>92.61</v>
      </c>
      <c r="H8928" s="133">
        <v>0</v>
      </c>
    </row>
    <row r="8929" spans="1:8" x14ac:dyDescent="0.25">
      <c r="A8929" s="130" t="s">
        <v>9788</v>
      </c>
      <c r="B8929" s="131">
        <v>94219</v>
      </c>
      <c r="C8929" s="123" t="s">
        <v>987</v>
      </c>
      <c r="D8929" s="131" t="s">
        <v>22</v>
      </c>
      <c r="E8929" s="132">
        <v>34.130000000000003</v>
      </c>
      <c r="F8929" s="133">
        <v>0</v>
      </c>
      <c r="G8929" s="132">
        <v>47.59</v>
      </c>
      <c r="H8929" s="133">
        <v>0</v>
      </c>
    </row>
    <row r="8930" spans="1:8" x14ac:dyDescent="0.25">
      <c r="A8930" s="130" t="s">
        <v>9788</v>
      </c>
      <c r="B8930" s="131">
        <v>94220</v>
      </c>
      <c r="C8930" s="123" t="s">
        <v>988</v>
      </c>
      <c r="D8930" s="131" t="s">
        <v>22</v>
      </c>
      <c r="E8930" s="132">
        <v>62.27</v>
      </c>
      <c r="F8930" s="133">
        <v>0</v>
      </c>
      <c r="G8930" s="132">
        <v>60.43</v>
      </c>
      <c r="H8930" s="133">
        <v>0</v>
      </c>
    </row>
    <row r="8931" spans="1:8" x14ac:dyDescent="0.25">
      <c r="A8931" s="130" t="s">
        <v>9788</v>
      </c>
      <c r="B8931" s="131">
        <v>100326</v>
      </c>
      <c r="C8931" s="123" t="s">
        <v>9789</v>
      </c>
      <c r="D8931" s="131" t="s">
        <v>22</v>
      </c>
      <c r="E8931" s="132">
        <v>0</v>
      </c>
      <c r="F8931" s="133"/>
      <c r="G8931" s="132">
        <v>0</v>
      </c>
      <c r="H8931" s="133"/>
    </row>
    <row r="8932" spans="1:8" x14ac:dyDescent="0.25">
      <c r="A8932" s="130" t="s">
        <v>9788</v>
      </c>
      <c r="B8932" s="131">
        <v>94221</v>
      </c>
      <c r="C8932" s="123" t="s">
        <v>989</v>
      </c>
      <c r="D8932" s="131" t="s">
        <v>22</v>
      </c>
      <c r="E8932" s="132">
        <v>27.67</v>
      </c>
      <c r="F8932" s="133">
        <v>0</v>
      </c>
      <c r="G8932" s="132">
        <v>38.659999999999997</v>
      </c>
      <c r="H8932" s="133">
        <v>0</v>
      </c>
    </row>
    <row r="8933" spans="1:8" x14ac:dyDescent="0.25">
      <c r="A8933" s="130" t="s">
        <v>9788</v>
      </c>
      <c r="B8933" s="131">
        <v>94222</v>
      </c>
      <c r="C8933" s="123" t="s">
        <v>990</v>
      </c>
      <c r="D8933" s="131" t="s">
        <v>22</v>
      </c>
      <c r="E8933" s="132">
        <v>55.81</v>
      </c>
      <c r="F8933" s="133">
        <v>0</v>
      </c>
      <c r="G8933" s="132">
        <v>51.5</v>
      </c>
      <c r="H8933" s="133">
        <v>0</v>
      </c>
    </row>
    <row r="8934" spans="1:8" x14ac:dyDescent="0.25">
      <c r="A8934" s="130" t="s">
        <v>9788</v>
      </c>
      <c r="B8934" s="131">
        <v>94451</v>
      </c>
      <c r="C8934" s="123" t="s">
        <v>992</v>
      </c>
      <c r="D8934" s="131" t="s">
        <v>22</v>
      </c>
      <c r="E8934" s="132">
        <v>85.22</v>
      </c>
      <c r="F8934" s="133">
        <v>0</v>
      </c>
      <c r="G8934" s="132">
        <v>85.43</v>
      </c>
      <c r="H8934" s="133">
        <v>0</v>
      </c>
    </row>
    <row r="8935" spans="1:8" x14ac:dyDescent="0.25">
      <c r="A8935" s="130" t="s">
        <v>9788</v>
      </c>
      <c r="B8935" s="131">
        <v>94223</v>
      </c>
      <c r="C8935" s="123" t="s">
        <v>991</v>
      </c>
      <c r="D8935" s="131" t="s">
        <v>22</v>
      </c>
      <c r="E8935" s="132">
        <v>76.16</v>
      </c>
      <c r="F8935" s="133">
        <v>0</v>
      </c>
      <c r="G8935" s="132">
        <v>77.010000000000005</v>
      </c>
      <c r="H8935" s="133">
        <v>0</v>
      </c>
    </row>
    <row r="8936" spans="1:8" x14ac:dyDescent="0.25">
      <c r="A8936" s="130" t="s">
        <v>9788</v>
      </c>
      <c r="B8936" s="131">
        <v>100325</v>
      </c>
      <c r="C8936" s="123" t="s">
        <v>993</v>
      </c>
      <c r="D8936" s="131" t="s">
        <v>22</v>
      </c>
      <c r="E8936" s="132">
        <v>82.72</v>
      </c>
      <c r="F8936" s="133">
        <v>0</v>
      </c>
      <c r="G8936" s="132">
        <v>82.69</v>
      </c>
      <c r="H8936" s="133">
        <v>0</v>
      </c>
    </row>
    <row r="8937" spans="1:8" x14ac:dyDescent="0.25">
      <c r="A8937" s="130" t="s">
        <v>9788</v>
      </c>
      <c r="B8937" s="131">
        <v>94224</v>
      </c>
      <c r="C8937" s="123" t="s">
        <v>971</v>
      </c>
      <c r="D8937" s="131" t="s">
        <v>22</v>
      </c>
      <c r="E8937" s="132">
        <v>25.18</v>
      </c>
      <c r="F8937" s="133">
        <v>0</v>
      </c>
      <c r="G8937" s="132">
        <v>32.14</v>
      </c>
      <c r="H8937" s="133">
        <v>0</v>
      </c>
    </row>
    <row r="8938" spans="1:8" x14ac:dyDescent="0.25">
      <c r="A8938" s="130" t="s">
        <v>9788</v>
      </c>
      <c r="B8938" s="131">
        <v>102653</v>
      </c>
      <c r="C8938" s="123" t="s">
        <v>9790</v>
      </c>
      <c r="D8938" s="131" t="s">
        <v>202</v>
      </c>
      <c r="E8938" s="132">
        <v>0</v>
      </c>
      <c r="F8938" s="133"/>
      <c r="G8938" s="132">
        <v>0</v>
      </c>
      <c r="H8938" s="133"/>
    </row>
    <row r="8939" spans="1:8" x14ac:dyDescent="0.25">
      <c r="A8939" s="130" t="s">
        <v>9788</v>
      </c>
      <c r="B8939" s="131">
        <v>100330</v>
      </c>
      <c r="C8939" s="123" t="s">
        <v>997</v>
      </c>
      <c r="D8939" s="131" t="s">
        <v>202</v>
      </c>
      <c r="E8939" s="132">
        <v>19.66</v>
      </c>
      <c r="F8939" s="133">
        <v>0</v>
      </c>
      <c r="G8939" s="132">
        <v>29.8</v>
      </c>
      <c r="H8939" s="133">
        <v>0</v>
      </c>
    </row>
    <row r="8940" spans="1:8" x14ac:dyDescent="0.25">
      <c r="A8940" s="130" t="s">
        <v>9788</v>
      </c>
      <c r="B8940" s="131">
        <v>100331</v>
      </c>
      <c r="C8940" s="123" t="s">
        <v>998</v>
      </c>
      <c r="D8940" s="131" t="s">
        <v>202</v>
      </c>
      <c r="E8940" s="132">
        <v>25.25</v>
      </c>
      <c r="F8940" s="133">
        <v>0</v>
      </c>
      <c r="G8940" s="132">
        <v>37.53</v>
      </c>
      <c r="H8940" s="133">
        <v>0</v>
      </c>
    </row>
    <row r="8941" spans="1:8" x14ac:dyDescent="0.25">
      <c r="A8941" s="130" t="s">
        <v>9788</v>
      </c>
      <c r="B8941" s="131">
        <v>100328</v>
      </c>
      <c r="C8941" s="123" t="s">
        <v>995</v>
      </c>
      <c r="D8941" s="131" t="s">
        <v>202</v>
      </c>
      <c r="E8941" s="132">
        <v>14.47</v>
      </c>
      <c r="F8941" s="133">
        <v>0</v>
      </c>
      <c r="G8941" s="132">
        <v>21.96</v>
      </c>
      <c r="H8941" s="133">
        <v>0</v>
      </c>
    </row>
    <row r="8942" spans="1:8" x14ac:dyDescent="0.25">
      <c r="A8942" s="130" t="s">
        <v>9788</v>
      </c>
      <c r="B8942" s="131">
        <v>100329</v>
      </c>
      <c r="C8942" s="123" t="s">
        <v>996</v>
      </c>
      <c r="D8942" s="131" t="s">
        <v>202</v>
      </c>
      <c r="E8942" s="132">
        <v>17.75</v>
      </c>
      <c r="F8942" s="133">
        <v>0</v>
      </c>
      <c r="G8942" s="132">
        <v>26.5</v>
      </c>
      <c r="H8942" s="133">
        <v>0</v>
      </c>
    </row>
    <row r="8943" spans="1:8" x14ac:dyDescent="0.25">
      <c r="A8943" s="130" t="s">
        <v>9788</v>
      </c>
      <c r="B8943" s="131">
        <v>94231</v>
      </c>
      <c r="C8943" s="123" t="s">
        <v>1004</v>
      </c>
      <c r="D8943" s="131" t="s">
        <v>22</v>
      </c>
      <c r="E8943" s="132">
        <v>47.43</v>
      </c>
      <c r="F8943" s="133">
        <v>0.52139999999999997</v>
      </c>
      <c r="G8943" s="132">
        <v>54.17</v>
      </c>
      <c r="H8943" s="133">
        <v>0</v>
      </c>
    </row>
    <row r="8944" spans="1:8" x14ac:dyDescent="0.25">
      <c r="A8944" s="130" t="s">
        <v>9788</v>
      </c>
      <c r="B8944" s="131">
        <v>100435</v>
      </c>
      <c r="C8944" s="123" t="s">
        <v>1000</v>
      </c>
      <c r="D8944" s="131" t="s">
        <v>22</v>
      </c>
      <c r="E8944" s="132">
        <v>59.91</v>
      </c>
      <c r="F8944" s="133">
        <v>0</v>
      </c>
      <c r="G8944" s="132">
        <v>58.4</v>
      </c>
      <c r="H8944" s="133">
        <v>0</v>
      </c>
    </row>
    <row r="8945" spans="1:8" x14ac:dyDescent="0.25">
      <c r="A8945" s="130" t="s">
        <v>9788</v>
      </c>
      <c r="B8945" s="131">
        <v>100327</v>
      </c>
      <c r="C8945" s="123" t="s">
        <v>994</v>
      </c>
      <c r="D8945" s="131" t="s">
        <v>22</v>
      </c>
      <c r="E8945" s="132">
        <v>53.63</v>
      </c>
      <c r="F8945" s="133">
        <v>0.49490000000000001</v>
      </c>
      <c r="G8945" s="132">
        <v>62.22</v>
      </c>
      <c r="H8945" s="133">
        <v>0</v>
      </c>
    </row>
    <row r="8946" spans="1:8" x14ac:dyDescent="0.25">
      <c r="A8946" s="130" t="s">
        <v>9788</v>
      </c>
      <c r="B8946" s="131">
        <v>94226</v>
      </c>
      <c r="C8946" s="123" t="s">
        <v>972</v>
      </c>
      <c r="D8946" s="131" t="s">
        <v>202</v>
      </c>
      <c r="E8946" s="132">
        <v>20.36</v>
      </c>
      <c r="F8946" s="133">
        <v>0.58740000000000003</v>
      </c>
      <c r="G8946" s="132">
        <v>23.58</v>
      </c>
      <c r="H8946" s="133">
        <v>0</v>
      </c>
    </row>
    <row r="8947" spans="1:8" x14ac:dyDescent="0.25">
      <c r="A8947" s="130" t="s">
        <v>9788</v>
      </c>
      <c r="B8947" s="131">
        <v>94201</v>
      </c>
      <c r="C8947" s="123" t="s">
        <v>969</v>
      </c>
      <c r="D8947" s="131" t="s">
        <v>202</v>
      </c>
      <c r="E8947" s="132">
        <v>57.48</v>
      </c>
      <c r="F8947" s="133">
        <v>0</v>
      </c>
      <c r="G8947" s="132">
        <v>92.28</v>
      </c>
      <c r="H8947" s="133">
        <v>0</v>
      </c>
    </row>
    <row r="8948" spans="1:8" x14ac:dyDescent="0.25">
      <c r="A8948" s="130" t="s">
        <v>9788</v>
      </c>
      <c r="B8948" s="131">
        <v>94204</v>
      </c>
      <c r="C8948" s="123" t="s">
        <v>970</v>
      </c>
      <c r="D8948" s="131" t="s">
        <v>202</v>
      </c>
      <c r="E8948" s="132">
        <v>63.05</v>
      </c>
      <c r="F8948" s="133">
        <v>0</v>
      </c>
      <c r="G8948" s="132">
        <v>99.98</v>
      </c>
      <c r="H8948" s="133">
        <v>0</v>
      </c>
    </row>
    <row r="8949" spans="1:8" x14ac:dyDescent="0.25">
      <c r="A8949" s="130" t="s">
        <v>9788</v>
      </c>
      <c r="B8949" s="131">
        <v>94447</v>
      </c>
      <c r="C8949" s="123" t="s">
        <v>980</v>
      </c>
      <c r="D8949" s="131" t="s">
        <v>202</v>
      </c>
      <c r="E8949" s="132">
        <v>57.48</v>
      </c>
      <c r="F8949" s="133">
        <v>0</v>
      </c>
      <c r="G8949" s="132">
        <v>92.28</v>
      </c>
      <c r="H8949" s="133">
        <v>0</v>
      </c>
    </row>
    <row r="8950" spans="1:8" x14ac:dyDescent="0.25">
      <c r="A8950" s="130" t="s">
        <v>9788</v>
      </c>
      <c r="B8950" s="131">
        <v>94448</v>
      </c>
      <c r="C8950" s="123" t="s">
        <v>981</v>
      </c>
      <c r="D8950" s="131" t="s">
        <v>202</v>
      </c>
      <c r="E8950" s="132">
        <v>63.05</v>
      </c>
      <c r="F8950" s="133">
        <v>0</v>
      </c>
      <c r="G8950" s="132">
        <v>99.98</v>
      </c>
      <c r="H8950" s="133">
        <v>0</v>
      </c>
    </row>
    <row r="8951" spans="1:8" x14ac:dyDescent="0.25">
      <c r="A8951" s="130" t="s">
        <v>9788</v>
      </c>
      <c r="B8951" s="131">
        <v>94445</v>
      </c>
      <c r="C8951" s="123" t="s">
        <v>978</v>
      </c>
      <c r="D8951" s="131" t="s">
        <v>202</v>
      </c>
      <c r="E8951" s="132">
        <v>57.48</v>
      </c>
      <c r="F8951" s="133">
        <v>0</v>
      </c>
      <c r="G8951" s="132">
        <v>92.28</v>
      </c>
      <c r="H8951" s="133">
        <v>0</v>
      </c>
    </row>
    <row r="8952" spans="1:8" x14ac:dyDescent="0.25">
      <c r="A8952" s="130" t="s">
        <v>9788</v>
      </c>
      <c r="B8952" s="131">
        <v>94446</v>
      </c>
      <c r="C8952" s="123" t="s">
        <v>979</v>
      </c>
      <c r="D8952" s="131" t="s">
        <v>202</v>
      </c>
      <c r="E8952" s="132">
        <v>63.05</v>
      </c>
      <c r="F8952" s="133">
        <v>0</v>
      </c>
      <c r="G8952" s="132">
        <v>99.98</v>
      </c>
      <c r="H8952" s="133">
        <v>0</v>
      </c>
    </row>
    <row r="8953" spans="1:8" x14ac:dyDescent="0.25">
      <c r="A8953" s="130" t="s">
        <v>9788</v>
      </c>
      <c r="B8953" s="131">
        <v>94440</v>
      </c>
      <c r="C8953" s="123" t="s">
        <v>974</v>
      </c>
      <c r="D8953" s="131" t="s">
        <v>202</v>
      </c>
      <c r="E8953" s="132">
        <v>40.49</v>
      </c>
      <c r="F8953" s="133">
        <v>0</v>
      </c>
      <c r="G8953" s="132">
        <v>65.41</v>
      </c>
      <c r="H8953" s="133">
        <v>0</v>
      </c>
    </row>
    <row r="8954" spans="1:8" x14ac:dyDescent="0.25">
      <c r="A8954" s="130" t="s">
        <v>9788</v>
      </c>
      <c r="B8954" s="131">
        <v>94441</v>
      </c>
      <c r="C8954" s="123" t="s">
        <v>975</v>
      </c>
      <c r="D8954" s="131" t="s">
        <v>202</v>
      </c>
      <c r="E8954" s="132">
        <v>43.78</v>
      </c>
      <c r="F8954" s="133">
        <v>0</v>
      </c>
      <c r="G8954" s="132">
        <v>69.94</v>
      </c>
      <c r="H8954" s="133">
        <v>0</v>
      </c>
    </row>
    <row r="8955" spans="1:8" x14ac:dyDescent="0.25">
      <c r="A8955" s="130" t="s">
        <v>9788</v>
      </c>
      <c r="B8955" s="131">
        <v>94195</v>
      </c>
      <c r="C8955" s="123" t="s">
        <v>967</v>
      </c>
      <c r="D8955" s="131" t="s">
        <v>202</v>
      </c>
      <c r="E8955" s="132">
        <v>40.49</v>
      </c>
      <c r="F8955" s="133">
        <v>0</v>
      </c>
      <c r="G8955" s="132">
        <v>65.41</v>
      </c>
      <c r="H8955" s="133">
        <v>0</v>
      </c>
    </row>
    <row r="8956" spans="1:8" x14ac:dyDescent="0.25">
      <c r="A8956" s="130" t="s">
        <v>9788</v>
      </c>
      <c r="B8956" s="131">
        <v>94198</v>
      </c>
      <c r="C8956" s="123" t="s">
        <v>968</v>
      </c>
      <c r="D8956" s="131" t="s">
        <v>202</v>
      </c>
      <c r="E8956" s="132">
        <v>43.78</v>
      </c>
      <c r="F8956" s="133">
        <v>0</v>
      </c>
      <c r="G8956" s="132">
        <v>69.94</v>
      </c>
      <c r="H8956" s="133">
        <v>0</v>
      </c>
    </row>
    <row r="8957" spans="1:8" x14ac:dyDescent="0.25">
      <c r="A8957" s="130" t="s">
        <v>9788</v>
      </c>
      <c r="B8957" s="131">
        <v>94442</v>
      </c>
      <c r="C8957" s="123" t="s">
        <v>976</v>
      </c>
      <c r="D8957" s="131" t="s">
        <v>202</v>
      </c>
      <c r="E8957" s="132">
        <v>40.49</v>
      </c>
      <c r="F8957" s="133">
        <v>0</v>
      </c>
      <c r="G8957" s="132">
        <v>65.41</v>
      </c>
      <c r="H8957" s="133">
        <v>0</v>
      </c>
    </row>
    <row r="8958" spans="1:8" x14ac:dyDescent="0.25">
      <c r="A8958" s="130" t="s">
        <v>9788</v>
      </c>
      <c r="B8958" s="131">
        <v>94443</v>
      </c>
      <c r="C8958" s="123" t="s">
        <v>977</v>
      </c>
      <c r="D8958" s="131" t="s">
        <v>202</v>
      </c>
      <c r="E8958" s="132">
        <v>43.78</v>
      </c>
      <c r="F8958" s="133">
        <v>0</v>
      </c>
      <c r="G8958" s="132">
        <v>69.94</v>
      </c>
      <c r="H8958" s="133">
        <v>0</v>
      </c>
    </row>
    <row r="8959" spans="1:8" x14ac:dyDescent="0.25">
      <c r="A8959" s="130" t="s">
        <v>9788</v>
      </c>
      <c r="B8959" s="131">
        <v>94213</v>
      </c>
      <c r="C8959" s="123" t="s">
        <v>985</v>
      </c>
      <c r="D8959" s="131" t="s">
        <v>202</v>
      </c>
      <c r="E8959" s="132">
        <v>72.400000000000006</v>
      </c>
      <c r="F8959" s="133">
        <v>0.84560000000000002</v>
      </c>
      <c r="G8959" s="132">
        <v>75.87</v>
      </c>
      <c r="H8959" s="133">
        <v>0</v>
      </c>
    </row>
    <row r="8960" spans="1:8" x14ac:dyDescent="0.25">
      <c r="A8960" s="130" t="s">
        <v>9788</v>
      </c>
      <c r="B8960" s="131">
        <v>94189</v>
      </c>
      <c r="C8960" s="123" t="s">
        <v>965</v>
      </c>
      <c r="D8960" s="131" t="s">
        <v>202</v>
      </c>
      <c r="E8960" s="132">
        <v>48.08</v>
      </c>
      <c r="F8960" s="133">
        <v>0</v>
      </c>
      <c r="G8960" s="132">
        <v>42.66</v>
      </c>
      <c r="H8960" s="133">
        <v>0</v>
      </c>
    </row>
    <row r="8961" spans="1:8" x14ac:dyDescent="0.25">
      <c r="A8961" s="130" t="s">
        <v>9788</v>
      </c>
      <c r="B8961" s="131">
        <v>94192</v>
      </c>
      <c r="C8961" s="123" t="s">
        <v>966</v>
      </c>
      <c r="D8961" s="131" t="s">
        <v>202</v>
      </c>
      <c r="E8961" s="132">
        <v>50.56</v>
      </c>
      <c r="F8961" s="133">
        <v>0</v>
      </c>
      <c r="G8961" s="132">
        <v>46.08</v>
      </c>
      <c r="H8961" s="133">
        <v>0</v>
      </c>
    </row>
    <row r="8962" spans="1:8" x14ac:dyDescent="0.25">
      <c r="A8962" s="130" t="s">
        <v>9788</v>
      </c>
      <c r="B8962" s="131">
        <v>94444</v>
      </c>
      <c r="C8962" s="123" t="s">
        <v>1049</v>
      </c>
      <c r="D8962" s="131" t="s">
        <v>202</v>
      </c>
      <c r="E8962" s="132">
        <v>664.54</v>
      </c>
      <c r="F8962" s="133">
        <v>0.98660000000000003</v>
      </c>
      <c r="G8962" s="132">
        <v>667.63</v>
      </c>
      <c r="H8962" s="133">
        <v>0</v>
      </c>
    </row>
    <row r="8963" spans="1:8" x14ac:dyDescent="0.25">
      <c r="A8963" s="130" t="s">
        <v>9788</v>
      </c>
      <c r="B8963" s="131">
        <v>94218</v>
      </c>
      <c r="C8963" s="123" t="s">
        <v>984</v>
      </c>
      <c r="D8963" s="131" t="s">
        <v>202</v>
      </c>
      <c r="E8963" s="132">
        <v>116.93</v>
      </c>
      <c r="F8963" s="133">
        <v>0</v>
      </c>
      <c r="G8963" s="132">
        <v>112.39</v>
      </c>
      <c r="H8963" s="133">
        <v>0</v>
      </c>
    </row>
    <row r="8964" spans="1:8" x14ac:dyDescent="0.25">
      <c r="A8964" s="130" t="s">
        <v>9788</v>
      </c>
      <c r="B8964" s="131">
        <v>94216</v>
      </c>
      <c r="C8964" s="123" t="s">
        <v>986</v>
      </c>
      <c r="D8964" s="131" t="s">
        <v>202</v>
      </c>
      <c r="E8964" s="132">
        <v>210.81</v>
      </c>
      <c r="F8964" s="133">
        <v>0.9546</v>
      </c>
      <c r="G8964" s="132">
        <v>213.68</v>
      </c>
      <c r="H8964" s="133">
        <v>0</v>
      </c>
    </row>
    <row r="8965" spans="1:8" x14ac:dyDescent="0.25">
      <c r="A8965" s="130" t="s">
        <v>9788</v>
      </c>
      <c r="B8965" s="131">
        <v>94449</v>
      </c>
      <c r="C8965" s="123" t="s">
        <v>1005</v>
      </c>
      <c r="D8965" s="131" t="s">
        <v>202</v>
      </c>
      <c r="E8965" s="132">
        <v>56.81</v>
      </c>
      <c r="F8965" s="133">
        <v>0.80940000000000001</v>
      </c>
      <c r="G8965" s="132">
        <v>60.35</v>
      </c>
      <c r="H8965" s="133">
        <v>0</v>
      </c>
    </row>
    <row r="8966" spans="1:8" x14ac:dyDescent="0.25">
      <c r="A8966" s="130" t="s">
        <v>9788</v>
      </c>
      <c r="B8966" s="131">
        <v>94210</v>
      </c>
      <c r="C8966" s="123" t="s">
        <v>983</v>
      </c>
      <c r="D8966" s="131" t="s">
        <v>202</v>
      </c>
      <c r="E8966" s="132">
        <v>47.68</v>
      </c>
      <c r="F8966" s="133">
        <v>0</v>
      </c>
      <c r="G8966" s="132">
        <v>48.82</v>
      </c>
      <c r="H8966" s="133">
        <v>0</v>
      </c>
    </row>
    <row r="8967" spans="1:8" x14ac:dyDescent="0.25">
      <c r="A8967" s="130" t="s">
        <v>9788</v>
      </c>
      <c r="B8967" s="131">
        <v>94207</v>
      </c>
      <c r="C8967" s="123" t="s">
        <v>982</v>
      </c>
      <c r="D8967" s="131" t="s">
        <v>202</v>
      </c>
      <c r="E8967" s="132">
        <v>44.85</v>
      </c>
      <c r="F8967" s="133">
        <v>0</v>
      </c>
      <c r="G8967" s="132">
        <v>45.9</v>
      </c>
      <c r="H8967" s="133">
        <v>0</v>
      </c>
    </row>
    <row r="8968" spans="1:8" x14ac:dyDescent="0.25">
      <c r="A8968" s="130" t="s">
        <v>9791</v>
      </c>
      <c r="B8968" s="131">
        <v>102109</v>
      </c>
      <c r="C8968" s="123" t="s">
        <v>2115</v>
      </c>
      <c r="D8968" s="131" t="s">
        <v>38</v>
      </c>
      <c r="E8968" s="132">
        <v>84.57</v>
      </c>
      <c r="F8968" s="133">
        <v>0</v>
      </c>
      <c r="G8968" s="132">
        <v>66.53</v>
      </c>
      <c r="H8968" s="133">
        <v>0</v>
      </c>
    </row>
    <row r="8969" spans="1:8" x14ac:dyDescent="0.25">
      <c r="A8969" s="130" t="s">
        <v>9791</v>
      </c>
      <c r="B8969" s="131">
        <v>102110</v>
      </c>
      <c r="C8969" s="123" t="s">
        <v>2116</v>
      </c>
      <c r="D8969" s="131" t="s">
        <v>38</v>
      </c>
      <c r="E8969" s="132">
        <v>297.60000000000002</v>
      </c>
      <c r="F8969" s="133">
        <v>0</v>
      </c>
      <c r="G8969" s="132">
        <v>175.43</v>
      </c>
      <c r="H8969" s="133">
        <v>0</v>
      </c>
    </row>
    <row r="8970" spans="1:8" x14ac:dyDescent="0.25">
      <c r="A8970" s="130" t="s">
        <v>9791</v>
      </c>
      <c r="B8970" s="131">
        <v>103656</v>
      </c>
      <c r="C8970" s="123" t="s">
        <v>2119</v>
      </c>
      <c r="D8970" s="131" t="s">
        <v>38</v>
      </c>
      <c r="E8970" s="132">
        <v>184467.92</v>
      </c>
      <c r="F8970" s="133">
        <v>1E-4</v>
      </c>
      <c r="G8970" s="132">
        <v>125248.3</v>
      </c>
      <c r="H8970" s="133">
        <v>0</v>
      </c>
    </row>
    <row r="8971" spans="1:8" x14ac:dyDescent="0.25">
      <c r="A8971" s="130" t="s">
        <v>9791</v>
      </c>
      <c r="B8971" s="131">
        <v>102105</v>
      </c>
      <c r="C8971" s="123" t="s">
        <v>2111</v>
      </c>
      <c r="D8971" s="131" t="s">
        <v>38</v>
      </c>
      <c r="E8971" s="132">
        <v>28922.02</v>
      </c>
      <c r="F8971" s="133">
        <v>8.0000000000000004E-4</v>
      </c>
      <c r="G8971" s="132">
        <v>19976.75</v>
      </c>
      <c r="H8971" s="133">
        <v>0</v>
      </c>
    </row>
    <row r="8972" spans="1:8" x14ac:dyDescent="0.25">
      <c r="A8972" s="130" t="s">
        <v>9791</v>
      </c>
      <c r="B8972" s="131">
        <v>102106</v>
      </c>
      <c r="C8972" s="123" t="s">
        <v>2112</v>
      </c>
      <c r="D8972" s="131" t="s">
        <v>38</v>
      </c>
      <c r="E8972" s="132">
        <v>36355.339999999997</v>
      </c>
      <c r="F8972" s="133">
        <v>6.9999999999999999E-4</v>
      </c>
      <c r="G8972" s="132">
        <v>25005.46</v>
      </c>
      <c r="H8972" s="133">
        <v>0</v>
      </c>
    </row>
    <row r="8973" spans="1:8" x14ac:dyDescent="0.25">
      <c r="A8973" s="130" t="s">
        <v>9791</v>
      </c>
      <c r="B8973" s="131">
        <v>102107</v>
      </c>
      <c r="C8973" s="123" t="s">
        <v>2113</v>
      </c>
      <c r="D8973" s="131" t="s">
        <v>38</v>
      </c>
      <c r="E8973" s="132">
        <v>50835.73</v>
      </c>
      <c r="F8973" s="133">
        <v>5.9999999999999995E-4</v>
      </c>
      <c r="G8973" s="132">
        <v>34816.699999999997</v>
      </c>
      <c r="H8973" s="133">
        <v>0</v>
      </c>
    </row>
    <row r="8974" spans="1:8" x14ac:dyDescent="0.25">
      <c r="A8974" s="130" t="s">
        <v>9791</v>
      </c>
      <c r="B8974" s="131">
        <v>102102</v>
      </c>
      <c r="C8974" s="123" t="s">
        <v>2108</v>
      </c>
      <c r="D8974" s="131" t="s">
        <v>38</v>
      </c>
      <c r="E8974" s="132">
        <v>16374.66</v>
      </c>
      <c r="F8974" s="133">
        <v>8.0000000000000004E-4</v>
      </c>
      <c r="G8974" s="132">
        <v>11464.89</v>
      </c>
      <c r="H8974" s="133">
        <v>0</v>
      </c>
    </row>
    <row r="8975" spans="1:8" x14ac:dyDescent="0.25">
      <c r="A8975" s="130" t="s">
        <v>9791</v>
      </c>
      <c r="B8975" s="131">
        <v>102108</v>
      </c>
      <c r="C8975" s="123" t="s">
        <v>2114</v>
      </c>
      <c r="D8975" s="131" t="s">
        <v>38</v>
      </c>
      <c r="E8975" s="132">
        <v>59241.61</v>
      </c>
      <c r="F8975" s="133">
        <v>5.9999999999999995E-4</v>
      </c>
      <c r="G8975" s="132">
        <v>40513.22</v>
      </c>
      <c r="H8975" s="133">
        <v>0</v>
      </c>
    </row>
    <row r="8976" spans="1:8" x14ac:dyDescent="0.25">
      <c r="A8976" s="130" t="s">
        <v>9791</v>
      </c>
      <c r="B8976" s="131">
        <v>102103</v>
      </c>
      <c r="C8976" s="123" t="s">
        <v>2109</v>
      </c>
      <c r="D8976" s="131" t="s">
        <v>38</v>
      </c>
      <c r="E8976" s="132">
        <v>18249.03</v>
      </c>
      <c r="F8976" s="133">
        <v>8.9999999999999998E-4</v>
      </c>
      <c r="G8976" s="132">
        <v>12739.32</v>
      </c>
      <c r="H8976" s="133">
        <v>0</v>
      </c>
    </row>
    <row r="8977" spans="1:8" x14ac:dyDescent="0.25">
      <c r="A8977" s="130" t="s">
        <v>9791</v>
      </c>
      <c r="B8977" s="131">
        <v>103654</v>
      </c>
      <c r="C8977" s="123" t="s">
        <v>2117</v>
      </c>
      <c r="D8977" s="131" t="s">
        <v>38</v>
      </c>
      <c r="E8977" s="132">
        <v>96208.07</v>
      </c>
      <c r="F8977" s="133">
        <v>2.0000000000000001E-4</v>
      </c>
      <c r="G8977" s="132">
        <v>65470.83</v>
      </c>
      <c r="H8977" s="133">
        <v>0</v>
      </c>
    </row>
    <row r="8978" spans="1:8" x14ac:dyDescent="0.25">
      <c r="A8978" s="130" t="s">
        <v>9791</v>
      </c>
      <c r="B8978" s="131">
        <v>102104</v>
      </c>
      <c r="C8978" s="123" t="s">
        <v>2110</v>
      </c>
      <c r="D8978" s="131" t="s">
        <v>38</v>
      </c>
      <c r="E8978" s="132">
        <v>23483.13</v>
      </c>
      <c r="F8978" s="133">
        <v>8.0000000000000004E-4</v>
      </c>
      <c r="G8978" s="132">
        <v>16288.88</v>
      </c>
      <c r="H8978" s="133">
        <v>0</v>
      </c>
    </row>
    <row r="8979" spans="1:8" x14ac:dyDescent="0.25">
      <c r="A8979" s="130" t="s">
        <v>9791</v>
      </c>
      <c r="B8979" s="131">
        <v>103655</v>
      </c>
      <c r="C8979" s="123" t="s">
        <v>2118</v>
      </c>
      <c r="D8979" s="131" t="s">
        <v>38</v>
      </c>
      <c r="E8979" s="132">
        <v>131862.57</v>
      </c>
      <c r="F8979" s="133">
        <v>2.0000000000000001E-4</v>
      </c>
      <c r="G8979" s="132">
        <v>89635.91</v>
      </c>
      <c r="H8979" s="133">
        <v>0</v>
      </c>
    </row>
    <row r="8980" spans="1:8" x14ac:dyDescent="0.25">
      <c r="A8980" s="130" t="s">
        <v>9792</v>
      </c>
      <c r="B8980" s="131">
        <v>105473</v>
      </c>
      <c r="C8980" s="123" t="s">
        <v>9793</v>
      </c>
      <c r="D8980" s="131" t="s">
        <v>4602</v>
      </c>
      <c r="E8980" s="132">
        <v>0</v>
      </c>
      <c r="F8980" s="133"/>
      <c r="G8980" s="132">
        <v>0</v>
      </c>
      <c r="H8980" s="133"/>
    </row>
    <row r="8981" spans="1:8" x14ac:dyDescent="0.25">
      <c r="A8981" s="130" t="s">
        <v>9792</v>
      </c>
      <c r="B8981" s="131">
        <v>105414</v>
      </c>
      <c r="C8981" s="123" t="s">
        <v>9794</v>
      </c>
      <c r="D8981" s="131" t="s">
        <v>4602</v>
      </c>
      <c r="E8981" s="132">
        <v>0</v>
      </c>
      <c r="F8981" s="133"/>
      <c r="G8981" s="132">
        <v>0</v>
      </c>
      <c r="H8981" s="133"/>
    </row>
    <row r="8982" spans="1:8" x14ac:dyDescent="0.25">
      <c r="A8982" s="130" t="s">
        <v>9792</v>
      </c>
      <c r="B8982" s="131">
        <v>105424</v>
      </c>
      <c r="C8982" s="123" t="s">
        <v>9795</v>
      </c>
      <c r="D8982" s="131" t="s">
        <v>4602</v>
      </c>
      <c r="E8982" s="132">
        <v>0</v>
      </c>
      <c r="F8982" s="133"/>
      <c r="G8982" s="132">
        <v>0</v>
      </c>
      <c r="H8982" s="133"/>
    </row>
    <row r="8983" spans="1:8" x14ac:dyDescent="0.25">
      <c r="A8983" s="130" t="s">
        <v>9792</v>
      </c>
      <c r="B8983" s="131">
        <v>105448</v>
      </c>
      <c r="C8983" s="123" t="s">
        <v>9796</v>
      </c>
      <c r="D8983" s="131" t="s">
        <v>4602</v>
      </c>
      <c r="E8983" s="132">
        <v>0</v>
      </c>
      <c r="F8983" s="133"/>
      <c r="G8983" s="132">
        <v>0</v>
      </c>
      <c r="H8983" s="133"/>
    </row>
    <row r="8984" spans="1:8" x14ac:dyDescent="0.25">
      <c r="A8984" s="130" t="s">
        <v>9792</v>
      </c>
      <c r="B8984" s="131">
        <v>105409</v>
      </c>
      <c r="C8984" s="123" t="s">
        <v>9797</v>
      </c>
      <c r="D8984" s="131" t="s">
        <v>4602</v>
      </c>
      <c r="E8984" s="132">
        <v>0</v>
      </c>
      <c r="F8984" s="133"/>
      <c r="G8984" s="132">
        <v>0</v>
      </c>
      <c r="H8984" s="133"/>
    </row>
    <row r="8985" spans="1:8" x14ac:dyDescent="0.25">
      <c r="A8985" s="130" t="s">
        <v>9792</v>
      </c>
      <c r="B8985" s="131">
        <v>105415</v>
      </c>
      <c r="C8985" s="123" t="s">
        <v>9798</v>
      </c>
      <c r="D8985" s="131" t="s">
        <v>4602</v>
      </c>
      <c r="E8985" s="132">
        <v>0</v>
      </c>
      <c r="F8985" s="133"/>
      <c r="G8985" s="132">
        <v>0</v>
      </c>
      <c r="H8985" s="133"/>
    </row>
    <row r="8986" spans="1:8" x14ac:dyDescent="0.25">
      <c r="A8986" s="130" t="s">
        <v>9792</v>
      </c>
      <c r="B8986" s="131">
        <v>105487</v>
      </c>
      <c r="C8986" s="123" t="s">
        <v>9799</v>
      </c>
      <c r="D8986" s="131" t="s">
        <v>4602</v>
      </c>
      <c r="E8986" s="132">
        <v>0</v>
      </c>
      <c r="F8986" s="133"/>
      <c r="G8986" s="132">
        <v>0</v>
      </c>
      <c r="H8986" s="133"/>
    </row>
    <row r="8987" spans="1:8" x14ac:dyDescent="0.25">
      <c r="A8987" s="130" t="s">
        <v>9792</v>
      </c>
      <c r="B8987" s="131">
        <v>105451</v>
      </c>
      <c r="C8987" s="123" t="s">
        <v>9800</v>
      </c>
      <c r="D8987" s="131" t="s">
        <v>4602</v>
      </c>
      <c r="E8987" s="132">
        <v>0</v>
      </c>
      <c r="F8987" s="133"/>
      <c r="G8987" s="132">
        <v>0</v>
      </c>
      <c r="H8987" s="133"/>
    </row>
    <row r="8988" spans="1:8" x14ac:dyDescent="0.25">
      <c r="A8988" s="130" t="s">
        <v>9792</v>
      </c>
      <c r="B8988" s="131">
        <v>105454</v>
      </c>
      <c r="C8988" s="123" t="s">
        <v>9801</v>
      </c>
      <c r="D8988" s="131" t="s">
        <v>4602</v>
      </c>
      <c r="E8988" s="132">
        <v>0</v>
      </c>
      <c r="F8988" s="133"/>
      <c r="G8988" s="132">
        <v>0</v>
      </c>
      <c r="H8988" s="133"/>
    </row>
    <row r="8989" spans="1:8" x14ac:dyDescent="0.25">
      <c r="A8989" s="130" t="s">
        <v>9792</v>
      </c>
      <c r="B8989" s="131">
        <v>105411</v>
      </c>
      <c r="C8989" s="123" t="s">
        <v>9802</v>
      </c>
      <c r="D8989" s="131" t="s">
        <v>4602</v>
      </c>
      <c r="E8989" s="132">
        <v>0</v>
      </c>
      <c r="F8989" s="133"/>
      <c r="G8989" s="132">
        <v>0</v>
      </c>
      <c r="H8989" s="133"/>
    </row>
    <row r="8990" spans="1:8" x14ac:dyDescent="0.25">
      <c r="A8990" s="130" t="s">
        <v>9792</v>
      </c>
      <c r="B8990" s="131">
        <v>105419</v>
      </c>
      <c r="C8990" s="123" t="s">
        <v>9803</v>
      </c>
      <c r="D8990" s="131" t="s">
        <v>4602</v>
      </c>
      <c r="E8990" s="132">
        <v>0</v>
      </c>
      <c r="F8990" s="133"/>
      <c r="G8990" s="132">
        <v>0</v>
      </c>
      <c r="H8990" s="133"/>
    </row>
    <row r="8991" spans="1:8" x14ac:dyDescent="0.25">
      <c r="A8991" s="130" t="s">
        <v>9792</v>
      </c>
      <c r="B8991" s="131">
        <v>105443</v>
      </c>
      <c r="C8991" s="123" t="s">
        <v>9804</v>
      </c>
      <c r="D8991" s="131" t="s">
        <v>4602</v>
      </c>
      <c r="E8991" s="132">
        <v>0</v>
      </c>
      <c r="F8991" s="133"/>
      <c r="G8991" s="132">
        <v>0</v>
      </c>
      <c r="H8991" s="133"/>
    </row>
    <row r="8992" spans="1:8" x14ac:dyDescent="0.25">
      <c r="A8992" s="130" t="s">
        <v>9792</v>
      </c>
      <c r="B8992" s="131">
        <v>105455</v>
      </c>
      <c r="C8992" s="123" t="s">
        <v>9805</v>
      </c>
      <c r="D8992" s="131" t="s">
        <v>4602</v>
      </c>
      <c r="E8992" s="132">
        <v>0</v>
      </c>
      <c r="F8992" s="133"/>
      <c r="G8992" s="132">
        <v>0</v>
      </c>
      <c r="H8992" s="133"/>
    </row>
    <row r="8993" spans="1:8" x14ac:dyDescent="0.25">
      <c r="A8993" s="130" t="s">
        <v>9792</v>
      </c>
      <c r="B8993" s="131">
        <v>105412</v>
      </c>
      <c r="C8993" s="123" t="s">
        <v>9806</v>
      </c>
      <c r="D8993" s="131" t="s">
        <v>4602</v>
      </c>
      <c r="E8993" s="132">
        <v>0</v>
      </c>
      <c r="F8993" s="133"/>
      <c r="G8993" s="132">
        <v>0</v>
      </c>
      <c r="H8993" s="133"/>
    </row>
    <row r="8994" spans="1:8" x14ac:dyDescent="0.25">
      <c r="A8994" s="130" t="s">
        <v>9792</v>
      </c>
      <c r="B8994" s="131">
        <v>105420</v>
      </c>
      <c r="C8994" s="123" t="s">
        <v>9807</v>
      </c>
      <c r="D8994" s="131" t="s">
        <v>4602</v>
      </c>
      <c r="E8994" s="132">
        <v>0</v>
      </c>
      <c r="F8994" s="133"/>
      <c r="G8994" s="132">
        <v>0</v>
      </c>
      <c r="H8994" s="133"/>
    </row>
    <row r="8995" spans="1:8" x14ac:dyDescent="0.25">
      <c r="A8995" s="130" t="s">
        <v>9792</v>
      </c>
      <c r="B8995" s="131">
        <v>105444</v>
      </c>
      <c r="C8995" s="123" t="s">
        <v>9808</v>
      </c>
      <c r="D8995" s="131" t="s">
        <v>4602</v>
      </c>
      <c r="E8995" s="132">
        <v>0</v>
      </c>
      <c r="F8995" s="133"/>
      <c r="G8995" s="132">
        <v>0</v>
      </c>
      <c r="H8995" s="133"/>
    </row>
    <row r="8996" spans="1:8" x14ac:dyDescent="0.25">
      <c r="A8996" s="130" t="s">
        <v>9792</v>
      </c>
      <c r="B8996" s="131">
        <v>105456</v>
      </c>
      <c r="C8996" s="123" t="s">
        <v>9809</v>
      </c>
      <c r="D8996" s="131" t="s">
        <v>4602</v>
      </c>
      <c r="E8996" s="132">
        <v>0</v>
      </c>
      <c r="F8996" s="133"/>
      <c r="G8996" s="132">
        <v>0</v>
      </c>
      <c r="H8996" s="133"/>
    </row>
    <row r="8997" spans="1:8" x14ac:dyDescent="0.25">
      <c r="A8997" s="130" t="s">
        <v>9792</v>
      </c>
      <c r="B8997" s="131">
        <v>105478</v>
      </c>
      <c r="C8997" s="123" t="s">
        <v>9810</v>
      </c>
      <c r="D8997" s="131" t="s">
        <v>4602</v>
      </c>
      <c r="E8997" s="132">
        <v>0</v>
      </c>
      <c r="F8997" s="133"/>
      <c r="G8997" s="132">
        <v>0</v>
      </c>
      <c r="H8997" s="133"/>
    </row>
    <row r="8998" spans="1:8" x14ac:dyDescent="0.25">
      <c r="A8998" s="130" t="s">
        <v>9792</v>
      </c>
      <c r="B8998" s="131">
        <v>105421</v>
      </c>
      <c r="C8998" s="123" t="s">
        <v>9811</v>
      </c>
      <c r="D8998" s="131" t="s">
        <v>4602</v>
      </c>
      <c r="E8998" s="132">
        <v>0</v>
      </c>
      <c r="F8998" s="133"/>
      <c r="G8998" s="132">
        <v>0</v>
      </c>
      <c r="H8998" s="133"/>
    </row>
    <row r="8999" spans="1:8" x14ac:dyDescent="0.25">
      <c r="A8999" s="130" t="s">
        <v>9792</v>
      </c>
      <c r="B8999" s="131">
        <v>105445</v>
      </c>
      <c r="C8999" s="123" t="s">
        <v>9812</v>
      </c>
      <c r="D8999" s="131" t="s">
        <v>4602</v>
      </c>
      <c r="E8999" s="132">
        <v>0</v>
      </c>
      <c r="F8999" s="133"/>
      <c r="G8999" s="132">
        <v>0</v>
      </c>
      <c r="H8999" s="133"/>
    </row>
    <row r="9000" spans="1:8" x14ac:dyDescent="0.25">
      <c r="A9000" s="130" t="s">
        <v>9792</v>
      </c>
      <c r="B9000" s="131">
        <v>105453</v>
      </c>
      <c r="C9000" s="123" t="s">
        <v>9813</v>
      </c>
      <c r="D9000" s="131" t="s">
        <v>4602</v>
      </c>
      <c r="E9000" s="132">
        <v>0</v>
      </c>
      <c r="F9000" s="133"/>
      <c r="G9000" s="132">
        <v>0</v>
      </c>
      <c r="H9000" s="133"/>
    </row>
    <row r="9001" spans="1:8" x14ac:dyDescent="0.25">
      <c r="A9001" s="130" t="s">
        <v>9792</v>
      </c>
      <c r="B9001" s="131">
        <v>105497</v>
      </c>
      <c r="C9001" s="123" t="s">
        <v>9814</v>
      </c>
      <c r="D9001" s="131" t="s">
        <v>4602</v>
      </c>
      <c r="E9001" s="132">
        <v>0</v>
      </c>
      <c r="F9001" s="133"/>
      <c r="G9001" s="132">
        <v>0</v>
      </c>
      <c r="H9001" s="133"/>
    </row>
    <row r="9002" spans="1:8" x14ac:dyDescent="0.25">
      <c r="A9002" s="130" t="s">
        <v>9792</v>
      </c>
      <c r="B9002" s="131">
        <v>105418</v>
      </c>
      <c r="C9002" s="123" t="s">
        <v>9815</v>
      </c>
      <c r="D9002" s="131" t="s">
        <v>4602</v>
      </c>
      <c r="E9002" s="132">
        <v>0</v>
      </c>
      <c r="F9002" s="133"/>
      <c r="G9002" s="132">
        <v>0</v>
      </c>
      <c r="H9002" s="133"/>
    </row>
    <row r="9003" spans="1:8" x14ac:dyDescent="0.25">
      <c r="A9003" s="130" t="s">
        <v>9792</v>
      </c>
      <c r="B9003" s="131">
        <v>105442</v>
      </c>
      <c r="C9003" s="123" t="s">
        <v>9816</v>
      </c>
      <c r="D9003" s="131" t="s">
        <v>4602</v>
      </c>
      <c r="E9003" s="132">
        <v>0</v>
      </c>
      <c r="F9003" s="133"/>
      <c r="G9003" s="132">
        <v>0</v>
      </c>
      <c r="H9003" s="133"/>
    </row>
    <row r="9004" spans="1:8" x14ac:dyDescent="0.25">
      <c r="A9004" s="130" t="s">
        <v>9792</v>
      </c>
      <c r="B9004" s="131">
        <v>105410</v>
      </c>
      <c r="C9004" s="123" t="s">
        <v>9817</v>
      </c>
      <c r="D9004" s="131" t="s">
        <v>4602</v>
      </c>
      <c r="E9004" s="132">
        <v>0</v>
      </c>
      <c r="F9004" s="133"/>
      <c r="G9004" s="132">
        <v>0</v>
      </c>
      <c r="H9004" s="133"/>
    </row>
    <row r="9005" spans="1:8" x14ac:dyDescent="0.25">
      <c r="A9005" s="130" t="s">
        <v>9792</v>
      </c>
      <c r="B9005" s="131">
        <v>105416</v>
      </c>
      <c r="C9005" s="123" t="s">
        <v>9818</v>
      </c>
      <c r="D9005" s="131" t="s">
        <v>4602</v>
      </c>
      <c r="E9005" s="132">
        <v>0</v>
      </c>
      <c r="F9005" s="133"/>
      <c r="G9005" s="132">
        <v>0</v>
      </c>
      <c r="H9005" s="133"/>
    </row>
    <row r="9006" spans="1:8" x14ac:dyDescent="0.25">
      <c r="A9006" s="130" t="s">
        <v>9792</v>
      </c>
      <c r="B9006" s="131">
        <v>105488</v>
      </c>
      <c r="C9006" s="123" t="s">
        <v>9819</v>
      </c>
      <c r="D9006" s="131" t="s">
        <v>4602</v>
      </c>
      <c r="E9006" s="132">
        <v>0</v>
      </c>
      <c r="F9006" s="133"/>
      <c r="G9006" s="132">
        <v>0</v>
      </c>
      <c r="H9006" s="133"/>
    </row>
    <row r="9007" spans="1:8" x14ac:dyDescent="0.25">
      <c r="A9007" s="130" t="s">
        <v>9792</v>
      </c>
      <c r="B9007" s="131">
        <v>105452</v>
      </c>
      <c r="C9007" s="123" t="s">
        <v>9820</v>
      </c>
      <c r="D9007" s="131" t="s">
        <v>4602</v>
      </c>
      <c r="E9007" s="132">
        <v>0</v>
      </c>
      <c r="F9007" s="133"/>
      <c r="G9007" s="132">
        <v>0</v>
      </c>
      <c r="H9007" s="133"/>
    </row>
    <row r="9008" spans="1:8" x14ac:dyDescent="0.25">
      <c r="A9008" s="130" t="s">
        <v>9792</v>
      </c>
      <c r="B9008" s="131">
        <v>105475</v>
      </c>
      <c r="C9008" s="123" t="s">
        <v>9821</v>
      </c>
      <c r="D9008" s="131" t="s">
        <v>4602</v>
      </c>
      <c r="E9008" s="132">
        <v>0</v>
      </c>
      <c r="F9008" s="133"/>
      <c r="G9008" s="132">
        <v>0</v>
      </c>
      <c r="H9008" s="133"/>
    </row>
    <row r="9009" spans="1:8" x14ac:dyDescent="0.25">
      <c r="A9009" s="130" t="s">
        <v>9792</v>
      </c>
      <c r="B9009" s="131">
        <v>105498</v>
      </c>
      <c r="C9009" s="123" t="s">
        <v>9822</v>
      </c>
      <c r="D9009" s="131" t="s">
        <v>4602</v>
      </c>
      <c r="E9009" s="132">
        <v>0</v>
      </c>
      <c r="F9009" s="133"/>
      <c r="G9009" s="132">
        <v>0</v>
      </c>
      <c r="H9009" s="133"/>
    </row>
    <row r="9010" spans="1:8" x14ac:dyDescent="0.25">
      <c r="A9010" s="130" t="s">
        <v>9792</v>
      </c>
      <c r="B9010" s="131">
        <v>105486</v>
      </c>
      <c r="C9010" s="123" t="s">
        <v>9823</v>
      </c>
      <c r="D9010" s="131" t="s">
        <v>4602</v>
      </c>
      <c r="E9010" s="132">
        <v>0</v>
      </c>
      <c r="F9010" s="133"/>
      <c r="G9010" s="132">
        <v>0</v>
      </c>
      <c r="H9010" s="133"/>
    </row>
    <row r="9011" spans="1:8" x14ac:dyDescent="0.25">
      <c r="A9011" s="130" t="s">
        <v>9792</v>
      </c>
      <c r="B9011" s="131">
        <v>105450</v>
      </c>
      <c r="C9011" s="123" t="s">
        <v>9824</v>
      </c>
      <c r="D9011" s="131" t="s">
        <v>4602</v>
      </c>
      <c r="E9011" s="132">
        <v>0</v>
      </c>
      <c r="F9011" s="133"/>
      <c r="G9011" s="132">
        <v>0</v>
      </c>
      <c r="H9011" s="133"/>
    </row>
    <row r="9012" spans="1:8" x14ac:dyDescent="0.25">
      <c r="A9012" s="130" t="s">
        <v>9792</v>
      </c>
      <c r="B9012" s="131">
        <v>105438</v>
      </c>
      <c r="C9012" s="123" t="s">
        <v>9825</v>
      </c>
      <c r="D9012" s="131" t="s">
        <v>4602</v>
      </c>
      <c r="E9012" s="132">
        <v>0</v>
      </c>
      <c r="F9012" s="133"/>
      <c r="G9012" s="132">
        <v>0</v>
      </c>
      <c r="H9012" s="133"/>
    </row>
    <row r="9013" spans="1:8" x14ac:dyDescent="0.25">
      <c r="A9013" s="130" t="s">
        <v>9792</v>
      </c>
      <c r="B9013" s="131">
        <v>105463</v>
      </c>
      <c r="C9013" s="123" t="s">
        <v>9826</v>
      </c>
      <c r="D9013" s="131" t="s">
        <v>4602</v>
      </c>
      <c r="E9013" s="132">
        <v>0</v>
      </c>
      <c r="F9013" s="133"/>
      <c r="G9013" s="132">
        <v>0</v>
      </c>
      <c r="H9013" s="133"/>
    </row>
    <row r="9014" spans="1:8" x14ac:dyDescent="0.25">
      <c r="A9014" s="130" t="s">
        <v>9792</v>
      </c>
      <c r="B9014" s="131">
        <v>105485</v>
      </c>
      <c r="C9014" s="123" t="s">
        <v>9827</v>
      </c>
      <c r="D9014" s="131" t="s">
        <v>4602</v>
      </c>
      <c r="E9014" s="132">
        <v>0</v>
      </c>
      <c r="F9014" s="133"/>
      <c r="G9014" s="132">
        <v>0</v>
      </c>
      <c r="H9014" s="133"/>
    </row>
    <row r="9015" spans="1:8" x14ac:dyDescent="0.25">
      <c r="A9015" s="130" t="s">
        <v>9792</v>
      </c>
      <c r="B9015" s="131">
        <v>105428</v>
      </c>
      <c r="C9015" s="123" t="s">
        <v>9828</v>
      </c>
      <c r="D9015" s="131" t="s">
        <v>4602</v>
      </c>
      <c r="E9015" s="132">
        <v>0</v>
      </c>
      <c r="F9015" s="133"/>
      <c r="G9015" s="132">
        <v>0</v>
      </c>
      <c r="H9015" s="133"/>
    </row>
    <row r="9016" spans="1:8" x14ac:dyDescent="0.25">
      <c r="A9016" s="130" t="s">
        <v>9792</v>
      </c>
      <c r="B9016" s="131">
        <v>105426</v>
      </c>
      <c r="C9016" s="123" t="s">
        <v>9829</v>
      </c>
      <c r="D9016" s="131" t="s">
        <v>4602</v>
      </c>
      <c r="E9016" s="132">
        <v>0</v>
      </c>
      <c r="F9016" s="133"/>
      <c r="G9016" s="132">
        <v>0</v>
      </c>
      <c r="H9016" s="133"/>
    </row>
    <row r="9017" spans="1:8" x14ac:dyDescent="0.25">
      <c r="A9017" s="130" t="s">
        <v>9792</v>
      </c>
      <c r="B9017" s="131">
        <v>105491</v>
      </c>
      <c r="C9017" s="123" t="s">
        <v>9830</v>
      </c>
      <c r="D9017" s="131" t="s">
        <v>4602</v>
      </c>
      <c r="E9017" s="132">
        <v>0</v>
      </c>
      <c r="F9017" s="133"/>
      <c r="G9017" s="132">
        <v>0</v>
      </c>
      <c r="H9017" s="133"/>
    </row>
    <row r="9018" spans="1:8" x14ac:dyDescent="0.25">
      <c r="A9018" s="130" t="s">
        <v>9792</v>
      </c>
      <c r="B9018" s="131">
        <v>105495</v>
      </c>
      <c r="C9018" s="123" t="s">
        <v>9831</v>
      </c>
      <c r="D9018" s="131" t="s">
        <v>4602</v>
      </c>
      <c r="E9018" s="132">
        <v>0</v>
      </c>
      <c r="F9018" s="133"/>
      <c r="G9018" s="132">
        <v>0</v>
      </c>
      <c r="H9018" s="133"/>
    </row>
    <row r="9019" spans="1:8" x14ac:dyDescent="0.25">
      <c r="A9019" s="130" t="s">
        <v>9792</v>
      </c>
      <c r="B9019" s="131">
        <v>105407</v>
      </c>
      <c r="C9019" s="123" t="s">
        <v>9832</v>
      </c>
      <c r="D9019" s="131" t="s">
        <v>4602</v>
      </c>
      <c r="E9019" s="132">
        <v>0</v>
      </c>
      <c r="F9019" s="133"/>
      <c r="G9019" s="132">
        <v>0</v>
      </c>
      <c r="H9019" s="133"/>
    </row>
    <row r="9020" spans="1:8" x14ac:dyDescent="0.25">
      <c r="A9020" s="130" t="s">
        <v>9792</v>
      </c>
      <c r="B9020" s="131">
        <v>105427</v>
      </c>
      <c r="C9020" s="123" t="s">
        <v>9833</v>
      </c>
      <c r="D9020" s="131" t="s">
        <v>4602</v>
      </c>
      <c r="E9020" s="132">
        <v>0</v>
      </c>
      <c r="F9020" s="133"/>
      <c r="G9020" s="132">
        <v>0</v>
      </c>
      <c r="H9020" s="133"/>
    </row>
    <row r="9021" spans="1:8" x14ac:dyDescent="0.25">
      <c r="A9021" s="130" t="s">
        <v>9792</v>
      </c>
      <c r="B9021" s="131">
        <v>105492</v>
      </c>
      <c r="C9021" s="123" t="s">
        <v>9834</v>
      </c>
      <c r="D9021" s="131" t="s">
        <v>4602</v>
      </c>
      <c r="E9021" s="132">
        <v>0</v>
      </c>
      <c r="F9021" s="133"/>
      <c r="G9021" s="132">
        <v>0</v>
      </c>
      <c r="H9021" s="133"/>
    </row>
    <row r="9022" spans="1:8" x14ac:dyDescent="0.25">
      <c r="A9022" s="130" t="s">
        <v>9792</v>
      </c>
      <c r="B9022" s="131">
        <v>105496</v>
      </c>
      <c r="C9022" s="123" t="s">
        <v>9835</v>
      </c>
      <c r="D9022" s="131" t="s">
        <v>4602</v>
      </c>
      <c r="E9022" s="132">
        <v>0</v>
      </c>
      <c r="F9022" s="133"/>
      <c r="G9022" s="132">
        <v>0</v>
      </c>
      <c r="H9022" s="133"/>
    </row>
    <row r="9023" spans="1:8" x14ac:dyDescent="0.25">
      <c r="A9023" s="130" t="s">
        <v>9792</v>
      </c>
      <c r="B9023" s="131">
        <v>105425</v>
      </c>
      <c r="C9023" s="123" t="s">
        <v>9836</v>
      </c>
      <c r="D9023" s="131" t="s">
        <v>4602</v>
      </c>
      <c r="E9023" s="132">
        <v>0</v>
      </c>
      <c r="F9023" s="133"/>
      <c r="G9023" s="132">
        <v>0</v>
      </c>
      <c r="H9023" s="133"/>
    </row>
    <row r="9024" spans="1:8" x14ac:dyDescent="0.25">
      <c r="A9024" s="130" t="s">
        <v>9792</v>
      </c>
      <c r="B9024" s="131">
        <v>105477</v>
      </c>
      <c r="C9024" s="123" t="s">
        <v>9837</v>
      </c>
      <c r="D9024" s="131" t="s">
        <v>4602</v>
      </c>
      <c r="E9024" s="132">
        <v>0</v>
      </c>
      <c r="F9024" s="133"/>
      <c r="G9024" s="132">
        <v>0</v>
      </c>
      <c r="H9024" s="133"/>
    </row>
    <row r="9025" spans="1:8" x14ac:dyDescent="0.25">
      <c r="A9025" s="130" t="s">
        <v>9792</v>
      </c>
      <c r="B9025" s="131">
        <v>105490</v>
      </c>
      <c r="C9025" s="123" t="s">
        <v>9838</v>
      </c>
      <c r="D9025" s="131" t="s">
        <v>4602</v>
      </c>
      <c r="E9025" s="132">
        <v>0</v>
      </c>
      <c r="F9025" s="133"/>
      <c r="G9025" s="132">
        <v>0</v>
      </c>
      <c r="H9025" s="133"/>
    </row>
    <row r="9026" spans="1:8" x14ac:dyDescent="0.25">
      <c r="A9026" s="130" t="s">
        <v>9792</v>
      </c>
      <c r="B9026" s="131">
        <v>105494</v>
      </c>
      <c r="C9026" s="123" t="s">
        <v>9839</v>
      </c>
      <c r="D9026" s="131" t="s">
        <v>4602</v>
      </c>
      <c r="E9026" s="132">
        <v>0</v>
      </c>
      <c r="F9026" s="133"/>
      <c r="G9026" s="132">
        <v>0</v>
      </c>
      <c r="H9026" s="133"/>
    </row>
    <row r="9027" spans="1:8" x14ac:dyDescent="0.25">
      <c r="A9027" s="130" t="s">
        <v>9792</v>
      </c>
      <c r="B9027" s="131">
        <v>105417</v>
      </c>
      <c r="C9027" s="123" t="s">
        <v>9840</v>
      </c>
      <c r="D9027" s="131" t="s">
        <v>4602</v>
      </c>
      <c r="E9027" s="132">
        <v>0</v>
      </c>
      <c r="F9027" s="133"/>
      <c r="G9027" s="132">
        <v>0</v>
      </c>
      <c r="H9027" s="133"/>
    </row>
    <row r="9028" spans="1:8" x14ac:dyDescent="0.25">
      <c r="A9028" s="130" t="s">
        <v>9792</v>
      </c>
      <c r="B9028" s="131">
        <v>105461</v>
      </c>
      <c r="C9028" s="123" t="s">
        <v>9841</v>
      </c>
      <c r="D9028" s="131" t="s">
        <v>4602</v>
      </c>
      <c r="E9028" s="132">
        <v>0</v>
      </c>
      <c r="F9028" s="133"/>
      <c r="G9028" s="132">
        <v>0</v>
      </c>
      <c r="H9028" s="133"/>
    </row>
    <row r="9029" spans="1:8" x14ac:dyDescent="0.25">
      <c r="A9029" s="130" t="s">
        <v>9792</v>
      </c>
      <c r="B9029" s="131">
        <v>105436</v>
      </c>
      <c r="C9029" s="123" t="s">
        <v>9842</v>
      </c>
      <c r="D9029" s="131" t="s">
        <v>4602</v>
      </c>
      <c r="E9029" s="132">
        <v>0</v>
      </c>
      <c r="F9029" s="133"/>
      <c r="G9029" s="132">
        <v>0</v>
      </c>
      <c r="H9029" s="133"/>
    </row>
    <row r="9030" spans="1:8" x14ac:dyDescent="0.25">
      <c r="A9030" s="130" t="s">
        <v>9792</v>
      </c>
      <c r="B9030" s="131">
        <v>105483</v>
      </c>
      <c r="C9030" s="123" t="s">
        <v>9843</v>
      </c>
      <c r="D9030" s="131" t="s">
        <v>4602</v>
      </c>
      <c r="E9030" s="132">
        <v>0</v>
      </c>
      <c r="F9030" s="133"/>
      <c r="G9030" s="132">
        <v>0</v>
      </c>
      <c r="H9030" s="133"/>
    </row>
    <row r="9031" spans="1:8" x14ac:dyDescent="0.25">
      <c r="A9031" s="130" t="s">
        <v>9792</v>
      </c>
      <c r="B9031" s="131">
        <v>105505</v>
      </c>
      <c r="C9031" s="123" t="s">
        <v>9844</v>
      </c>
      <c r="D9031" s="131" t="s">
        <v>4602</v>
      </c>
      <c r="E9031" s="132">
        <v>0</v>
      </c>
      <c r="F9031" s="133"/>
      <c r="G9031" s="132">
        <v>0</v>
      </c>
      <c r="H9031" s="133"/>
    </row>
    <row r="9032" spans="1:8" x14ac:dyDescent="0.25">
      <c r="A9032" s="130" t="s">
        <v>9792</v>
      </c>
      <c r="B9032" s="131">
        <v>105435</v>
      </c>
      <c r="C9032" s="123" t="s">
        <v>9845</v>
      </c>
      <c r="D9032" s="131" t="s">
        <v>4602</v>
      </c>
      <c r="E9032" s="132">
        <v>0</v>
      </c>
      <c r="F9032" s="133"/>
      <c r="G9032" s="132">
        <v>0</v>
      </c>
      <c r="H9032" s="133"/>
    </row>
    <row r="9033" spans="1:8" x14ac:dyDescent="0.25">
      <c r="A9033" s="130" t="s">
        <v>9792</v>
      </c>
      <c r="B9033" s="131">
        <v>105460</v>
      </c>
      <c r="C9033" s="123" t="s">
        <v>9846</v>
      </c>
      <c r="D9033" s="131" t="s">
        <v>4602</v>
      </c>
      <c r="E9033" s="132">
        <v>0</v>
      </c>
      <c r="F9033" s="133"/>
      <c r="G9033" s="132">
        <v>0</v>
      </c>
      <c r="H9033" s="133"/>
    </row>
    <row r="9034" spans="1:8" x14ac:dyDescent="0.25">
      <c r="A9034" s="130" t="s">
        <v>9792</v>
      </c>
      <c r="B9034" s="131">
        <v>105470</v>
      </c>
      <c r="C9034" s="123" t="s">
        <v>9847</v>
      </c>
      <c r="D9034" s="131" t="s">
        <v>4602</v>
      </c>
      <c r="E9034" s="132">
        <v>0</v>
      </c>
      <c r="F9034" s="133"/>
      <c r="G9034" s="132">
        <v>0</v>
      </c>
      <c r="H9034" s="133"/>
    </row>
    <row r="9035" spans="1:8" x14ac:dyDescent="0.25">
      <c r="A9035" s="130" t="s">
        <v>9792</v>
      </c>
      <c r="B9035" s="131">
        <v>105504</v>
      </c>
      <c r="C9035" s="123" t="s">
        <v>9848</v>
      </c>
      <c r="D9035" s="131" t="s">
        <v>4602</v>
      </c>
      <c r="E9035" s="132">
        <v>0</v>
      </c>
      <c r="F9035" s="133"/>
      <c r="G9035" s="132">
        <v>0</v>
      </c>
      <c r="H9035" s="133"/>
    </row>
    <row r="9036" spans="1:8" x14ac:dyDescent="0.25">
      <c r="A9036" s="130" t="s">
        <v>9792</v>
      </c>
      <c r="B9036" s="131">
        <v>105476</v>
      </c>
      <c r="C9036" s="123" t="s">
        <v>9849</v>
      </c>
      <c r="D9036" s="131" t="s">
        <v>4602</v>
      </c>
      <c r="E9036" s="132">
        <v>0</v>
      </c>
      <c r="F9036" s="133"/>
      <c r="G9036" s="132">
        <v>0</v>
      </c>
      <c r="H9036" s="133"/>
    </row>
    <row r="9037" spans="1:8" x14ac:dyDescent="0.25">
      <c r="A9037" s="130" t="s">
        <v>9792</v>
      </c>
      <c r="B9037" s="131">
        <v>105471</v>
      </c>
      <c r="C9037" s="123" t="s">
        <v>9850</v>
      </c>
      <c r="D9037" s="131" t="s">
        <v>4602</v>
      </c>
      <c r="E9037" s="132">
        <v>0</v>
      </c>
      <c r="F9037" s="133"/>
      <c r="G9037" s="132">
        <v>0</v>
      </c>
      <c r="H9037" s="133"/>
    </row>
    <row r="9038" spans="1:8" x14ac:dyDescent="0.25">
      <c r="A9038" s="130" t="s">
        <v>9792</v>
      </c>
      <c r="B9038" s="131">
        <v>105493</v>
      </c>
      <c r="C9038" s="123" t="s">
        <v>9851</v>
      </c>
      <c r="D9038" s="131" t="s">
        <v>4602</v>
      </c>
      <c r="E9038" s="132">
        <v>0</v>
      </c>
      <c r="F9038" s="133"/>
      <c r="G9038" s="132">
        <v>0</v>
      </c>
      <c r="H9038" s="133"/>
    </row>
    <row r="9039" spans="1:8" x14ac:dyDescent="0.25">
      <c r="A9039" s="130" t="s">
        <v>9792</v>
      </c>
      <c r="B9039" s="131">
        <v>105482</v>
      </c>
      <c r="C9039" s="123" t="s">
        <v>9852</v>
      </c>
      <c r="D9039" s="131" t="s">
        <v>4602</v>
      </c>
      <c r="E9039" s="132">
        <v>0</v>
      </c>
      <c r="F9039" s="133"/>
      <c r="G9039" s="132">
        <v>0</v>
      </c>
      <c r="H9039" s="133"/>
    </row>
    <row r="9040" spans="1:8" x14ac:dyDescent="0.25">
      <c r="A9040" s="130" t="s">
        <v>9792</v>
      </c>
      <c r="B9040" s="131">
        <v>105430</v>
      </c>
      <c r="C9040" s="123" t="s">
        <v>9853</v>
      </c>
      <c r="D9040" s="131" t="s">
        <v>4602</v>
      </c>
      <c r="E9040" s="132">
        <v>0</v>
      </c>
      <c r="F9040" s="133"/>
      <c r="G9040" s="132">
        <v>0</v>
      </c>
      <c r="H9040" s="133"/>
    </row>
    <row r="9041" spans="1:8" x14ac:dyDescent="0.25">
      <c r="A9041" s="130" t="s">
        <v>9792</v>
      </c>
      <c r="B9041" s="131">
        <v>105440</v>
      </c>
      <c r="C9041" s="123" t="s">
        <v>9854</v>
      </c>
      <c r="D9041" s="131" t="s">
        <v>4602</v>
      </c>
      <c r="E9041" s="132">
        <v>0</v>
      </c>
      <c r="F9041" s="133"/>
      <c r="G9041" s="132">
        <v>0</v>
      </c>
      <c r="H9041" s="133"/>
    </row>
    <row r="9042" spans="1:8" x14ac:dyDescent="0.25">
      <c r="A9042" s="130" t="s">
        <v>9792</v>
      </c>
      <c r="B9042" s="131">
        <v>105465</v>
      </c>
      <c r="C9042" s="123" t="s">
        <v>9855</v>
      </c>
      <c r="D9042" s="131" t="s">
        <v>4602</v>
      </c>
      <c r="E9042" s="132">
        <v>0</v>
      </c>
      <c r="F9042" s="133"/>
      <c r="G9042" s="132">
        <v>0</v>
      </c>
      <c r="H9042" s="133"/>
    </row>
    <row r="9043" spans="1:8" x14ac:dyDescent="0.25">
      <c r="A9043" s="130" t="s">
        <v>9792</v>
      </c>
      <c r="B9043" s="131">
        <v>105499</v>
      </c>
      <c r="C9043" s="123" t="s">
        <v>9856</v>
      </c>
      <c r="D9043" s="131" t="s">
        <v>4602</v>
      </c>
      <c r="E9043" s="132">
        <v>0</v>
      </c>
      <c r="F9043" s="133"/>
      <c r="G9043" s="132">
        <v>0</v>
      </c>
      <c r="H9043" s="133"/>
    </row>
    <row r="9044" spans="1:8" x14ac:dyDescent="0.25">
      <c r="A9044" s="130" t="s">
        <v>9792</v>
      </c>
      <c r="B9044" s="131">
        <v>105431</v>
      </c>
      <c r="C9044" s="123" t="s">
        <v>9857</v>
      </c>
      <c r="D9044" s="131" t="s">
        <v>4602</v>
      </c>
      <c r="E9044" s="132">
        <v>0</v>
      </c>
      <c r="F9044" s="133"/>
      <c r="G9044" s="132">
        <v>0</v>
      </c>
      <c r="H9044" s="133"/>
    </row>
    <row r="9045" spans="1:8" x14ac:dyDescent="0.25">
      <c r="A9045" s="130" t="s">
        <v>9792</v>
      </c>
      <c r="B9045" s="131">
        <v>105441</v>
      </c>
      <c r="C9045" s="123" t="s">
        <v>9858</v>
      </c>
      <c r="D9045" s="131" t="s">
        <v>4602</v>
      </c>
      <c r="E9045" s="132">
        <v>0</v>
      </c>
      <c r="F9045" s="133"/>
      <c r="G9045" s="132">
        <v>0</v>
      </c>
      <c r="H9045" s="133"/>
    </row>
    <row r="9046" spans="1:8" x14ac:dyDescent="0.25">
      <c r="A9046" s="130" t="s">
        <v>9792</v>
      </c>
      <c r="B9046" s="131">
        <v>105466</v>
      </c>
      <c r="C9046" s="123" t="s">
        <v>9859</v>
      </c>
      <c r="D9046" s="131" t="s">
        <v>4602</v>
      </c>
      <c r="E9046" s="132">
        <v>0</v>
      </c>
      <c r="F9046" s="133"/>
      <c r="G9046" s="132">
        <v>0</v>
      </c>
      <c r="H9046" s="133"/>
    </row>
    <row r="9047" spans="1:8" x14ac:dyDescent="0.25">
      <c r="A9047" s="130" t="s">
        <v>9792</v>
      </c>
      <c r="B9047" s="131">
        <v>105500</v>
      </c>
      <c r="C9047" s="123" t="s">
        <v>9860</v>
      </c>
      <c r="D9047" s="131" t="s">
        <v>4602</v>
      </c>
      <c r="E9047" s="132">
        <v>0</v>
      </c>
      <c r="F9047" s="133"/>
      <c r="G9047" s="132">
        <v>0</v>
      </c>
      <c r="H9047" s="133"/>
    </row>
    <row r="9048" spans="1:8" x14ac:dyDescent="0.25">
      <c r="A9048" s="130" t="s">
        <v>9792</v>
      </c>
      <c r="B9048" s="131">
        <v>105429</v>
      </c>
      <c r="C9048" s="123" t="s">
        <v>9861</v>
      </c>
      <c r="D9048" s="131" t="s">
        <v>4602</v>
      </c>
      <c r="E9048" s="132">
        <v>0</v>
      </c>
      <c r="F9048" s="133"/>
      <c r="G9048" s="132">
        <v>0</v>
      </c>
      <c r="H9048" s="133"/>
    </row>
    <row r="9049" spans="1:8" x14ac:dyDescent="0.25">
      <c r="A9049" s="130" t="s">
        <v>9792</v>
      </c>
      <c r="B9049" s="131">
        <v>105439</v>
      </c>
      <c r="C9049" s="123" t="s">
        <v>9862</v>
      </c>
      <c r="D9049" s="131" t="s">
        <v>4602</v>
      </c>
      <c r="E9049" s="132">
        <v>0</v>
      </c>
      <c r="F9049" s="133"/>
      <c r="G9049" s="132">
        <v>0</v>
      </c>
      <c r="H9049" s="133"/>
    </row>
    <row r="9050" spans="1:8" x14ac:dyDescent="0.25">
      <c r="A9050" s="130" t="s">
        <v>9792</v>
      </c>
      <c r="B9050" s="131">
        <v>105464</v>
      </c>
      <c r="C9050" s="123" t="s">
        <v>9863</v>
      </c>
      <c r="D9050" s="131" t="s">
        <v>4602</v>
      </c>
      <c r="E9050" s="132">
        <v>0</v>
      </c>
      <c r="F9050" s="133"/>
      <c r="G9050" s="132">
        <v>0</v>
      </c>
      <c r="H9050" s="133"/>
    </row>
    <row r="9051" spans="1:8" x14ac:dyDescent="0.25">
      <c r="A9051" s="130" t="s">
        <v>9792</v>
      </c>
      <c r="B9051" s="131">
        <v>105489</v>
      </c>
      <c r="C9051" s="123" t="s">
        <v>9864</v>
      </c>
      <c r="D9051" s="131" t="s">
        <v>4602</v>
      </c>
      <c r="E9051" s="132">
        <v>0</v>
      </c>
      <c r="F9051" s="133"/>
      <c r="G9051" s="132">
        <v>0</v>
      </c>
      <c r="H9051" s="133"/>
    </row>
    <row r="9052" spans="1:8" x14ac:dyDescent="0.25">
      <c r="A9052" s="130" t="s">
        <v>9792</v>
      </c>
      <c r="B9052" s="131">
        <v>105437</v>
      </c>
      <c r="C9052" s="123" t="s">
        <v>9865</v>
      </c>
      <c r="D9052" s="131" t="s">
        <v>4602</v>
      </c>
      <c r="E9052" s="132">
        <v>0</v>
      </c>
      <c r="F9052" s="133"/>
      <c r="G9052" s="132">
        <v>0</v>
      </c>
      <c r="H9052" s="133"/>
    </row>
    <row r="9053" spans="1:8" x14ac:dyDescent="0.25">
      <c r="A9053" s="130" t="s">
        <v>9792</v>
      </c>
      <c r="B9053" s="131">
        <v>105462</v>
      </c>
      <c r="C9053" s="123" t="s">
        <v>9866</v>
      </c>
      <c r="D9053" s="131" t="s">
        <v>4602</v>
      </c>
      <c r="E9053" s="132">
        <v>0</v>
      </c>
      <c r="F9053" s="133"/>
      <c r="G9053" s="132">
        <v>0</v>
      </c>
      <c r="H9053" s="133"/>
    </row>
    <row r="9054" spans="1:8" x14ac:dyDescent="0.25">
      <c r="A9054" s="130" t="s">
        <v>9792</v>
      </c>
      <c r="B9054" s="131">
        <v>105484</v>
      </c>
      <c r="C9054" s="123" t="s">
        <v>9867</v>
      </c>
      <c r="D9054" s="131" t="s">
        <v>4602</v>
      </c>
      <c r="E9054" s="132">
        <v>0</v>
      </c>
      <c r="F9054" s="133"/>
      <c r="G9054" s="132">
        <v>0</v>
      </c>
      <c r="H9054" s="133"/>
    </row>
    <row r="9055" spans="1:8" x14ac:dyDescent="0.25">
      <c r="A9055" s="130" t="s">
        <v>9792</v>
      </c>
      <c r="B9055" s="131">
        <v>105506</v>
      </c>
      <c r="C9055" s="123" t="s">
        <v>9868</v>
      </c>
      <c r="D9055" s="131" t="s">
        <v>4602</v>
      </c>
      <c r="E9055" s="132">
        <v>0</v>
      </c>
      <c r="F9055" s="133"/>
      <c r="G9055" s="132">
        <v>0</v>
      </c>
      <c r="H9055" s="133"/>
    </row>
    <row r="9056" spans="1:8" x14ac:dyDescent="0.25">
      <c r="A9056" s="130" t="s">
        <v>9792</v>
      </c>
      <c r="B9056" s="131">
        <v>105432</v>
      </c>
      <c r="C9056" s="123" t="s">
        <v>9869</v>
      </c>
      <c r="D9056" s="131" t="s">
        <v>4602</v>
      </c>
      <c r="E9056" s="132">
        <v>0</v>
      </c>
      <c r="F9056" s="133"/>
      <c r="G9056" s="132">
        <v>0</v>
      </c>
      <c r="H9056" s="133"/>
    </row>
    <row r="9057" spans="1:8" x14ac:dyDescent="0.25">
      <c r="A9057" s="130" t="s">
        <v>9792</v>
      </c>
      <c r="B9057" s="131">
        <v>105457</v>
      </c>
      <c r="C9057" s="123" t="s">
        <v>9870</v>
      </c>
      <c r="D9057" s="131" t="s">
        <v>4602</v>
      </c>
      <c r="E9057" s="132">
        <v>0</v>
      </c>
      <c r="F9057" s="133"/>
      <c r="G9057" s="132">
        <v>0</v>
      </c>
      <c r="H9057" s="133"/>
    </row>
    <row r="9058" spans="1:8" x14ac:dyDescent="0.25">
      <c r="A9058" s="130" t="s">
        <v>9792</v>
      </c>
      <c r="B9058" s="131">
        <v>105467</v>
      </c>
      <c r="C9058" s="123" t="s">
        <v>9871</v>
      </c>
      <c r="D9058" s="131" t="s">
        <v>4602</v>
      </c>
      <c r="E9058" s="132">
        <v>0</v>
      </c>
      <c r="F9058" s="133"/>
      <c r="G9058" s="132">
        <v>0</v>
      </c>
      <c r="H9058" s="133"/>
    </row>
    <row r="9059" spans="1:8" x14ac:dyDescent="0.25">
      <c r="A9059" s="130" t="s">
        <v>9792</v>
      </c>
      <c r="B9059" s="131">
        <v>105501</v>
      </c>
      <c r="C9059" s="123" t="s">
        <v>9872</v>
      </c>
      <c r="D9059" s="131" t="s">
        <v>4602</v>
      </c>
      <c r="E9059" s="132">
        <v>0</v>
      </c>
      <c r="F9059" s="133"/>
      <c r="G9059" s="132">
        <v>0</v>
      </c>
      <c r="H9059" s="133"/>
    </row>
    <row r="9060" spans="1:8" x14ac:dyDescent="0.25">
      <c r="A9060" s="130" t="s">
        <v>9792</v>
      </c>
      <c r="B9060" s="131">
        <v>105433</v>
      </c>
      <c r="C9060" s="123" t="s">
        <v>9873</v>
      </c>
      <c r="D9060" s="131" t="s">
        <v>4602</v>
      </c>
      <c r="E9060" s="132">
        <v>0</v>
      </c>
      <c r="F9060" s="133"/>
      <c r="G9060" s="132">
        <v>0</v>
      </c>
      <c r="H9060" s="133"/>
    </row>
    <row r="9061" spans="1:8" x14ac:dyDescent="0.25">
      <c r="A9061" s="130" t="s">
        <v>9792</v>
      </c>
      <c r="B9061" s="131">
        <v>105458</v>
      </c>
      <c r="C9061" s="123" t="s">
        <v>9874</v>
      </c>
      <c r="D9061" s="131" t="s">
        <v>4602</v>
      </c>
      <c r="E9061" s="132">
        <v>0</v>
      </c>
      <c r="F9061" s="133"/>
      <c r="G9061" s="132">
        <v>0</v>
      </c>
      <c r="H9061" s="133"/>
    </row>
    <row r="9062" spans="1:8" x14ac:dyDescent="0.25">
      <c r="A9062" s="130" t="s">
        <v>9792</v>
      </c>
      <c r="B9062" s="131">
        <v>105468</v>
      </c>
      <c r="C9062" s="123" t="s">
        <v>9875</v>
      </c>
      <c r="D9062" s="131" t="s">
        <v>4602</v>
      </c>
      <c r="E9062" s="132">
        <v>0</v>
      </c>
      <c r="F9062" s="133"/>
      <c r="G9062" s="132">
        <v>0</v>
      </c>
      <c r="H9062" s="133"/>
    </row>
    <row r="9063" spans="1:8" x14ac:dyDescent="0.25">
      <c r="A9063" s="130" t="s">
        <v>9792</v>
      </c>
      <c r="B9063" s="131">
        <v>105502</v>
      </c>
      <c r="C9063" s="123" t="s">
        <v>9876</v>
      </c>
      <c r="D9063" s="131" t="s">
        <v>4602</v>
      </c>
      <c r="E9063" s="132">
        <v>0</v>
      </c>
      <c r="F9063" s="133"/>
      <c r="G9063" s="132">
        <v>0</v>
      </c>
      <c r="H9063" s="133"/>
    </row>
    <row r="9064" spans="1:8" x14ac:dyDescent="0.25">
      <c r="A9064" s="130" t="s">
        <v>9792</v>
      </c>
      <c r="B9064" s="131">
        <v>105434</v>
      </c>
      <c r="C9064" s="123" t="s">
        <v>9877</v>
      </c>
      <c r="D9064" s="131" t="s">
        <v>4602</v>
      </c>
      <c r="E9064" s="132">
        <v>0</v>
      </c>
      <c r="F9064" s="133"/>
      <c r="G9064" s="132">
        <v>0</v>
      </c>
      <c r="H9064" s="133"/>
    </row>
    <row r="9065" spans="1:8" x14ac:dyDescent="0.25">
      <c r="A9065" s="130" t="s">
        <v>9792</v>
      </c>
      <c r="B9065" s="131">
        <v>105459</v>
      </c>
      <c r="C9065" s="123" t="s">
        <v>9878</v>
      </c>
      <c r="D9065" s="131" t="s">
        <v>4602</v>
      </c>
      <c r="E9065" s="132">
        <v>0</v>
      </c>
      <c r="F9065" s="133"/>
      <c r="G9065" s="132">
        <v>0</v>
      </c>
      <c r="H9065" s="133"/>
    </row>
    <row r="9066" spans="1:8" x14ac:dyDescent="0.25">
      <c r="A9066" s="130" t="s">
        <v>9792</v>
      </c>
      <c r="B9066" s="131">
        <v>105469</v>
      </c>
      <c r="C9066" s="123" t="s">
        <v>9879</v>
      </c>
      <c r="D9066" s="131" t="s">
        <v>4602</v>
      </c>
      <c r="E9066" s="132">
        <v>0</v>
      </c>
      <c r="F9066" s="133"/>
      <c r="G9066" s="132">
        <v>0</v>
      </c>
      <c r="H9066" s="133"/>
    </row>
    <row r="9067" spans="1:8" x14ac:dyDescent="0.25">
      <c r="A9067" s="130" t="s">
        <v>9792</v>
      </c>
      <c r="B9067" s="131">
        <v>105503</v>
      </c>
      <c r="C9067" s="123" t="s">
        <v>9880</v>
      </c>
      <c r="D9067" s="131" t="s">
        <v>4602</v>
      </c>
      <c r="E9067" s="132">
        <v>0</v>
      </c>
      <c r="F9067" s="133"/>
      <c r="G9067" s="132">
        <v>0</v>
      </c>
      <c r="H9067" s="133"/>
    </row>
    <row r="9068" spans="1:8" x14ac:dyDescent="0.25">
      <c r="A9068" s="130" t="s">
        <v>9792</v>
      </c>
      <c r="B9068" s="131">
        <v>105472</v>
      </c>
      <c r="C9068" s="123" t="s">
        <v>9881</v>
      </c>
      <c r="D9068" s="131" t="s">
        <v>4602</v>
      </c>
      <c r="E9068" s="132">
        <v>0</v>
      </c>
      <c r="F9068" s="133"/>
      <c r="G9068" s="132">
        <v>0</v>
      </c>
      <c r="H9068" s="133"/>
    </row>
    <row r="9069" spans="1:8" x14ac:dyDescent="0.25">
      <c r="A9069" s="130" t="s">
        <v>9792</v>
      </c>
      <c r="B9069" s="131">
        <v>105413</v>
      </c>
      <c r="C9069" s="123" t="s">
        <v>9882</v>
      </c>
      <c r="D9069" s="131" t="s">
        <v>4602</v>
      </c>
      <c r="E9069" s="132">
        <v>0</v>
      </c>
      <c r="F9069" s="133"/>
      <c r="G9069" s="132">
        <v>0</v>
      </c>
      <c r="H9069" s="133"/>
    </row>
    <row r="9070" spans="1:8" x14ac:dyDescent="0.25">
      <c r="A9070" s="130" t="s">
        <v>9792</v>
      </c>
      <c r="B9070" s="131">
        <v>105423</v>
      </c>
      <c r="C9070" s="123" t="s">
        <v>9883</v>
      </c>
      <c r="D9070" s="131" t="s">
        <v>4602</v>
      </c>
      <c r="E9070" s="132">
        <v>0</v>
      </c>
      <c r="F9070" s="133"/>
      <c r="G9070" s="132">
        <v>0</v>
      </c>
      <c r="H9070" s="133"/>
    </row>
    <row r="9071" spans="1:8" x14ac:dyDescent="0.25">
      <c r="A9071" s="130" t="s">
        <v>9792</v>
      </c>
      <c r="B9071" s="131">
        <v>105447</v>
      </c>
      <c r="C9071" s="123" t="s">
        <v>9884</v>
      </c>
      <c r="D9071" s="131" t="s">
        <v>4602</v>
      </c>
      <c r="E9071" s="132">
        <v>0</v>
      </c>
      <c r="F9071" s="133"/>
      <c r="G9071" s="132">
        <v>0</v>
      </c>
      <c r="H9071" s="133"/>
    </row>
    <row r="9072" spans="1:8" x14ac:dyDescent="0.25">
      <c r="A9072" s="130" t="s">
        <v>9792</v>
      </c>
      <c r="B9072" s="131">
        <v>105408</v>
      </c>
      <c r="C9072" s="123" t="s">
        <v>9885</v>
      </c>
      <c r="D9072" s="131" t="s">
        <v>4602</v>
      </c>
      <c r="E9072" s="132">
        <v>0</v>
      </c>
      <c r="F9072" s="133"/>
      <c r="G9072" s="132">
        <v>0</v>
      </c>
      <c r="H9072" s="133"/>
    </row>
    <row r="9073" spans="1:8" x14ac:dyDescent="0.25">
      <c r="A9073" s="130" t="s">
        <v>9792</v>
      </c>
      <c r="B9073" s="131">
        <v>105479</v>
      </c>
      <c r="C9073" s="123" t="s">
        <v>9886</v>
      </c>
      <c r="D9073" s="131" t="s">
        <v>4602</v>
      </c>
      <c r="E9073" s="132">
        <v>0</v>
      </c>
      <c r="F9073" s="133"/>
      <c r="G9073" s="132">
        <v>0</v>
      </c>
      <c r="H9073" s="133"/>
    </row>
    <row r="9074" spans="1:8" x14ac:dyDescent="0.25">
      <c r="A9074" s="130" t="s">
        <v>9792</v>
      </c>
      <c r="B9074" s="131">
        <v>105422</v>
      </c>
      <c r="C9074" s="123" t="s">
        <v>9887</v>
      </c>
      <c r="D9074" s="131" t="s">
        <v>4602</v>
      </c>
      <c r="E9074" s="132">
        <v>0</v>
      </c>
      <c r="F9074" s="133"/>
      <c r="G9074" s="132">
        <v>0</v>
      </c>
      <c r="H9074" s="133"/>
    </row>
    <row r="9075" spans="1:8" x14ac:dyDescent="0.25">
      <c r="A9075" s="130" t="s">
        <v>9792</v>
      </c>
      <c r="B9075" s="131">
        <v>105446</v>
      </c>
      <c r="C9075" s="123" t="s">
        <v>9888</v>
      </c>
      <c r="D9075" s="131" t="s">
        <v>4602</v>
      </c>
      <c r="E9075" s="132">
        <v>0</v>
      </c>
      <c r="F9075" s="133"/>
      <c r="G9075" s="132">
        <v>0</v>
      </c>
      <c r="H9075" s="133"/>
    </row>
    <row r="9076" spans="1:8" x14ac:dyDescent="0.25">
      <c r="A9076" s="130" t="s">
        <v>9792</v>
      </c>
      <c r="B9076" s="131">
        <v>105474</v>
      </c>
      <c r="C9076" s="123" t="s">
        <v>9889</v>
      </c>
      <c r="D9076" s="131" t="s">
        <v>4602</v>
      </c>
      <c r="E9076" s="132">
        <v>0</v>
      </c>
      <c r="F9076" s="133"/>
      <c r="G9076" s="132">
        <v>0</v>
      </c>
      <c r="H9076" s="133"/>
    </row>
    <row r="9077" spans="1:8" x14ac:dyDescent="0.25">
      <c r="A9077" s="130" t="s">
        <v>9792</v>
      </c>
      <c r="B9077" s="131">
        <v>105480</v>
      </c>
      <c r="C9077" s="123" t="s">
        <v>9890</v>
      </c>
      <c r="D9077" s="131" t="s">
        <v>4602</v>
      </c>
      <c r="E9077" s="132">
        <v>0</v>
      </c>
      <c r="F9077" s="133"/>
      <c r="G9077" s="132">
        <v>0</v>
      </c>
      <c r="H9077" s="133"/>
    </row>
    <row r="9078" spans="1:8" x14ac:dyDescent="0.25">
      <c r="A9078" s="130" t="s">
        <v>9792</v>
      </c>
      <c r="B9078" s="131">
        <v>105481</v>
      </c>
      <c r="C9078" s="123" t="s">
        <v>9891</v>
      </c>
      <c r="D9078" s="131" t="s">
        <v>4602</v>
      </c>
      <c r="E9078" s="132">
        <v>0</v>
      </c>
      <c r="F9078" s="133"/>
      <c r="G9078" s="132">
        <v>0</v>
      </c>
      <c r="H9078" s="133"/>
    </row>
    <row r="9079" spans="1:8" x14ac:dyDescent="0.25">
      <c r="A9079" s="130" t="s">
        <v>9792</v>
      </c>
      <c r="B9079" s="131">
        <v>105449</v>
      </c>
      <c r="C9079" s="123" t="s">
        <v>9892</v>
      </c>
      <c r="D9079" s="131" t="s">
        <v>4602</v>
      </c>
      <c r="E9079" s="132">
        <v>0</v>
      </c>
      <c r="F9079" s="133"/>
      <c r="G9079" s="132">
        <v>0</v>
      </c>
      <c r="H9079" s="133"/>
    </row>
    <row r="9080" spans="1:8" x14ac:dyDescent="0.25">
      <c r="A9080" s="130" t="s">
        <v>9893</v>
      </c>
      <c r="B9080" s="131">
        <v>105511</v>
      </c>
      <c r="C9080" s="123" t="s">
        <v>9894</v>
      </c>
      <c r="D9080" s="131" t="s">
        <v>3764</v>
      </c>
      <c r="E9080" s="132">
        <v>0</v>
      </c>
      <c r="F9080" s="133"/>
      <c r="G9080" s="132">
        <v>0</v>
      </c>
      <c r="H9080" s="133"/>
    </row>
    <row r="9081" spans="1:8" x14ac:dyDescent="0.25">
      <c r="A9081" s="130" t="s">
        <v>9893</v>
      </c>
      <c r="B9081" s="131">
        <v>105507</v>
      </c>
      <c r="C9081" s="123" t="s">
        <v>9895</v>
      </c>
      <c r="D9081" s="131" t="s">
        <v>3764</v>
      </c>
      <c r="E9081" s="132">
        <v>0</v>
      </c>
      <c r="F9081" s="133"/>
      <c r="G9081" s="132">
        <v>0</v>
      </c>
      <c r="H9081" s="133"/>
    </row>
    <row r="9082" spans="1:8" x14ac:dyDescent="0.25">
      <c r="A9082" s="130" t="s">
        <v>9893</v>
      </c>
      <c r="B9082" s="131">
        <v>105512</v>
      </c>
      <c r="C9082" s="123" t="s">
        <v>9896</v>
      </c>
      <c r="D9082" s="131" t="s">
        <v>3764</v>
      </c>
      <c r="E9082" s="132">
        <v>0</v>
      </c>
      <c r="F9082" s="133"/>
      <c r="G9082" s="132">
        <v>0</v>
      </c>
      <c r="H9082" s="133"/>
    </row>
    <row r="9083" spans="1:8" x14ac:dyDescent="0.25">
      <c r="A9083" s="130" t="s">
        <v>9893</v>
      </c>
      <c r="B9083" s="131">
        <v>105508</v>
      </c>
      <c r="C9083" s="123" t="s">
        <v>9897</v>
      </c>
      <c r="D9083" s="131" t="s">
        <v>3764</v>
      </c>
      <c r="E9083" s="132">
        <v>0</v>
      </c>
      <c r="F9083" s="133"/>
      <c r="G9083" s="132">
        <v>0</v>
      </c>
      <c r="H9083" s="133"/>
    </row>
    <row r="9084" spans="1:8" x14ac:dyDescent="0.25">
      <c r="A9084" s="130" t="s">
        <v>9893</v>
      </c>
      <c r="B9084" s="131">
        <v>105513</v>
      </c>
      <c r="C9084" s="123" t="s">
        <v>9898</v>
      </c>
      <c r="D9084" s="131" t="s">
        <v>3764</v>
      </c>
      <c r="E9084" s="132">
        <v>0</v>
      </c>
      <c r="F9084" s="133"/>
      <c r="G9084" s="132">
        <v>0</v>
      </c>
      <c r="H9084" s="133"/>
    </row>
    <row r="9085" spans="1:8" x14ac:dyDescent="0.25">
      <c r="A9085" s="130" t="s">
        <v>9893</v>
      </c>
      <c r="B9085" s="131">
        <v>105509</v>
      </c>
      <c r="C9085" s="123" t="s">
        <v>9899</v>
      </c>
      <c r="D9085" s="131" t="s">
        <v>3764</v>
      </c>
      <c r="E9085" s="132">
        <v>0</v>
      </c>
      <c r="F9085" s="133"/>
      <c r="G9085" s="132">
        <v>0</v>
      </c>
      <c r="H9085" s="133"/>
    </row>
    <row r="9086" spans="1:8" x14ac:dyDescent="0.25">
      <c r="A9086" s="130" t="s">
        <v>9893</v>
      </c>
      <c r="B9086" s="131">
        <v>105514</v>
      </c>
      <c r="C9086" s="123" t="s">
        <v>9900</v>
      </c>
      <c r="D9086" s="131" t="s">
        <v>3764</v>
      </c>
      <c r="E9086" s="132">
        <v>0</v>
      </c>
      <c r="F9086" s="133"/>
      <c r="G9086" s="132">
        <v>0</v>
      </c>
      <c r="H9086" s="133"/>
    </row>
    <row r="9087" spans="1:8" x14ac:dyDescent="0.25">
      <c r="A9087" s="130" t="s">
        <v>9893</v>
      </c>
      <c r="B9087" s="131">
        <v>105510</v>
      </c>
      <c r="C9087" s="123" t="s">
        <v>9901</v>
      </c>
      <c r="D9087" s="131" t="s">
        <v>3764</v>
      </c>
      <c r="E9087" s="132">
        <v>0</v>
      </c>
      <c r="F9087" s="133"/>
      <c r="G9087" s="132">
        <v>0</v>
      </c>
      <c r="H9087" s="133"/>
    </row>
    <row r="9088" spans="1:8" x14ac:dyDescent="0.25">
      <c r="A9088" s="130" t="s">
        <v>9902</v>
      </c>
      <c r="B9088" s="131">
        <v>100207</v>
      </c>
      <c r="C9088" s="123" t="s">
        <v>4423</v>
      </c>
      <c r="D9088" s="131" t="s">
        <v>4421</v>
      </c>
      <c r="E9088" s="132">
        <v>507.99</v>
      </c>
      <c r="F9088" s="133">
        <v>0.46339999999999998</v>
      </c>
      <c r="G9088" s="132">
        <v>536.35</v>
      </c>
      <c r="H9088" s="133">
        <v>0</v>
      </c>
    </row>
    <row r="9089" spans="1:8" x14ac:dyDescent="0.25">
      <c r="A9089" s="130" t="s">
        <v>9902</v>
      </c>
      <c r="B9089" s="131">
        <v>100211</v>
      </c>
      <c r="C9089" s="123" t="s">
        <v>4428</v>
      </c>
      <c r="D9089" s="131" t="s">
        <v>4425</v>
      </c>
      <c r="E9089" s="132">
        <v>6.66</v>
      </c>
      <c r="F9089" s="133">
        <v>0</v>
      </c>
      <c r="G9089" s="132">
        <v>9.56</v>
      </c>
      <c r="H9089" s="133">
        <v>0</v>
      </c>
    </row>
    <row r="9090" spans="1:8" x14ac:dyDescent="0.25">
      <c r="A9090" s="130" t="s">
        <v>9902</v>
      </c>
      <c r="B9090" s="131">
        <v>100210</v>
      </c>
      <c r="C9090" s="123" t="s">
        <v>4427</v>
      </c>
      <c r="D9090" s="131" t="s">
        <v>4425</v>
      </c>
      <c r="E9090" s="132">
        <v>17.260000000000002</v>
      </c>
      <c r="F9090" s="133">
        <v>0</v>
      </c>
      <c r="G9090" s="132">
        <v>24.78</v>
      </c>
      <c r="H9090" s="133">
        <v>0</v>
      </c>
    </row>
    <row r="9091" spans="1:8" x14ac:dyDescent="0.25">
      <c r="A9091" s="130" t="s">
        <v>9902</v>
      </c>
      <c r="B9091" s="131">
        <v>100221</v>
      </c>
      <c r="C9091" s="123" t="s">
        <v>4439</v>
      </c>
      <c r="D9091" s="131" t="s">
        <v>4438</v>
      </c>
      <c r="E9091" s="132">
        <v>30.52</v>
      </c>
      <c r="F9091" s="133">
        <v>0</v>
      </c>
      <c r="G9091" s="132">
        <v>43.8</v>
      </c>
      <c r="H9091" s="133">
        <v>0</v>
      </c>
    </row>
    <row r="9092" spans="1:8" x14ac:dyDescent="0.25">
      <c r="A9092" s="130" t="s">
        <v>9902</v>
      </c>
      <c r="B9092" s="131">
        <v>100203</v>
      </c>
      <c r="C9092" s="123" t="s">
        <v>4418</v>
      </c>
      <c r="D9092" s="131" t="s">
        <v>4410</v>
      </c>
      <c r="E9092" s="132">
        <v>1.07</v>
      </c>
      <c r="F9092" s="133">
        <v>0</v>
      </c>
      <c r="G9092" s="132">
        <v>1.53</v>
      </c>
      <c r="H9092" s="133">
        <v>0</v>
      </c>
    </row>
    <row r="9093" spans="1:8" x14ac:dyDescent="0.25">
      <c r="A9093" s="130" t="s">
        <v>9902</v>
      </c>
      <c r="B9093" s="131">
        <v>100202</v>
      </c>
      <c r="C9093" s="123" t="s">
        <v>4417</v>
      </c>
      <c r="D9093" s="131" t="s">
        <v>4410</v>
      </c>
      <c r="E9093" s="132">
        <v>0.9</v>
      </c>
      <c r="F9093" s="133">
        <v>0</v>
      </c>
      <c r="G9093" s="132">
        <v>1.29</v>
      </c>
      <c r="H9093" s="133">
        <v>0</v>
      </c>
    </row>
    <row r="9094" spans="1:8" x14ac:dyDescent="0.25">
      <c r="A9094" s="130" t="s">
        <v>9902</v>
      </c>
      <c r="B9094" s="131">
        <v>100201</v>
      </c>
      <c r="C9094" s="123" t="s">
        <v>4416</v>
      </c>
      <c r="D9094" s="131" t="s">
        <v>4410</v>
      </c>
      <c r="E9094" s="132">
        <v>0.77</v>
      </c>
      <c r="F9094" s="133">
        <v>0</v>
      </c>
      <c r="G9094" s="132">
        <v>1.1100000000000001</v>
      </c>
      <c r="H9094" s="133">
        <v>0</v>
      </c>
    </row>
    <row r="9095" spans="1:8" x14ac:dyDescent="0.25">
      <c r="A9095" s="130" t="s">
        <v>9902</v>
      </c>
      <c r="B9095" s="131">
        <v>100216</v>
      </c>
      <c r="C9095" s="123" t="s">
        <v>4433</v>
      </c>
      <c r="D9095" s="131" t="s">
        <v>4425</v>
      </c>
      <c r="E9095" s="132">
        <v>0.93</v>
      </c>
      <c r="F9095" s="133">
        <v>0</v>
      </c>
      <c r="G9095" s="132">
        <v>1.34</v>
      </c>
      <c r="H9095" s="133">
        <v>0</v>
      </c>
    </row>
    <row r="9096" spans="1:8" x14ac:dyDescent="0.25">
      <c r="A9096" s="130" t="s">
        <v>9902</v>
      </c>
      <c r="B9096" s="131">
        <v>100215</v>
      </c>
      <c r="C9096" s="123" t="s">
        <v>4432</v>
      </c>
      <c r="D9096" s="131" t="s">
        <v>4425</v>
      </c>
      <c r="E9096" s="132">
        <v>3.47</v>
      </c>
      <c r="F9096" s="133">
        <v>0</v>
      </c>
      <c r="G9096" s="132">
        <v>4.99</v>
      </c>
      <c r="H9096" s="133">
        <v>0</v>
      </c>
    </row>
    <row r="9097" spans="1:8" x14ac:dyDescent="0.25">
      <c r="A9097" s="130" t="s">
        <v>9902</v>
      </c>
      <c r="B9097" s="131">
        <v>100214</v>
      </c>
      <c r="C9097" s="123" t="s">
        <v>4431</v>
      </c>
      <c r="D9097" s="131" t="s">
        <v>4425</v>
      </c>
      <c r="E9097" s="132">
        <v>4.05</v>
      </c>
      <c r="F9097" s="133">
        <v>0</v>
      </c>
      <c r="G9097" s="132">
        <v>5.82</v>
      </c>
      <c r="H9097" s="133">
        <v>0</v>
      </c>
    </row>
    <row r="9098" spans="1:8" x14ac:dyDescent="0.25">
      <c r="A9098" s="130" t="s">
        <v>9902</v>
      </c>
      <c r="B9098" s="131">
        <v>100223</v>
      </c>
      <c r="C9098" s="123" t="s">
        <v>4441</v>
      </c>
      <c r="D9098" s="131" t="s">
        <v>4438</v>
      </c>
      <c r="E9098" s="132">
        <v>5.41</v>
      </c>
      <c r="F9098" s="133">
        <v>0</v>
      </c>
      <c r="G9098" s="132">
        <v>7.76</v>
      </c>
      <c r="H9098" s="133">
        <v>0</v>
      </c>
    </row>
    <row r="9099" spans="1:8" x14ac:dyDescent="0.25">
      <c r="A9099" s="130" t="s">
        <v>9902</v>
      </c>
      <c r="B9099" s="131">
        <v>100280</v>
      </c>
      <c r="C9099" s="123" t="s">
        <v>4501</v>
      </c>
      <c r="D9099" s="131" t="s">
        <v>4425</v>
      </c>
      <c r="E9099" s="132">
        <v>17.739999999999998</v>
      </c>
      <c r="F9099" s="133">
        <v>0</v>
      </c>
      <c r="G9099" s="132">
        <v>25.47</v>
      </c>
      <c r="H9099" s="133">
        <v>0</v>
      </c>
    </row>
    <row r="9100" spans="1:8" x14ac:dyDescent="0.25">
      <c r="A9100" s="130" t="s">
        <v>9902</v>
      </c>
      <c r="B9100" s="131">
        <v>100270</v>
      </c>
      <c r="C9100" s="123" t="s">
        <v>4491</v>
      </c>
      <c r="D9100" s="131" t="s">
        <v>4425</v>
      </c>
      <c r="E9100" s="132">
        <v>60.54</v>
      </c>
      <c r="F9100" s="133">
        <v>0</v>
      </c>
      <c r="G9100" s="132">
        <v>86.91</v>
      </c>
      <c r="H9100" s="133">
        <v>0</v>
      </c>
    </row>
    <row r="9101" spans="1:8" x14ac:dyDescent="0.25">
      <c r="A9101" s="130" t="s">
        <v>9902</v>
      </c>
      <c r="B9101" s="131">
        <v>100286</v>
      </c>
      <c r="C9101" s="123" t="s">
        <v>4507</v>
      </c>
      <c r="D9101" s="131" t="s">
        <v>4457</v>
      </c>
      <c r="E9101" s="132">
        <v>13.25</v>
      </c>
      <c r="F9101" s="133">
        <v>0</v>
      </c>
      <c r="G9101" s="132">
        <v>19.02</v>
      </c>
      <c r="H9101" s="133">
        <v>0</v>
      </c>
    </row>
    <row r="9102" spans="1:8" x14ac:dyDescent="0.25">
      <c r="A9102" s="130" t="s">
        <v>9902</v>
      </c>
      <c r="B9102" s="131">
        <v>100213</v>
      </c>
      <c r="C9102" s="123" t="s">
        <v>4430</v>
      </c>
      <c r="D9102" s="131" t="s">
        <v>4425</v>
      </c>
      <c r="E9102" s="132">
        <v>2.64</v>
      </c>
      <c r="F9102" s="133">
        <v>0</v>
      </c>
      <c r="G9102" s="132">
        <v>3.79</v>
      </c>
      <c r="H9102" s="133">
        <v>0</v>
      </c>
    </row>
    <row r="9103" spans="1:8" x14ac:dyDescent="0.25">
      <c r="A9103" s="130" t="s">
        <v>9902</v>
      </c>
      <c r="B9103" s="131">
        <v>100212</v>
      </c>
      <c r="C9103" s="123" t="s">
        <v>4429</v>
      </c>
      <c r="D9103" s="131" t="s">
        <v>4425</v>
      </c>
      <c r="E9103" s="132">
        <v>7.35</v>
      </c>
      <c r="F9103" s="133">
        <v>0</v>
      </c>
      <c r="G9103" s="132">
        <v>10.56</v>
      </c>
      <c r="H9103" s="133">
        <v>0</v>
      </c>
    </row>
    <row r="9104" spans="1:8" x14ac:dyDescent="0.25">
      <c r="A9104" s="130" t="s">
        <v>9902</v>
      </c>
      <c r="B9104" s="131">
        <v>100222</v>
      </c>
      <c r="C9104" s="123" t="s">
        <v>4440</v>
      </c>
      <c r="D9104" s="131" t="s">
        <v>4438</v>
      </c>
      <c r="E9104" s="132">
        <v>11.56</v>
      </c>
      <c r="F9104" s="133">
        <v>0</v>
      </c>
      <c r="G9104" s="132">
        <v>16.59</v>
      </c>
      <c r="H9104" s="133">
        <v>0</v>
      </c>
    </row>
    <row r="9105" spans="1:8" x14ac:dyDescent="0.25">
      <c r="A9105" s="130" t="s">
        <v>9902</v>
      </c>
      <c r="B9105" s="131">
        <v>100226</v>
      </c>
      <c r="C9105" s="123" t="s">
        <v>4445</v>
      </c>
      <c r="D9105" s="131" t="s">
        <v>4444</v>
      </c>
      <c r="E9105" s="132">
        <v>0.66</v>
      </c>
      <c r="F9105" s="133">
        <v>0</v>
      </c>
      <c r="G9105" s="132">
        <v>0.95</v>
      </c>
      <c r="H9105" s="133">
        <v>0</v>
      </c>
    </row>
    <row r="9106" spans="1:8" x14ac:dyDescent="0.25">
      <c r="A9106" s="130" t="s">
        <v>9902</v>
      </c>
      <c r="B9106" s="131">
        <v>100200</v>
      </c>
      <c r="C9106" s="123" t="s">
        <v>4415</v>
      </c>
      <c r="D9106" s="131" t="s">
        <v>4410</v>
      </c>
      <c r="E9106" s="132">
        <v>0.38</v>
      </c>
      <c r="F9106" s="133">
        <v>0</v>
      </c>
      <c r="G9106" s="132">
        <v>0.55000000000000004</v>
      </c>
      <c r="H9106" s="133">
        <v>0</v>
      </c>
    </row>
    <row r="9107" spans="1:8" x14ac:dyDescent="0.25">
      <c r="A9107" s="130" t="s">
        <v>9902</v>
      </c>
      <c r="B9107" s="131">
        <v>100199</v>
      </c>
      <c r="C9107" s="123" t="s">
        <v>4414</v>
      </c>
      <c r="D9107" s="131" t="s">
        <v>4410</v>
      </c>
      <c r="E9107" s="132">
        <v>0.31</v>
      </c>
      <c r="F9107" s="133">
        <v>0</v>
      </c>
      <c r="G9107" s="132">
        <v>0.45</v>
      </c>
      <c r="H9107" s="133">
        <v>0</v>
      </c>
    </row>
    <row r="9108" spans="1:8" x14ac:dyDescent="0.25">
      <c r="A9108" s="130" t="s">
        <v>9902</v>
      </c>
      <c r="B9108" s="131">
        <v>100198</v>
      </c>
      <c r="C9108" s="123" t="s">
        <v>4413</v>
      </c>
      <c r="D9108" s="131" t="s">
        <v>4410</v>
      </c>
      <c r="E9108" s="132">
        <v>0.26</v>
      </c>
      <c r="F9108" s="133">
        <v>0</v>
      </c>
      <c r="G9108" s="132">
        <v>0.38</v>
      </c>
      <c r="H9108" s="133">
        <v>0</v>
      </c>
    </row>
    <row r="9109" spans="1:8" x14ac:dyDescent="0.25">
      <c r="A9109" s="130" t="s">
        <v>9902</v>
      </c>
      <c r="B9109" s="131">
        <v>100283</v>
      </c>
      <c r="C9109" s="123" t="s">
        <v>4504</v>
      </c>
      <c r="D9109" s="131" t="s">
        <v>4438</v>
      </c>
      <c r="E9109" s="132">
        <v>24.44</v>
      </c>
      <c r="F9109" s="133">
        <v>0</v>
      </c>
      <c r="G9109" s="132">
        <v>35.090000000000003</v>
      </c>
      <c r="H9109" s="133">
        <v>0</v>
      </c>
    </row>
    <row r="9110" spans="1:8" x14ac:dyDescent="0.25">
      <c r="A9110" s="130" t="s">
        <v>9902</v>
      </c>
      <c r="B9110" s="131">
        <v>100227</v>
      </c>
      <c r="C9110" s="123" t="s">
        <v>4446</v>
      </c>
      <c r="D9110" s="131" t="s">
        <v>4444</v>
      </c>
      <c r="E9110" s="132">
        <v>0.98</v>
      </c>
      <c r="F9110" s="133">
        <v>0</v>
      </c>
      <c r="G9110" s="132">
        <v>1.41</v>
      </c>
      <c r="H9110" s="133">
        <v>0</v>
      </c>
    </row>
    <row r="9111" spans="1:8" x14ac:dyDescent="0.25">
      <c r="A9111" s="130" t="s">
        <v>9902</v>
      </c>
      <c r="B9111" s="131">
        <v>100205</v>
      </c>
      <c r="C9111" s="123" t="s">
        <v>4420</v>
      </c>
      <c r="D9111" s="131" t="s">
        <v>4421</v>
      </c>
      <c r="E9111" s="132">
        <v>1416.67</v>
      </c>
      <c r="F9111" s="133">
        <v>0</v>
      </c>
      <c r="G9111" s="132">
        <v>2033.48</v>
      </c>
      <c r="H9111" s="133">
        <v>0</v>
      </c>
    </row>
    <row r="9112" spans="1:8" x14ac:dyDescent="0.25">
      <c r="A9112" s="130" t="s">
        <v>9902</v>
      </c>
      <c r="B9112" s="131">
        <v>100206</v>
      </c>
      <c r="C9112" s="123" t="s">
        <v>4422</v>
      </c>
      <c r="D9112" s="131" t="s">
        <v>4421</v>
      </c>
      <c r="E9112" s="132">
        <v>1024.01</v>
      </c>
      <c r="F9112" s="133">
        <v>0</v>
      </c>
      <c r="G9112" s="132">
        <v>1469.86</v>
      </c>
      <c r="H9112" s="133">
        <v>0</v>
      </c>
    </row>
    <row r="9113" spans="1:8" x14ac:dyDescent="0.25">
      <c r="A9113" s="130" t="s">
        <v>9902</v>
      </c>
      <c r="B9113" s="131">
        <v>100281</v>
      </c>
      <c r="C9113" s="123" t="s">
        <v>4502</v>
      </c>
      <c r="D9113" s="131" t="s">
        <v>4425</v>
      </c>
      <c r="E9113" s="132">
        <v>4.21</v>
      </c>
      <c r="F9113" s="133">
        <v>0.52490000000000003</v>
      </c>
      <c r="G9113" s="132">
        <v>4.41</v>
      </c>
      <c r="H9113" s="133">
        <v>0</v>
      </c>
    </row>
    <row r="9114" spans="1:8" x14ac:dyDescent="0.25">
      <c r="A9114" s="130" t="s">
        <v>9902</v>
      </c>
      <c r="B9114" s="131">
        <v>100219</v>
      </c>
      <c r="C9114" s="123" t="s">
        <v>4436</v>
      </c>
      <c r="D9114" s="131" t="s">
        <v>4425</v>
      </c>
      <c r="E9114" s="132">
        <v>0.52</v>
      </c>
      <c r="F9114" s="133">
        <v>0.51919999999999999</v>
      </c>
      <c r="G9114" s="132">
        <v>0.55000000000000004</v>
      </c>
      <c r="H9114" s="133">
        <v>0</v>
      </c>
    </row>
    <row r="9115" spans="1:8" x14ac:dyDescent="0.25">
      <c r="A9115" s="130" t="s">
        <v>9902</v>
      </c>
      <c r="B9115" s="131">
        <v>100218</v>
      </c>
      <c r="C9115" s="123" t="s">
        <v>4435</v>
      </c>
      <c r="D9115" s="131" t="s">
        <v>4425</v>
      </c>
      <c r="E9115" s="132">
        <v>2.35</v>
      </c>
      <c r="F9115" s="133">
        <v>0.52339999999999998</v>
      </c>
      <c r="G9115" s="132">
        <v>2.46</v>
      </c>
      <c r="H9115" s="133">
        <v>0</v>
      </c>
    </row>
    <row r="9116" spans="1:8" x14ac:dyDescent="0.25">
      <c r="A9116" s="130" t="s">
        <v>9902</v>
      </c>
      <c r="B9116" s="131">
        <v>100217</v>
      </c>
      <c r="C9116" s="123" t="s">
        <v>4434</v>
      </c>
      <c r="D9116" s="131" t="s">
        <v>4425</v>
      </c>
      <c r="E9116" s="132">
        <v>3.45</v>
      </c>
      <c r="F9116" s="133">
        <v>0.52170000000000005</v>
      </c>
      <c r="G9116" s="132">
        <v>3.6</v>
      </c>
      <c r="H9116" s="133">
        <v>0</v>
      </c>
    </row>
    <row r="9117" spans="1:8" x14ac:dyDescent="0.25">
      <c r="A9117" s="130" t="s">
        <v>9902</v>
      </c>
      <c r="B9117" s="131">
        <v>100224</v>
      </c>
      <c r="C9117" s="123" t="s">
        <v>4442</v>
      </c>
      <c r="D9117" s="131" t="s">
        <v>4438</v>
      </c>
      <c r="E9117" s="132">
        <v>3.45</v>
      </c>
      <c r="F9117" s="133">
        <v>0.52170000000000005</v>
      </c>
      <c r="G9117" s="132">
        <v>3.6</v>
      </c>
      <c r="H9117" s="133">
        <v>0</v>
      </c>
    </row>
    <row r="9118" spans="1:8" x14ac:dyDescent="0.25">
      <c r="A9118" s="130" t="s">
        <v>9902</v>
      </c>
      <c r="B9118" s="131">
        <v>100228</v>
      </c>
      <c r="C9118" s="123" t="s">
        <v>4447</v>
      </c>
      <c r="D9118" s="131" t="s">
        <v>4444</v>
      </c>
      <c r="E9118" s="132">
        <v>0.34</v>
      </c>
      <c r="F9118" s="133">
        <v>0.5</v>
      </c>
      <c r="G9118" s="132">
        <v>0.35</v>
      </c>
      <c r="H9118" s="133">
        <v>0</v>
      </c>
    </row>
    <row r="9119" spans="1:8" x14ac:dyDescent="0.25">
      <c r="A9119" s="130" t="s">
        <v>9902</v>
      </c>
      <c r="B9119" s="131">
        <v>100204</v>
      </c>
      <c r="C9119" s="123" t="s">
        <v>4419</v>
      </c>
      <c r="D9119" s="131" t="s">
        <v>4410</v>
      </c>
      <c r="E9119" s="132">
        <v>0.13</v>
      </c>
      <c r="F9119" s="133">
        <v>0.46150000000000002</v>
      </c>
      <c r="G9119" s="132">
        <v>0.14000000000000001</v>
      </c>
      <c r="H9119" s="133">
        <v>0</v>
      </c>
    </row>
    <row r="9120" spans="1:8" x14ac:dyDescent="0.25">
      <c r="A9120" s="130" t="s">
        <v>9902</v>
      </c>
      <c r="B9120" s="131">
        <v>100284</v>
      </c>
      <c r="C9120" s="123" t="s">
        <v>4505</v>
      </c>
      <c r="D9120" s="131" t="s">
        <v>4438</v>
      </c>
      <c r="E9120" s="132">
        <v>12.35</v>
      </c>
      <c r="F9120" s="133">
        <v>0.52310000000000001</v>
      </c>
      <c r="G9120" s="132">
        <v>12.89</v>
      </c>
      <c r="H9120" s="133">
        <v>0</v>
      </c>
    </row>
    <row r="9121" spans="1:8" x14ac:dyDescent="0.25">
      <c r="A9121" s="130" t="s">
        <v>9902</v>
      </c>
      <c r="B9121" s="131">
        <v>100277</v>
      </c>
      <c r="C9121" s="123" t="s">
        <v>4498</v>
      </c>
      <c r="D9121" s="131" t="s">
        <v>4438</v>
      </c>
      <c r="E9121" s="132">
        <v>2.2000000000000002</v>
      </c>
      <c r="F9121" s="133">
        <v>0.52270000000000005</v>
      </c>
      <c r="G9121" s="132">
        <v>2.29</v>
      </c>
      <c r="H9121" s="133">
        <v>0</v>
      </c>
    </row>
    <row r="9122" spans="1:8" x14ac:dyDescent="0.25">
      <c r="A9122" s="130" t="s">
        <v>9902</v>
      </c>
      <c r="B9122" s="131">
        <v>100278</v>
      </c>
      <c r="C9122" s="123" t="s">
        <v>4499</v>
      </c>
      <c r="D9122" s="131" t="s">
        <v>4425</v>
      </c>
      <c r="E9122" s="132">
        <v>38.64</v>
      </c>
      <c r="F9122" s="133">
        <v>0</v>
      </c>
      <c r="G9122" s="132">
        <v>55.47</v>
      </c>
      <c r="H9122" s="133">
        <v>0</v>
      </c>
    </row>
    <row r="9123" spans="1:8" x14ac:dyDescent="0.25">
      <c r="A9123" s="130" t="s">
        <v>9902</v>
      </c>
      <c r="B9123" s="131">
        <v>100268</v>
      </c>
      <c r="C9123" s="123" t="s">
        <v>4489</v>
      </c>
      <c r="D9123" s="131" t="s">
        <v>4425</v>
      </c>
      <c r="E9123" s="132">
        <v>80.77</v>
      </c>
      <c r="F9123" s="133">
        <v>0</v>
      </c>
      <c r="G9123" s="132">
        <v>115.94</v>
      </c>
      <c r="H9123" s="133">
        <v>0</v>
      </c>
    </row>
    <row r="9124" spans="1:8" x14ac:dyDescent="0.25">
      <c r="A9124" s="130" t="s">
        <v>9902</v>
      </c>
      <c r="B9124" s="131">
        <v>100285</v>
      </c>
      <c r="C9124" s="123" t="s">
        <v>4506</v>
      </c>
      <c r="D9124" s="131" t="s">
        <v>4457</v>
      </c>
      <c r="E9124" s="132">
        <v>40.659999999999997</v>
      </c>
      <c r="F9124" s="133">
        <v>0</v>
      </c>
      <c r="G9124" s="132">
        <v>58.36</v>
      </c>
      <c r="H9124" s="133">
        <v>0</v>
      </c>
    </row>
    <row r="9125" spans="1:8" x14ac:dyDescent="0.25">
      <c r="A9125" s="130" t="s">
        <v>9902</v>
      </c>
      <c r="B9125" s="131">
        <v>100209</v>
      </c>
      <c r="C9125" s="123" t="s">
        <v>4426</v>
      </c>
      <c r="D9125" s="131" t="s">
        <v>4425</v>
      </c>
      <c r="E9125" s="132">
        <v>9.3699999999999992</v>
      </c>
      <c r="F9125" s="133">
        <v>0</v>
      </c>
      <c r="G9125" s="132">
        <v>13.45</v>
      </c>
      <c r="H9125" s="133">
        <v>0</v>
      </c>
    </row>
    <row r="9126" spans="1:8" x14ac:dyDescent="0.25">
      <c r="A9126" s="130" t="s">
        <v>9902</v>
      </c>
      <c r="B9126" s="131">
        <v>100208</v>
      </c>
      <c r="C9126" s="123" t="s">
        <v>4424</v>
      </c>
      <c r="D9126" s="131" t="s">
        <v>4425</v>
      </c>
      <c r="E9126" s="132">
        <v>18.739999999999998</v>
      </c>
      <c r="F9126" s="133">
        <v>0</v>
      </c>
      <c r="G9126" s="132">
        <v>26.9</v>
      </c>
      <c r="H9126" s="133">
        <v>0</v>
      </c>
    </row>
    <row r="9127" spans="1:8" x14ac:dyDescent="0.25">
      <c r="A9127" s="130" t="s">
        <v>9902</v>
      </c>
      <c r="B9127" s="131">
        <v>100256</v>
      </c>
      <c r="C9127" s="123" t="s">
        <v>4477</v>
      </c>
      <c r="D9127" s="131" t="s">
        <v>4457</v>
      </c>
      <c r="E9127" s="132">
        <v>8.58</v>
      </c>
      <c r="F9127" s="133">
        <v>0</v>
      </c>
      <c r="G9127" s="132">
        <v>12.32</v>
      </c>
      <c r="H9127" s="133">
        <v>0</v>
      </c>
    </row>
    <row r="9128" spans="1:8" x14ac:dyDescent="0.25">
      <c r="A9128" s="130" t="s">
        <v>9902</v>
      </c>
      <c r="B9128" s="131">
        <v>100220</v>
      </c>
      <c r="C9128" s="123" t="s">
        <v>4437</v>
      </c>
      <c r="D9128" s="131" t="s">
        <v>4438</v>
      </c>
      <c r="E9128" s="132">
        <v>26.92</v>
      </c>
      <c r="F9128" s="133">
        <v>0</v>
      </c>
      <c r="G9128" s="132">
        <v>38.64</v>
      </c>
      <c r="H9128" s="133">
        <v>0</v>
      </c>
    </row>
    <row r="9129" spans="1:8" x14ac:dyDescent="0.25">
      <c r="A9129" s="130" t="s">
        <v>9902</v>
      </c>
      <c r="B9129" s="131">
        <v>100287</v>
      </c>
      <c r="C9129" s="123" t="s">
        <v>7629</v>
      </c>
      <c r="D9129" s="131" t="s">
        <v>4457</v>
      </c>
      <c r="E9129" s="132">
        <v>12.68</v>
      </c>
      <c r="F9129" s="133">
        <v>0</v>
      </c>
      <c r="G9129" s="132">
        <v>18.21</v>
      </c>
      <c r="H9129" s="133">
        <v>0</v>
      </c>
    </row>
    <row r="9130" spans="1:8" x14ac:dyDescent="0.25">
      <c r="A9130" s="130" t="s">
        <v>9902</v>
      </c>
      <c r="B9130" s="131">
        <v>100274</v>
      </c>
      <c r="C9130" s="123" t="s">
        <v>4495</v>
      </c>
      <c r="D9130" s="131" t="s">
        <v>4438</v>
      </c>
      <c r="E9130" s="132">
        <v>26.93</v>
      </c>
      <c r="F9130" s="133">
        <v>0</v>
      </c>
      <c r="G9130" s="132">
        <v>38.659999999999997</v>
      </c>
      <c r="H9130" s="133">
        <v>0</v>
      </c>
    </row>
    <row r="9131" spans="1:8" x14ac:dyDescent="0.25">
      <c r="A9131" s="130" t="s">
        <v>9902</v>
      </c>
      <c r="B9131" s="131">
        <v>100264</v>
      </c>
      <c r="C9131" s="123" t="s">
        <v>4485</v>
      </c>
      <c r="D9131" s="131" t="s">
        <v>4438</v>
      </c>
      <c r="E9131" s="132">
        <v>38</v>
      </c>
      <c r="F9131" s="133">
        <v>0</v>
      </c>
      <c r="G9131" s="132">
        <v>54.55</v>
      </c>
      <c r="H9131" s="133">
        <v>0</v>
      </c>
    </row>
    <row r="9132" spans="1:8" x14ac:dyDescent="0.25">
      <c r="A9132" s="130" t="s">
        <v>9902</v>
      </c>
      <c r="B9132" s="131">
        <v>100225</v>
      </c>
      <c r="C9132" s="123" t="s">
        <v>4443</v>
      </c>
      <c r="D9132" s="131" t="s">
        <v>4444</v>
      </c>
      <c r="E9132" s="132">
        <v>2.11</v>
      </c>
      <c r="F9132" s="133">
        <v>0</v>
      </c>
      <c r="G9132" s="132">
        <v>3.03</v>
      </c>
      <c r="H9132" s="133">
        <v>0</v>
      </c>
    </row>
    <row r="9133" spans="1:8" x14ac:dyDescent="0.25">
      <c r="A9133" s="130" t="s">
        <v>9902</v>
      </c>
      <c r="B9133" s="131">
        <v>100266</v>
      </c>
      <c r="C9133" s="123" t="s">
        <v>4487</v>
      </c>
      <c r="D9133" s="131" t="s">
        <v>4425</v>
      </c>
      <c r="E9133" s="132">
        <v>80.77</v>
      </c>
      <c r="F9133" s="133">
        <v>0</v>
      </c>
      <c r="G9133" s="132">
        <v>115.94</v>
      </c>
      <c r="H9133" s="133">
        <v>0</v>
      </c>
    </row>
    <row r="9134" spans="1:8" x14ac:dyDescent="0.25">
      <c r="A9134" s="130" t="s">
        <v>9902</v>
      </c>
      <c r="B9134" s="131">
        <v>100257</v>
      </c>
      <c r="C9134" s="123" t="s">
        <v>4478</v>
      </c>
      <c r="D9134" s="131" t="s">
        <v>4457</v>
      </c>
      <c r="E9134" s="132">
        <v>5.15</v>
      </c>
      <c r="F9134" s="133">
        <v>0</v>
      </c>
      <c r="G9134" s="132">
        <v>7.39</v>
      </c>
      <c r="H9134" s="133">
        <v>0</v>
      </c>
    </row>
    <row r="9135" spans="1:8" x14ac:dyDescent="0.25">
      <c r="A9135" s="130" t="s">
        <v>9902</v>
      </c>
      <c r="B9135" s="131">
        <v>100197</v>
      </c>
      <c r="C9135" s="123" t="s">
        <v>4412</v>
      </c>
      <c r="D9135" s="131" t="s">
        <v>4410</v>
      </c>
      <c r="E9135" s="132">
        <v>1.9</v>
      </c>
      <c r="F9135" s="133">
        <v>0</v>
      </c>
      <c r="G9135" s="132">
        <v>2.73</v>
      </c>
      <c r="H9135" s="133">
        <v>0</v>
      </c>
    </row>
    <row r="9136" spans="1:8" x14ac:dyDescent="0.25">
      <c r="A9136" s="130" t="s">
        <v>9902</v>
      </c>
      <c r="B9136" s="131">
        <v>100196</v>
      </c>
      <c r="C9136" s="123" t="s">
        <v>4411</v>
      </c>
      <c r="D9136" s="131" t="s">
        <v>4410</v>
      </c>
      <c r="E9136" s="132">
        <v>1.26</v>
      </c>
      <c r="F9136" s="133">
        <v>0</v>
      </c>
      <c r="G9136" s="132">
        <v>1.82</v>
      </c>
      <c r="H9136" s="133">
        <v>0</v>
      </c>
    </row>
    <row r="9137" spans="1:8" x14ac:dyDescent="0.25">
      <c r="A9137" s="130" t="s">
        <v>9902</v>
      </c>
      <c r="B9137" s="131">
        <v>100195</v>
      </c>
      <c r="C9137" s="123" t="s">
        <v>4409</v>
      </c>
      <c r="D9137" s="131" t="s">
        <v>4410</v>
      </c>
      <c r="E9137" s="132">
        <v>0.76</v>
      </c>
      <c r="F9137" s="133">
        <v>0</v>
      </c>
      <c r="G9137" s="132">
        <v>1.0900000000000001</v>
      </c>
      <c r="H9137" s="133">
        <v>0</v>
      </c>
    </row>
    <row r="9138" spans="1:8" x14ac:dyDescent="0.25">
      <c r="A9138" s="130" t="s">
        <v>9902</v>
      </c>
      <c r="B9138" s="131">
        <v>100273</v>
      </c>
      <c r="C9138" s="123" t="s">
        <v>4494</v>
      </c>
      <c r="D9138" s="131" t="s">
        <v>4410</v>
      </c>
      <c r="E9138" s="132">
        <v>3.16</v>
      </c>
      <c r="F9138" s="133">
        <v>0</v>
      </c>
      <c r="G9138" s="132">
        <v>4.53</v>
      </c>
      <c r="H9138" s="133">
        <v>0</v>
      </c>
    </row>
    <row r="9139" spans="1:8" x14ac:dyDescent="0.25">
      <c r="A9139" s="130" t="s">
        <v>9902</v>
      </c>
      <c r="B9139" s="131">
        <v>100282</v>
      </c>
      <c r="C9139" s="123" t="s">
        <v>4503</v>
      </c>
      <c r="D9139" s="131" t="s">
        <v>4438</v>
      </c>
      <c r="E9139" s="132">
        <v>151.33000000000001</v>
      </c>
      <c r="F9139" s="133">
        <v>0</v>
      </c>
      <c r="G9139" s="132">
        <v>217.22</v>
      </c>
      <c r="H9139" s="133">
        <v>0</v>
      </c>
    </row>
    <row r="9140" spans="1:8" x14ac:dyDescent="0.25">
      <c r="A9140" s="130" t="s">
        <v>9902</v>
      </c>
      <c r="B9140" s="131">
        <v>100276</v>
      </c>
      <c r="C9140" s="123" t="s">
        <v>4497</v>
      </c>
      <c r="D9140" s="131" t="s">
        <v>4438</v>
      </c>
      <c r="E9140" s="132">
        <v>31.78</v>
      </c>
      <c r="F9140" s="133">
        <v>0</v>
      </c>
      <c r="G9140" s="132">
        <v>45.62</v>
      </c>
      <c r="H9140" s="133">
        <v>0</v>
      </c>
    </row>
    <row r="9141" spans="1:8" x14ac:dyDescent="0.25">
      <c r="A9141" s="130" t="s">
        <v>9902</v>
      </c>
      <c r="B9141" s="131">
        <v>100275</v>
      </c>
      <c r="C9141" s="123" t="s">
        <v>4496</v>
      </c>
      <c r="D9141" s="131" t="s">
        <v>4438</v>
      </c>
      <c r="E9141" s="132">
        <v>17.41</v>
      </c>
      <c r="F9141" s="133">
        <v>0</v>
      </c>
      <c r="G9141" s="132">
        <v>25</v>
      </c>
      <c r="H9141" s="133">
        <v>0</v>
      </c>
    </row>
    <row r="9142" spans="1:8" x14ac:dyDescent="0.25">
      <c r="A9142" s="130" t="s">
        <v>9902</v>
      </c>
      <c r="B9142" s="131">
        <v>100254</v>
      </c>
      <c r="C9142" s="123" t="s">
        <v>4475</v>
      </c>
      <c r="D9142" s="131" t="s">
        <v>4457</v>
      </c>
      <c r="E9142" s="132">
        <v>38.06</v>
      </c>
      <c r="F9142" s="133">
        <v>0</v>
      </c>
      <c r="G9142" s="132">
        <v>54.63</v>
      </c>
      <c r="H9142" s="133">
        <v>0</v>
      </c>
    </row>
    <row r="9143" spans="1:8" x14ac:dyDescent="0.25">
      <c r="A9143" s="130" t="s">
        <v>9902</v>
      </c>
      <c r="B9143" s="131">
        <v>100250</v>
      </c>
      <c r="C9143" s="123" t="s">
        <v>4471</v>
      </c>
      <c r="D9143" s="131" t="s">
        <v>4457</v>
      </c>
      <c r="E9143" s="132">
        <v>4.29</v>
      </c>
      <c r="F9143" s="133">
        <v>0</v>
      </c>
      <c r="G9143" s="132">
        <v>6.16</v>
      </c>
      <c r="H9143" s="133">
        <v>0</v>
      </c>
    </row>
    <row r="9144" spans="1:8" x14ac:dyDescent="0.25">
      <c r="A9144" s="130" t="s">
        <v>9902</v>
      </c>
      <c r="B9144" s="131">
        <v>100251</v>
      </c>
      <c r="C9144" s="123" t="s">
        <v>4472</v>
      </c>
      <c r="D9144" s="131" t="s">
        <v>4457</v>
      </c>
      <c r="E9144" s="132">
        <v>12.68</v>
      </c>
      <c r="F9144" s="133">
        <v>0</v>
      </c>
      <c r="G9144" s="132">
        <v>18.21</v>
      </c>
      <c r="H9144" s="133">
        <v>0</v>
      </c>
    </row>
    <row r="9145" spans="1:8" x14ac:dyDescent="0.25">
      <c r="A9145" s="130" t="s">
        <v>9902</v>
      </c>
      <c r="B9145" s="131">
        <v>100252</v>
      </c>
      <c r="C9145" s="123" t="s">
        <v>4473</v>
      </c>
      <c r="D9145" s="131" t="s">
        <v>4457</v>
      </c>
      <c r="E9145" s="132">
        <v>19.03</v>
      </c>
      <c r="F9145" s="133">
        <v>0</v>
      </c>
      <c r="G9145" s="132">
        <v>27.31</v>
      </c>
      <c r="H9145" s="133">
        <v>0</v>
      </c>
    </row>
    <row r="9146" spans="1:8" x14ac:dyDescent="0.25">
      <c r="A9146" s="130" t="s">
        <v>9902</v>
      </c>
      <c r="B9146" s="131">
        <v>100253</v>
      </c>
      <c r="C9146" s="123" t="s">
        <v>4474</v>
      </c>
      <c r="D9146" s="131" t="s">
        <v>4457</v>
      </c>
      <c r="E9146" s="132">
        <v>25.37</v>
      </c>
      <c r="F9146" s="133">
        <v>0</v>
      </c>
      <c r="G9146" s="132">
        <v>36.42</v>
      </c>
      <c r="H9146" s="133">
        <v>0</v>
      </c>
    </row>
    <row r="9147" spans="1:8" x14ac:dyDescent="0.25">
      <c r="A9147" s="130" t="s">
        <v>9902</v>
      </c>
      <c r="B9147" s="131">
        <v>100249</v>
      </c>
      <c r="C9147" s="123" t="s">
        <v>4470</v>
      </c>
      <c r="D9147" s="131" t="s">
        <v>4457</v>
      </c>
      <c r="E9147" s="132">
        <v>2.57</v>
      </c>
      <c r="F9147" s="133">
        <v>0</v>
      </c>
      <c r="G9147" s="132">
        <v>3.69</v>
      </c>
      <c r="H9147" s="133">
        <v>0</v>
      </c>
    </row>
    <row r="9148" spans="1:8" x14ac:dyDescent="0.25">
      <c r="A9148" s="130" t="s">
        <v>9902</v>
      </c>
      <c r="B9148" s="131">
        <v>100244</v>
      </c>
      <c r="C9148" s="123" t="s">
        <v>4465</v>
      </c>
      <c r="D9148" s="131" t="s">
        <v>4457</v>
      </c>
      <c r="E9148" s="132">
        <v>3.86</v>
      </c>
      <c r="F9148" s="133">
        <v>0</v>
      </c>
      <c r="G9148" s="132">
        <v>5.54</v>
      </c>
      <c r="H9148" s="133">
        <v>0</v>
      </c>
    </row>
    <row r="9149" spans="1:8" x14ac:dyDescent="0.25">
      <c r="A9149" s="130" t="s">
        <v>9902</v>
      </c>
      <c r="B9149" s="131">
        <v>100245</v>
      </c>
      <c r="C9149" s="123" t="s">
        <v>4466</v>
      </c>
      <c r="D9149" s="131" t="s">
        <v>4457</v>
      </c>
      <c r="E9149" s="132">
        <v>7.72</v>
      </c>
      <c r="F9149" s="133">
        <v>0</v>
      </c>
      <c r="G9149" s="132">
        <v>11.09</v>
      </c>
      <c r="H9149" s="133">
        <v>0</v>
      </c>
    </row>
    <row r="9150" spans="1:8" x14ac:dyDescent="0.25">
      <c r="A9150" s="130" t="s">
        <v>9902</v>
      </c>
      <c r="B9150" s="131">
        <v>100243</v>
      </c>
      <c r="C9150" s="123" t="s">
        <v>4464</v>
      </c>
      <c r="D9150" s="131" t="s">
        <v>4457</v>
      </c>
      <c r="E9150" s="132">
        <v>3.09</v>
      </c>
      <c r="F9150" s="133">
        <v>0</v>
      </c>
      <c r="G9150" s="132">
        <v>4.43</v>
      </c>
      <c r="H9150" s="133">
        <v>0</v>
      </c>
    </row>
    <row r="9151" spans="1:8" x14ac:dyDescent="0.25">
      <c r="A9151" s="130" t="s">
        <v>9902</v>
      </c>
      <c r="B9151" s="131">
        <v>100239</v>
      </c>
      <c r="C9151" s="123" t="s">
        <v>4460</v>
      </c>
      <c r="D9151" s="131" t="s">
        <v>4457</v>
      </c>
      <c r="E9151" s="132">
        <v>6.44</v>
      </c>
      <c r="F9151" s="133">
        <v>0</v>
      </c>
      <c r="G9151" s="132">
        <v>9.24</v>
      </c>
      <c r="H9151" s="133">
        <v>0</v>
      </c>
    </row>
    <row r="9152" spans="1:8" x14ac:dyDescent="0.25">
      <c r="A9152" s="130" t="s">
        <v>9902</v>
      </c>
      <c r="B9152" s="131">
        <v>100238</v>
      </c>
      <c r="C9152" s="123" t="s">
        <v>4459</v>
      </c>
      <c r="D9152" s="131" t="s">
        <v>4457</v>
      </c>
      <c r="E9152" s="132">
        <v>5.15</v>
      </c>
      <c r="F9152" s="133">
        <v>0</v>
      </c>
      <c r="G9152" s="132">
        <v>7.39</v>
      </c>
      <c r="H9152" s="133">
        <v>0</v>
      </c>
    </row>
    <row r="9153" spans="1:8" x14ac:dyDescent="0.25">
      <c r="A9153" s="130" t="s">
        <v>9902</v>
      </c>
      <c r="B9153" s="131">
        <v>100241</v>
      </c>
      <c r="C9153" s="123" t="s">
        <v>4462</v>
      </c>
      <c r="D9153" s="131" t="s">
        <v>4457</v>
      </c>
      <c r="E9153" s="132">
        <v>6.44</v>
      </c>
      <c r="F9153" s="133">
        <v>0</v>
      </c>
      <c r="G9153" s="132">
        <v>9.24</v>
      </c>
      <c r="H9153" s="133">
        <v>0</v>
      </c>
    </row>
    <row r="9154" spans="1:8" x14ac:dyDescent="0.25">
      <c r="A9154" s="130" t="s">
        <v>9902</v>
      </c>
      <c r="B9154" s="131">
        <v>100242</v>
      </c>
      <c r="C9154" s="123" t="s">
        <v>4463</v>
      </c>
      <c r="D9154" s="131" t="s">
        <v>4457</v>
      </c>
      <c r="E9154" s="132">
        <v>19.03</v>
      </c>
      <c r="F9154" s="133">
        <v>0</v>
      </c>
      <c r="G9154" s="132">
        <v>27.31</v>
      </c>
      <c r="H9154" s="133">
        <v>0</v>
      </c>
    </row>
    <row r="9155" spans="1:8" x14ac:dyDescent="0.25">
      <c r="A9155" s="130" t="s">
        <v>9902</v>
      </c>
      <c r="B9155" s="131">
        <v>100240</v>
      </c>
      <c r="C9155" s="123" t="s">
        <v>4461</v>
      </c>
      <c r="D9155" s="131" t="s">
        <v>4457</v>
      </c>
      <c r="E9155" s="132">
        <v>3.86</v>
      </c>
      <c r="F9155" s="133">
        <v>0</v>
      </c>
      <c r="G9155" s="132">
        <v>5.54</v>
      </c>
      <c r="H9155" s="133">
        <v>0</v>
      </c>
    </row>
    <row r="9156" spans="1:8" x14ac:dyDescent="0.25">
      <c r="A9156" s="130" t="s">
        <v>9902</v>
      </c>
      <c r="B9156" s="131">
        <v>100237</v>
      </c>
      <c r="C9156" s="123" t="s">
        <v>4458</v>
      </c>
      <c r="D9156" s="131" t="s">
        <v>4457</v>
      </c>
      <c r="E9156" s="132">
        <v>3.22</v>
      </c>
      <c r="F9156" s="133">
        <v>0</v>
      </c>
      <c r="G9156" s="132">
        <v>4.62</v>
      </c>
      <c r="H9156" s="133">
        <v>0</v>
      </c>
    </row>
    <row r="9157" spans="1:8" x14ac:dyDescent="0.25">
      <c r="A9157" s="130" t="s">
        <v>9902</v>
      </c>
      <c r="B9157" s="131">
        <v>100236</v>
      </c>
      <c r="C9157" s="123" t="s">
        <v>4456</v>
      </c>
      <c r="D9157" s="131" t="s">
        <v>4457</v>
      </c>
      <c r="E9157" s="132">
        <v>2.68</v>
      </c>
      <c r="F9157" s="133">
        <v>0</v>
      </c>
      <c r="G9157" s="132">
        <v>3.85</v>
      </c>
      <c r="H9157" s="133">
        <v>0</v>
      </c>
    </row>
    <row r="9158" spans="1:8" x14ac:dyDescent="0.25">
      <c r="A9158" s="130" t="s">
        <v>9902</v>
      </c>
      <c r="B9158" s="131">
        <v>100248</v>
      </c>
      <c r="C9158" s="123" t="s">
        <v>4469</v>
      </c>
      <c r="D9158" s="131" t="s">
        <v>4457</v>
      </c>
      <c r="E9158" s="132">
        <v>12.68</v>
      </c>
      <c r="F9158" s="133">
        <v>0</v>
      </c>
      <c r="G9158" s="132">
        <v>18.21</v>
      </c>
      <c r="H9158" s="133">
        <v>0</v>
      </c>
    </row>
    <row r="9159" spans="1:8" x14ac:dyDescent="0.25">
      <c r="A9159" s="130" t="s">
        <v>9902</v>
      </c>
      <c r="B9159" s="131">
        <v>100247</v>
      </c>
      <c r="C9159" s="123" t="s">
        <v>4468</v>
      </c>
      <c r="D9159" s="131" t="s">
        <v>4457</v>
      </c>
      <c r="E9159" s="132">
        <v>3.22</v>
      </c>
      <c r="F9159" s="133">
        <v>0</v>
      </c>
      <c r="G9159" s="132">
        <v>4.62</v>
      </c>
      <c r="H9159" s="133">
        <v>0</v>
      </c>
    </row>
    <row r="9160" spans="1:8" x14ac:dyDescent="0.25">
      <c r="A9160" s="130" t="s">
        <v>9902</v>
      </c>
      <c r="B9160" s="131">
        <v>100246</v>
      </c>
      <c r="C9160" s="123" t="s">
        <v>4467</v>
      </c>
      <c r="D9160" s="131" t="s">
        <v>4457</v>
      </c>
      <c r="E9160" s="132">
        <v>2.57</v>
      </c>
      <c r="F9160" s="133">
        <v>0</v>
      </c>
      <c r="G9160" s="132">
        <v>3.69</v>
      </c>
      <c r="H9160" s="133">
        <v>0</v>
      </c>
    </row>
    <row r="9161" spans="1:8" x14ac:dyDescent="0.25">
      <c r="A9161" s="130" t="s">
        <v>9902</v>
      </c>
      <c r="B9161" s="131">
        <v>100255</v>
      </c>
      <c r="C9161" s="123" t="s">
        <v>4476</v>
      </c>
      <c r="D9161" s="131" t="s">
        <v>4457</v>
      </c>
      <c r="E9161" s="132">
        <v>12.88</v>
      </c>
      <c r="F9161" s="133">
        <v>0</v>
      </c>
      <c r="G9161" s="132">
        <v>18.489999999999998</v>
      </c>
      <c r="H9161" s="133">
        <v>0</v>
      </c>
    </row>
    <row r="9162" spans="1:8" x14ac:dyDescent="0.25">
      <c r="A9162" s="130" t="s">
        <v>9902</v>
      </c>
      <c r="B9162" s="131">
        <v>100263</v>
      </c>
      <c r="C9162" s="123" t="s">
        <v>4484</v>
      </c>
      <c r="D9162" s="131" t="s">
        <v>4410</v>
      </c>
      <c r="E9162" s="132">
        <v>2.08</v>
      </c>
      <c r="F9162" s="133">
        <v>0</v>
      </c>
      <c r="G9162" s="132">
        <v>2.99</v>
      </c>
      <c r="H9162" s="133">
        <v>0</v>
      </c>
    </row>
    <row r="9163" spans="1:8" x14ac:dyDescent="0.25">
      <c r="A9163" s="130" t="s">
        <v>9902</v>
      </c>
      <c r="B9163" s="131">
        <v>100260</v>
      </c>
      <c r="C9163" s="123" t="s">
        <v>4481</v>
      </c>
      <c r="D9163" s="131" t="s">
        <v>4410</v>
      </c>
      <c r="E9163" s="132">
        <v>8.36</v>
      </c>
      <c r="F9163" s="133">
        <v>0</v>
      </c>
      <c r="G9163" s="132">
        <v>12</v>
      </c>
      <c r="H9163" s="133">
        <v>0</v>
      </c>
    </row>
    <row r="9164" spans="1:8" x14ac:dyDescent="0.25">
      <c r="A9164" s="130" t="s">
        <v>9902</v>
      </c>
      <c r="B9164" s="131">
        <v>100261</v>
      </c>
      <c r="C9164" s="123" t="s">
        <v>4482</v>
      </c>
      <c r="D9164" s="131" t="s">
        <v>4410</v>
      </c>
      <c r="E9164" s="132">
        <v>5.25</v>
      </c>
      <c r="F9164" s="133">
        <v>0</v>
      </c>
      <c r="G9164" s="132">
        <v>7.54</v>
      </c>
      <c r="H9164" s="133">
        <v>0</v>
      </c>
    </row>
    <row r="9165" spans="1:8" x14ac:dyDescent="0.25">
      <c r="A9165" s="130" t="s">
        <v>9902</v>
      </c>
      <c r="B9165" s="131">
        <v>100262</v>
      </c>
      <c r="C9165" s="123" t="s">
        <v>4483</v>
      </c>
      <c r="D9165" s="131" t="s">
        <v>4410</v>
      </c>
      <c r="E9165" s="132">
        <v>3.26</v>
      </c>
      <c r="F9165" s="133">
        <v>0</v>
      </c>
      <c r="G9165" s="132">
        <v>4.67</v>
      </c>
      <c r="H9165" s="133">
        <v>0</v>
      </c>
    </row>
    <row r="9166" spans="1:8" x14ac:dyDescent="0.25">
      <c r="A9166" s="130" t="s">
        <v>9902</v>
      </c>
      <c r="B9166" s="131">
        <v>100271</v>
      </c>
      <c r="C9166" s="123" t="s">
        <v>4492</v>
      </c>
      <c r="D9166" s="131" t="s">
        <v>4438</v>
      </c>
      <c r="E9166" s="132">
        <v>60.58</v>
      </c>
      <c r="F9166" s="133">
        <v>0</v>
      </c>
      <c r="G9166" s="132">
        <v>86.95</v>
      </c>
      <c r="H9166" s="133">
        <v>0</v>
      </c>
    </row>
    <row r="9167" spans="1:8" x14ac:dyDescent="0.25">
      <c r="A9167" s="130" t="s">
        <v>9902</v>
      </c>
      <c r="B9167" s="131">
        <v>100258</v>
      </c>
      <c r="C9167" s="123" t="s">
        <v>4479</v>
      </c>
      <c r="D9167" s="131" t="s">
        <v>4457</v>
      </c>
      <c r="E9167" s="132">
        <v>12.88</v>
      </c>
      <c r="F9167" s="133">
        <v>0</v>
      </c>
      <c r="G9167" s="132">
        <v>18.489999999999998</v>
      </c>
      <c r="H9167" s="133">
        <v>0</v>
      </c>
    </row>
    <row r="9168" spans="1:8" x14ac:dyDescent="0.25">
      <c r="A9168" s="130" t="s">
        <v>9902</v>
      </c>
      <c r="B9168" s="131">
        <v>100259</v>
      </c>
      <c r="C9168" s="123" t="s">
        <v>4480</v>
      </c>
      <c r="D9168" s="131" t="s">
        <v>4457</v>
      </c>
      <c r="E9168" s="132">
        <v>25.37</v>
      </c>
      <c r="F9168" s="133">
        <v>0</v>
      </c>
      <c r="G9168" s="132">
        <v>36.42</v>
      </c>
      <c r="H9168" s="133">
        <v>0</v>
      </c>
    </row>
    <row r="9169" spans="1:8" x14ac:dyDescent="0.25">
      <c r="A9169" s="130" t="s">
        <v>9902</v>
      </c>
      <c r="B9169" s="131">
        <v>100279</v>
      </c>
      <c r="C9169" s="123" t="s">
        <v>4500</v>
      </c>
      <c r="D9169" s="131" t="s">
        <v>38</v>
      </c>
      <c r="E9169" s="132">
        <v>0.74</v>
      </c>
      <c r="F9169" s="133">
        <v>0</v>
      </c>
      <c r="G9169" s="132">
        <v>1.07</v>
      </c>
      <c r="H9169" s="133">
        <v>0</v>
      </c>
    </row>
    <row r="9170" spans="1:8" x14ac:dyDescent="0.25">
      <c r="A9170" s="130" t="s">
        <v>9902</v>
      </c>
      <c r="B9170" s="131">
        <v>100233</v>
      </c>
      <c r="C9170" s="123" t="s">
        <v>4452</v>
      </c>
      <c r="D9170" s="131" t="s">
        <v>38</v>
      </c>
      <c r="E9170" s="132">
        <v>0.17</v>
      </c>
      <c r="F9170" s="133">
        <v>0</v>
      </c>
      <c r="G9170" s="132">
        <v>0.25</v>
      </c>
      <c r="H9170" s="133">
        <v>0</v>
      </c>
    </row>
    <row r="9171" spans="1:8" x14ac:dyDescent="0.25">
      <c r="A9171" s="130" t="s">
        <v>9902</v>
      </c>
      <c r="B9171" s="131">
        <v>100232</v>
      </c>
      <c r="C9171" s="123" t="s">
        <v>4451</v>
      </c>
      <c r="D9171" s="131" t="s">
        <v>38</v>
      </c>
      <c r="E9171" s="132">
        <v>0.35</v>
      </c>
      <c r="F9171" s="133">
        <v>0</v>
      </c>
      <c r="G9171" s="132">
        <v>0.51</v>
      </c>
      <c r="H9171" s="133">
        <v>0</v>
      </c>
    </row>
    <row r="9172" spans="1:8" x14ac:dyDescent="0.25">
      <c r="A9172" s="130" t="s">
        <v>9902</v>
      </c>
      <c r="B9172" s="131">
        <v>100234</v>
      </c>
      <c r="C9172" s="123" t="s">
        <v>4453</v>
      </c>
      <c r="D9172" s="131" t="s">
        <v>202</v>
      </c>
      <c r="E9172" s="132">
        <v>0.53</v>
      </c>
      <c r="F9172" s="133">
        <v>0</v>
      </c>
      <c r="G9172" s="132">
        <v>0.76</v>
      </c>
      <c r="H9172" s="133">
        <v>0</v>
      </c>
    </row>
    <row r="9173" spans="1:8" x14ac:dyDescent="0.25">
      <c r="A9173" s="130" t="s">
        <v>9902</v>
      </c>
      <c r="B9173" s="131">
        <v>100265</v>
      </c>
      <c r="C9173" s="123" t="s">
        <v>4486</v>
      </c>
      <c r="D9173" s="131" t="s">
        <v>202</v>
      </c>
      <c r="E9173" s="132">
        <v>0.79</v>
      </c>
      <c r="F9173" s="133">
        <v>0</v>
      </c>
      <c r="G9173" s="132">
        <v>1.1399999999999999</v>
      </c>
      <c r="H9173" s="133">
        <v>0</v>
      </c>
    </row>
    <row r="9174" spans="1:8" x14ac:dyDescent="0.25">
      <c r="A9174" s="130" t="s">
        <v>9902</v>
      </c>
      <c r="B9174" s="131">
        <v>100235</v>
      </c>
      <c r="C9174" s="123" t="s">
        <v>4454</v>
      </c>
      <c r="D9174" s="131" t="s">
        <v>4455</v>
      </c>
      <c r="E9174" s="132">
        <v>0.04</v>
      </c>
      <c r="F9174" s="133">
        <v>0</v>
      </c>
      <c r="G9174" s="132">
        <v>0.05</v>
      </c>
      <c r="H9174" s="133">
        <v>0</v>
      </c>
    </row>
    <row r="9175" spans="1:8" x14ac:dyDescent="0.25">
      <c r="A9175" s="130" t="s">
        <v>9902</v>
      </c>
      <c r="B9175" s="131">
        <v>100267</v>
      </c>
      <c r="C9175" s="123" t="s">
        <v>4488</v>
      </c>
      <c r="D9175" s="131" t="s">
        <v>38</v>
      </c>
      <c r="E9175" s="132">
        <v>1.6</v>
      </c>
      <c r="F9175" s="133">
        <v>0</v>
      </c>
      <c r="G9175" s="132">
        <v>2.29</v>
      </c>
      <c r="H9175" s="133">
        <v>0</v>
      </c>
    </row>
    <row r="9176" spans="1:8" x14ac:dyDescent="0.25">
      <c r="A9176" s="130" t="s">
        <v>9902</v>
      </c>
      <c r="B9176" s="131">
        <v>100231</v>
      </c>
      <c r="C9176" s="123" t="s">
        <v>4450</v>
      </c>
      <c r="D9176" s="131" t="s">
        <v>1024</v>
      </c>
      <c r="E9176" s="132">
        <v>0.03</v>
      </c>
      <c r="F9176" s="133">
        <v>0</v>
      </c>
      <c r="G9176" s="132">
        <v>0.05</v>
      </c>
      <c r="H9176" s="133">
        <v>0</v>
      </c>
    </row>
    <row r="9177" spans="1:8" x14ac:dyDescent="0.25">
      <c r="A9177" s="130" t="s">
        <v>9902</v>
      </c>
      <c r="B9177" s="131">
        <v>100230</v>
      </c>
      <c r="C9177" s="123" t="s">
        <v>4449</v>
      </c>
      <c r="D9177" s="131" t="s">
        <v>1024</v>
      </c>
      <c r="E9177" s="132">
        <v>0.02</v>
      </c>
      <c r="F9177" s="133">
        <v>0</v>
      </c>
      <c r="G9177" s="132">
        <v>0.03</v>
      </c>
      <c r="H9177" s="133">
        <v>0</v>
      </c>
    </row>
    <row r="9178" spans="1:8" x14ac:dyDescent="0.25">
      <c r="A9178" s="130" t="s">
        <v>9902</v>
      </c>
      <c r="B9178" s="131">
        <v>100229</v>
      </c>
      <c r="C9178" s="123" t="s">
        <v>4448</v>
      </c>
      <c r="D9178" s="131" t="s">
        <v>1024</v>
      </c>
      <c r="E9178" s="132">
        <v>0.01</v>
      </c>
      <c r="F9178" s="133">
        <v>0</v>
      </c>
      <c r="G9178" s="132">
        <v>0.02</v>
      </c>
      <c r="H9178" s="133">
        <v>0</v>
      </c>
    </row>
    <row r="9179" spans="1:8" x14ac:dyDescent="0.25">
      <c r="A9179" s="130" t="s">
        <v>9902</v>
      </c>
      <c r="B9179" s="131">
        <v>100272</v>
      </c>
      <c r="C9179" s="123" t="s">
        <v>4493</v>
      </c>
      <c r="D9179" s="131" t="s">
        <v>202</v>
      </c>
      <c r="E9179" s="132">
        <v>1.2</v>
      </c>
      <c r="F9179" s="133">
        <v>0</v>
      </c>
      <c r="G9179" s="132">
        <v>1.72</v>
      </c>
      <c r="H9179" s="133">
        <v>0</v>
      </c>
    </row>
    <row r="9180" spans="1:8" x14ac:dyDescent="0.25">
      <c r="A9180" s="130" t="s">
        <v>9902</v>
      </c>
      <c r="B9180" s="131">
        <v>100269</v>
      </c>
      <c r="C9180" s="123" t="s">
        <v>4490</v>
      </c>
      <c r="D9180" s="131" t="s">
        <v>38</v>
      </c>
      <c r="E9180" s="132">
        <v>1.6</v>
      </c>
      <c r="F9180" s="133">
        <v>0</v>
      </c>
      <c r="G9180" s="132">
        <v>2.29</v>
      </c>
      <c r="H9180" s="133">
        <v>0</v>
      </c>
    </row>
    <row r="9181" spans="1:8" x14ac:dyDescent="0.25">
      <c r="A9181" s="130" t="s">
        <v>9903</v>
      </c>
      <c r="B9181" s="131">
        <v>100986</v>
      </c>
      <c r="C9181" s="123" t="s">
        <v>4615</v>
      </c>
      <c r="D9181" s="131" t="s">
        <v>1083</v>
      </c>
      <c r="E9181" s="132">
        <v>9.26</v>
      </c>
      <c r="F9181" s="133">
        <v>0.39850000000000002</v>
      </c>
      <c r="G9181" s="132">
        <v>9.82</v>
      </c>
      <c r="H9181" s="133">
        <v>0</v>
      </c>
    </row>
    <row r="9182" spans="1:8" x14ac:dyDescent="0.25">
      <c r="A9182" s="130" t="s">
        <v>9903</v>
      </c>
      <c r="B9182" s="131">
        <v>101002</v>
      </c>
      <c r="C9182" s="123" t="s">
        <v>4631</v>
      </c>
      <c r="D9182" s="131" t="s">
        <v>4602</v>
      </c>
      <c r="E9182" s="132">
        <v>6.16</v>
      </c>
      <c r="F9182" s="133">
        <v>0.39939999999999998</v>
      </c>
      <c r="G9182" s="132">
        <v>6.54</v>
      </c>
      <c r="H9182" s="133">
        <v>0</v>
      </c>
    </row>
    <row r="9183" spans="1:8" x14ac:dyDescent="0.25">
      <c r="A9183" s="130" t="s">
        <v>9903</v>
      </c>
      <c r="B9183" s="131">
        <v>100987</v>
      </c>
      <c r="C9183" s="123" t="s">
        <v>4616</v>
      </c>
      <c r="D9183" s="131" t="s">
        <v>1083</v>
      </c>
      <c r="E9183" s="132">
        <v>10.81</v>
      </c>
      <c r="F9183" s="133">
        <v>0.12670000000000001</v>
      </c>
      <c r="G9183" s="132">
        <v>11.18</v>
      </c>
      <c r="H9183" s="133">
        <v>0</v>
      </c>
    </row>
    <row r="9184" spans="1:8" x14ac:dyDescent="0.25">
      <c r="A9184" s="130" t="s">
        <v>9903</v>
      </c>
      <c r="B9184" s="131">
        <v>101003</v>
      </c>
      <c r="C9184" s="123" t="s">
        <v>4632</v>
      </c>
      <c r="D9184" s="131" t="s">
        <v>4602</v>
      </c>
      <c r="E9184" s="132">
        <v>7.19</v>
      </c>
      <c r="F9184" s="133">
        <v>0.12659999999999999</v>
      </c>
      <c r="G9184" s="132">
        <v>7.44</v>
      </c>
      <c r="H9184" s="133">
        <v>0</v>
      </c>
    </row>
    <row r="9185" spans="1:8" x14ac:dyDescent="0.25">
      <c r="A9185" s="130" t="s">
        <v>9903</v>
      </c>
      <c r="B9185" s="131">
        <v>100988</v>
      </c>
      <c r="C9185" s="123" t="s">
        <v>4617</v>
      </c>
      <c r="D9185" s="131" t="s">
        <v>1083</v>
      </c>
      <c r="E9185" s="132">
        <v>11.48</v>
      </c>
      <c r="F9185" s="133">
        <v>0.13500000000000001</v>
      </c>
      <c r="G9185" s="132">
        <v>11.82</v>
      </c>
      <c r="H9185" s="133">
        <v>0</v>
      </c>
    </row>
    <row r="9186" spans="1:8" x14ac:dyDescent="0.25">
      <c r="A9186" s="130" t="s">
        <v>9903</v>
      </c>
      <c r="B9186" s="131">
        <v>101004</v>
      </c>
      <c r="C9186" s="123" t="s">
        <v>4633</v>
      </c>
      <c r="D9186" s="131" t="s">
        <v>4602</v>
      </c>
      <c r="E9186" s="132">
        <v>7.65</v>
      </c>
      <c r="F9186" s="133">
        <v>0.1346</v>
      </c>
      <c r="G9186" s="132">
        <v>7.88</v>
      </c>
      <c r="H9186" s="133">
        <v>0</v>
      </c>
    </row>
    <row r="9187" spans="1:8" x14ac:dyDescent="0.25">
      <c r="A9187" s="130" t="s">
        <v>9903</v>
      </c>
      <c r="B9187" s="131">
        <v>100985</v>
      </c>
      <c r="C9187" s="123" t="s">
        <v>4614</v>
      </c>
      <c r="D9187" s="131" t="s">
        <v>1083</v>
      </c>
      <c r="E9187" s="132">
        <v>7.58</v>
      </c>
      <c r="F9187" s="133">
        <v>0.44330000000000003</v>
      </c>
      <c r="G9187" s="132">
        <v>8.25</v>
      </c>
      <c r="H9187" s="133">
        <v>0</v>
      </c>
    </row>
    <row r="9188" spans="1:8" x14ac:dyDescent="0.25">
      <c r="A9188" s="130" t="s">
        <v>9903</v>
      </c>
      <c r="B9188" s="131">
        <v>101001</v>
      </c>
      <c r="C9188" s="123" t="s">
        <v>4630</v>
      </c>
      <c r="D9188" s="131" t="s">
        <v>4602</v>
      </c>
      <c r="E9188" s="132">
        <v>5.05</v>
      </c>
      <c r="F9188" s="133">
        <v>0.44359999999999999</v>
      </c>
      <c r="G9188" s="132">
        <v>5.5</v>
      </c>
      <c r="H9188" s="133">
        <v>0</v>
      </c>
    </row>
    <row r="9189" spans="1:8" x14ac:dyDescent="0.25">
      <c r="A9189" s="130" t="s">
        <v>9903</v>
      </c>
      <c r="B9189" s="131">
        <v>101008</v>
      </c>
      <c r="C9189" s="123" t="s">
        <v>4637</v>
      </c>
      <c r="D9189" s="131" t="s">
        <v>1083</v>
      </c>
      <c r="E9189" s="132">
        <v>5.66</v>
      </c>
      <c r="F9189" s="133">
        <v>0.3286</v>
      </c>
      <c r="G9189" s="132">
        <v>5.92</v>
      </c>
      <c r="H9189" s="133">
        <v>0</v>
      </c>
    </row>
    <row r="9190" spans="1:8" x14ac:dyDescent="0.25">
      <c r="A9190" s="130" t="s">
        <v>9903</v>
      </c>
      <c r="B9190" s="131">
        <v>101007</v>
      </c>
      <c r="C9190" s="123" t="s">
        <v>4636</v>
      </c>
      <c r="D9190" s="131" t="s">
        <v>1083</v>
      </c>
      <c r="E9190" s="132">
        <v>5.57</v>
      </c>
      <c r="F9190" s="133">
        <v>0.29260000000000003</v>
      </c>
      <c r="G9190" s="132">
        <v>5.88</v>
      </c>
      <c r="H9190" s="133">
        <v>0</v>
      </c>
    </row>
    <row r="9191" spans="1:8" x14ac:dyDescent="0.25">
      <c r="A9191" s="130" t="s">
        <v>9903</v>
      </c>
      <c r="B9191" s="131">
        <v>100982</v>
      </c>
      <c r="C9191" s="123" t="s">
        <v>4611</v>
      </c>
      <c r="D9191" s="131" t="s">
        <v>1083</v>
      </c>
      <c r="E9191" s="132">
        <v>9.17</v>
      </c>
      <c r="F9191" s="133">
        <v>0.28349999999999997</v>
      </c>
      <c r="G9191" s="132">
        <v>9.75</v>
      </c>
      <c r="H9191" s="133">
        <v>0</v>
      </c>
    </row>
    <row r="9192" spans="1:8" x14ac:dyDescent="0.25">
      <c r="A9192" s="130" t="s">
        <v>9903</v>
      </c>
      <c r="B9192" s="131">
        <v>100998</v>
      </c>
      <c r="C9192" s="123" t="s">
        <v>4627</v>
      </c>
      <c r="D9192" s="131" t="s">
        <v>4602</v>
      </c>
      <c r="E9192" s="132">
        <v>6.13</v>
      </c>
      <c r="F9192" s="133">
        <v>0.28220000000000001</v>
      </c>
      <c r="G9192" s="132">
        <v>6.52</v>
      </c>
      <c r="H9192" s="133">
        <v>0</v>
      </c>
    </row>
    <row r="9193" spans="1:8" x14ac:dyDescent="0.25">
      <c r="A9193" s="130" t="s">
        <v>9903</v>
      </c>
      <c r="B9193" s="131">
        <v>100983</v>
      </c>
      <c r="C9193" s="123" t="s">
        <v>4612</v>
      </c>
      <c r="D9193" s="131" t="s">
        <v>1083</v>
      </c>
      <c r="E9193" s="132">
        <v>9.31</v>
      </c>
      <c r="F9193" s="133">
        <v>9.3399999999999997E-2</v>
      </c>
      <c r="G9193" s="132">
        <v>9.7200000000000006</v>
      </c>
      <c r="H9193" s="133">
        <v>0</v>
      </c>
    </row>
    <row r="9194" spans="1:8" x14ac:dyDescent="0.25">
      <c r="A9194" s="130" t="s">
        <v>9903</v>
      </c>
      <c r="B9194" s="131">
        <v>100999</v>
      </c>
      <c r="C9194" s="123" t="s">
        <v>4628</v>
      </c>
      <c r="D9194" s="131" t="s">
        <v>4602</v>
      </c>
      <c r="E9194" s="132">
        <v>6.24</v>
      </c>
      <c r="F9194" s="133">
        <v>9.2899999999999996E-2</v>
      </c>
      <c r="G9194" s="132">
        <v>6.51</v>
      </c>
      <c r="H9194" s="133">
        <v>0</v>
      </c>
    </row>
    <row r="9195" spans="1:8" x14ac:dyDescent="0.25">
      <c r="A9195" s="130" t="s">
        <v>9903</v>
      </c>
      <c r="B9195" s="131">
        <v>100984</v>
      </c>
      <c r="C9195" s="123" t="s">
        <v>4613</v>
      </c>
      <c r="D9195" s="131" t="s">
        <v>1083</v>
      </c>
      <c r="E9195" s="132">
        <v>9.14</v>
      </c>
      <c r="F9195" s="133">
        <v>9.9599999999999994E-2</v>
      </c>
      <c r="G9195" s="132">
        <v>9.51</v>
      </c>
      <c r="H9195" s="133">
        <v>0</v>
      </c>
    </row>
    <row r="9196" spans="1:8" x14ac:dyDescent="0.25">
      <c r="A9196" s="130" t="s">
        <v>9903</v>
      </c>
      <c r="B9196" s="131">
        <v>101000</v>
      </c>
      <c r="C9196" s="123" t="s">
        <v>4629</v>
      </c>
      <c r="D9196" s="131" t="s">
        <v>4602</v>
      </c>
      <c r="E9196" s="132">
        <v>6.09</v>
      </c>
      <c r="F9196" s="133">
        <v>0.1002</v>
      </c>
      <c r="G9196" s="132">
        <v>6.34</v>
      </c>
      <c r="H9196" s="133">
        <v>0</v>
      </c>
    </row>
    <row r="9197" spans="1:8" x14ac:dyDescent="0.25">
      <c r="A9197" s="130" t="s">
        <v>9903</v>
      </c>
      <c r="B9197" s="131">
        <v>100981</v>
      </c>
      <c r="C9197" s="123" t="s">
        <v>4610</v>
      </c>
      <c r="D9197" s="131" t="s">
        <v>1083</v>
      </c>
      <c r="E9197" s="132">
        <v>9.4700000000000006</v>
      </c>
      <c r="F9197" s="133">
        <v>0.29780000000000001</v>
      </c>
      <c r="G9197" s="132">
        <v>10.27</v>
      </c>
      <c r="H9197" s="133">
        <v>0</v>
      </c>
    </row>
    <row r="9198" spans="1:8" x14ac:dyDescent="0.25">
      <c r="A9198" s="130" t="s">
        <v>9903</v>
      </c>
      <c r="B9198" s="131">
        <v>100997</v>
      </c>
      <c r="C9198" s="123" t="s">
        <v>4626</v>
      </c>
      <c r="D9198" s="131" t="s">
        <v>4602</v>
      </c>
      <c r="E9198" s="132">
        <v>6.32</v>
      </c>
      <c r="F9198" s="133">
        <v>0.2959</v>
      </c>
      <c r="G9198" s="132">
        <v>6.85</v>
      </c>
      <c r="H9198" s="133">
        <v>0</v>
      </c>
    </row>
    <row r="9199" spans="1:8" x14ac:dyDescent="0.25">
      <c r="A9199" s="130" t="s">
        <v>9903</v>
      </c>
      <c r="B9199" s="131">
        <v>101010</v>
      </c>
      <c r="C9199" s="123" t="s">
        <v>4639</v>
      </c>
      <c r="D9199" s="131" t="s">
        <v>4602</v>
      </c>
      <c r="E9199" s="132">
        <v>27.75</v>
      </c>
      <c r="F9199" s="133">
        <v>0.34160000000000001</v>
      </c>
      <c r="G9199" s="132">
        <v>29.49</v>
      </c>
      <c r="H9199" s="133">
        <v>0</v>
      </c>
    </row>
    <row r="9200" spans="1:8" x14ac:dyDescent="0.25">
      <c r="A9200" s="130" t="s">
        <v>9903</v>
      </c>
      <c r="B9200" s="131">
        <v>101009</v>
      </c>
      <c r="C9200" s="123" t="s">
        <v>4638</v>
      </c>
      <c r="D9200" s="131" t="s">
        <v>4602</v>
      </c>
      <c r="E9200" s="132">
        <v>44.07</v>
      </c>
      <c r="F9200" s="133">
        <v>0.34200000000000003</v>
      </c>
      <c r="G9200" s="132">
        <v>46.84</v>
      </c>
      <c r="H9200" s="133">
        <v>0</v>
      </c>
    </row>
    <row r="9201" spans="1:8" x14ac:dyDescent="0.25">
      <c r="A9201" s="130" t="s">
        <v>9903</v>
      </c>
      <c r="B9201" s="131">
        <v>100978</v>
      </c>
      <c r="C9201" s="123" t="s">
        <v>4607</v>
      </c>
      <c r="D9201" s="131" t="s">
        <v>1083</v>
      </c>
      <c r="E9201" s="132">
        <v>7.11</v>
      </c>
      <c r="F9201" s="133">
        <v>0.29680000000000001</v>
      </c>
      <c r="G9201" s="132">
        <v>7.56</v>
      </c>
      <c r="H9201" s="133">
        <v>0</v>
      </c>
    </row>
    <row r="9202" spans="1:8" x14ac:dyDescent="0.25">
      <c r="A9202" s="130" t="s">
        <v>9903</v>
      </c>
      <c r="B9202" s="131">
        <v>100994</v>
      </c>
      <c r="C9202" s="123" t="s">
        <v>4623</v>
      </c>
      <c r="D9202" s="131" t="s">
        <v>4602</v>
      </c>
      <c r="E9202" s="132">
        <v>4.71</v>
      </c>
      <c r="F9202" s="133">
        <v>0.29509999999999997</v>
      </c>
      <c r="G9202" s="132">
        <v>5.01</v>
      </c>
      <c r="H9202" s="133">
        <v>0</v>
      </c>
    </row>
    <row r="9203" spans="1:8" x14ac:dyDescent="0.25">
      <c r="A9203" s="130" t="s">
        <v>9903</v>
      </c>
      <c r="B9203" s="131">
        <v>100974</v>
      </c>
      <c r="C9203" s="123" t="s">
        <v>4591</v>
      </c>
      <c r="D9203" s="131" t="s">
        <v>1083</v>
      </c>
      <c r="E9203" s="132">
        <v>8.65</v>
      </c>
      <c r="F9203" s="133">
        <v>0.30059999999999998</v>
      </c>
      <c r="G9203" s="132">
        <v>9.08</v>
      </c>
      <c r="H9203" s="133">
        <v>0</v>
      </c>
    </row>
    <row r="9204" spans="1:8" x14ac:dyDescent="0.25">
      <c r="A9204" s="130" t="s">
        <v>9903</v>
      </c>
      <c r="B9204" s="131">
        <v>100990</v>
      </c>
      <c r="C9204" s="123" t="s">
        <v>4619</v>
      </c>
      <c r="D9204" s="131" t="s">
        <v>4602</v>
      </c>
      <c r="E9204" s="132">
        <v>5.79</v>
      </c>
      <c r="F9204" s="133">
        <v>0.29880000000000001</v>
      </c>
      <c r="G9204" s="132">
        <v>6.07</v>
      </c>
      <c r="H9204" s="133">
        <v>0</v>
      </c>
    </row>
    <row r="9205" spans="1:8" x14ac:dyDescent="0.25">
      <c r="A9205" s="130" t="s">
        <v>9903</v>
      </c>
      <c r="B9205" s="131">
        <v>100979</v>
      </c>
      <c r="C9205" s="123" t="s">
        <v>4608</v>
      </c>
      <c r="D9205" s="131" t="s">
        <v>1083</v>
      </c>
      <c r="E9205" s="132">
        <v>6.89</v>
      </c>
      <c r="F9205" s="133">
        <v>9.7199999999999995E-2</v>
      </c>
      <c r="G9205" s="132">
        <v>7.2</v>
      </c>
      <c r="H9205" s="133">
        <v>0</v>
      </c>
    </row>
    <row r="9206" spans="1:8" x14ac:dyDescent="0.25">
      <c r="A9206" s="130" t="s">
        <v>9903</v>
      </c>
      <c r="B9206" s="131">
        <v>100995</v>
      </c>
      <c r="C9206" s="123" t="s">
        <v>4624</v>
      </c>
      <c r="D9206" s="131" t="s">
        <v>4602</v>
      </c>
      <c r="E9206" s="132">
        <v>4.6100000000000003</v>
      </c>
      <c r="F9206" s="133">
        <v>9.5399999999999999E-2</v>
      </c>
      <c r="G9206" s="132">
        <v>4.8099999999999996</v>
      </c>
      <c r="H9206" s="133">
        <v>0</v>
      </c>
    </row>
    <row r="9207" spans="1:8" x14ac:dyDescent="0.25">
      <c r="A9207" s="130" t="s">
        <v>9903</v>
      </c>
      <c r="B9207" s="131">
        <v>100975</v>
      </c>
      <c r="C9207" s="123" t="s">
        <v>4592</v>
      </c>
      <c r="D9207" s="131" t="s">
        <v>1083</v>
      </c>
      <c r="E9207" s="132">
        <v>8.82</v>
      </c>
      <c r="F9207" s="133">
        <v>9.8599999999999993E-2</v>
      </c>
      <c r="G9207" s="132">
        <v>9.09</v>
      </c>
      <c r="H9207" s="133">
        <v>0</v>
      </c>
    </row>
    <row r="9208" spans="1:8" x14ac:dyDescent="0.25">
      <c r="A9208" s="130" t="s">
        <v>9903</v>
      </c>
      <c r="B9208" s="131">
        <v>100991</v>
      </c>
      <c r="C9208" s="123" t="s">
        <v>4620</v>
      </c>
      <c r="D9208" s="131" t="s">
        <v>4602</v>
      </c>
      <c r="E9208" s="132">
        <v>5.91</v>
      </c>
      <c r="F9208" s="133">
        <v>9.8100000000000007E-2</v>
      </c>
      <c r="G9208" s="132">
        <v>6.09</v>
      </c>
      <c r="H9208" s="133">
        <v>0</v>
      </c>
    </row>
    <row r="9209" spans="1:8" x14ac:dyDescent="0.25">
      <c r="A9209" s="130" t="s">
        <v>9903</v>
      </c>
      <c r="B9209" s="131">
        <v>100980</v>
      </c>
      <c r="C9209" s="123" t="s">
        <v>4609</v>
      </c>
      <c r="D9209" s="131" t="s">
        <v>1083</v>
      </c>
      <c r="E9209" s="132">
        <v>6.54</v>
      </c>
      <c r="F9209" s="133">
        <v>0.104</v>
      </c>
      <c r="G9209" s="132">
        <v>6.8</v>
      </c>
      <c r="H9209" s="133">
        <v>0</v>
      </c>
    </row>
    <row r="9210" spans="1:8" x14ac:dyDescent="0.25">
      <c r="A9210" s="130" t="s">
        <v>9903</v>
      </c>
      <c r="B9210" s="131">
        <v>100996</v>
      </c>
      <c r="C9210" s="123" t="s">
        <v>4625</v>
      </c>
      <c r="D9210" s="131" t="s">
        <v>4602</v>
      </c>
      <c r="E9210" s="132">
        <v>4.3499999999999996</v>
      </c>
      <c r="F9210" s="133">
        <v>0.10340000000000001</v>
      </c>
      <c r="G9210" s="132">
        <v>4.5199999999999996</v>
      </c>
      <c r="H9210" s="133">
        <v>0</v>
      </c>
    </row>
    <row r="9211" spans="1:8" x14ac:dyDescent="0.25">
      <c r="A9211" s="130" t="s">
        <v>9903</v>
      </c>
      <c r="B9211" s="131">
        <v>100976</v>
      </c>
      <c r="C9211" s="123" t="s">
        <v>4605</v>
      </c>
      <c r="D9211" s="131" t="s">
        <v>1083</v>
      </c>
      <c r="E9211" s="132">
        <v>8.67</v>
      </c>
      <c r="F9211" s="133">
        <v>0.105</v>
      </c>
      <c r="G9211" s="132">
        <v>8.9</v>
      </c>
      <c r="H9211" s="133">
        <v>0</v>
      </c>
    </row>
    <row r="9212" spans="1:8" x14ac:dyDescent="0.25">
      <c r="A9212" s="130" t="s">
        <v>9903</v>
      </c>
      <c r="B9212" s="131">
        <v>100992</v>
      </c>
      <c r="C9212" s="123" t="s">
        <v>4621</v>
      </c>
      <c r="D9212" s="131" t="s">
        <v>4602</v>
      </c>
      <c r="E9212" s="132">
        <v>5.78</v>
      </c>
      <c r="F9212" s="133">
        <v>0.1055</v>
      </c>
      <c r="G9212" s="132">
        <v>5.94</v>
      </c>
      <c r="H9212" s="133">
        <v>0</v>
      </c>
    </row>
    <row r="9213" spans="1:8" x14ac:dyDescent="0.25">
      <c r="A9213" s="130" t="s">
        <v>9903</v>
      </c>
      <c r="B9213" s="131">
        <v>100977</v>
      </c>
      <c r="C9213" s="123" t="s">
        <v>4606</v>
      </c>
      <c r="D9213" s="131" t="s">
        <v>1083</v>
      </c>
      <c r="E9213" s="132">
        <v>7.79</v>
      </c>
      <c r="F9213" s="133">
        <v>0.31069999999999998</v>
      </c>
      <c r="G9213" s="132">
        <v>8.4499999999999993</v>
      </c>
      <c r="H9213" s="133">
        <v>0</v>
      </c>
    </row>
    <row r="9214" spans="1:8" x14ac:dyDescent="0.25">
      <c r="A9214" s="130" t="s">
        <v>9903</v>
      </c>
      <c r="B9214" s="131">
        <v>100993</v>
      </c>
      <c r="C9214" s="123" t="s">
        <v>4622</v>
      </c>
      <c r="D9214" s="131" t="s">
        <v>4602</v>
      </c>
      <c r="E9214" s="132">
        <v>5.19</v>
      </c>
      <c r="F9214" s="133">
        <v>0.31019999999999998</v>
      </c>
      <c r="G9214" s="132">
        <v>5.63</v>
      </c>
      <c r="H9214" s="133">
        <v>0</v>
      </c>
    </row>
    <row r="9215" spans="1:8" x14ac:dyDescent="0.25">
      <c r="A9215" s="130" t="s">
        <v>9903</v>
      </c>
      <c r="B9215" s="131">
        <v>100973</v>
      </c>
      <c r="C9215" s="123" t="s">
        <v>4590</v>
      </c>
      <c r="D9215" s="131" t="s">
        <v>1083</v>
      </c>
      <c r="E9215" s="132">
        <v>8.89</v>
      </c>
      <c r="F9215" s="133">
        <v>0.31719999999999998</v>
      </c>
      <c r="G9215" s="132">
        <v>9.5</v>
      </c>
      <c r="H9215" s="133">
        <v>0</v>
      </c>
    </row>
    <row r="9216" spans="1:8" x14ac:dyDescent="0.25">
      <c r="A9216" s="130" t="s">
        <v>9903</v>
      </c>
      <c r="B9216" s="131">
        <v>100989</v>
      </c>
      <c r="C9216" s="123" t="s">
        <v>4618</v>
      </c>
      <c r="D9216" s="131" t="s">
        <v>4602</v>
      </c>
      <c r="E9216" s="132">
        <v>5.92</v>
      </c>
      <c r="F9216" s="133">
        <v>0.31590000000000001</v>
      </c>
      <c r="G9216" s="132">
        <v>6.33</v>
      </c>
      <c r="H9216" s="133">
        <v>0</v>
      </c>
    </row>
    <row r="9217" spans="1:8" x14ac:dyDescent="0.25">
      <c r="A9217" s="130" t="s">
        <v>9903</v>
      </c>
      <c r="B9217" s="131">
        <v>101467</v>
      </c>
      <c r="C9217" s="123" t="s">
        <v>4650</v>
      </c>
      <c r="D9217" s="131" t="s">
        <v>4602</v>
      </c>
      <c r="E9217" s="132">
        <v>18.36</v>
      </c>
      <c r="F9217" s="133">
        <v>0.28699999999999998</v>
      </c>
      <c r="G9217" s="132">
        <v>20.6</v>
      </c>
      <c r="H9217" s="133">
        <v>0</v>
      </c>
    </row>
    <row r="9218" spans="1:8" x14ac:dyDescent="0.25">
      <c r="A9218" s="130" t="s">
        <v>9903</v>
      </c>
      <c r="B9218" s="131">
        <v>101468</v>
      </c>
      <c r="C9218" s="123" t="s">
        <v>4651</v>
      </c>
      <c r="D9218" s="131" t="s">
        <v>4602</v>
      </c>
      <c r="E9218" s="132">
        <v>16.79</v>
      </c>
      <c r="F9218" s="133">
        <v>0.28710000000000002</v>
      </c>
      <c r="G9218" s="132">
        <v>18.829999999999998</v>
      </c>
      <c r="H9218" s="133">
        <v>0</v>
      </c>
    </row>
    <row r="9219" spans="1:8" x14ac:dyDescent="0.25">
      <c r="A9219" s="130" t="s">
        <v>9903</v>
      </c>
      <c r="B9219" s="131">
        <v>101014</v>
      </c>
      <c r="C9219" s="123" t="s">
        <v>4641</v>
      </c>
      <c r="D9219" s="131" t="s">
        <v>4602</v>
      </c>
      <c r="E9219" s="132">
        <v>41.94</v>
      </c>
      <c r="F9219" s="133">
        <v>0.28760000000000002</v>
      </c>
      <c r="G9219" s="132">
        <v>47.05</v>
      </c>
      <c r="H9219" s="133">
        <v>0</v>
      </c>
    </row>
    <row r="9220" spans="1:8" x14ac:dyDescent="0.25">
      <c r="A9220" s="130" t="s">
        <v>9903</v>
      </c>
      <c r="B9220" s="131">
        <v>101015</v>
      </c>
      <c r="C9220" s="123" t="s">
        <v>4642</v>
      </c>
      <c r="D9220" s="131" t="s">
        <v>4602</v>
      </c>
      <c r="E9220" s="132">
        <v>34.46</v>
      </c>
      <c r="F9220" s="133">
        <v>0.28760000000000002</v>
      </c>
      <c r="G9220" s="132">
        <v>38.659999999999997</v>
      </c>
      <c r="H9220" s="133">
        <v>0</v>
      </c>
    </row>
    <row r="9221" spans="1:8" x14ac:dyDescent="0.25">
      <c r="A9221" s="130" t="s">
        <v>9903</v>
      </c>
      <c r="B9221" s="131">
        <v>101463</v>
      </c>
      <c r="C9221" s="123" t="s">
        <v>4646</v>
      </c>
      <c r="D9221" s="131" t="s">
        <v>4602</v>
      </c>
      <c r="E9221" s="132">
        <v>45.92</v>
      </c>
      <c r="F9221" s="133">
        <v>0.28749999999999998</v>
      </c>
      <c r="G9221" s="132">
        <v>51.52</v>
      </c>
      <c r="H9221" s="133">
        <v>0</v>
      </c>
    </row>
    <row r="9222" spans="1:8" x14ac:dyDescent="0.25">
      <c r="A9222" s="130" t="s">
        <v>9903</v>
      </c>
      <c r="B9222" s="131">
        <v>101464</v>
      </c>
      <c r="C9222" s="123" t="s">
        <v>4647</v>
      </c>
      <c r="D9222" s="131" t="s">
        <v>4602</v>
      </c>
      <c r="E9222" s="132">
        <v>35.28</v>
      </c>
      <c r="F9222" s="133">
        <v>0.28739999999999999</v>
      </c>
      <c r="G9222" s="132">
        <v>39.57</v>
      </c>
      <c r="H9222" s="133">
        <v>0</v>
      </c>
    </row>
    <row r="9223" spans="1:8" x14ac:dyDescent="0.25">
      <c r="A9223" s="130" t="s">
        <v>9903</v>
      </c>
      <c r="B9223" s="131">
        <v>101465</v>
      </c>
      <c r="C9223" s="123" t="s">
        <v>4648</v>
      </c>
      <c r="D9223" s="131" t="s">
        <v>4602</v>
      </c>
      <c r="E9223" s="132">
        <v>26.97</v>
      </c>
      <c r="F9223" s="133">
        <v>0.28739999999999999</v>
      </c>
      <c r="G9223" s="132">
        <v>30.24</v>
      </c>
      <c r="H9223" s="133">
        <v>0</v>
      </c>
    </row>
    <row r="9224" spans="1:8" x14ac:dyDescent="0.25">
      <c r="A9224" s="130" t="s">
        <v>9903</v>
      </c>
      <c r="B9224" s="131">
        <v>101466</v>
      </c>
      <c r="C9224" s="123" t="s">
        <v>4649</v>
      </c>
      <c r="D9224" s="131" t="s">
        <v>4602</v>
      </c>
      <c r="E9224" s="132">
        <v>21.94</v>
      </c>
      <c r="F9224" s="133">
        <v>0.28710000000000002</v>
      </c>
      <c r="G9224" s="132">
        <v>24.61</v>
      </c>
      <c r="H9224" s="133">
        <v>0</v>
      </c>
    </row>
    <row r="9225" spans="1:8" x14ac:dyDescent="0.25">
      <c r="A9225" s="130" t="s">
        <v>9903</v>
      </c>
      <c r="B9225" s="131">
        <v>101013</v>
      </c>
      <c r="C9225" s="123" t="s">
        <v>4640</v>
      </c>
      <c r="D9225" s="131" t="s">
        <v>4602</v>
      </c>
      <c r="E9225" s="132">
        <v>45.78</v>
      </c>
      <c r="F9225" s="133">
        <v>0.28749999999999998</v>
      </c>
      <c r="G9225" s="132">
        <v>51.36</v>
      </c>
      <c r="H9225" s="133">
        <v>0</v>
      </c>
    </row>
    <row r="9226" spans="1:8" x14ac:dyDescent="0.25">
      <c r="A9226" s="130" t="s">
        <v>9903</v>
      </c>
      <c r="B9226" s="131">
        <v>101477</v>
      </c>
      <c r="C9226" s="123" t="s">
        <v>4660</v>
      </c>
      <c r="D9226" s="131" t="s">
        <v>4602</v>
      </c>
      <c r="E9226" s="132">
        <v>13.28</v>
      </c>
      <c r="F9226" s="133">
        <v>0.28770000000000001</v>
      </c>
      <c r="G9226" s="132">
        <v>14.91</v>
      </c>
      <c r="H9226" s="133">
        <v>0</v>
      </c>
    </row>
    <row r="9227" spans="1:8" x14ac:dyDescent="0.25">
      <c r="A9227" s="130" t="s">
        <v>9903</v>
      </c>
      <c r="B9227" s="131">
        <v>101478</v>
      </c>
      <c r="C9227" s="123" t="s">
        <v>4661</v>
      </c>
      <c r="D9227" s="131" t="s">
        <v>4602</v>
      </c>
      <c r="E9227" s="132">
        <v>11.32</v>
      </c>
      <c r="F9227" s="133">
        <v>0.28620000000000001</v>
      </c>
      <c r="G9227" s="132">
        <v>12.69</v>
      </c>
      <c r="H9227" s="133">
        <v>0</v>
      </c>
    </row>
    <row r="9228" spans="1:8" x14ac:dyDescent="0.25">
      <c r="A9228" s="130" t="s">
        <v>9903</v>
      </c>
      <c r="B9228" s="131">
        <v>101017</v>
      </c>
      <c r="C9228" s="123" t="s">
        <v>4644</v>
      </c>
      <c r="D9228" s="131" t="s">
        <v>4602</v>
      </c>
      <c r="E9228" s="132">
        <v>30.24</v>
      </c>
      <c r="F9228" s="133">
        <v>0.28739999999999999</v>
      </c>
      <c r="G9228" s="132">
        <v>33.92</v>
      </c>
      <c r="H9228" s="133">
        <v>0</v>
      </c>
    </row>
    <row r="9229" spans="1:8" x14ac:dyDescent="0.25">
      <c r="A9229" s="130" t="s">
        <v>9903</v>
      </c>
      <c r="B9229" s="131">
        <v>101018</v>
      </c>
      <c r="C9229" s="123" t="s">
        <v>4645</v>
      </c>
      <c r="D9229" s="131" t="s">
        <v>4602</v>
      </c>
      <c r="E9229" s="132">
        <v>24.84</v>
      </c>
      <c r="F9229" s="133">
        <v>0.28739999999999999</v>
      </c>
      <c r="G9229" s="132">
        <v>27.87</v>
      </c>
      <c r="H9229" s="133">
        <v>0</v>
      </c>
    </row>
    <row r="9230" spans="1:8" x14ac:dyDescent="0.25">
      <c r="A9230" s="130" t="s">
        <v>9903</v>
      </c>
      <c r="B9230" s="131">
        <v>101469</v>
      </c>
      <c r="C9230" s="123" t="s">
        <v>4652</v>
      </c>
      <c r="D9230" s="131" t="s">
        <v>4602</v>
      </c>
      <c r="E9230" s="132">
        <v>37.57</v>
      </c>
      <c r="F9230" s="133">
        <v>0.28749999999999998</v>
      </c>
      <c r="G9230" s="132">
        <v>42.16</v>
      </c>
      <c r="H9230" s="133">
        <v>0</v>
      </c>
    </row>
    <row r="9231" spans="1:8" x14ac:dyDescent="0.25">
      <c r="A9231" s="130" t="s">
        <v>9903</v>
      </c>
      <c r="B9231" s="131">
        <v>101470</v>
      </c>
      <c r="C9231" s="123" t="s">
        <v>4653</v>
      </c>
      <c r="D9231" s="131" t="s">
        <v>4602</v>
      </c>
      <c r="E9231" s="132">
        <v>29.83</v>
      </c>
      <c r="F9231" s="133">
        <v>0.2873</v>
      </c>
      <c r="G9231" s="132">
        <v>33.47</v>
      </c>
      <c r="H9231" s="133">
        <v>0</v>
      </c>
    </row>
    <row r="9232" spans="1:8" x14ac:dyDescent="0.25">
      <c r="A9232" s="130" t="s">
        <v>9903</v>
      </c>
      <c r="B9232" s="131">
        <v>101471</v>
      </c>
      <c r="C9232" s="123" t="s">
        <v>4654</v>
      </c>
      <c r="D9232" s="131" t="s">
        <v>4602</v>
      </c>
      <c r="E9232" s="132">
        <v>25.59</v>
      </c>
      <c r="F9232" s="133">
        <v>0.28760000000000002</v>
      </c>
      <c r="G9232" s="132">
        <v>28.71</v>
      </c>
      <c r="H9232" s="133">
        <v>0</v>
      </c>
    </row>
    <row r="9233" spans="1:8" x14ac:dyDescent="0.25">
      <c r="A9233" s="130" t="s">
        <v>9903</v>
      </c>
      <c r="B9233" s="131">
        <v>101472</v>
      </c>
      <c r="C9233" s="123" t="s">
        <v>4655</v>
      </c>
      <c r="D9233" s="131" t="s">
        <v>4602</v>
      </c>
      <c r="E9233" s="132">
        <v>19.920000000000002</v>
      </c>
      <c r="F9233" s="133">
        <v>0.28710000000000002</v>
      </c>
      <c r="G9233" s="132">
        <v>22.35</v>
      </c>
      <c r="H9233" s="133">
        <v>0</v>
      </c>
    </row>
    <row r="9234" spans="1:8" x14ac:dyDescent="0.25">
      <c r="A9234" s="130" t="s">
        <v>9903</v>
      </c>
      <c r="B9234" s="131">
        <v>101473</v>
      </c>
      <c r="C9234" s="123" t="s">
        <v>4656</v>
      </c>
      <c r="D9234" s="131" t="s">
        <v>4602</v>
      </c>
      <c r="E9234" s="132">
        <v>28.67</v>
      </c>
      <c r="F9234" s="133">
        <v>0.28739999999999999</v>
      </c>
      <c r="G9234" s="132">
        <v>32.159999999999997</v>
      </c>
      <c r="H9234" s="133">
        <v>0</v>
      </c>
    </row>
    <row r="9235" spans="1:8" x14ac:dyDescent="0.25">
      <c r="A9235" s="130" t="s">
        <v>9903</v>
      </c>
      <c r="B9235" s="131">
        <v>101474</v>
      </c>
      <c r="C9235" s="123" t="s">
        <v>4657</v>
      </c>
      <c r="D9235" s="131" t="s">
        <v>4602</v>
      </c>
      <c r="E9235" s="132">
        <v>20.52</v>
      </c>
      <c r="F9235" s="133">
        <v>0.28749999999999998</v>
      </c>
      <c r="G9235" s="132">
        <v>23.01</v>
      </c>
      <c r="H9235" s="133">
        <v>0</v>
      </c>
    </row>
    <row r="9236" spans="1:8" x14ac:dyDescent="0.25">
      <c r="A9236" s="130" t="s">
        <v>9903</v>
      </c>
      <c r="B9236" s="131">
        <v>101475</v>
      </c>
      <c r="C9236" s="123" t="s">
        <v>4658</v>
      </c>
      <c r="D9236" s="131" t="s">
        <v>4602</v>
      </c>
      <c r="E9236" s="132">
        <v>18.2</v>
      </c>
      <c r="F9236" s="133">
        <v>0.2868</v>
      </c>
      <c r="G9236" s="132">
        <v>20.420000000000002</v>
      </c>
      <c r="H9236" s="133">
        <v>0</v>
      </c>
    </row>
    <row r="9237" spans="1:8" x14ac:dyDescent="0.25">
      <c r="A9237" s="130" t="s">
        <v>9903</v>
      </c>
      <c r="B9237" s="131">
        <v>101476</v>
      </c>
      <c r="C9237" s="123" t="s">
        <v>4659</v>
      </c>
      <c r="D9237" s="131" t="s">
        <v>4602</v>
      </c>
      <c r="E9237" s="132">
        <v>16.23</v>
      </c>
      <c r="F9237" s="133">
        <v>0.28710000000000002</v>
      </c>
      <c r="G9237" s="132">
        <v>18.21</v>
      </c>
      <c r="H9237" s="133">
        <v>0</v>
      </c>
    </row>
    <row r="9238" spans="1:8" x14ac:dyDescent="0.25">
      <c r="A9238" s="130" t="s">
        <v>9903</v>
      </c>
      <c r="B9238" s="131">
        <v>101016</v>
      </c>
      <c r="C9238" s="123" t="s">
        <v>4643</v>
      </c>
      <c r="D9238" s="131" t="s">
        <v>4602</v>
      </c>
      <c r="E9238" s="132">
        <v>39.89</v>
      </c>
      <c r="F9238" s="133">
        <v>0.28749999999999998</v>
      </c>
      <c r="G9238" s="132">
        <v>44.75</v>
      </c>
      <c r="H9238" s="133">
        <v>0</v>
      </c>
    </row>
    <row r="9239" spans="1:8" x14ac:dyDescent="0.25">
      <c r="A9239" s="130" t="s">
        <v>9903</v>
      </c>
      <c r="B9239" s="131">
        <v>101487</v>
      </c>
      <c r="C9239" s="123" t="s">
        <v>4669</v>
      </c>
      <c r="D9239" s="131" t="s">
        <v>4602</v>
      </c>
      <c r="E9239" s="132">
        <v>98.79</v>
      </c>
      <c r="F9239" s="133">
        <v>0.28760000000000002</v>
      </c>
      <c r="G9239" s="132">
        <v>110.84</v>
      </c>
      <c r="H9239" s="133">
        <v>0</v>
      </c>
    </row>
    <row r="9240" spans="1:8" x14ac:dyDescent="0.25">
      <c r="A9240" s="130" t="s">
        <v>9903</v>
      </c>
      <c r="B9240" s="131">
        <v>101488</v>
      </c>
      <c r="C9240" s="123" t="s">
        <v>4670</v>
      </c>
      <c r="D9240" s="131" t="s">
        <v>4602</v>
      </c>
      <c r="E9240" s="132">
        <v>85.48</v>
      </c>
      <c r="F9240" s="133">
        <v>0.28760000000000002</v>
      </c>
      <c r="G9240" s="132">
        <v>95.9</v>
      </c>
      <c r="H9240" s="133">
        <v>0</v>
      </c>
    </row>
    <row r="9241" spans="1:8" x14ac:dyDescent="0.25">
      <c r="A9241" s="130" t="s">
        <v>9903</v>
      </c>
      <c r="B9241" s="131">
        <v>101480</v>
      </c>
      <c r="C9241" s="123" t="s">
        <v>4662</v>
      </c>
      <c r="D9241" s="131" t="s">
        <v>4602</v>
      </c>
      <c r="E9241" s="132">
        <v>67.209999999999994</v>
      </c>
      <c r="F9241" s="133">
        <v>0.28749999999999998</v>
      </c>
      <c r="G9241" s="132">
        <v>75.39</v>
      </c>
      <c r="H9241" s="133">
        <v>0</v>
      </c>
    </row>
    <row r="9242" spans="1:8" x14ac:dyDescent="0.25">
      <c r="A9242" s="130" t="s">
        <v>9903</v>
      </c>
      <c r="B9242" s="131">
        <v>101481</v>
      </c>
      <c r="C9242" s="123" t="s">
        <v>4663</v>
      </c>
      <c r="D9242" s="131" t="s">
        <v>4602</v>
      </c>
      <c r="E9242" s="132">
        <v>48.55</v>
      </c>
      <c r="F9242" s="133">
        <v>0.28749999999999998</v>
      </c>
      <c r="G9242" s="132">
        <v>54.45</v>
      </c>
      <c r="H9242" s="133">
        <v>0</v>
      </c>
    </row>
    <row r="9243" spans="1:8" x14ac:dyDescent="0.25">
      <c r="A9243" s="130" t="s">
        <v>9903</v>
      </c>
      <c r="B9243" s="131">
        <v>101482</v>
      </c>
      <c r="C9243" s="123" t="s">
        <v>4664</v>
      </c>
      <c r="D9243" s="131" t="s">
        <v>4602</v>
      </c>
      <c r="E9243" s="132">
        <v>36.28</v>
      </c>
      <c r="F9243" s="133">
        <v>0.28749999999999998</v>
      </c>
      <c r="G9243" s="132">
        <v>40.71</v>
      </c>
      <c r="H9243" s="133">
        <v>0</v>
      </c>
    </row>
    <row r="9244" spans="1:8" x14ac:dyDescent="0.25">
      <c r="A9244" s="130" t="s">
        <v>9903</v>
      </c>
      <c r="B9244" s="131">
        <v>101483</v>
      </c>
      <c r="C9244" s="123" t="s">
        <v>4665</v>
      </c>
      <c r="D9244" s="131" t="s">
        <v>4602</v>
      </c>
      <c r="E9244" s="132">
        <v>37.65</v>
      </c>
      <c r="F9244" s="133">
        <v>0.28760000000000002</v>
      </c>
      <c r="G9244" s="132">
        <v>42.25</v>
      </c>
      <c r="H9244" s="133">
        <v>0</v>
      </c>
    </row>
    <row r="9245" spans="1:8" x14ac:dyDescent="0.25">
      <c r="A9245" s="130" t="s">
        <v>9903</v>
      </c>
      <c r="B9245" s="131">
        <v>101484</v>
      </c>
      <c r="C9245" s="123" t="s">
        <v>4666</v>
      </c>
      <c r="D9245" s="131" t="s">
        <v>4602</v>
      </c>
      <c r="E9245" s="132">
        <v>195.15</v>
      </c>
      <c r="F9245" s="133">
        <v>0.28760000000000002</v>
      </c>
      <c r="G9245" s="132">
        <v>218.94</v>
      </c>
      <c r="H9245" s="133">
        <v>0</v>
      </c>
    </row>
    <row r="9246" spans="1:8" x14ac:dyDescent="0.25">
      <c r="A9246" s="130" t="s">
        <v>9903</v>
      </c>
      <c r="B9246" s="131">
        <v>101485</v>
      </c>
      <c r="C9246" s="123" t="s">
        <v>4667</v>
      </c>
      <c r="D9246" s="131" t="s">
        <v>4602</v>
      </c>
      <c r="E9246" s="132">
        <v>149.80000000000001</v>
      </c>
      <c r="F9246" s="133">
        <v>0.28749999999999998</v>
      </c>
      <c r="G9246" s="132">
        <v>168.06</v>
      </c>
      <c r="H9246" s="133">
        <v>0</v>
      </c>
    </row>
    <row r="9247" spans="1:8" x14ac:dyDescent="0.25">
      <c r="A9247" s="130" t="s">
        <v>9903</v>
      </c>
      <c r="B9247" s="131">
        <v>101486</v>
      </c>
      <c r="C9247" s="123" t="s">
        <v>4668</v>
      </c>
      <c r="D9247" s="131" t="s">
        <v>4602</v>
      </c>
      <c r="E9247" s="132">
        <v>134.94</v>
      </c>
      <c r="F9247" s="133">
        <v>0.28749999999999998</v>
      </c>
      <c r="G9247" s="132">
        <v>151.38999999999999</v>
      </c>
      <c r="H9247" s="133">
        <v>0</v>
      </c>
    </row>
    <row r="9248" spans="1:8" x14ac:dyDescent="0.25">
      <c r="A9248" s="130" t="s">
        <v>9903</v>
      </c>
      <c r="B9248" s="131">
        <v>101006</v>
      </c>
      <c r="C9248" s="123" t="s">
        <v>4635</v>
      </c>
      <c r="D9248" s="131" t="s">
        <v>1083</v>
      </c>
      <c r="E9248" s="132">
        <v>21.43</v>
      </c>
      <c r="F9248" s="133">
        <v>0.32900000000000001</v>
      </c>
      <c r="G9248" s="132">
        <v>22.39</v>
      </c>
      <c r="H9248" s="133">
        <v>0</v>
      </c>
    </row>
    <row r="9249" spans="1:8" x14ac:dyDescent="0.25">
      <c r="A9249" s="130" t="s">
        <v>9903</v>
      </c>
      <c r="B9249" s="131">
        <v>101005</v>
      </c>
      <c r="C9249" s="123" t="s">
        <v>4634</v>
      </c>
      <c r="D9249" s="131" t="s">
        <v>1083</v>
      </c>
      <c r="E9249" s="132">
        <v>19.190000000000001</v>
      </c>
      <c r="F9249" s="133">
        <v>0.29289999999999999</v>
      </c>
      <c r="G9249" s="132">
        <v>20.28</v>
      </c>
      <c r="H9249" s="133">
        <v>0</v>
      </c>
    </row>
    <row r="9250" spans="1:8" x14ac:dyDescent="0.25">
      <c r="A9250" s="130" t="s">
        <v>9903</v>
      </c>
      <c r="B9250" s="131">
        <v>102568</v>
      </c>
      <c r="C9250" s="123" t="s">
        <v>4604</v>
      </c>
      <c r="D9250" s="131" t="s">
        <v>4602</v>
      </c>
      <c r="E9250" s="132">
        <v>286</v>
      </c>
      <c r="F9250" s="133">
        <v>0.26050000000000001</v>
      </c>
      <c r="G9250" s="132">
        <v>333.03</v>
      </c>
      <c r="H9250" s="133">
        <v>0</v>
      </c>
    </row>
    <row r="9251" spans="1:8" x14ac:dyDescent="0.25">
      <c r="A9251" s="130" t="s">
        <v>9903</v>
      </c>
      <c r="B9251" s="131">
        <v>101479</v>
      </c>
      <c r="C9251" s="123" t="s">
        <v>4603</v>
      </c>
      <c r="D9251" s="131" t="s">
        <v>4602</v>
      </c>
      <c r="E9251" s="132">
        <v>167.89</v>
      </c>
      <c r="F9251" s="133">
        <v>0.26050000000000001</v>
      </c>
      <c r="G9251" s="132">
        <v>195.49</v>
      </c>
      <c r="H9251" s="133">
        <v>0</v>
      </c>
    </row>
    <row r="9252" spans="1:8" x14ac:dyDescent="0.25">
      <c r="A9252" s="130" t="s">
        <v>9903</v>
      </c>
      <c r="B9252" s="131">
        <v>101019</v>
      </c>
      <c r="C9252" s="123" t="s">
        <v>4601</v>
      </c>
      <c r="D9252" s="131" t="s">
        <v>4602</v>
      </c>
      <c r="E9252" s="132">
        <v>576.24</v>
      </c>
      <c r="F9252" s="133">
        <v>0.26050000000000001</v>
      </c>
      <c r="G9252" s="132">
        <v>670.99</v>
      </c>
      <c r="H9252" s="133">
        <v>0</v>
      </c>
    </row>
    <row r="9253" spans="1:8" x14ac:dyDescent="0.25">
      <c r="A9253" s="130" t="s">
        <v>9903</v>
      </c>
      <c r="B9253" s="131">
        <v>100938</v>
      </c>
      <c r="C9253" s="123" t="s">
        <v>4563</v>
      </c>
      <c r="D9253" s="131" t="s">
        <v>4421</v>
      </c>
      <c r="E9253" s="132">
        <v>7.66</v>
      </c>
      <c r="F9253" s="133">
        <v>0.38900000000000001</v>
      </c>
      <c r="G9253" s="132">
        <v>8.09</v>
      </c>
      <c r="H9253" s="133">
        <v>0</v>
      </c>
    </row>
    <row r="9254" spans="1:8" x14ac:dyDescent="0.25">
      <c r="A9254" s="130" t="s">
        <v>9903</v>
      </c>
      <c r="B9254" s="131">
        <v>100942</v>
      </c>
      <c r="C9254" s="123" t="s">
        <v>4567</v>
      </c>
      <c r="D9254" s="131" t="s">
        <v>3764</v>
      </c>
      <c r="E9254" s="132">
        <v>5.1100000000000003</v>
      </c>
      <c r="F9254" s="133">
        <v>0.38750000000000001</v>
      </c>
      <c r="G9254" s="132">
        <v>5.4</v>
      </c>
      <c r="H9254" s="133">
        <v>0</v>
      </c>
    </row>
    <row r="9255" spans="1:8" x14ac:dyDescent="0.25">
      <c r="A9255" s="130" t="s">
        <v>9903</v>
      </c>
      <c r="B9255" s="131">
        <v>93588</v>
      </c>
      <c r="C9255" s="123" t="s">
        <v>4534</v>
      </c>
      <c r="D9255" s="131" t="s">
        <v>4421</v>
      </c>
      <c r="E9255" s="132">
        <v>3.21</v>
      </c>
      <c r="F9255" s="133">
        <v>0.38629999999999998</v>
      </c>
      <c r="G9255" s="132">
        <v>3.39</v>
      </c>
      <c r="H9255" s="133">
        <v>0</v>
      </c>
    </row>
    <row r="9256" spans="1:8" x14ac:dyDescent="0.25">
      <c r="A9256" s="130" t="s">
        <v>9903</v>
      </c>
      <c r="B9256" s="131">
        <v>93594</v>
      </c>
      <c r="C9256" s="123" t="s">
        <v>4540</v>
      </c>
      <c r="D9256" s="131" t="s">
        <v>3764</v>
      </c>
      <c r="E9256" s="132">
        <v>2.14</v>
      </c>
      <c r="F9256" s="133">
        <v>0.38319999999999999</v>
      </c>
      <c r="G9256" s="132">
        <v>2.25</v>
      </c>
      <c r="H9256" s="133">
        <v>0</v>
      </c>
    </row>
    <row r="9257" spans="1:8" x14ac:dyDescent="0.25">
      <c r="A9257" s="130" t="s">
        <v>9903</v>
      </c>
      <c r="B9257" s="131">
        <v>93589</v>
      </c>
      <c r="C9257" s="123" t="s">
        <v>4535</v>
      </c>
      <c r="D9257" s="131" t="s">
        <v>4421</v>
      </c>
      <c r="E9257" s="132">
        <v>2.75</v>
      </c>
      <c r="F9257" s="133">
        <v>0.38550000000000001</v>
      </c>
      <c r="G9257" s="132">
        <v>2.91</v>
      </c>
      <c r="H9257" s="133">
        <v>0</v>
      </c>
    </row>
    <row r="9258" spans="1:8" x14ac:dyDescent="0.25">
      <c r="A9258" s="130" t="s">
        <v>9903</v>
      </c>
      <c r="B9258" s="131">
        <v>93595</v>
      </c>
      <c r="C9258" s="123" t="s">
        <v>4541</v>
      </c>
      <c r="D9258" s="131" t="s">
        <v>3764</v>
      </c>
      <c r="E9258" s="132">
        <v>1.86</v>
      </c>
      <c r="F9258" s="133">
        <v>0.38169999999999998</v>
      </c>
      <c r="G9258" s="132">
        <v>1.96</v>
      </c>
      <c r="H9258" s="133">
        <v>0</v>
      </c>
    </row>
    <row r="9259" spans="1:8" x14ac:dyDescent="0.25">
      <c r="A9259" s="130" t="s">
        <v>9903</v>
      </c>
      <c r="B9259" s="131">
        <v>93590</v>
      </c>
      <c r="C9259" s="123" t="s">
        <v>4536</v>
      </c>
      <c r="D9259" s="131" t="s">
        <v>4421</v>
      </c>
      <c r="E9259" s="132">
        <v>1</v>
      </c>
      <c r="F9259" s="133">
        <v>0.38</v>
      </c>
      <c r="G9259" s="132">
        <v>1.06</v>
      </c>
      <c r="H9259" s="133">
        <v>0</v>
      </c>
    </row>
    <row r="9260" spans="1:8" x14ac:dyDescent="0.25">
      <c r="A9260" s="130" t="s">
        <v>9903</v>
      </c>
      <c r="B9260" s="131">
        <v>93596</v>
      </c>
      <c r="C9260" s="123" t="s">
        <v>4542</v>
      </c>
      <c r="D9260" s="131" t="s">
        <v>3764</v>
      </c>
      <c r="E9260" s="132">
        <v>0.67</v>
      </c>
      <c r="F9260" s="133">
        <v>0.37309999999999999</v>
      </c>
      <c r="G9260" s="132">
        <v>0.71</v>
      </c>
      <c r="H9260" s="133">
        <v>0</v>
      </c>
    </row>
    <row r="9261" spans="1:8" x14ac:dyDescent="0.25">
      <c r="A9261" s="130" t="s">
        <v>9903</v>
      </c>
      <c r="B9261" s="131">
        <v>95875</v>
      </c>
      <c r="C9261" s="123" t="s">
        <v>4552</v>
      </c>
      <c r="D9261" s="131" t="s">
        <v>4421</v>
      </c>
      <c r="E9261" s="132">
        <v>2.54</v>
      </c>
      <c r="F9261" s="133">
        <v>0.38579999999999998</v>
      </c>
      <c r="G9261" s="132">
        <v>2.68</v>
      </c>
      <c r="H9261" s="133">
        <v>0</v>
      </c>
    </row>
    <row r="9262" spans="1:8" x14ac:dyDescent="0.25">
      <c r="A9262" s="130" t="s">
        <v>9903</v>
      </c>
      <c r="B9262" s="131">
        <v>95878</v>
      </c>
      <c r="C9262" s="123" t="s">
        <v>4555</v>
      </c>
      <c r="D9262" s="131" t="s">
        <v>3764</v>
      </c>
      <c r="E9262" s="132">
        <v>1.71</v>
      </c>
      <c r="F9262" s="133">
        <v>0.38600000000000001</v>
      </c>
      <c r="G9262" s="132">
        <v>1.8</v>
      </c>
      <c r="H9262" s="133">
        <v>0</v>
      </c>
    </row>
    <row r="9263" spans="1:8" x14ac:dyDescent="0.25">
      <c r="A9263" s="130" t="s">
        <v>9903</v>
      </c>
      <c r="B9263" s="131">
        <v>100943</v>
      </c>
      <c r="C9263" s="123" t="s">
        <v>4568</v>
      </c>
      <c r="D9263" s="131" t="s">
        <v>3764</v>
      </c>
      <c r="E9263" s="132">
        <v>4.53</v>
      </c>
      <c r="F9263" s="133">
        <v>0.12139999999999999</v>
      </c>
      <c r="G9263" s="132">
        <v>4.67</v>
      </c>
      <c r="H9263" s="133">
        <v>0</v>
      </c>
    </row>
    <row r="9264" spans="1:8" x14ac:dyDescent="0.25">
      <c r="A9264" s="130" t="s">
        <v>9903</v>
      </c>
      <c r="B9264" s="131">
        <v>100939</v>
      </c>
      <c r="C9264" s="123" t="s">
        <v>4564</v>
      </c>
      <c r="D9264" s="131" t="s">
        <v>4421</v>
      </c>
      <c r="E9264" s="132">
        <v>6.83</v>
      </c>
      <c r="F9264" s="133">
        <v>0.123</v>
      </c>
      <c r="G9264" s="132">
        <v>7.04</v>
      </c>
      <c r="H9264" s="133">
        <v>0</v>
      </c>
    </row>
    <row r="9265" spans="1:8" x14ac:dyDescent="0.25">
      <c r="A9265" s="130" t="s">
        <v>9903</v>
      </c>
      <c r="B9265" s="131">
        <v>93591</v>
      </c>
      <c r="C9265" s="123" t="s">
        <v>4537</v>
      </c>
      <c r="D9265" s="131" t="s">
        <v>4421</v>
      </c>
      <c r="E9265" s="132">
        <v>2.85</v>
      </c>
      <c r="F9265" s="133">
        <v>0.12280000000000001</v>
      </c>
      <c r="G9265" s="132">
        <v>2.94</v>
      </c>
      <c r="H9265" s="133">
        <v>0</v>
      </c>
    </row>
    <row r="9266" spans="1:8" x14ac:dyDescent="0.25">
      <c r="A9266" s="130" t="s">
        <v>9903</v>
      </c>
      <c r="B9266" s="131">
        <v>93597</v>
      </c>
      <c r="C9266" s="123" t="s">
        <v>4543</v>
      </c>
      <c r="D9266" s="131" t="s">
        <v>3764</v>
      </c>
      <c r="E9266" s="132">
        <v>1.9</v>
      </c>
      <c r="F9266" s="133">
        <v>0.1211</v>
      </c>
      <c r="G9266" s="132">
        <v>1.96</v>
      </c>
      <c r="H9266" s="133">
        <v>0</v>
      </c>
    </row>
    <row r="9267" spans="1:8" x14ac:dyDescent="0.25">
      <c r="A9267" s="130" t="s">
        <v>9903</v>
      </c>
      <c r="B9267" s="131">
        <v>93592</v>
      </c>
      <c r="C9267" s="123" t="s">
        <v>4538</v>
      </c>
      <c r="D9267" s="131" t="s">
        <v>4421</v>
      </c>
      <c r="E9267" s="132">
        <v>2.48</v>
      </c>
      <c r="F9267" s="133">
        <v>0.121</v>
      </c>
      <c r="G9267" s="132">
        <v>2.54</v>
      </c>
      <c r="H9267" s="133">
        <v>0</v>
      </c>
    </row>
    <row r="9268" spans="1:8" x14ac:dyDescent="0.25">
      <c r="A9268" s="130" t="s">
        <v>9903</v>
      </c>
      <c r="B9268" s="131">
        <v>93598</v>
      </c>
      <c r="C9268" s="123" t="s">
        <v>4544</v>
      </c>
      <c r="D9268" s="131" t="s">
        <v>3764</v>
      </c>
      <c r="E9268" s="132">
        <v>1.64</v>
      </c>
      <c r="F9268" s="133">
        <v>0.1159</v>
      </c>
      <c r="G9268" s="132">
        <v>1.69</v>
      </c>
      <c r="H9268" s="133">
        <v>0</v>
      </c>
    </row>
    <row r="9269" spans="1:8" x14ac:dyDescent="0.25">
      <c r="A9269" s="130" t="s">
        <v>9903</v>
      </c>
      <c r="B9269" s="131">
        <v>93593</v>
      </c>
      <c r="C9269" s="123" t="s">
        <v>4539</v>
      </c>
      <c r="D9269" s="131" t="s">
        <v>4421</v>
      </c>
      <c r="E9269" s="132">
        <v>0.9</v>
      </c>
      <c r="F9269" s="133">
        <v>0.1111</v>
      </c>
      <c r="G9269" s="132">
        <v>0.93</v>
      </c>
      <c r="H9269" s="133">
        <v>0</v>
      </c>
    </row>
    <row r="9270" spans="1:8" x14ac:dyDescent="0.25">
      <c r="A9270" s="130" t="s">
        <v>9903</v>
      </c>
      <c r="B9270" s="131">
        <v>93599</v>
      </c>
      <c r="C9270" s="123" t="s">
        <v>4545</v>
      </c>
      <c r="D9270" s="131" t="s">
        <v>3764</v>
      </c>
      <c r="E9270" s="132">
        <v>0.61</v>
      </c>
      <c r="F9270" s="133">
        <v>0.1148</v>
      </c>
      <c r="G9270" s="132">
        <v>0.62</v>
      </c>
      <c r="H9270" s="133">
        <v>0</v>
      </c>
    </row>
    <row r="9271" spans="1:8" x14ac:dyDescent="0.25">
      <c r="A9271" s="130" t="s">
        <v>9903</v>
      </c>
      <c r="B9271" s="131">
        <v>95876</v>
      </c>
      <c r="C9271" s="123" t="s">
        <v>4553</v>
      </c>
      <c r="D9271" s="131" t="s">
        <v>4421</v>
      </c>
      <c r="E9271" s="132">
        <v>2.2400000000000002</v>
      </c>
      <c r="F9271" s="133">
        <v>0.1205</v>
      </c>
      <c r="G9271" s="132">
        <v>2.31</v>
      </c>
      <c r="H9271" s="133">
        <v>0</v>
      </c>
    </row>
    <row r="9272" spans="1:8" x14ac:dyDescent="0.25">
      <c r="A9272" s="130" t="s">
        <v>9903</v>
      </c>
      <c r="B9272" s="131">
        <v>95879</v>
      </c>
      <c r="C9272" s="123" t="s">
        <v>4556</v>
      </c>
      <c r="D9272" s="131" t="s">
        <v>3764</v>
      </c>
      <c r="E9272" s="132">
        <v>1.51</v>
      </c>
      <c r="F9272" s="133">
        <v>0.1192</v>
      </c>
      <c r="G9272" s="132">
        <v>1.56</v>
      </c>
      <c r="H9272" s="133">
        <v>0</v>
      </c>
    </row>
    <row r="9273" spans="1:8" x14ac:dyDescent="0.25">
      <c r="A9273" s="130" t="s">
        <v>9903</v>
      </c>
      <c r="B9273" s="131">
        <v>100940</v>
      </c>
      <c r="C9273" s="123" t="s">
        <v>4565</v>
      </c>
      <c r="D9273" s="131" t="s">
        <v>4421</v>
      </c>
      <c r="E9273" s="132">
        <v>5.83</v>
      </c>
      <c r="F9273" s="133">
        <v>0.1321</v>
      </c>
      <c r="G9273" s="132">
        <v>6</v>
      </c>
      <c r="H9273" s="133">
        <v>0</v>
      </c>
    </row>
    <row r="9274" spans="1:8" x14ac:dyDescent="0.25">
      <c r="A9274" s="130" t="s">
        <v>9903</v>
      </c>
      <c r="B9274" s="131">
        <v>100944</v>
      </c>
      <c r="C9274" s="123" t="s">
        <v>4569</v>
      </c>
      <c r="D9274" s="131" t="s">
        <v>3764</v>
      </c>
      <c r="E9274" s="132">
        <v>3.9</v>
      </c>
      <c r="F9274" s="133">
        <v>0.1333</v>
      </c>
      <c r="G9274" s="132">
        <v>4.01</v>
      </c>
      <c r="H9274" s="133">
        <v>0</v>
      </c>
    </row>
    <row r="9275" spans="1:8" x14ac:dyDescent="0.25">
      <c r="A9275" s="130" t="s">
        <v>9903</v>
      </c>
      <c r="B9275" s="131">
        <v>95425</v>
      </c>
      <c r="C9275" s="123" t="s">
        <v>4546</v>
      </c>
      <c r="D9275" s="131" t="s">
        <v>4421</v>
      </c>
      <c r="E9275" s="132">
        <v>2.4300000000000002</v>
      </c>
      <c r="F9275" s="133">
        <v>0.12759999999999999</v>
      </c>
      <c r="G9275" s="132">
        <v>2.5</v>
      </c>
      <c r="H9275" s="133">
        <v>0</v>
      </c>
    </row>
    <row r="9276" spans="1:8" x14ac:dyDescent="0.25">
      <c r="A9276" s="130" t="s">
        <v>9903</v>
      </c>
      <c r="B9276" s="131">
        <v>95428</v>
      </c>
      <c r="C9276" s="123" t="s">
        <v>4549</v>
      </c>
      <c r="D9276" s="131" t="s">
        <v>3764</v>
      </c>
      <c r="E9276" s="132">
        <v>1.63</v>
      </c>
      <c r="F9276" s="133">
        <v>0.1288</v>
      </c>
      <c r="G9276" s="132">
        <v>1.68</v>
      </c>
      <c r="H9276" s="133">
        <v>0</v>
      </c>
    </row>
    <row r="9277" spans="1:8" x14ac:dyDescent="0.25">
      <c r="A9277" s="130" t="s">
        <v>9903</v>
      </c>
      <c r="B9277" s="131">
        <v>95426</v>
      </c>
      <c r="C9277" s="123" t="s">
        <v>4547</v>
      </c>
      <c r="D9277" s="131" t="s">
        <v>4421</v>
      </c>
      <c r="E9277" s="132">
        <v>2.09</v>
      </c>
      <c r="F9277" s="133">
        <v>0.12920000000000001</v>
      </c>
      <c r="G9277" s="132">
        <v>2.16</v>
      </c>
      <c r="H9277" s="133">
        <v>0</v>
      </c>
    </row>
    <row r="9278" spans="1:8" x14ac:dyDescent="0.25">
      <c r="A9278" s="130" t="s">
        <v>9903</v>
      </c>
      <c r="B9278" s="131">
        <v>95429</v>
      </c>
      <c r="C9278" s="123" t="s">
        <v>4550</v>
      </c>
      <c r="D9278" s="131" t="s">
        <v>3764</v>
      </c>
      <c r="E9278" s="132">
        <v>1.41</v>
      </c>
      <c r="F9278" s="133">
        <v>0.12770000000000001</v>
      </c>
      <c r="G9278" s="132">
        <v>1.46</v>
      </c>
      <c r="H9278" s="133">
        <v>0</v>
      </c>
    </row>
    <row r="9279" spans="1:8" x14ac:dyDescent="0.25">
      <c r="A9279" s="130" t="s">
        <v>9903</v>
      </c>
      <c r="B9279" s="131">
        <v>95427</v>
      </c>
      <c r="C9279" s="123" t="s">
        <v>4548</v>
      </c>
      <c r="D9279" s="131" t="s">
        <v>4421</v>
      </c>
      <c r="E9279" s="132">
        <v>0.79</v>
      </c>
      <c r="F9279" s="133">
        <v>0.1139</v>
      </c>
      <c r="G9279" s="132">
        <v>0.81</v>
      </c>
      <c r="H9279" s="133">
        <v>0</v>
      </c>
    </row>
    <row r="9280" spans="1:8" x14ac:dyDescent="0.25">
      <c r="A9280" s="130" t="s">
        <v>9903</v>
      </c>
      <c r="B9280" s="131">
        <v>95430</v>
      </c>
      <c r="C9280" s="123" t="s">
        <v>4551</v>
      </c>
      <c r="D9280" s="131" t="s">
        <v>3764</v>
      </c>
      <c r="E9280" s="132">
        <v>0.49</v>
      </c>
      <c r="F9280" s="133">
        <v>0.12239999999999999</v>
      </c>
      <c r="G9280" s="132">
        <v>0.51</v>
      </c>
      <c r="H9280" s="133">
        <v>0</v>
      </c>
    </row>
    <row r="9281" spans="1:8" x14ac:dyDescent="0.25">
      <c r="A9281" s="130" t="s">
        <v>9903</v>
      </c>
      <c r="B9281" s="131">
        <v>95877</v>
      </c>
      <c r="C9281" s="123" t="s">
        <v>4554</v>
      </c>
      <c r="D9281" s="131" t="s">
        <v>4421</v>
      </c>
      <c r="E9281" s="132">
        <v>1.92</v>
      </c>
      <c r="F9281" s="133">
        <v>0.13020000000000001</v>
      </c>
      <c r="G9281" s="132">
        <v>1.98</v>
      </c>
      <c r="H9281" s="133">
        <v>0</v>
      </c>
    </row>
    <row r="9282" spans="1:8" x14ac:dyDescent="0.25">
      <c r="A9282" s="130" t="s">
        <v>9903</v>
      </c>
      <c r="B9282" s="131">
        <v>95880</v>
      </c>
      <c r="C9282" s="123" t="s">
        <v>4557</v>
      </c>
      <c r="D9282" s="131" t="s">
        <v>3764</v>
      </c>
      <c r="E9282" s="132">
        <v>1.29</v>
      </c>
      <c r="F9282" s="133">
        <v>0.124</v>
      </c>
      <c r="G9282" s="132">
        <v>1.33</v>
      </c>
      <c r="H9282" s="133">
        <v>0</v>
      </c>
    </row>
    <row r="9283" spans="1:8" x14ac:dyDescent="0.25">
      <c r="A9283" s="130" t="s">
        <v>9903</v>
      </c>
      <c r="B9283" s="131">
        <v>100937</v>
      </c>
      <c r="C9283" s="123" t="s">
        <v>4562</v>
      </c>
      <c r="D9283" s="131" t="s">
        <v>4421</v>
      </c>
      <c r="E9283" s="132">
        <v>9.0399999999999991</v>
      </c>
      <c r="F9283" s="133">
        <v>0.4325</v>
      </c>
      <c r="G9283" s="132">
        <v>9.76</v>
      </c>
      <c r="H9283" s="133">
        <v>0</v>
      </c>
    </row>
    <row r="9284" spans="1:8" x14ac:dyDescent="0.25">
      <c r="A9284" s="130" t="s">
        <v>9903</v>
      </c>
      <c r="B9284" s="131">
        <v>100941</v>
      </c>
      <c r="C9284" s="123" t="s">
        <v>4566</v>
      </c>
      <c r="D9284" s="131" t="s">
        <v>3764</v>
      </c>
      <c r="E9284" s="132">
        <v>6.02</v>
      </c>
      <c r="F9284" s="133">
        <v>0.43190000000000001</v>
      </c>
      <c r="G9284" s="132">
        <v>6.5</v>
      </c>
      <c r="H9284" s="133">
        <v>0</v>
      </c>
    </row>
    <row r="9285" spans="1:8" x14ac:dyDescent="0.25">
      <c r="A9285" s="130" t="s">
        <v>9903</v>
      </c>
      <c r="B9285" s="131">
        <v>97912</v>
      </c>
      <c r="C9285" s="123" t="s">
        <v>4558</v>
      </c>
      <c r="D9285" s="131" t="s">
        <v>4421</v>
      </c>
      <c r="E9285" s="132">
        <v>3.78</v>
      </c>
      <c r="F9285" s="133">
        <v>0.43390000000000001</v>
      </c>
      <c r="G9285" s="132">
        <v>4.09</v>
      </c>
      <c r="H9285" s="133">
        <v>0</v>
      </c>
    </row>
    <row r="9286" spans="1:8" x14ac:dyDescent="0.25">
      <c r="A9286" s="130" t="s">
        <v>9903</v>
      </c>
      <c r="B9286" s="131">
        <v>97916</v>
      </c>
      <c r="C9286" s="123" t="s">
        <v>3763</v>
      </c>
      <c r="D9286" s="131" t="s">
        <v>3764</v>
      </c>
      <c r="E9286" s="132">
        <v>2.5299999999999998</v>
      </c>
      <c r="F9286" s="133">
        <v>0.43080000000000002</v>
      </c>
      <c r="G9286" s="132">
        <v>2.73</v>
      </c>
      <c r="H9286" s="133">
        <v>0</v>
      </c>
    </row>
    <row r="9287" spans="1:8" x14ac:dyDescent="0.25">
      <c r="A9287" s="130" t="s">
        <v>9903</v>
      </c>
      <c r="B9287" s="131">
        <v>97913</v>
      </c>
      <c r="C9287" s="123" t="s">
        <v>4559</v>
      </c>
      <c r="D9287" s="131" t="s">
        <v>4421</v>
      </c>
      <c r="E9287" s="132">
        <v>3.28</v>
      </c>
      <c r="F9287" s="133">
        <v>0.43290000000000001</v>
      </c>
      <c r="G9287" s="132">
        <v>3.55</v>
      </c>
      <c r="H9287" s="133">
        <v>0</v>
      </c>
    </row>
    <row r="9288" spans="1:8" x14ac:dyDescent="0.25">
      <c r="A9288" s="130" t="s">
        <v>9903</v>
      </c>
      <c r="B9288" s="131">
        <v>97917</v>
      </c>
      <c r="C9288" s="123" t="s">
        <v>3765</v>
      </c>
      <c r="D9288" s="131" t="s">
        <v>3764</v>
      </c>
      <c r="E9288" s="132">
        <v>2.1800000000000002</v>
      </c>
      <c r="F9288" s="133">
        <v>0.43120000000000003</v>
      </c>
      <c r="G9288" s="132">
        <v>2.35</v>
      </c>
      <c r="H9288" s="133">
        <v>0</v>
      </c>
    </row>
    <row r="9289" spans="1:8" x14ac:dyDescent="0.25">
      <c r="A9289" s="130" t="s">
        <v>9903</v>
      </c>
      <c r="B9289" s="131">
        <v>97915</v>
      </c>
      <c r="C9289" s="123" t="s">
        <v>4561</v>
      </c>
      <c r="D9289" s="131" t="s">
        <v>4421</v>
      </c>
      <c r="E9289" s="132">
        <v>1.2</v>
      </c>
      <c r="F9289" s="133">
        <v>0.42499999999999999</v>
      </c>
      <c r="G9289" s="132">
        <v>1.3</v>
      </c>
      <c r="H9289" s="133">
        <v>0</v>
      </c>
    </row>
    <row r="9290" spans="1:8" x14ac:dyDescent="0.25">
      <c r="A9290" s="130" t="s">
        <v>9903</v>
      </c>
      <c r="B9290" s="131">
        <v>97919</v>
      </c>
      <c r="C9290" s="123" t="s">
        <v>3767</v>
      </c>
      <c r="D9290" s="131" t="s">
        <v>3764</v>
      </c>
      <c r="E9290" s="132">
        <v>0.79</v>
      </c>
      <c r="F9290" s="133">
        <v>0.4304</v>
      </c>
      <c r="G9290" s="132">
        <v>0.85</v>
      </c>
      <c r="H9290" s="133">
        <v>0</v>
      </c>
    </row>
    <row r="9291" spans="1:8" x14ac:dyDescent="0.25">
      <c r="A9291" s="130" t="s">
        <v>9903</v>
      </c>
      <c r="B9291" s="131">
        <v>97914</v>
      </c>
      <c r="C9291" s="123" t="s">
        <v>4560</v>
      </c>
      <c r="D9291" s="131" t="s">
        <v>4421</v>
      </c>
      <c r="E9291" s="132">
        <v>3.01</v>
      </c>
      <c r="F9291" s="133">
        <v>0.43190000000000001</v>
      </c>
      <c r="G9291" s="132">
        <v>3.25</v>
      </c>
      <c r="H9291" s="133">
        <v>0</v>
      </c>
    </row>
    <row r="9292" spans="1:8" x14ac:dyDescent="0.25">
      <c r="A9292" s="130" t="s">
        <v>9903</v>
      </c>
      <c r="B9292" s="131">
        <v>97918</v>
      </c>
      <c r="C9292" s="123" t="s">
        <v>3766</v>
      </c>
      <c r="D9292" s="131" t="s">
        <v>3764</v>
      </c>
      <c r="E9292" s="132">
        <v>2.0099999999999998</v>
      </c>
      <c r="F9292" s="133">
        <v>0.4279</v>
      </c>
      <c r="G9292" s="132">
        <v>2.17</v>
      </c>
      <c r="H9292" s="133">
        <v>0</v>
      </c>
    </row>
    <row r="9293" spans="1:8" x14ac:dyDescent="0.25">
      <c r="A9293" s="130" t="s">
        <v>9903</v>
      </c>
      <c r="B9293" s="131">
        <v>100949</v>
      </c>
      <c r="C9293" s="123" t="s">
        <v>4574</v>
      </c>
      <c r="D9293" s="131" t="s">
        <v>3764</v>
      </c>
      <c r="E9293" s="132">
        <v>6.85</v>
      </c>
      <c r="F9293" s="133">
        <v>0.35470000000000002</v>
      </c>
      <c r="G9293" s="132">
        <v>7.32</v>
      </c>
      <c r="H9293" s="133">
        <v>0</v>
      </c>
    </row>
    <row r="9294" spans="1:8" x14ac:dyDescent="0.25">
      <c r="A9294" s="130" t="s">
        <v>9903</v>
      </c>
      <c r="B9294" s="131">
        <v>100945</v>
      </c>
      <c r="C9294" s="123" t="s">
        <v>4570</v>
      </c>
      <c r="D9294" s="131" t="s">
        <v>3764</v>
      </c>
      <c r="E9294" s="132">
        <v>2.87</v>
      </c>
      <c r="F9294" s="133">
        <v>0.35189999999999999</v>
      </c>
      <c r="G9294" s="132">
        <v>3.07</v>
      </c>
      <c r="H9294" s="133">
        <v>0</v>
      </c>
    </row>
    <row r="9295" spans="1:8" x14ac:dyDescent="0.25">
      <c r="A9295" s="130" t="s">
        <v>9903</v>
      </c>
      <c r="B9295" s="131">
        <v>100946</v>
      </c>
      <c r="C9295" s="123" t="s">
        <v>4571</v>
      </c>
      <c r="D9295" s="131" t="s">
        <v>3764</v>
      </c>
      <c r="E9295" s="132">
        <v>2.48</v>
      </c>
      <c r="F9295" s="133">
        <v>0.3508</v>
      </c>
      <c r="G9295" s="132">
        <v>2.65</v>
      </c>
      <c r="H9295" s="133">
        <v>0</v>
      </c>
    </row>
    <row r="9296" spans="1:8" x14ac:dyDescent="0.25">
      <c r="A9296" s="130" t="s">
        <v>9903</v>
      </c>
      <c r="B9296" s="131">
        <v>100948</v>
      </c>
      <c r="C9296" s="123" t="s">
        <v>4573</v>
      </c>
      <c r="D9296" s="131" t="s">
        <v>3764</v>
      </c>
      <c r="E9296" s="132">
        <v>0.91</v>
      </c>
      <c r="F9296" s="133">
        <v>0.35160000000000002</v>
      </c>
      <c r="G9296" s="132">
        <v>0.97</v>
      </c>
      <c r="H9296" s="133">
        <v>0</v>
      </c>
    </row>
    <row r="9297" spans="1:8" x14ac:dyDescent="0.25">
      <c r="A9297" s="130" t="s">
        <v>9903</v>
      </c>
      <c r="B9297" s="131">
        <v>100947</v>
      </c>
      <c r="C9297" s="123" t="s">
        <v>4572</v>
      </c>
      <c r="D9297" s="131" t="s">
        <v>3764</v>
      </c>
      <c r="E9297" s="132">
        <v>2.29</v>
      </c>
      <c r="F9297" s="133">
        <v>0.3493</v>
      </c>
      <c r="G9297" s="132">
        <v>2.44</v>
      </c>
      <c r="H9297" s="133">
        <v>0</v>
      </c>
    </row>
    <row r="9298" spans="1:8" x14ac:dyDescent="0.25">
      <c r="A9298" s="130" t="s">
        <v>9903</v>
      </c>
      <c r="B9298" s="131">
        <v>100954</v>
      </c>
      <c r="C9298" s="123" t="s">
        <v>4579</v>
      </c>
      <c r="D9298" s="131" t="s">
        <v>3764</v>
      </c>
      <c r="E9298" s="132">
        <v>8.6999999999999993</v>
      </c>
      <c r="F9298" s="133">
        <v>0.34139999999999998</v>
      </c>
      <c r="G9298" s="132">
        <v>9.24</v>
      </c>
      <c r="H9298" s="133">
        <v>0</v>
      </c>
    </row>
    <row r="9299" spans="1:8" x14ac:dyDescent="0.25">
      <c r="A9299" s="130" t="s">
        <v>9903</v>
      </c>
      <c r="B9299" s="131">
        <v>100950</v>
      </c>
      <c r="C9299" s="123" t="s">
        <v>4575</v>
      </c>
      <c r="D9299" s="131" t="s">
        <v>3764</v>
      </c>
      <c r="E9299" s="132">
        <v>3.65</v>
      </c>
      <c r="F9299" s="133">
        <v>0.34250000000000003</v>
      </c>
      <c r="G9299" s="132">
        <v>3.89</v>
      </c>
      <c r="H9299" s="133">
        <v>0</v>
      </c>
    </row>
    <row r="9300" spans="1:8" x14ac:dyDescent="0.25">
      <c r="A9300" s="130" t="s">
        <v>9903</v>
      </c>
      <c r="B9300" s="131">
        <v>100951</v>
      </c>
      <c r="C9300" s="123" t="s">
        <v>4576</v>
      </c>
      <c r="D9300" s="131" t="s">
        <v>3764</v>
      </c>
      <c r="E9300" s="132">
        <v>3.16</v>
      </c>
      <c r="F9300" s="133">
        <v>0.34179999999999999</v>
      </c>
      <c r="G9300" s="132">
        <v>3.35</v>
      </c>
      <c r="H9300" s="133">
        <v>0</v>
      </c>
    </row>
    <row r="9301" spans="1:8" x14ac:dyDescent="0.25">
      <c r="A9301" s="130" t="s">
        <v>9903</v>
      </c>
      <c r="B9301" s="131">
        <v>100953</v>
      </c>
      <c r="C9301" s="123" t="s">
        <v>4578</v>
      </c>
      <c r="D9301" s="131" t="s">
        <v>3764</v>
      </c>
      <c r="E9301" s="132">
        <v>1.1499999999999999</v>
      </c>
      <c r="F9301" s="133">
        <v>0.33040000000000003</v>
      </c>
      <c r="G9301" s="132">
        <v>1.23</v>
      </c>
      <c r="H9301" s="133">
        <v>0</v>
      </c>
    </row>
    <row r="9302" spans="1:8" x14ac:dyDescent="0.25">
      <c r="A9302" s="130" t="s">
        <v>9903</v>
      </c>
      <c r="B9302" s="131">
        <v>100952</v>
      </c>
      <c r="C9302" s="123" t="s">
        <v>4577</v>
      </c>
      <c r="D9302" s="131" t="s">
        <v>3764</v>
      </c>
      <c r="E9302" s="132">
        <v>2.91</v>
      </c>
      <c r="F9302" s="133">
        <v>0.33679999999999999</v>
      </c>
      <c r="G9302" s="132">
        <v>3.08</v>
      </c>
      <c r="H9302" s="133">
        <v>0</v>
      </c>
    </row>
    <row r="9303" spans="1:8" x14ac:dyDescent="0.25">
      <c r="A9303" s="130" t="s">
        <v>9903</v>
      </c>
      <c r="B9303" s="131">
        <v>100964</v>
      </c>
      <c r="C9303" s="123" t="s">
        <v>4589</v>
      </c>
      <c r="D9303" s="131" t="s">
        <v>4421</v>
      </c>
      <c r="E9303" s="132">
        <v>9.0399999999999991</v>
      </c>
      <c r="F9303" s="133">
        <v>0.32850000000000001</v>
      </c>
      <c r="G9303" s="132">
        <v>9.43</v>
      </c>
      <c r="H9303" s="133">
        <v>0</v>
      </c>
    </row>
    <row r="9304" spans="1:8" x14ac:dyDescent="0.25">
      <c r="A9304" s="130" t="s">
        <v>9903</v>
      </c>
      <c r="B9304" s="131">
        <v>100960</v>
      </c>
      <c r="C9304" s="123" t="s">
        <v>4585</v>
      </c>
      <c r="D9304" s="131" t="s">
        <v>4421</v>
      </c>
      <c r="E9304" s="132">
        <v>3.76</v>
      </c>
      <c r="F9304" s="133">
        <v>0.3271</v>
      </c>
      <c r="G9304" s="132">
        <v>3.93</v>
      </c>
      <c r="H9304" s="133">
        <v>0</v>
      </c>
    </row>
    <row r="9305" spans="1:8" x14ac:dyDescent="0.25">
      <c r="A9305" s="130" t="s">
        <v>9903</v>
      </c>
      <c r="B9305" s="131">
        <v>100961</v>
      </c>
      <c r="C9305" s="123" t="s">
        <v>4586</v>
      </c>
      <c r="D9305" s="131" t="s">
        <v>4421</v>
      </c>
      <c r="E9305" s="132">
        <v>3.26</v>
      </c>
      <c r="F9305" s="133">
        <v>0.32519999999999999</v>
      </c>
      <c r="G9305" s="132">
        <v>3.41</v>
      </c>
      <c r="H9305" s="133">
        <v>0</v>
      </c>
    </row>
    <row r="9306" spans="1:8" x14ac:dyDescent="0.25">
      <c r="A9306" s="130" t="s">
        <v>9903</v>
      </c>
      <c r="B9306" s="131">
        <v>100963</v>
      </c>
      <c r="C9306" s="123" t="s">
        <v>4588</v>
      </c>
      <c r="D9306" s="131" t="s">
        <v>4421</v>
      </c>
      <c r="E9306" s="132">
        <v>1.17</v>
      </c>
      <c r="F9306" s="133">
        <v>0.32479999999999998</v>
      </c>
      <c r="G9306" s="132">
        <v>1.23</v>
      </c>
      <c r="H9306" s="133">
        <v>0</v>
      </c>
    </row>
    <row r="9307" spans="1:8" x14ac:dyDescent="0.25">
      <c r="A9307" s="130" t="s">
        <v>9903</v>
      </c>
      <c r="B9307" s="131">
        <v>100962</v>
      </c>
      <c r="C9307" s="123" t="s">
        <v>4587</v>
      </c>
      <c r="D9307" s="131" t="s">
        <v>4421</v>
      </c>
      <c r="E9307" s="132">
        <v>2.98</v>
      </c>
      <c r="F9307" s="133">
        <v>0.32550000000000001</v>
      </c>
      <c r="G9307" s="132">
        <v>3.11</v>
      </c>
      <c r="H9307" s="133">
        <v>0</v>
      </c>
    </row>
    <row r="9308" spans="1:8" x14ac:dyDescent="0.25">
      <c r="A9308" s="130" t="s">
        <v>9903</v>
      </c>
      <c r="B9308" s="131">
        <v>100959</v>
      </c>
      <c r="C9308" s="123" t="s">
        <v>4584</v>
      </c>
      <c r="D9308" s="131" t="s">
        <v>4421</v>
      </c>
      <c r="E9308" s="132">
        <v>12.03</v>
      </c>
      <c r="F9308" s="133">
        <v>0.29260000000000003</v>
      </c>
      <c r="G9308" s="132">
        <v>12.71</v>
      </c>
      <c r="H9308" s="133">
        <v>0</v>
      </c>
    </row>
    <row r="9309" spans="1:8" x14ac:dyDescent="0.25">
      <c r="A9309" s="130" t="s">
        <v>9903</v>
      </c>
      <c r="B9309" s="131">
        <v>100955</v>
      </c>
      <c r="C9309" s="123" t="s">
        <v>4580</v>
      </c>
      <c r="D9309" s="131" t="s">
        <v>4421</v>
      </c>
      <c r="E9309" s="132">
        <v>5.04</v>
      </c>
      <c r="F9309" s="133">
        <v>0.29170000000000001</v>
      </c>
      <c r="G9309" s="132">
        <v>5.33</v>
      </c>
      <c r="H9309" s="133">
        <v>0</v>
      </c>
    </row>
    <row r="9310" spans="1:8" x14ac:dyDescent="0.25">
      <c r="A9310" s="130" t="s">
        <v>9903</v>
      </c>
      <c r="B9310" s="131">
        <v>100956</v>
      </c>
      <c r="C9310" s="123" t="s">
        <v>4581</v>
      </c>
      <c r="D9310" s="131" t="s">
        <v>4421</v>
      </c>
      <c r="E9310" s="132">
        <v>4.38</v>
      </c>
      <c r="F9310" s="133">
        <v>0.29220000000000002</v>
      </c>
      <c r="G9310" s="132">
        <v>4.62</v>
      </c>
      <c r="H9310" s="133">
        <v>0</v>
      </c>
    </row>
    <row r="9311" spans="1:8" x14ac:dyDescent="0.25">
      <c r="A9311" s="130" t="s">
        <v>9903</v>
      </c>
      <c r="B9311" s="131">
        <v>100958</v>
      </c>
      <c r="C9311" s="123" t="s">
        <v>4583</v>
      </c>
      <c r="D9311" s="131" t="s">
        <v>4421</v>
      </c>
      <c r="E9311" s="132">
        <v>1.6</v>
      </c>
      <c r="F9311" s="133">
        <v>0.28749999999999998</v>
      </c>
      <c r="G9311" s="132">
        <v>1.7</v>
      </c>
      <c r="H9311" s="133">
        <v>0</v>
      </c>
    </row>
    <row r="9312" spans="1:8" x14ac:dyDescent="0.25">
      <c r="A9312" s="130" t="s">
        <v>9903</v>
      </c>
      <c r="B9312" s="131">
        <v>100957</v>
      </c>
      <c r="C9312" s="123" t="s">
        <v>4582</v>
      </c>
      <c r="D9312" s="131" t="s">
        <v>4421</v>
      </c>
      <c r="E9312" s="132">
        <v>4.01</v>
      </c>
      <c r="F9312" s="133">
        <v>0.2918</v>
      </c>
      <c r="G9312" s="132">
        <v>4.2300000000000004</v>
      </c>
      <c r="H9312" s="133">
        <v>0</v>
      </c>
    </row>
    <row r="9313" spans="1:8" x14ac:dyDescent="0.25">
      <c r="A9313" s="130" t="s">
        <v>9903</v>
      </c>
      <c r="B9313" s="131">
        <v>100970</v>
      </c>
      <c r="C9313" s="123" t="s">
        <v>4596</v>
      </c>
      <c r="D9313" s="131" t="s">
        <v>3764</v>
      </c>
      <c r="E9313" s="132">
        <v>2.06</v>
      </c>
      <c r="F9313" s="133">
        <v>2.4299999999999999E-2</v>
      </c>
      <c r="G9313" s="132">
        <v>2.12</v>
      </c>
      <c r="H9313" s="133">
        <v>0</v>
      </c>
    </row>
    <row r="9314" spans="1:8" x14ac:dyDescent="0.25">
      <c r="A9314" s="130" t="s">
        <v>9903</v>
      </c>
      <c r="B9314" s="131">
        <v>100969</v>
      </c>
      <c r="C9314" s="123" t="s">
        <v>4595</v>
      </c>
      <c r="D9314" s="131" t="s">
        <v>3764</v>
      </c>
      <c r="E9314" s="132">
        <v>2.4300000000000002</v>
      </c>
      <c r="F9314" s="133">
        <v>2.47E-2</v>
      </c>
      <c r="G9314" s="132">
        <v>2.5099999999999998</v>
      </c>
      <c r="H9314" s="133">
        <v>0</v>
      </c>
    </row>
    <row r="9315" spans="1:8" x14ac:dyDescent="0.25">
      <c r="A9315" s="130" t="s">
        <v>9903</v>
      </c>
      <c r="B9315" s="131">
        <v>102333</v>
      </c>
      <c r="C9315" s="123" t="s">
        <v>4600</v>
      </c>
      <c r="D9315" s="131" t="s">
        <v>3764</v>
      </c>
      <c r="E9315" s="132">
        <v>0.77</v>
      </c>
      <c r="F9315" s="133">
        <v>1.2999999999999999E-2</v>
      </c>
      <c r="G9315" s="132">
        <v>0.8</v>
      </c>
      <c r="H9315" s="133">
        <v>0</v>
      </c>
    </row>
    <row r="9316" spans="1:8" x14ac:dyDescent="0.25">
      <c r="A9316" s="130" t="s">
        <v>9903</v>
      </c>
      <c r="B9316" s="131">
        <v>102332</v>
      </c>
      <c r="C9316" s="123" t="s">
        <v>4599</v>
      </c>
      <c r="D9316" s="131" t="s">
        <v>3764</v>
      </c>
      <c r="E9316" s="132">
        <v>1.92</v>
      </c>
      <c r="F9316" s="133">
        <v>2.5999999999999999E-2</v>
      </c>
      <c r="G9316" s="132">
        <v>1.99</v>
      </c>
      <c r="H9316" s="133">
        <v>0</v>
      </c>
    </row>
    <row r="9317" spans="1:8" x14ac:dyDescent="0.25">
      <c r="A9317" s="130" t="s">
        <v>9903</v>
      </c>
      <c r="B9317" s="131">
        <v>100965</v>
      </c>
      <c r="C9317" s="123" t="s">
        <v>4593</v>
      </c>
      <c r="D9317" s="131" t="s">
        <v>3764</v>
      </c>
      <c r="E9317" s="132">
        <v>1.86</v>
      </c>
      <c r="F9317" s="133">
        <v>2.69E-2</v>
      </c>
      <c r="G9317" s="132">
        <v>1.9</v>
      </c>
      <c r="H9317" s="133">
        <v>0</v>
      </c>
    </row>
    <row r="9318" spans="1:8" x14ac:dyDescent="0.25">
      <c r="A9318" s="130" t="s">
        <v>9903</v>
      </c>
      <c r="B9318" s="131">
        <v>100966</v>
      </c>
      <c r="C9318" s="123" t="s">
        <v>4594</v>
      </c>
      <c r="D9318" s="131" t="s">
        <v>3764</v>
      </c>
      <c r="E9318" s="132">
        <v>1.6</v>
      </c>
      <c r="F9318" s="133">
        <v>1.8800000000000001E-2</v>
      </c>
      <c r="G9318" s="132">
        <v>1.63</v>
      </c>
      <c r="H9318" s="133">
        <v>0</v>
      </c>
    </row>
    <row r="9319" spans="1:8" x14ac:dyDescent="0.25">
      <c r="A9319" s="130" t="s">
        <v>9903</v>
      </c>
      <c r="B9319" s="131">
        <v>102331</v>
      </c>
      <c r="C9319" s="123" t="s">
        <v>4598</v>
      </c>
      <c r="D9319" s="131" t="s">
        <v>3764</v>
      </c>
      <c r="E9319" s="132">
        <v>0.57999999999999996</v>
      </c>
      <c r="F9319" s="133">
        <v>1.72E-2</v>
      </c>
      <c r="G9319" s="132">
        <v>0.6</v>
      </c>
      <c r="H9319" s="133">
        <v>0</v>
      </c>
    </row>
    <row r="9320" spans="1:8" x14ac:dyDescent="0.25">
      <c r="A9320" s="130" t="s">
        <v>9903</v>
      </c>
      <c r="B9320" s="131">
        <v>102330</v>
      </c>
      <c r="C9320" s="123" t="s">
        <v>4597</v>
      </c>
      <c r="D9320" s="131" t="s">
        <v>3764</v>
      </c>
      <c r="E9320" s="132">
        <v>1.49</v>
      </c>
      <c r="F9320" s="133">
        <v>2.01E-2</v>
      </c>
      <c r="G9320" s="132">
        <v>1.52</v>
      </c>
      <c r="H9320" s="133">
        <v>0</v>
      </c>
    </row>
    <row r="9321" spans="1:8" x14ac:dyDescent="0.25">
      <c r="A9321" s="130" t="s">
        <v>9904</v>
      </c>
      <c r="B9321" s="131">
        <v>97804</v>
      </c>
      <c r="C9321" s="123" t="s">
        <v>9905</v>
      </c>
      <c r="D9321" s="131" t="s">
        <v>202</v>
      </c>
      <c r="E9321" s="132">
        <v>0</v>
      </c>
      <c r="F9321" s="133"/>
      <c r="G9321" s="132">
        <v>0</v>
      </c>
      <c r="H9321" s="133"/>
    </row>
    <row r="9322" spans="1:8" x14ac:dyDescent="0.25">
      <c r="A9322" s="130" t="s">
        <v>9904</v>
      </c>
      <c r="B9322" s="131">
        <v>104378</v>
      </c>
      <c r="C9322" s="123" t="s">
        <v>9906</v>
      </c>
      <c r="D9322" s="131" t="s">
        <v>202</v>
      </c>
      <c r="E9322" s="132">
        <v>0</v>
      </c>
      <c r="F9322" s="133"/>
      <c r="G9322" s="132">
        <v>0</v>
      </c>
      <c r="H9322" s="133"/>
    </row>
    <row r="9323" spans="1:8" x14ac:dyDescent="0.25">
      <c r="A9323" s="130" t="s">
        <v>9904</v>
      </c>
      <c r="B9323" s="131">
        <v>104379</v>
      </c>
      <c r="C9323" s="123" t="s">
        <v>9907</v>
      </c>
      <c r="D9323" s="131" t="s">
        <v>202</v>
      </c>
      <c r="E9323" s="132">
        <v>0</v>
      </c>
      <c r="F9323" s="133"/>
      <c r="G9323" s="132">
        <v>0</v>
      </c>
      <c r="H9323" s="133"/>
    </row>
    <row r="9324" spans="1:8" x14ac:dyDescent="0.25">
      <c r="A9324" s="130" t="s">
        <v>9904</v>
      </c>
      <c r="B9324" s="131">
        <v>104389</v>
      </c>
      <c r="C9324" s="123" t="s">
        <v>9908</v>
      </c>
      <c r="D9324" s="131" t="s">
        <v>202</v>
      </c>
      <c r="E9324" s="132">
        <v>0</v>
      </c>
      <c r="F9324" s="133"/>
      <c r="G9324" s="132">
        <v>0</v>
      </c>
      <c r="H9324" s="133"/>
    </row>
    <row r="9325" spans="1:8" x14ac:dyDescent="0.25">
      <c r="A9325" s="130" t="s">
        <v>9904</v>
      </c>
      <c r="B9325" s="131">
        <v>97801</v>
      </c>
      <c r="C9325" s="123" t="s">
        <v>9909</v>
      </c>
      <c r="D9325" s="131" t="s">
        <v>202</v>
      </c>
      <c r="E9325" s="132">
        <v>0</v>
      </c>
      <c r="F9325" s="133"/>
      <c r="G9325" s="132">
        <v>0</v>
      </c>
      <c r="H9325" s="133"/>
    </row>
    <row r="9326" spans="1:8" x14ac:dyDescent="0.25">
      <c r="A9326" s="130" t="s">
        <v>9904</v>
      </c>
      <c r="B9326" s="131">
        <v>104377</v>
      </c>
      <c r="C9326" s="123" t="s">
        <v>9910</v>
      </c>
      <c r="D9326" s="131" t="s">
        <v>202</v>
      </c>
      <c r="E9326" s="132">
        <v>0</v>
      </c>
      <c r="F9326" s="133"/>
      <c r="G9326" s="132">
        <v>0</v>
      </c>
      <c r="H9326" s="133"/>
    </row>
    <row r="9327" spans="1:8" x14ac:dyDescent="0.25">
      <c r="A9327" s="130" t="s">
        <v>9904</v>
      </c>
      <c r="B9327" s="131">
        <v>104376</v>
      </c>
      <c r="C9327" s="123" t="s">
        <v>9911</v>
      </c>
      <c r="D9327" s="131" t="s">
        <v>202</v>
      </c>
      <c r="E9327" s="132">
        <v>0</v>
      </c>
      <c r="F9327" s="133"/>
      <c r="G9327" s="132">
        <v>0</v>
      </c>
      <c r="H9327" s="133"/>
    </row>
    <row r="9328" spans="1:8" x14ac:dyDescent="0.25">
      <c r="A9328" s="130" t="s">
        <v>9904</v>
      </c>
      <c r="B9328" s="131">
        <v>97808</v>
      </c>
      <c r="C9328" s="123" t="s">
        <v>9912</v>
      </c>
      <c r="D9328" s="131" t="s">
        <v>202</v>
      </c>
      <c r="E9328" s="132">
        <v>0</v>
      </c>
      <c r="F9328" s="133"/>
      <c r="G9328" s="132">
        <v>0</v>
      </c>
      <c r="H9328" s="133"/>
    </row>
    <row r="9329" spans="1:8" x14ac:dyDescent="0.25">
      <c r="A9329" s="130" t="s">
        <v>9904</v>
      </c>
      <c r="B9329" s="131">
        <v>104381</v>
      </c>
      <c r="C9329" s="123" t="s">
        <v>9913</v>
      </c>
      <c r="D9329" s="131" t="s">
        <v>202</v>
      </c>
      <c r="E9329" s="132">
        <v>0</v>
      </c>
      <c r="F9329" s="133"/>
      <c r="G9329" s="132">
        <v>0</v>
      </c>
      <c r="H9329" s="133"/>
    </row>
    <row r="9330" spans="1:8" x14ac:dyDescent="0.25">
      <c r="A9330" s="130" t="s">
        <v>9904</v>
      </c>
      <c r="B9330" s="131">
        <v>104382</v>
      </c>
      <c r="C9330" s="123" t="s">
        <v>9914</v>
      </c>
      <c r="D9330" s="131" t="s">
        <v>202</v>
      </c>
      <c r="E9330" s="132">
        <v>0</v>
      </c>
      <c r="F9330" s="133"/>
      <c r="G9330" s="132">
        <v>0</v>
      </c>
      <c r="H9330" s="133"/>
    </row>
    <row r="9331" spans="1:8" x14ac:dyDescent="0.25">
      <c r="A9331" s="130" t="s">
        <v>9904</v>
      </c>
      <c r="B9331" s="131">
        <v>104380</v>
      </c>
      <c r="C9331" s="123" t="s">
        <v>9915</v>
      </c>
      <c r="D9331" s="131" t="s">
        <v>202</v>
      </c>
      <c r="E9331" s="132">
        <v>0</v>
      </c>
      <c r="F9331" s="133"/>
      <c r="G9331" s="132">
        <v>0</v>
      </c>
      <c r="H9331" s="133"/>
    </row>
    <row r="9332" spans="1:8" x14ac:dyDescent="0.25">
      <c r="A9332" s="130" t="s">
        <v>9916</v>
      </c>
      <c r="B9332" s="131">
        <v>103138</v>
      </c>
      <c r="C9332" s="123" t="s">
        <v>129</v>
      </c>
      <c r="D9332" s="131" t="s">
        <v>38</v>
      </c>
      <c r="E9332" s="132">
        <v>37.5</v>
      </c>
      <c r="F9332" s="133">
        <v>0.33550000000000002</v>
      </c>
      <c r="G9332" s="132">
        <v>44.25</v>
      </c>
      <c r="H9332" s="133">
        <v>0</v>
      </c>
    </row>
    <row r="9333" spans="1:8" x14ac:dyDescent="0.25">
      <c r="A9333" s="130" t="s">
        <v>9916</v>
      </c>
      <c r="B9333" s="131">
        <v>103151</v>
      </c>
      <c r="C9333" s="123" t="s">
        <v>142</v>
      </c>
      <c r="D9333" s="131" t="s">
        <v>38</v>
      </c>
      <c r="E9333" s="132">
        <v>350.21</v>
      </c>
      <c r="F9333" s="133">
        <v>0.27110000000000001</v>
      </c>
      <c r="G9333" s="132">
        <v>436.63</v>
      </c>
      <c r="H9333" s="133">
        <v>0</v>
      </c>
    </row>
    <row r="9334" spans="1:8" x14ac:dyDescent="0.25">
      <c r="A9334" s="130" t="s">
        <v>9916</v>
      </c>
      <c r="B9334" s="131">
        <v>103152</v>
      </c>
      <c r="C9334" s="123" t="s">
        <v>143</v>
      </c>
      <c r="D9334" s="131" t="s">
        <v>38</v>
      </c>
      <c r="E9334" s="132">
        <v>417.34</v>
      </c>
      <c r="F9334" s="133">
        <v>0.26989999999999997</v>
      </c>
      <c r="G9334" s="132">
        <v>520.83000000000004</v>
      </c>
      <c r="H9334" s="133">
        <v>0</v>
      </c>
    </row>
    <row r="9335" spans="1:8" x14ac:dyDescent="0.25">
      <c r="A9335" s="130" t="s">
        <v>9916</v>
      </c>
      <c r="B9335" s="131">
        <v>103139</v>
      </c>
      <c r="C9335" s="123" t="s">
        <v>130</v>
      </c>
      <c r="D9335" s="131" t="s">
        <v>38</v>
      </c>
      <c r="E9335" s="132">
        <v>48.94</v>
      </c>
      <c r="F9335" s="133">
        <v>0.31879999999999997</v>
      </c>
      <c r="G9335" s="132">
        <v>58.59</v>
      </c>
      <c r="H9335" s="133">
        <v>0</v>
      </c>
    </row>
    <row r="9336" spans="1:8" x14ac:dyDescent="0.25">
      <c r="A9336" s="130" t="s">
        <v>9916</v>
      </c>
      <c r="B9336" s="131">
        <v>103140</v>
      </c>
      <c r="C9336" s="123" t="s">
        <v>131</v>
      </c>
      <c r="D9336" s="131" t="s">
        <v>38</v>
      </c>
      <c r="E9336" s="132">
        <v>60.34</v>
      </c>
      <c r="F9336" s="133">
        <v>0.30830000000000002</v>
      </c>
      <c r="G9336" s="132">
        <v>72.900000000000006</v>
      </c>
      <c r="H9336" s="133">
        <v>0</v>
      </c>
    </row>
    <row r="9337" spans="1:8" x14ac:dyDescent="0.25">
      <c r="A9337" s="130" t="s">
        <v>9916</v>
      </c>
      <c r="B9337" s="131">
        <v>103141</v>
      </c>
      <c r="C9337" s="123" t="s">
        <v>132</v>
      </c>
      <c r="D9337" s="131" t="s">
        <v>38</v>
      </c>
      <c r="E9337" s="132">
        <v>93.21</v>
      </c>
      <c r="F9337" s="133">
        <v>0.29239999999999999</v>
      </c>
      <c r="G9337" s="132">
        <v>114.14</v>
      </c>
      <c r="H9337" s="133">
        <v>0</v>
      </c>
    </row>
    <row r="9338" spans="1:8" x14ac:dyDescent="0.25">
      <c r="A9338" s="130" t="s">
        <v>9916</v>
      </c>
      <c r="B9338" s="131">
        <v>103142</v>
      </c>
      <c r="C9338" s="123" t="s">
        <v>133</v>
      </c>
      <c r="D9338" s="131" t="s">
        <v>38</v>
      </c>
      <c r="E9338" s="132">
        <v>104.62</v>
      </c>
      <c r="F9338" s="133">
        <v>0.28920000000000001</v>
      </c>
      <c r="G9338" s="132">
        <v>128.47</v>
      </c>
      <c r="H9338" s="133">
        <v>0</v>
      </c>
    </row>
    <row r="9339" spans="1:8" x14ac:dyDescent="0.25">
      <c r="A9339" s="130" t="s">
        <v>9916</v>
      </c>
      <c r="B9339" s="131">
        <v>103143</v>
      </c>
      <c r="C9339" s="123" t="s">
        <v>134</v>
      </c>
      <c r="D9339" s="131" t="s">
        <v>38</v>
      </c>
      <c r="E9339" s="132">
        <v>137.49</v>
      </c>
      <c r="F9339" s="133">
        <v>0.28310000000000002</v>
      </c>
      <c r="G9339" s="132">
        <v>169.7</v>
      </c>
      <c r="H9339" s="133">
        <v>0</v>
      </c>
    </row>
    <row r="9340" spans="1:8" x14ac:dyDescent="0.25">
      <c r="A9340" s="130" t="s">
        <v>9916</v>
      </c>
      <c r="B9340" s="131">
        <v>103144</v>
      </c>
      <c r="C9340" s="123" t="s">
        <v>135</v>
      </c>
      <c r="D9340" s="131" t="s">
        <v>38</v>
      </c>
      <c r="E9340" s="132">
        <v>148.9</v>
      </c>
      <c r="F9340" s="133">
        <v>0.28149999999999997</v>
      </c>
      <c r="G9340" s="132">
        <v>184.03</v>
      </c>
      <c r="H9340" s="133">
        <v>0</v>
      </c>
    </row>
    <row r="9341" spans="1:8" x14ac:dyDescent="0.25">
      <c r="A9341" s="130" t="s">
        <v>9916</v>
      </c>
      <c r="B9341" s="131">
        <v>103145</v>
      </c>
      <c r="C9341" s="123" t="s">
        <v>136</v>
      </c>
      <c r="D9341" s="131" t="s">
        <v>38</v>
      </c>
      <c r="E9341" s="132">
        <v>181.76</v>
      </c>
      <c r="F9341" s="133">
        <v>0.27829999999999999</v>
      </c>
      <c r="G9341" s="132">
        <v>225.26</v>
      </c>
      <c r="H9341" s="133">
        <v>0</v>
      </c>
    </row>
    <row r="9342" spans="1:8" x14ac:dyDescent="0.25">
      <c r="A9342" s="130" t="s">
        <v>9916</v>
      </c>
      <c r="B9342" s="131">
        <v>103146</v>
      </c>
      <c r="C9342" s="123" t="s">
        <v>137</v>
      </c>
      <c r="D9342" s="131" t="s">
        <v>38</v>
      </c>
      <c r="E9342" s="132">
        <v>193.18</v>
      </c>
      <c r="F9342" s="133">
        <v>0.27739999999999998</v>
      </c>
      <c r="G9342" s="132">
        <v>239.58</v>
      </c>
      <c r="H9342" s="133">
        <v>0</v>
      </c>
    </row>
    <row r="9343" spans="1:8" x14ac:dyDescent="0.25">
      <c r="A9343" s="130" t="s">
        <v>9916</v>
      </c>
      <c r="B9343" s="131">
        <v>103147</v>
      </c>
      <c r="C9343" s="123" t="s">
        <v>138</v>
      </c>
      <c r="D9343" s="131" t="s">
        <v>38</v>
      </c>
      <c r="E9343" s="132">
        <v>216</v>
      </c>
      <c r="F9343" s="133">
        <v>0.27589999999999998</v>
      </c>
      <c r="G9343" s="132">
        <v>268.22000000000003</v>
      </c>
      <c r="H9343" s="133">
        <v>0</v>
      </c>
    </row>
    <row r="9344" spans="1:8" x14ac:dyDescent="0.25">
      <c r="A9344" s="130" t="s">
        <v>9916</v>
      </c>
      <c r="B9344" s="131">
        <v>103148</v>
      </c>
      <c r="C9344" s="123" t="s">
        <v>139</v>
      </c>
      <c r="D9344" s="131" t="s">
        <v>38</v>
      </c>
      <c r="E9344" s="132">
        <v>260.29000000000002</v>
      </c>
      <c r="F9344" s="133">
        <v>0.2737</v>
      </c>
      <c r="G9344" s="132">
        <v>323.77</v>
      </c>
      <c r="H9344" s="133">
        <v>0</v>
      </c>
    </row>
    <row r="9345" spans="1:8" x14ac:dyDescent="0.25">
      <c r="A9345" s="130" t="s">
        <v>9916</v>
      </c>
      <c r="B9345" s="131">
        <v>103137</v>
      </c>
      <c r="C9345" s="123" t="s">
        <v>128</v>
      </c>
      <c r="D9345" s="131" t="s">
        <v>38</v>
      </c>
      <c r="E9345" s="132">
        <v>32.94</v>
      </c>
      <c r="F9345" s="133">
        <v>0.3458</v>
      </c>
      <c r="G9345" s="132">
        <v>38.54</v>
      </c>
      <c r="H9345" s="133">
        <v>0</v>
      </c>
    </row>
    <row r="9346" spans="1:8" x14ac:dyDescent="0.25">
      <c r="A9346" s="130" t="s">
        <v>9916</v>
      </c>
      <c r="B9346" s="131">
        <v>103149</v>
      </c>
      <c r="C9346" s="123" t="s">
        <v>140</v>
      </c>
      <c r="D9346" s="131" t="s">
        <v>38</v>
      </c>
      <c r="E9346" s="132">
        <v>283.11</v>
      </c>
      <c r="F9346" s="133">
        <v>0.27289999999999998</v>
      </c>
      <c r="G9346" s="132">
        <v>352.42</v>
      </c>
      <c r="H9346" s="133">
        <v>0</v>
      </c>
    </row>
    <row r="9347" spans="1:8" x14ac:dyDescent="0.25">
      <c r="A9347" s="130" t="s">
        <v>9916</v>
      </c>
      <c r="B9347" s="131">
        <v>103150</v>
      </c>
      <c r="C9347" s="123" t="s">
        <v>141</v>
      </c>
      <c r="D9347" s="131" t="s">
        <v>38</v>
      </c>
      <c r="E9347" s="132">
        <v>327.35000000000002</v>
      </c>
      <c r="F9347" s="133">
        <v>0.27160000000000001</v>
      </c>
      <c r="G9347" s="132">
        <v>407.92</v>
      </c>
      <c r="H9347" s="133">
        <v>0</v>
      </c>
    </row>
    <row r="9348" spans="1:8" x14ac:dyDescent="0.25">
      <c r="A9348" s="130" t="s">
        <v>9916</v>
      </c>
      <c r="B9348" s="131">
        <v>103106</v>
      </c>
      <c r="C9348" s="123" t="s">
        <v>97</v>
      </c>
      <c r="D9348" s="131" t="s">
        <v>38</v>
      </c>
      <c r="E9348" s="132">
        <v>56.85</v>
      </c>
      <c r="F9348" s="133">
        <v>0.31119999999999998</v>
      </c>
      <c r="G9348" s="132">
        <v>68.53</v>
      </c>
      <c r="H9348" s="133">
        <v>0</v>
      </c>
    </row>
    <row r="9349" spans="1:8" x14ac:dyDescent="0.25">
      <c r="A9349" s="130" t="s">
        <v>9916</v>
      </c>
      <c r="B9349" s="131">
        <v>103119</v>
      </c>
      <c r="C9349" s="123" t="s">
        <v>110</v>
      </c>
      <c r="D9349" s="131" t="s">
        <v>38</v>
      </c>
      <c r="E9349" s="132">
        <v>682.29</v>
      </c>
      <c r="F9349" s="133">
        <v>0.26729999999999998</v>
      </c>
      <c r="G9349" s="132">
        <v>853.27</v>
      </c>
      <c r="H9349" s="133">
        <v>0</v>
      </c>
    </row>
    <row r="9350" spans="1:8" x14ac:dyDescent="0.25">
      <c r="A9350" s="130" t="s">
        <v>9916</v>
      </c>
      <c r="B9350" s="131">
        <v>103120</v>
      </c>
      <c r="C9350" s="123" t="s">
        <v>111</v>
      </c>
      <c r="D9350" s="131" t="s">
        <v>38</v>
      </c>
      <c r="E9350" s="132">
        <v>816.5</v>
      </c>
      <c r="F9350" s="133">
        <v>0.26669999999999999</v>
      </c>
      <c r="G9350" s="132">
        <v>1021.67</v>
      </c>
      <c r="H9350" s="133">
        <v>0</v>
      </c>
    </row>
    <row r="9351" spans="1:8" x14ac:dyDescent="0.25">
      <c r="A9351" s="130" t="s">
        <v>9916</v>
      </c>
      <c r="B9351" s="131">
        <v>103107</v>
      </c>
      <c r="C9351" s="123" t="s">
        <v>98</v>
      </c>
      <c r="D9351" s="131" t="s">
        <v>38</v>
      </c>
      <c r="E9351" s="132">
        <v>79.680000000000007</v>
      </c>
      <c r="F9351" s="133">
        <v>0.2974</v>
      </c>
      <c r="G9351" s="132">
        <v>97.16</v>
      </c>
      <c r="H9351" s="133">
        <v>0</v>
      </c>
    </row>
    <row r="9352" spans="1:8" x14ac:dyDescent="0.25">
      <c r="A9352" s="130" t="s">
        <v>9916</v>
      </c>
      <c r="B9352" s="131">
        <v>103108</v>
      </c>
      <c r="C9352" s="123" t="s">
        <v>99</v>
      </c>
      <c r="D9352" s="131" t="s">
        <v>38</v>
      </c>
      <c r="E9352" s="132">
        <v>102.51</v>
      </c>
      <c r="F9352" s="133">
        <v>0.2898</v>
      </c>
      <c r="G9352" s="132">
        <v>125.81</v>
      </c>
      <c r="H9352" s="133">
        <v>0</v>
      </c>
    </row>
    <row r="9353" spans="1:8" x14ac:dyDescent="0.25">
      <c r="A9353" s="130" t="s">
        <v>9916</v>
      </c>
      <c r="B9353" s="131">
        <v>103109</v>
      </c>
      <c r="C9353" s="123" t="s">
        <v>100</v>
      </c>
      <c r="D9353" s="131" t="s">
        <v>38</v>
      </c>
      <c r="E9353" s="132">
        <v>168.24</v>
      </c>
      <c r="F9353" s="133">
        <v>0.27939999999999998</v>
      </c>
      <c r="G9353" s="132">
        <v>208.28</v>
      </c>
      <c r="H9353" s="133">
        <v>0</v>
      </c>
    </row>
    <row r="9354" spans="1:8" x14ac:dyDescent="0.25">
      <c r="A9354" s="130" t="s">
        <v>9916</v>
      </c>
      <c r="B9354" s="131">
        <v>103110</v>
      </c>
      <c r="C9354" s="123" t="s">
        <v>101</v>
      </c>
      <c r="D9354" s="131" t="s">
        <v>38</v>
      </c>
      <c r="E9354" s="132">
        <v>191.07</v>
      </c>
      <c r="F9354" s="133">
        <v>0.27750000000000002</v>
      </c>
      <c r="G9354" s="132">
        <v>236.92</v>
      </c>
      <c r="H9354" s="133">
        <v>0</v>
      </c>
    </row>
    <row r="9355" spans="1:8" x14ac:dyDescent="0.25">
      <c r="A9355" s="130" t="s">
        <v>9916</v>
      </c>
      <c r="B9355" s="131">
        <v>103111</v>
      </c>
      <c r="C9355" s="123" t="s">
        <v>102</v>
      </c>
      <c r="D9355" s="131" t="s">
        <v>38</v>
      </c>
      <c r="E9355" s="132">
        <v>256.79000000000002</v>
      </c>
      <c r="F9355" s="133">
        <v>0.27389999999999998</v>
      </c>
      <c r="G9355" s="132">
        <v>319.39999999999998</v>
      </c>
      <c r="H9355" s="133">
        <v>0</v>
      </c>
    </row>
    <row r="9356" spans="1:8" x14ac:dyDescent="0.25">
      <c r="A9356" s="130" t="s">
        <v>9916</v>
      </c>
      <c r="B9356" s="131">
        <v>103112</v>
      </c>
      <c r="C9356" s="123" t="s">
        <v>103</v>
      </c>
      <c r="D9356" s="131" t="s">
        <v>38</v>
      </c>
      <c r="E9356" s="132">
        <v>279.62</v>
      </c>
      <c r="F9356" s="133">
        <v>0.27300000000000002</v>
      </c>
      <c r="G9356" s="132">
        <v>348.05</v>
      </c>
      <c r="H9356" s="133">
        <v>0</v>
      </c>
    </row>
    <row r="9357" spans="1:8" x14ac:dyDescent="0.25">
      <c r="A9357" s="130" t="s">
        <v>9916</v>
      </c>
      <c r="B9357" s="131">
        <v>103113</v>
      </c>
      <c r="C9357" s="123" t="s">
        <v>104</v>
      </c>
      <c r="D9357" s="131" t="s">
        <v>38</v>
      </c>
      <c r="E9357" s="132">
        <v>345.35</v>
      </c>
      <c r="F9357" s="133">
        <v>0.2712</v>
      </c>
      <c r="G9357" s="132">
        <v>430.51</v>
      </c>
      <c r="H9357" s="133">
        <v>0</v>
      </c>
    </row>
    <row r="9358" spans="1:8" x14ac:dyDescent="0.25">
      <c r="A9358" s="130" t="s">
        <v>9916</v>
      </c>
      <c r="B9358" s="131">
        <v>103114</v>
      </c>
      <c r="C9358" s="123" t="s">
        <v>105</v>
      </c>
      <c r="D9358" s="131" t="s">
        <v>38</v>
      </c>
      <c r="E9358" s="132">
        <v>368.19</v>
      </c>
      <c r="F9358" s="133">
        <v>0.2707</v>
      </c>
      <c r="G9358" s="132">
        <v>459.16</v>
      </c>
      <c r="H9358" s="133">
        <v>0</v>
      </c>
    </row>
    <row r="9359" spans="1:8" x14ac:dyDescent="0.25">
      <c r="A9359" s="130" t="s">
        <v>9916</v>
      </c>
      <c r="B9359" s="131">
        <v>103115</v>
      </c>
      <c r="C9359" s="123" t="s">
        <v>106</v>
      </c>
      <c r="D9359" s="131" t="s">
        <v>38</v>
      </c>
      <c r="E9359" s="132">
        <v>413.85</v>
      </c>
      <c r="F9359" s="133">
        <v>0.26989999999999997</v>
      </c>
      <c r="G9359" s="132">
        <v>516.45000000000005</v>
      </c>
      <c r="H9359" s="133">
        <v>0</v>
      </c>
    </row>
    <row r="9360" spans="1:8" x14ac:dyDescent="0.25">
      <c r="A9360" s="130" t="s">
        <v>9916</v>
      </c>
      <c r="B9360" s="131">
        <v>103116</v>
      </c>
      <c r="C9360" s="123" t="s">
        <v>107</v>
      </c>
      <c r="D9360" s="131" t="s">
        <v>38</v>
      </c>
      <c r="E9360" s="132">
        <v>502.41</v>
      </c>
      <c r="F9360" s="133">
        <v>0.26869999999999999</v>
      </c>
      <c r="G9360" s="132">
        <v>627.57000000000005</v>
      </c>
      <c r="H9360" s="133">
        <v>0</v>
      </c>
    </row>
    <row r="9361" spans="1:8" x14ac:dyDescent="0.25">
      <c r="A9361" s="130" t="s">
        <v>9916</v>
      </c>
      <c r="B9361" s="131">
        <v>103105</v>
      </c>
      <c r="C9361" s="123" t="s">
        <v>96</v>
      </c>
      <c r="D9361" s="131" t="s">
        <v>38</v>
      </c>
      <c r="E9361" s="132">
        <v>47.7</v>
      </c>
      <c r="F9361" s="133">
        <v>0.32029999999999997</v>
      </c>
      <c r="G9361" s="132">
        <v>57.07</v>
      </c>
      <c r="H9361" s="133">
        <v>0</v>
      </c>
    </row>
    <row r="9362" spans="1:8" x14ac:dyDescent="0.25">
      <c r="A9362" s="130" t="s">
        <v>9916</v>
      </c>
      <c r="B9362" s="131">
        <v>103117</v>
      </c>
      <c r="C9362" s="123" t="s">
        <v>108</v>
      </c>
      <c r="D9362" s="131" t="s">
        <v>38</v>
      </c>
      <c r="E9362" s="132">
        <v>548.05999999999995</v>
      </c>
      <c r="F9362" s="133">
        <v>0.26829999999999998</v>
      </c>
      <c r="G9362" s="132">
        <v>684.85</v>
      </c>
      <c r="H9362" s="133">
        <v>0</v>
      </c>
    </row>
    <row r="9363" spans="1:8" x14ac:dyDescent="0.25">
      <c r="A9363" s="130" t="s">
        <v>9916</v>
      </c>
      <c r="B9363" s="131">
        <v>103118</v>
      </c>
      <c r="C9363" s="123" t="s">
        <v>109</v>
      </c>
      <c r="D9363" s="131" t="s">
        <v>38</v>
      </c>
      <c r="E9363" s="132">
        <v>636.62</v>
      </c>
      <c r="F9363" s="133">
        <v>0.2676</v>
      </c>
      <c r="G9363" s="132">
        <v>795.96</v>
      </c>
      <c r="H9363" s="133">
        <v>0</v>
      </c>
    </row>
    <row r="9364" spans="1:8" x14ac:dyDescent="0.25">
      <c r="A9364" s="130" t="s">
        <v>9916</v>
      </c>
      <c r="B9364" s="131">
        <v>103122</v>
      </c>
      <c r="C9364" s="123" t="s">
        <v>113</v>
      </c>
      <c r="D9364" s="131" t="s">
        <v>38</v>
      </c>
      <c r="E9364" s="132">
        <v>76.2</v>
      </c>
      <c r="F9364" s="133">
        <v>0.29899999999999999</v>
      </c>
      <c r="G9364" s="132">
        <v>92.79</v>
      </c>
      <c r="H9364" s="133">
        <v>0</v>
      </c>
    </row>
    <row r="9365" spans="1:8" x14ac:dyDescent="0.25">
      <c r="A9365" s="130" t="s">
        <v>9916</v>
      </c>
      <c r="B9365" s="131">
        <v>103135</v>
      </c>
      <c r="C9365" s="123" t="s">
        <v>126</v>
      </c>
      <c r="D9365" s="131" t="s">
        <v>38</v>
      </c>
      <c r="E9365" s="132">
        <v>1014.35</v>
      </c>
      <c r="F9365" s="133">
        <v>0.26600000000000001</v>
      </c>
      <c r="G9365" s="132">
        <v>1269.9100000000001</v>
      </c>
      <c r="H9365" s="133">
        <v>0</v>
      </c>
    </row>
    <row r="9366" spans="1:8" x14ac:dyDescent="0.25">
      <c r="A9366" s="130" t="s">
        <v>9916</v>
      </c>
      <c r="B9366" s="131">
        <v>103136</v>
      </c>
      <c r="C9366" s="123" t="s">
        <v>127</v>
      </c>
      <c r="D9366" s="131" t="s">
        <v>38</v>
      </c>
      <c r="E9366" s="132">
        <v>1215.67</v>
      </c>
      <c r="F9366" s="133">
        <v>0.2656</v>
      </c>
      <c r="G9366" s="132">
        <v>1522.51</v>
      </c>
      <c r="H9366" s="133">
        <v>0</v>
      </c>
    </row>
    <row r="9367" spans="1:8" x14ac:dyDescent="0.25">
      <c r="A9367" s="130" t="s">
        <v>9916</v>
      </c>
      <c r="B9367" s="131">
        <v>103123</v>
      </c>
      <c r="C9367" s="123" t="s">
        <v>114</v>
      </c>
      <c r="D9367" s="131" t="s">
        <v>38</v>
      </c>
      <c r="E9367" s="132">
        <v>110.45</v>
      </c>
      <c r="F9367" s="133">
        <v>0.28789999999999999</v>
      </c>
      <c r="G9367" s="132">
        <v>135.78</v>
      </c>
      <c r="H9367" s="133">
        <v>0</v>
      </c>
    </row>
    <row r="9368" spans="1:8" x14ac:dyDescent="0.25">
      <c r="A9368" s="130" t="s">
        <v>9916</v>
      </c>
      <c r="B9368" s="131">
        <v>103124</v>
      </c>
      <c r="C9368" s="123" t="s">
        <v>115</v>
      </c>
      <c r="D9368" s="131" t="s">
        <v>38</v>
      </c>
      <c r="E9368" s="132">
        <v>144.68</v>
      </c>
      <c r="F9368" s="133">
        <v>0.28210000000000002</v>
      </c>
      <c r="G9368" s="132">
        <v>178.74</v>
      </c>
      <c r="H9368" s="133">
        <v>0</v>
      </c>
    </row>
    <row r="9369" spans="1:8" x14ac:dyDescent="0.25">
      <c r="A9369" s="130" t="s">
        <v>9916</v>
      </c>
      <c r="B9369" s="131">
        <v>103125</v>
      </c>
      <c r="C9369" s="123" t="s">
        <v>116</v>
      </c>
      <c r="D9369" s="131" t="s">
        <v>38</v>
      </c>
      <c r="E9369" s="132">
        <v>243.29</v>
      </c>
      <c r="F9369" s="133">
        <v>0.27450000000000002</v>
      </c>
      <c r="G9369" s="132">
        <v>302.45</v>
      </c>
      <c r="H9369" s="133">
        <v>0</v>
      </c>
    </row>
    <row r="9370" spans="1:8" x14ac:dyDescent="0.25">
      <c r="A9370" s="130" t="s">
        <v>9916</v>
      </c>
      <c r="B9370" s="131">
        <v>103126</v>
      </c>
      <c r="C9370" s="123" t="s">
        <v>117</v>
      </c>
      <c r="D9370" s="131" t="s">
        <v>38</v>
      </c>
      <c r="E9370" s="132">
        <v>277.52</v>
      </c>
      <c r="F9370" s="133">
        <v>0.27310000000000001</v>
      </c>
      <c r="G9370" s="132">
        <v>345.4</v>
      </c>
      <c r="H9370" s="133">
        <v>0</v>
      </c>
    </row>
    <row r="9371" spans="1:8" x14ac:dyDescent="0.25">
      <c r="A9371" s="130" t="s">
        <v>9916</v>
      </c>
      <c r="B9371" s="131">
        <v>103127</v>
      </c>
      <c r="C9371" s="123" t="s">
        <v>118</v>
      </c>
      <c r="D9371" s="131" t="s">
        <v>38</v>
      </c>
      <c r="E9371" s="132">
        <v>376.13</v>
      </c>
      <c r="F9371" s="133">
        <v>0.27050000000000002</v>
      </c>
      <c r="G9371" s="132">
        <v>469.13</v>
      </c>
      <c r="H9371" s="133">
        <v>0</v>
      </c>
    </row>
    <row r="9372" spans="1:8" x14ac:dyDescent="0.25">
      <c r="A9372" s="130" t="s">
        <v>9916</v>
      </c>
      <c r="B9372" s="131">
        <v>103128</v>
      </c>
      <c r="C9372" s="123" t="s">
        <v>119</v>
      </c>
      <c r="D9372" s="131" t="s">
        <v>38</v>
      </c>
      <c r="E9372" s="132">
        <v>410.36</v>
      </c>
      <c r="F9372" s="133">
        <v>0.26989999999999997</v>
      </c>
      <c r="G9372" s="132">
        <v>512.08000000000004</v>
      </c>
      <c r="H9372" s="133">
        <v>0</v>
      </c>
    </row>
    <row r="9373" spans="1:8" x14ac:dyDescent="0.25">
      <c r="A9373" s="130" t="s">
        <v>9916</v>
      </c>
      <c r="B9373" s="131">
        <v>103129</v>
      </c>
      <c r="C9373" s="123" t="s">
        <v>120</v>
      </c>
      <c r="D9373" s="131" t="s">
        <v>38</v>
      </c>
      <c r="E9373" s="132">
        <v>508.97</v>
      </c>
      <c r="F9373" s="133">
        <v>0.26869999999999999</v>
      </c>
      <c r="G9373" s="132">
        <v>635.79</v>
      </c>
      <c r="H9373" s="133">
        <v>0</v>
      </c>
    </row>
    <row r="9374" spans="1:8" x14ac:dyDescent="0.25">
      <c r="A9374" s="130" t="s">
        <v>9916</v>
      </c>
      <c r="B9374" s="131">
        <v>103130</v>
      </c>
      <c r="C9374" s="123" t="s">
        <v>121</v>
      </c>
      <c r="D9374" s="131" t="s">
        <v>38</v>
      </c>
      <c r="E9374" s="132">
        <v>543.20000000000005</v>
      </c>
      <c r="F9374" s="133">
        <v>0.26829999999999998</v>
      </c>
      <c r="G9374" s="132">
        <v>678.75</v>
      </c>
      <c r="H9374" s="133">
        <v>0</v>
      </c>
    </row>
    <row r="9375" spans="1:8" x14ac:dyDescent="0.25">
      <c r="A9375" s="130" t="s">
        <v>9916</v>
      </c>
      <c r="B9375" s="131">
        <v>103131</v>
      </c>
      <c r="C9375" s="123" t="s">
        <v>122</v>
      </c>
      <c r="D9375" s="131" t="s">
        <v>38</v>
      </c>
      <c r="E9375" s="132">
        <v>611.69000000000005</v>
      </c>
      <c r="F9375" s="133">
        <v>0.26779999999999998</v>
      </c>
      <c r="G9375" s="132">
        <v>764.69</v>
      </c>
      <c r="H9375" s="133">
        <v>0</v>
      </c>
    </row>
    <row r="9376" spans="1:8" x14ac:dyDescent="0.25">
      <c r="A9376" s="130" t="s">
        <v>9916</v>
      </c>
      <c r="B9376" s="131">
        <v>103132</v>
      </c>
      <c r="C9376" s="123" t="s">
        <v>123</v>
      </c>
      <c r="D9376" s="131" t="s">
        <v>38</v>
      </c>
      <c r="E9376" s="132">
        <v>744.53</v>
      </c>
      <c r="F9376" s="133">
        <v>0.26700000000000002</v>
      </c>
      <c r="G9376" s="132">
        <v>931.37</v>
      </c>
      <c r="H9376" s="133">
        <v>0</v>
      </c>
    </row>
    <row r="9377" spans="1:8" x14ac:dyDescent="0.25">
      <c r="A9377" s="130" t="s">
        <v>9916</v>
      </c>
      <c r="B9377" s="131">
        <v>103121</v>
      </c>
      <c r="C9377" s="123" t="s">
        <v>112</v>
      </c>
      <c r="D9377" s="131" t="s">
        <v>38</v>
      </c>
      <c r="E9377" s="132">
        <v>62.5</v>
      </c>
      <c r="F9377" s="133">
        <v>0.30669999999999997</v>
      </c>
      <c r="G9377" s="132">
        <v>75.61</v>
      </c>
      <c r="H9377" s="133">
        <v>0</v>
      </c>
    </row>
    <row r="9378" spans="1:8" x14ac:dyDescent="0.25">
      <c r="A9378" s="130" t="s">
        <v>9916</v>
      </c>
      <c r="B9378" s="131">
        <v>103133</v>
      </c>
      <c r="C9378" s="123" t="s">
        <v>124</v>
      </c>
      <c r="D9378" s="131" t="s">
        <v>38</v>
      </c>
      <c r="E9378" s="132">
        <v>813.01</v>
      </c>
      <c r="F9378" s="133">
        <v>0.26669999999999999</v>
      </c>
      <c r="G9378" s="132">
        <v>1017.29</v>
      </c>
      <c r="H9378" s="133">
        <v>0</v>
      </c>
    </row>
    <row r="9379" spans="1:8" x14ac:dyDescent="0.25">
      <c r="A9379" s="130" t="s">
        <v>9916</v>
      </c>
      <c r="B9379" s="131">
        <v>103134</v>
      </c>
      <c r="C9379" s="123" t="s">
        <v>125</v>
      </c>
      <c r="D9379" s="131" t="s">
        <v>38</v>
      </c>
      <c r="E9379" s="132">
        <v>945.85</v>
      </c>
      <c r="F9379" s="133">
        <v>0.26619999999999999</v>
      </c>
      <c r="G9379" s="132">
        <v>1183.97</v>
      </c>
      <c r="H9379" s="133">
        <v>0</v>
      </c>
    </row>
    <row r="9380" spans="1:8" x14ac:dyDescent="0.25">
      <c r="A9380" s="130" t="s">
        <v>9916</v>
      </c>
      <c r="B9380" s="131">
        <v>103090</v>
      </c>
      <c r="C9380" s="123" t="s">
        <v>81</v>
      </c>
      <c r="D9380" s="131" t="s">
        <v>22</v>
      </c>
      <c r="E9380" s="132">
        <v>13.43</v>
      </c>
      <c r="F9380" s="133">
        <v>0.2681</v>
      </c>
      <c r="G9380" s="132">
        <v>16.78</v>
      </c>
      <c r="H9380" s="133">
        <v>0</v>
      </c>
    </row>
    <row r="9381" spans="1:8" x14ac:dyDescent="0.25">
      <c r="A9381" s="130" t="s">
        <v>9916</v>
      </c>
      <c r="B9381" s="131">
        <v>103103</v>
      </c>
      <c r="C9381" s="123" t="s">
        <v>94</v>
      </c>
      <c r="D9381" s="131" t="s">
        <v>22</v>
      </c>
      <c r="E9381" s="132">
        <v>131.5</v>
      </c>
      <c r="F9381" s="133">
        <v>0.251</v>
      </c>
      <c r="G9381" s="132">
        <v>166.66</v>
      </c>
      <c r="H9381" s="133">
        <v>0</v>
      </c>
    </row>
    <row r="9382" spans="1:8" x14ac:dyDescent="0.25">
      <c r="A9382" s="130" t="s">
        <v>9916</v>
      </c>
      <c r="B9382" s="131">
        <v>103104</v>
      </c>
      <c r="C9382" s="123" t="s">
        <v>95</v>
      </c>
      <c r="D9382" s="131" t="s">
        <v>22</v>
      </c>
      <c r="E9382" s="132">
        <v>157.25</v>
      </c>
      <c r="F9382" s="133">
        <v>0.25069999999999998</v>
      </c>
      <c r="G9382" s="132">
        <v>199.36</v>
      </c>
      <c r="H9382" s="133">
        <v>0</v>
      </c>
    </row>
    <row r="9383" spans="1:8" x14ac:dyDescent="0.25">
      <c r="A9383" s="130" t="s">
        <v>9916</v>
      </c>
      <c r="B9383" s="131">
        <v>103091</v>
      </c>
      <c r="C9383" s="123" t="s">
        <v>82</v>
      </c>
      <c r="D9383" s="131" t="s">
        <v>22</v>
      </c>
      <c r="E9383" s="132">
        <v>18.850000000000001</v>
      </c>
      <c r="F9383" s="133">
        <v>0.26150000000000001</v>
      </c>
      <c r="G9383" s="132">
        <v>23.68</v>
      </c>
      <c r="H9383" s="133">
        <v>0</v>
      </c>
    </row>
    <row r="9384" spans="1:8" x14ac:dyDescent="0.25">
      <c r="A9384" s="130" t="s">
        <v>9916</v>
      </c>
      <c r="B9384" s="131">
        <v>103092</v>
      </c>
      <c r="C9384" s="123" t="s">
        <v>83</v>
      </c>
      <c r="D9384" s="131" t="s">
        <v>22</v>
      </c>
      <c r="E9384" s="132">
        <v>24.29</v>
      </c>
      <c r="F9384" s="133">
        <v>0.2581</v>
      </c>
      <c r="G9384" s="132">
        <v>30.6</v>
      </c>
      <c r="H9384" s="133">
        <v>0</v>
      </c>
    </row>
    <row r="9385" spans="1:8" x14ac:dyDescent="0.25">
      <c r="A9385" s="130" t="s">
        <v>9916</v>
      </c>
      <c r="B9385" s="131">
        <v>103093</v>
      </c>
      <c r="C9385" s="123" t="s">
        <v>84</v>
      </c>
      <c r="D9385" s="131" t="s">
        <v>22</v>
      </c>
      <c r="E9385" s="132">
        <v>37.130000000000003</v>
      </c>
      <c r="F9385" s="133">
        <v>0.25719999999999998</v>
      </c>
      <c r="G9385" s="132">
        <v>46.81</v>
      </c>
      <c r="H9385" s="133">
        <v>0</v>
      </c>
    </row>
    <row r="9386" spans="1:8" x14ac:dyDescent="0.25">
      <c r="A9386" s="130" t="s">
        <v>9916</v>
      </c>
      <c r="B9386" s="131">
        <v>103094</v>
      </c>
      <c r="C9386" s="123" t="s">
        <v>85</v>
      </c>
      <c r="D9386" s="131" t="s">
        <v>22</v>
      </c>
      <c r="E9386" s="132">
        <v>42.58</v>
      </c>
      <c r="F9386" s="133">
        <v>0.25600000000000001</v>
      </c>
      <c r="G9386" s="132">
        <v>53.75</v>
      </c>
      <c r="H9386" s="133">
        <v>0</v>
      </c>
    </row>
    <row r="9387" spans="1:8" x14ac:dyDescent="0.25">
      <c r="A9387" s="130" t="s">
        <v>9916</v>
      </c>
      <c r="B9387" s="131">
        <v>103095</v>
      </c>
      <c r="C9387" s="123" t="s">
        <v>86</v>
      </c>
      <c r="D9387" s="131" t="s">
        <v>22</v>
      </c>
      <c r="E9387" s="132">
        <v>55.4</v>
      </c>
      <c r="F9387" s="133">
        <v>0.25600000000000001</v>
      </c>
      <c r="G9387" s="132">
        <v>69.930000000000007</v>
      </c>
      <c r="H9387" s="133">
        <v>0</v>
      </c>
    </row>
    <row r="9388" spans="1:8" x14ac:dyDescent="0.25">
      <c r="A9388" s="130" t="s">
        <v>9916</v>
      </c>
      <c r="B9388" s="131">
        <v>103096</v>
      </c>
      <c r="C9388" s="123" t="s">
        <v>87</v>
      </c>
      <c r="D9388" s="131" t="s">
        <v>22</v>
      </c>
      <c r="E9388" s="132">
        <v>60.86</v>
      </c>
      <c r="F9388" s="133">
        <v>0.25519999999999998</v>
      </c>
      <c r="G9388" s="132">
        <v>76.86</v>
      </c>
      <c r="H9388" s="133">
        <v>0</v>
      </c>
    </row>
    <row r="9389" spans="1:8" x14ac:dyDescent="0.25">
      <c r="A9389" s="130" t="s">
        <v>9916</v>
      </c>
      <c r="B9389" s="131">
        <v>103097</v>
      </c>
      <c r="C9389" s="123" t="s">
        <v>88</v>
      </c>
      <c r="D9389" s="131" t="s">
        <v>22</v>
      </c>
      <c r="E9389" s="132">
        <v>73.69</v>
      </c>
      <c r="F9389" s="133">
        <v>0.25530000000000003</v>
      </c>
      <c r="G9389" s="132">
        <v>93.06</v>
      </c>
      <c r="H9389" s="133">
        <v>0</v>
      </c>
    </row>
    <row r="9390" spans="1:8" x14ac:dyDescent="0.25">
      <c r="A9390" s="130" t="s">
        <v>9916</v>
      </c>
      <c r="B9390" s="131">
        <v>103098</v>
      </c>
      <c r="C9390" s="123" t="s">
        <v>89</v>
      </c>
      <c r="D9390" s="131" t="s">
        <v>22</v>
      </c>
      <c r="E9390" s="132">
        <v>79.12</v>
      </c>
      <c r="F9390" s="133">
        <v>0.25469999999999998</v>
      </c>
      <c r="G9390" s="132">
        <v>100</v>
      </c>
      <c r="H9390" s="133">
        <v>0</v>
      </c>
    </row>
    <row r="9391" spans="1:8" x14ac:dyDescent="0.25">
      <c r="A9391" s="130" t="s">
        <v>9916</v>
      </c>
      <c r="B9391" s="131">
        <v>103099</v>
      </c>
      <c r="C9391" s="123" t="s">
        <v>90</v>
      </c>
      <c r="D9391" s="131" t="s">
        <v>22</v>
      </c>
      <c r="E9391" s="132">
        <v>89.99</v>
      </c>
      <c r="F9391" s="133">
        <v>0.25369999999999998</v>
      </c>
      <c r="G9391" s="132">
        <v>113.83</v>
      </c>
      <c r="H9391" s="133">
        <v>0</v>
      </c>
    </row>
    <row r="9392" spans="1:8" x14ac:dyDescent="0.25">
      <c r="A9392" s="130" t="s">
        <v>9916</v>
      </c>
      <c r="B9392" s="131">
        <v>103100</v>
      </c>
      <c r="C9392" s="123" t="s">
        <v>91</v>
      </c>
      <c r="D9392" s="131" t="s">
        <v>22</v>
      </c>
      <c r="E9392" s="132">
        <v>96.02</v>
      </c>
      <c r="F9392" s="133">
        <v>0.25230000000000002</v>
      </c>
      <c r="G9392" s="132">
        <v>121.56</v>
      </c>
      <c r="H9392" s="133">
        <v>0</v>
      </c>
    </row>
    <row r="9393" spans="1:8" x14ac:dyDescent="0.25">
      <c r="A9393" s="130" t="s">
        <v>9916</v>
      </c>
      <c r="B9393" s="131">
        <v>103089</v>
      </c>
      <c r="C9393" s="123" t="s">
        <v>80</v>
      </c>
      <c r="D9393" s="131" t="s">
        <v>22</v>
      </c>
      <c r="E9393" s="132">
        <v>11.25</v>
      </c>
      <c r="F9393" s="133">
        <v>0.27110000000000001</v>
      </c>
      <c r="G9393" s="132">
        <v>14.01</v>
      </c>
      <c r="H9393" s="133">
        <v>0</v>
      </c>
    </row>
    <row r="9394" spans="1:8" x14ac:dyDescent="0.25">
      <c r="A9394" s="130" t="s">
        <v>9916</v>
      </c>
      <c r="B9394" s="131">
        <v>103101</v>
      </c>
      <c r="C9394" s="123" t="s">
        <v>92</v>
      </c>
      <c r="D9394" s="131" t="s">
        <v>22</v>
      </c>
      <c r="E9394" s="132">
        <v>105.74</v>
      </c>
      <c r="F9394" s="133">
        <v>0.25169999999999998</v>
      </c>
      <c r="G9394" s="132">
        <v>133.96</v>
      </c>
      <c r="H9394" s="133">
        <v>0</v>
      </c>
    </row>
    <row r="9395" spans="1:8" x14ac:dyDescent="0.25">
      <c r="A9395" s="130" t="s">
        <v>9916</v>
      </c>
      <c r="B9395" s="131">
        <v>103102</v>
      </c>
      <c r="C9395" s="123" t="s">
        <v>93</v>
      </c>
      <c r="D9395" s="131" t="s">
        <v>22</v>
      </c>
      <c r="E9395" s="132">
        <v>121.77</v>
      </c>
      <c r="F9395" s="133">
        <v>0.25159999999999999</v>
      </c>
      <c r="G9395" s="132">
        <v>154.27000000000001</v>
      </c>
      <c r="H9395" s="133">
        <v>0</v>
      </c>
    </row>
    <row r="9396" spans="1:8" x14ac:dyDescent="0.25">
      <c r="A9396" s="130" t="s">
        <v>9917</v>
      </c>
      <c r="B9396" s="131">
        <v>101112</v>
      </c>
      <c r="C9396" s="123" t="s">
        <v>1476</v>
      </c>
      <c r="D9396" s="131" t="s">
        <v>1083</v>
      </c>
      <c r="E9396" s="132">
        <v>922.32</v>
      </c>
      <c r="F9396" s="133">
        <v>4.4000000000000003E-3</v>
      </c>
      <c r="G9396" s="132">
        <v>906.53</v>
      </c>
      <c r="H9396" s="133">
        <v>0</v>
      </c>
    </row>
    <row r="9397" spans="1:8" x14ac:dyDescent="0.25">
      <c r="A9397" s="130" t="s">
        <v>9917</v>
      </c>
      <c r="B9397" s="131">
        <v>101113</v>
      </c>
      <c r="C9397" s="123" t="s">
        <v>5392</v>
      </c>
      <c r="D9397" s="131" t="s">
        <v>1083</v>
      </c>
      <c r="E9397" s="132">
        <v>1029.3800000000001</v>
      </c>
      <c r="F9397" s="133">
        <v>3.8999999999999998E-3</v>
      </c>
      <c r="G9397" s="132">
        <v>905.98</v>
      </c>
      <c r="H9397" s="133">
        <v>0</v>
      </c>
    </row>
    <row r="9398" spans="1:8" x14ac:dyDescent="0.25">
      <c r="A9398" s="130" t="s">
        <v>9917</v>
      </c>
      <c r="B9398" s="131">
        <v>101098</v>
      </c>
      <c r="C9398" s="123" t="s">
        <v>9918</v>
      </c>
      <c r="D9398" s="131" t="s">
        <v>1083</v>
      </c>
      <c r="E9398" s="132">
        <v>1135.29</v>
      </c>
      <c r="F9398" s="133">
        <v>4.0000000000000001E-3</v>
      </c>
      <c r="G9398" s="132">
        <v>1128.68</v>
      </c>
      <c r="H9398" s="133">
        <v>0</v>
      </c>
    </row>
    <row r="9399" spans="1:8" x14ac:dyDescent="0.25">
      <c r="A9399" s="130" t="s">
        <v>9917</v>
      </c>
      <c r="B9399" s="131">
        <v>101106</v>
      </c>
      <c r="C9399" s="123" t="s">
        <v>9919</v>
      </c>
      <c r="D9399" s="131" t="s">
        <v>1083</v>
      </c>
      <c r="E9399" s="132">
        <v>1233.1400000000001</v>
      </c>
      <c r="F9399" s="133">
        <v>3.7000000000000002E-3</v>
      </c>
      <c r="G9399" s="132">
        <v>1123.8399999999999</v>
      </c>
      <c r="H9399" s="133">
        <v>0</v>
      </c>
    </row>
    <row r="9400" spans="1:8" x14ac:dyDescent="0.25">
      <c r="A9400" s="130" t="s">
        <v>9917</v>
      </c>
      <c r="B9400" s="131">
        <v>101102</v>
      </c>
      <c r="C9400" s="123" t="s">
        <v>9920</v>
      </c>
      <c r="D9400" s="131" t="s">
        <v>1083</v>
      </c>
      <c r="E9400" s="132">
        <v>895.74</v>
      </c>
      <c r="F9400" s="133">
        <v>2.3800000000000002E-2</v>
      </c>
      <c r="G9400" s="132">
        <v>827.33</v>
      </c>
      <c r="H9400" s="133">
        <v>0</v>
      </c>
    </row>
    <row r="9401" spans="1:8" x14ac:dyDescent="0.25">
      <c r="A9401" s="130" t="s">
        <v>9917</v>
      </c>
      <c r="B9401" s="131">
        <v>101110</v>
      </c>
      <c r="C9401" s="123" t="s">
        <v>9921</v>
      </c>
      <c r="D9401" s="131" t="s">
        <v>1083</v>
      </c>
      <c r="E9401" s="132">
        <v>989.23</v>
      </c>
      <c r="F9401" s="133">
        <v>2.1499999999999998E-2</v>
      </c>
      <c r="G9401" s="132">
        <v>816.59</v>
      </c>
      <c r="H9401" s="133">
        <v>0</v>
      </c>
    </row>
    <row r="9402" spans="1:8" x14ac:dyDescent="0.25">
      <c r="A9402" s="130" t="s">
        <v>9917</v>
      </c>
      <c r="B9402" s="131">
        <v>101099</v>
      </c>
      <c r="C9402" s="123" t="s">
        <v>9922</v>
      </c>
      <c r="D9402" s="131" t="s">
        <v>1083</v>
      </c>
      <c r="E9402" s="132">
        <v>1039.6400000000001</v>
      </c>
      <c r="F9402" s="133">
        <v>4.3E-3</v>
      </c>
      <c r="G9402" s="132">
        <v>1025.71</v>
      </c>
      <c r="H9402" s="133">
        <v>0</v>
      </c>
    </row>
    <row r="9403" spans="1:8" x14ac:dyDescent="0.25">
      <c r="A9403" s="130" t="s">
        <v>9917</v>
      </c>
      <c r="B9403" s="131">
        <v>101107</v>
      </c>
      <c r="C9403" s="123" t="s">
        <v>9923</v>
      </c>
      <c r="D9403" s="131" t="s">
        <v>1083</v>
      </c>
      <c r="E9403" s="132">
        <v>1134.56</v>
      </c>
      <c r="F9403" s="133">
        <v>4.0000000000000001E-3</v>
      </c>
      <c r="G9403" s="132">
        <v>1021.67</v>
      </c>
      <c r="H9403" s="133">
        <v>0</v>
      </c>
    </row>
    <row r="9404" spans="1:8" x14ac:dyDescent="0.25">
      <c r="A9404" s="130" t="s">
        <v>9917</v>
      </c>
      <c r="B9404" s="131">
        <v>101103</v>
      </c>
      <c r="C9404" s="123" t="s">
        <v>9924</v>
      </c>
      <c r="D9404" s="131" t="s">
        <v>1083</v>
      </c>
      <c r="E9404" s="132">
        <v>843.86</v>
      </c>
      <c r="F9404" s="133">
        <v>2.3400000000000001E-2</v>
      </c>
      <c r="G9404" s="132">
        <v>776.98</v>
      </c>
      <c r="H9404" s="133">
        <v>0</v>
      </c>
    </row>
    <row r="9405" spans="1:8" x14ac:dyDescent="0.25">
      <c r="A9405" s="130" t="s">
        <v>9917</v>
      </c>
      <c r="B9405" s="131">
        <v>101111</v>
      </c>
      <c r="C9405" s="123" t="s">
        <v>9925</v>
      </c>
      <c r="D9405" s="131" t="s">
        <v>1083</v>
      </c>
      <c r="E9405" s="132">
        <v>935.02</v>
      </c>
      <c r="F9405" s="133">
        <v>2.1100000000000001E-2</v>
      </c>
      <c r="G9405" s="132">
        <v>767.84</v>
      </c>
      <c r="H9405" s="133">
        <v>0</v>
      </c>
    </row>
    <row r="9406" spans="1:8" x14ac:dyDescent="0.25">
      <c r="A9406" s="130" t="s">
        <v>9917</v>
      </c>
      <c r="B9406" s="131">
        <v>101096</v>
      </c>
      <c r="C9406" s="123" t="s">
        <v>9926</v>
      </c>
      <c r="D9406" s="131" t="s">
        <v>1083</v>
      </c>
      <c r="E9406" s="132">
        <v>1295.47</v>
      </c>
      <c r="F9406" s="133">
        <v>3.8E-3</v>
      </c>
      <c r="G9406" s="132">
        <v>1317.86</v>
      </c>
      <c r="H9406" s="133">
        <v>0</v>
      </c>
    </row>
    <row r="9407" spans="1:8" x14ac:dyDescent="0.25">
      <c r="A9407" s="130" t="s">
        <v>9917</v>
      </c>
      <c r="B9407" s="131">
        <v>101104</v>
      </c>
      <c r="C9407" s="123" t="s">
        <v>9927</v>
      </c>
      <c r="D9407" s="131" t="s">
        <v>1083</v>
      </c>
      <c r="E9407" s="132">
        <v>1396.53</v>
      </c>
      <c r="F9407" s="133">
        <v>3.5000000000000001E-3</v>
      </c>
      <c r="G9407" s="132">
        <v>1311.37</v>
      </c>
      <c r="H9407" s="133">
        <v>0</v>
      </c>
    </row>
    <row r="9408" spans="1:8" x14ac:dyDescent="0.25">
      <c r="A9408" s="130" t="s">
        <v>9917</v>
      </c>
      <c r="B9408" s="131">
        <v>101100</v>
      </c>
      <c r="C9408" s="123" t="s">
        <v>9928</v>
      </c>
      <c r="D9408" s="131" t="s">
        <v>1083</v>
      </c>
      <c r="E9408" s="132">
        <v>939.64</v>
      </c>
      <c r="F9408" s="133">
        <v>2.7400000000000001E-2</v>
      </c>
      <c r="G9408" s="132">
        <v>876.72</v>
      </c>
      <c r="H9408" s="133">
        <v>0</v>
      </c>
    </row>
    <row r="9409" spans="1:8" x14ac:dyDescent="0.25">
      <c r="A9409" s="130" t="s">
        <v>9917</v>
      </c>
      <c r="B9409" s="131">
        <v>101108</v>
      </c>
      <c r="C9409" s="123" t="s">
        <v>9929</v>
      </c>
      <c r="D9409" s="131" t="s">
        <v>1083</v>
      </c>
      <c r="E9409" s="132">
        <v>1035.48</v>
      </c>
      <c r="F9409" s="133">
        <v>2.4899999999999999E-2</v>
      </c>
      <c r="G9409" s="132">
        <v>863.15</v>
      </c>
      <c r="H9409" s="133">
        <v>0</v>
      </c>
    </row>
    <row r="9410" spans="1:8" x14ac:dyDescent="0.25">
      <c r="A9410" s="130" t="s">
        <v>9917</v>
      </c>
      <c r="B9410" s="131">
        <v>101097</v>
      </c>
      <c r="C9410" s="123" t="s">
        <v>9930</v>
      </c>
      <c r="D9410" s="131" t="s">
        <v>1083</v>
      </c>
      <c r="E9410" s="132">
        <v>1225.08</v>
      </c>
      <c r="F9410" s="133">
        <v>4.0000000000000001E-3</v>
      </c>
      <c r="G9410" s="132">
        <v>1235.6199999999999</v>
      </c>
      <c r="H9410" s="133">
        <v>0</v>
      </c>
    </row>
    <row r="9411" spans="1:8" x14ac:dyDescent="0.25">
      <c r="A9411" s="130" t="s">
        <v>9917</v>
      </c>
      <c r="B9411" s="131">
        <v>101105</v>
      </c>
      <c r="C9411" s="123" t="s">
        <v>9931</v>
      </c>
      <c r="D9411" s="131" t="s">
        <v>1083</v>
      </c>
      <c r="E9411" s="132">
        <v>1324.68</v>
      </c>
      <c r="F9411" s="133">
        <v>3.7000000000000002E-3</v>
      </c>
      <c r="G9411" s="132">
        <v>1229.57</v>
      </c>
      <c r="H9411" s="133">
        <v>0</v>
      </c>
    </row>
    <row r="9412" spans="1:8" x14ac:dyDescent="0.25">
      <c r="A9412" s="130" t="s">
        <v>9917</v>
      </c>
      <c r="B9412" s="131">
        <v>101101</v>
      </c>
      <c r="C9412" s="123" t="s">
        <v>9932</v>
      </c>
      <c r="D9412" s="131" t="s">
        <v>1083</v>
      </c>
      <c r="E9412" s="132">
        <v>918.13</v>
      </c>
      <c r="F9412" s="133">
        <v>2.6100000000000002E-2</v>
      </c>
      <c r="G9412" s="132">
        <v>853.29</v>
      </c>
      <c r="H9412" s="133">
        <v>0</v>
      </c>
    </row>
    <row r="9413" spans="1:8" x14ac:dyDescent="0.25">
      <c r="A9413" s="130" t="s">
        <v>9917</v>
      </c>
      <c r="B9413" s="131">
        <v>101109</v>
      </c>
      <c r="C9413" s="123" t="s">
        <v>9933</v>
      </c>
      <c r="D9413" s="131" t="s">
        <v>1083</v>
      </c>
      <c r="E9413" s="132">
        <v>1012.76</v>
      </c>
      <c r="F9413" s="133">
        <v>2.3599999999999999E-2</v>
      </c>
      <c r="G9413" s="132">
        <v>840.54</v>
      </c>
      <c r="H9413" s="133">
        <v>0</v>
      </c>
    </row>
    <row r="9414" spans="1:8" x14ac:dyDescent="0.25">
      <c r="A9414" s="130" t="s">
        <v>9934</v>
      </c>
      <c r="B9414" s="131">
        <v>96393</v>
      </c>
      <c r="C9414" s="123" t="s">
        <v>3941</v>
      </c>
      <c r="D9414" s="131" t="s">
        <v>1083</v>
      </c>
      <c r="E9414" s="132">
        <v>165.18</v>
      </c>
      <c r="F9414" s="133">
        <v>8.3999999999999995E-3</v>
      </c>
      <c r="G9414" s="132">
        <v>125.61</v>
      </c>
      <c r="H9414" s="133">
        <v>0</v>
      </c>
    </row>
    <row r="9415" spans="1:8" x14ac:dyDescent="0.25">
      <c r="A9415" s="130" t="s">
        <v>9934</v>
      </c>
      <c r="B9415" s="131">
        <v>96394</v>
      </c>
      <c r="C9415" s="123" t="s">
        <v>3942</v>
      </c>
      <c r="D9415" s="131" t="s">
        <v>1083</v>
      </c>
      <c r="E9415" s="132">
        <v>232.19</v>
      </c>
      <c r="F9415" s="133">
        <v>5.8999999999999999E-3</v>
      </c>
      <c r="G9415" s="132">
        <v>174.13</v>
      </c>
      <c r="H9415" s="133">
        <v>0</v>
      </c>
    </row>
    <row r="9416" spans="1:8" x14ac:dyDescent="0.25">
      <c r="A9416" s="130" t="s">
        <v>9934</v>
      </c>
      <c r="B9416" s="131">
        <v>104363</v>
      </c>
      <c r="C9416" s="123" t="s">
        <v>9935</v>
      </c>
      <c r="D9416" s="131" t="s">
        <v>4602</v>
      </c>
      <c r="E9416" s="132">
        <v>0</v>
      </c>
      <c r="F9416" s="133"/>
      <c r="G9416" s="132">
        <v>0</v>
      </c>
      <c r="H9416" s="133"/>
    </row>
    <row r="9417" spans="1:8" x14ac:dyDescent="0.25">
      <c r="A9417" s="130" t="s">
        <v>9934</v>
      </c>
      <c r="B9417" s="131">
        <v>104360</v>
      </c>
      <c r="C9417" s="123" t="s">
        <v>9936</v>
      </c>
      <c r="D9417" s="131" t="s">
        <v>4602</v>
      </c>
      <c r="E9417" s="132">
        <v>0</v>
      </c>
      <c r="F9417" s="133"/>
      <c r="G9417" s="132">
        <v>0</v>
      </c>
      <c r="H9417" s="133"/>
    </row>
    <row r="9418" spans="1:8" x14ac:dyDescent="0.25">
      <c r="A9418" s="130" t="s">
        <v>9934</v>
      </c>
      <c r="B9418" s="131">
        <v>104358</v>
      </c>
      <c r="C9418" s="123" t="s">
        <v>9937</v>
      </c>
      <c r="D9418" s="131" t="s">
        <v>4602</v>
      </c>
      <c r="E9418" s="132">
        <v>0</v>
      </c>
      <c r="F9418" s="133"/>
      <c r="G9418" s="132">
        <v>0</v>
      </c>
      <c r="H9418" s="133"/>
    </row>
    <row r="9419" spans="1:8" x14ac:dyDescent="0.25">
      <c r="A9419" s="130" t="s">
        <v>9934</v>
      </c>
      <c r="B9419" s="131">
        <v>104362</v>
      </c>
      <c r="C9419" s="123" t="s">
        <v>9938</v>
      </c>
      <c r="D9419" s="131" t="s">
        <v>4602</v>
      </c>
      <c r="E9419" s="132">
        <v>0</v>
      </c>
      <c r="F9419" s="133"/>
      <c r="G9419" s="132">
        <v>0</v>
      </c>
      <c r="H9419" s="133"/>
    </row>
    <row r="9420" spans="1:8" x14ac:dyDescent="0.25">
      <c r="A9420" s="130" t="s">
        <v>9934</v>
      </c>
      <c r="B9420" s="131">
        <v>104361</v>
      </c>
      <c r="C9420" s="123" t="s">
        <v>9939</v>
      </c>
      <c r="D9420" s="131" t="s">
        <v>4602</v>
      </c>
      <c r="E9420" s="132">
        <v>0</v>
      </c>
      <c r="F9420" s="133"/>
      <c r="G9420" s="132">
        <v>0</v>
      </c>
      <c r="H9420" s="133"/>
    </row>
    <row r="9421" spans="1:8" x14ac:dyDescent="0.25">
      <c r="A9421" s="130" t="s">
        <v>9934</v>
      </c>
      <c r="B9421" s="131">
        <v>104359</v>
      </c>
      <c r="C9421" s="123" t="s">
        <v>9940</v>
      </c>
      <c r="D9421" s="131" t="s">
        <v>4602</v>
      </c>
      <c r="E9421" s="132">
        <v>0</v>
      </c>
      <c r="F9421" s="133"/>
      <c r="G9421" s="132">
        <v>0</v>
      </c>
      <c r="H9421" s="133"/>
    </row>
    <row r="9422" spans="1:8" x14ac:dyDescent="0.25">
      <c r="A9422" s="130" t="s">
        <v>9934</v>
      </c>
      <c r="B9422" s="131">
        <v>96395</v>
      </c>
      <c r="C9422" s="123" t="s">
        <v>3943</v>
      </c>
      <c r="D9422" s="131" t="s">
        <v>1083</v>
      </c>
      <c r="E9422" s="132">
        <v>324.75</v>
      </c>
      <c r="F9422" s="133">
        <v>4.3E-3</v>
      </c>
      <c r="G9422" s="132">
        <v>242.75</v>
      </c>
      <c r="H9422" s="133">
        <v>0</v>
      </c>
    </row>
    <row r="9423" spans="1:8" x14ac:dyDescent="0.25">
      <c r="A9423" s="130" t="s">
        <v>9934</v>
      </c>
      <c r="B9423" s="131">
        <v>104373</v>
      </c>
      <c r="C9423" s="123" t="s">
        <v>9941</v>
      </c>
      <c r="D9423" s="131" t="s">
        <v>4602</v>
      </c>
      <c r="E9423" s="132">
        <v>0</v>
      </c>
      <c r="F9423" s="133"/>
      <c r="G9423" s="132">
        <v>0</v>
      </c>
      <c r="H9423" s="133"/>
    </row>
    <row r="9424" spans="1:8" x14ac:dyDescent="0.25">
      <c r="A9424" s="130" t="s">
        <v>9934</v>
      </c>
      <c r="B9424" s="131">
        <v>104374</v>
      </c>
      <c r="C9424" s="123" t="s">
        <v>9942</v>
      </c>
      <c r="D9424" s="131" t="s">
        <v>4602</v>
      </c>
      <c r="E9424" s="132">
        <v>0</v>
      </c>
      <c r="F9424" s="133"/>
      <c r="G9424" s="132">
        <v>0</v>
      </c>
      <c r="H9424" s="133"/>
    </row>
    <row r="9425" spans="1:8" x14ac:dyDescent="0.25">
      <c r="A9425" s="130" t="s">
        <v>9943</v>
      </c>
      <c r="B9425" s="131">
        <v>105034</v>
      </c>
      <c r="C9425" s="123" t="s">
        <v>6605</v>
      </c>
      <c r="D9425" s="131" t="s">
        <v>22</v>
      </c>
      <c r="E9425" s="132">
        <v>42.22</v>
      </c>
      <c r="F9425" s="133">
        <v>0</v>
      </c>
      <c r="G9425" s="132">
        <v>42.14</v>
      </c>
      <c r="H9425" s="133">
        <v>0</v>
      </c>
    </row>
    <row r="9426" spans="1:8" x14ac:dyDescent="0.25">
      <c r="A9426" s="130" t="s">
        <v>9943</v>
      </c>
      <c r="B9426" s="131">
        <v>105033</v>
      </c>
      <c r="C9426" s="123" t="s">
        <v>6604</v>
      </c>
      <c r="D9426" s="131" t="s">
        <v>22</v>
      </c>
      <c r="E9426" s="132">
        <v>58.88</v>
      </c>
      <c r="F9426" s="133">
        <v>0</v>
      </c>
      <c r="G9426" s="132">
        <v>58.11</v>
      </c>
      <c r="H9426" s="133">
        <v>0</v>
      </c>
    </row>
    <row r="9427" spans="1:8" x14ac:dyDescent="0.25">
      <c r="A9427" s="130" t="s">
        <v>9943</v>
      </c>
      <c r="B9427" s="131">
        <v>93205</v>
      </c>
      <c r="C9427" s="123" t="s">
        <v>6591</v>
      </c>
      <c r="D9427" s="131" t="s">
        <v>22</v>
      </c>
      <c r="E9427" s="132">
        <v>70.760000000000005</v>
      </c>
      <c r="F9427" s="133">
        <v>0</v>
      </c>
      <c r="G9427" s="132">
        <v>69.83</v>
      </c>
      <c r="H9427" s="133">
        <v>0</v>
      </c>
    </row>
    <row r="9428" spans="1:8" x14ac:dyDescent="0.25">
      <c r="A9428" s="130" t="s">
        <v>9943</v>
      </c>
      <c r="B9428" s="131">
        <v>105032</v>
      </c>
      <c r="C9428" s="123" t="s">
        <v>6603</v>
      </c>
      <c r="D9428" s="131" t="s">
        <v>22</v>
      </c>
      <c r="E9428" s="132">
        <v>33.96</v>
      </c>
      <c r="F9428" s="133">
        <v>0</v>
      </c>
      <c r="G9428" s="132">
        <v>31.99</v>
      </c>
      <c r="H9428" s="133">
        <v>0</v>
      </c>
    </row>
    <row r="9429" spans="1:8" x14ac:dyDescent="0.25">
      <c r="A9429" s="130" t="s">
        <v>9943</v>
      </c>
      <c r="B9429" s="131">
        <v>105031</v>
      </c>
      <c r="C9429" s="123" t="s">
        <v>6602</v>
      </c>
      <c r="D9429" s="131" t="s">
        <v>22</v>
      </c>
      <c r="E9429" s="132">
        <v>49.56</v>
      </c>
      <c r="F9429" s="133">
        <v>0</v>
      </c>
      <c r="G9429" s="132">
        <v>46.52</v>
      </c>
      <c r="H9429" s="133">
        <v>0</v>
      </c>
    </row>
    <row r="9430" spans="1:8" x14ac:dyDescent="0.25">
      <c r="A9430" s="130" t="s">
        <v>9943</v>
      </c>
      <c r="B9430" s="131">
        <v>93199</v>
      </c>
      <c r="C9430" s="123" t="s">
        <v>6587</v>
      </c>
      <c r="D9430" s="131" t="s">
        <v>22</v>
      </c>
      <c r="E9430" s="132">
        <v>51.1</v>
      </c>
      <c r="F9430" s="133">
        <v>0</v>
      </c>
      <c r="G9430" s="132">
        <v>49.12</v>
      </c>
      <c r="H9430" s="133">
        <v>0</v>
      </c>
    </row>
    <row r="9431" spans="1:8" x14ac:dyDescent="0.25">
      <c r="A9431" s="130" t="s">
        <v>9943</v>
      </c>
      <c r="B9431" s="131">
        <v>105030</v>
      </c>
      <c r="C9431" s="123" t="s">
        <v>6601</v>
      </c>
      <c r="D9431" s="131" t="s">
        <v>22</v>
      </c>
      <c r="E9431" s="132">
        <v>40.47</v>
      </c>
      <c r="F9431" s="133">
        <v>3.2599999999999997E-2</v>
      </c>
      <c r="G9431" s="132">
        <v>42.95</v>
      </c>
      <c r="H9431" s="133">
        <v>0</v>
      </c>
    </row>
    <row r="9432" spans="1:8" x14ac:dyDescent="0.25">
      <c r="A9432" s="130" t="s">
        <v>9943</v>
      </c>
      <c r="B9432" s="131">
        <v>105029</v>
      </c>
      <c r="C9432" s="123" t="s">
        <v>6600</v>
      </c>
      <c r="D9432" s="131" t="s">
        <v>22</v>
      </c>
      <c r="E9432" s="132">
        <v>47.95</v>
      </c>
      <c r="F9432" s="133">
        <v>2.75E-2</v>
      </c>
      <c r="G9432" s="132">
        <v>50.55</v>
      </c>
      <c r="H9432" s="133">
        <v>0</v>
      </c>
    </row>
    <row r="9433" spans="1:8" x14ac:dyDescent="0.25">
      <c r="A9433" s="130" t="s">
        <v>9943</v>
      </c>
      <c r="B9433" s="131">
        <v>93197</v>
      </c>
      <c r="C9433" s="123" t="s">
        <v>6586</v>
      </c>
      <c r="D9433" s="131" t="s">
        <v>22</v>
      </c>
      <c r="E9433" s="132">
        <v>55.42</v>
      </c>
      <c r="F9433" s="133">
        <v>2.3800000000000002E-2</v>
      </c>
      <c r="G9433" s="132">
        <v>58.19</v>
      </c>
      <c r="H9433" s="133">
        <v>0</v>
      </c>
    </row>
    <row r="9434" spans="1:8" x14ac:dyDescent="0.25">
      <c r="A9434" s="130" t="s">
        <v>9943</v>
      </c>
      <c r="B9434" s="131">
        <v>105040</v>
      </c>
      <c r="C9434" s="123" t="s">
        <v>6611</v>
      </c>
      <c r="D9434" s="131" t="s">
        <v>22</v>
      </c>
      <c r="E9434" s="132">
        <v>30.52</v>
      </c>
      <c r="F9434" s="133">
        <v>1.0500000000000001E-2</v>
      </c>
      <c r="G9434" s="132">
        <v>36.14</v>
      </c>
      <c r="H9434" s="133">
        <v>0</v>
      </c>
    </row>
    <row r="9435" spans="1:8" x14ac:dyDescent="0.25">
      <c r="A9435" s="130" t="s">
        <v>9943</v>
      </c>
      <c r="B9435" s="131">
        <v>105039</v>
      </c>
      <c r="C9435" s="123" t="s">
        <v>6610</v>
      </c>
      <c r="D9435" s="131" t="s">
        <v>22</v>
      </c>
      <c r="E9435" s="132">
        <v>45.12</v>
      </c>
      <c r="F9435" s="133">
        <v>1.06E-2</v>
      </c>
      <c r="G9435" s="132">
        <v>53.4</v>
      </c>
      <c r="H9435" s="133">
        <v>0</v>
      </c>
    </row>
    <row r="9436" spans="1:8" x14ac:dyDescent="0.25">
      <c r="A9436" s="130" t="s">
        <v>9943</v>
      </c>
      <c r="B9436" s="131">
        <v>105038</v>
      </c>
      <c r="C9436" s="123" t="s">
        <v>6609</v>
      </c>
      <c r="D9436" s="131" t="s">
        <v>22</v>
      </c>
      <c r="E9436" s="132">
        <v>62.68</v>
      </c>
      <c r="F9436" s="133">
        <v>1.0699999999999999E-2</v>
      </c>
      <c r="G9436" s="132">
        <v>74.17</v>
      </c>
      <c r="H9436" s="133">
        <v>0</v>
      </c>
    </row>
    <row r="9437" spans="1:8" x14ac:dyDescent="0.25">
      <c r="A9437" s="130" t="s">
        <v>9943</v>
      </c>
      <c r="B9437" s="131">
        <v>105028</v>
      </c>
      <c r="C9437" s="123" t="s">
        <v>6599</v>
      </c>
      <c r="D9437" s="131" t="s">
        <v>22</v>
      </c>
      <c r="E9437" s="132">
        <v>21.1</v>
      </c>
      <c r="F9437" s="133">
        <v>6.2600000000000003E-2</v>
      </c>
      <c r="G9437" s="132">
        <v>21.98</v>
      </c>
      <c r="H9437" s="133">
        <v>0</v>
      </c>
    </row>
    <row r="9438" spans="1:8" x14ac:dyDescent="0.25">
      <c r="A9438" s="130" t="s">
        <v>9943</v>
      </c>
      <c r="B9438" s="131">
        <v>105027</v>
      </c>
      <c r="C9438" s="123" t="s">
        <v>6598</v>
      </c>
      <c r="D9438" s="131" t="s">
        <v>22</v>
      </c>
      <c r="E9438" s="132">
        <v>24.06</v>
      </c>
      <c r="F9438" s="133">
        <v>5.4899999999999997E-2</v>
      </c>
      <c r="G9438" s="132">
        <v>24.72</v>
      </c>
      <c r="H9438" s="133">
        <v>0</v>
      </c>
    </row>
    <row r="9439" spans="1:8" x14ac:dyDescent="0.25">
      <c r="A9439" s="130" t="s">
        <v>9943</v>
      </c>
      <c r="B9439" s="131">
        <v>93194</v>
      </c>
      <c r="C9439" s="123" t="s">
        <v>6585</v>
      </c>
      <c r="D9439" s="131" t="s">
        <v>22</v>
      </c>
      <c r="E9439" s="132">
        <v>27.4</v>
      </c>
      <c r="F9439" s="133">
        <v>4.82E-2</v>
      </c>
      <c r="G9439" s="132">
        <v>27.76</v>
      </c>
      <c r="H9439" s="133">
        <v>0</v>
      </c>
    </row>
    <row r="9440" spans="1:8" x14ac:dyDescent="0.25">
      <c r="A9440" s="130" t="s">
        <v>9943</v>
      </c>
      <c r="B9440" s="131">
        <v>93200</v>
      </c>
      <c r="C9440" s="123" t="s">
        <v>6588</v>
      </c>
      <c r="D9440" s="131" t="s">
        <v>22</v>
      </c>
      <c r="E9440" s="132">
        <v>10.84</v>
      </c>
      <c r="F9440" s="133">
        <v>0</v>
      </c>
      <c r="G9440" s="132">
        <v>13.49</v>
      </c>
      <c r="H9440" s="133">
        <v>0</v>
      </c>
    </row>
    <row r="9441" spans="1:8" x14ac:dyDescent="0.25">
      <c r="A9441" s="130" t="s">
        <v>9943</v>
      </c>
      <c r="B9441" s="131">
        <v>93203</v>
      </c>
      <c r="C9441" s="123" t="s">
        <v>6590</v>
      </c>
      <c r="D9441" s="131" t="s">
        <v>22</v>
      </c>
      <c r="E9441" s="132">
        <v>13.74</v>
      </c>
      <c r="F9441" s="133">
        <v>0</v>
      </c>
      <c r="G9441" s="132">
        <v>13.45</v>
      </c>
      <c r="H9441" s="133">
        <v>0</v>
      </c>
    </row>
    <row r="9442" spans="1:8" x14ac:dyDescent="0.25">
      <c r="A9442" s="130" t="s">
        <v>9943</v>
      </c>
      <c r="B9442" s="131">
        <v>93202</v>
      </c>
      <c r="C9442" s="123" t="s">
        <v>6589</v>
      </c>
      <c r="D9442" s="131" t="s">
        <v>22</v>
      </c>
      <c r="E9442" s="132">
        <v>27.27</v>
      </c>
      <c r="F9442" s="133">
        <v>0</v>
      </c>
      <c r="G9442" s="132">
        <v>31.03</v>
      </c>
      <c r="H9442" s="133">
        <v>0</v>
      </c>
    </row>
    <row r="9443" spans="1:8" x14ac:dyDescent="0.25">
      <c r="A9443" s="130" t="s">
        <v>9943</v>
      </c>
      <c r="B9443" s="131">
        <v>105026</v>
      </c>
      <c r="C9443" s="123" t="s">
        <v>6597</v>
      </c>
      <c r="D9443" s="131" t="s">
        <v>22</v>
      </c>
      <c r="E9443" s="132">
        <v>42.3</v>
      </c>
      <c r="F9443" s="133">
        <v>0</v>
      </c>
      <c r="G9443" s="132">
        <v>42.06</v>
      </c>
      <c r="H9443" s="133">
        <v>0</v>
      </c>
    </row>
    <row r="9444" spans="1:8" x14ac:dyDescent="0.25">
      <c r="A9444" s="130" t="s">
        <v>9943</v>
      </c>
      <c r="B9444" s="131">
        <v>105025</v>
      </c>
      <c r="C9444" s="123" t="s">
        <v>6596</v>
      </c>
      <c r="D9444" s="131" t="s">
        <v>22</v>
      </c>
      <c r="E9444" s="132">
        <v>59.69</v>
      </c>
      <c r="F9444" s="133">
        <v>0</v>
      </c>
      <c r="G9444" s="132">
        <v>59</v>
      </c>
      <c r="H9444" s="133">
        <v>0</v>
      </c>
    </row>
    <row r="9445" spans="1:8" x14ac:dyDescent="0.25">
      <c r="A9445" s="130" t="s">
        <v>9943</v>
      </c>
      <c r="B9445" s="131">
        <v>93191</v>
      </c>
      <c r="C9445" s="123" t="s">
        <v>6584</v>
      </c>
      <c r="D9445" s="131" t="s">
        <v>22</v>
      </c>
      <c r="E9445" s="132">
        <v>71.95</v>
      </c>
      <c r="F9445" s="133">
        <v>0</v>
      </c>
      <c r="G9445" s="132">
        <v>71.25</v>
      </c>
      <c r="H9445" s="133">
        <v>0</v>
      </c>
    </row>
    <row r="9446" spans="1:8" x14ac:dyDescent="0.25">
      <c r="A9446" s="130" t="s">
        <v>9943</v>
      </c>
      <c r="B9446" s="131">
        <v>105024</v>
      </c>
      <c r="C9446" s="123" t="s">
        <v>6595</v>
      </c>
      <c r="D9446" s="131" t="s">
        <v>22</v>
      </c>
      <c r="E9446" s="132">
        <v>51.34</v>
      </c>
      <c r="F9446" s="133">
        <v>2.5700000000000001E-2</v>
      </c>
      <c r="G9446" s="132">
        <v>56.55</v>
      </c>
      <c r="H9446" s="133">
        <v>0</v>
      </c>
    </row>
    <row r="9447" spans="1:8" x14ac:dyDescent="0.25">
      <c r="A9447" s="130" t="s">
        <v>9943</v>
      </c>
      <c r="B9447" s="131">
        <v>105023</v>
      </c>
      <c r="C9447" s="123" t="s">
        <v>6594</v>
      </c>
      <c r="D9447" s="131" t="s">
        <v>22</v>
      </c>
      <c r="E9447" s="132">
        <v>62.34</v>
      </c>
      <c r="F9447" s="133">
        <v>2.12E-2</v>
      </c>
      <c r="G9447" s="132">
        <v>68.540000000000006</v>
      </c>
      <c r="H9447" s="133">
        <v>0</v>
      </c>
    </row>
    <row r="9448" spans="1:8" x14ac:dyDescent="0.25">
      <c r="A9448" s="130" t="s">
        <v>9943</v>
      </c>
      <c r="B9448" s="131">
        <v>93187</v>
      </c>
      <c r="C9448" s="123" t="s">
        <v>6583</v>
      </c>
      <c r="D9448" s="131" t="s">
        <v>22</v>
      </c>
      <c r="E9448" s="132">
        <v>73.3</v>
      </c>
      <c r="F9448" s="133">
        <v>1.7999999999999999E-2</v>
      </c>
      <c r="G9448" s="132">
        <v>80.489999999999995</v>
      </c>
      <c r="H9448" s="133">
        <v>0</v>
      </c>
    </row>
    <row r="9449" spans="1:8" x14ac:dyDescent="0.25">
      <c r="A9449" s="130" t="s">
        <v>9943</v>
      </c>
      <c r="B9449" s="131">
        <v>105037</v>
      </c>
      <c r="C9449" s="123" t="s">
        <v>6608</v>
      </c>
      <c r="D9449" s="131" t="s">
        <v>22</v>
      </c>
      <c r="E9449" s="132">
        <v>30.66</v>
      </c>
      <c r="F9449" s="133">
        <v>1.04E-2</v>
      </c>
      <c r="G9449" s="132">
        <v>36.33</v>
      </c>
      <c r="H9449" s="133">
        <v>0</v>
      </c>
    </row>
    <row r="9450" spans="1:8" x14ac:dyDescent="0.25">
      <c r="A9450" s="130" t="s">
        <v>9943</v>
      </c>
      <c r="B9450" s="131">
        <v>105036</v>
      </c>
      <c r="C9450" s="123" t="s">
        <v>6607</v>
      </c>
      <c r="D9450" s="131" t="s">
        <v>22</v>
      </c>
      <c r="E9450" s="132">
        <v>45.31</v>
      </c>
      <c r="F9450" s="133">
        <v>1.06E-2</v>
      </c>
      <c r="G9450" s="132">
        <v>53.66</v>
      </c>
      <c r="H9450" s="133">
        <v>0</v>
      </c>
    </row>
    <row r="9451" spans="1:8" x14ac:dyDescent="0.25">
      <c r="A9451" s="130" t="s">
        <v>9943</v>
      </c>
      <c r="B9451" s="131">
        <v>105035</v>
      </c>
      <c r="C9451" s="123" t="s">
        <v>6606</v>
      </c>
      <c r="D9451" s="131" t="s">
        <v>22</v>
      </c>
      <c r="E9451" s="132">
        <v>62.86</v>
      </c>
      <c r="F9451" s="133">
        <v>1.0699999999999999E-2</v>
      </c>
      <c r="G9451" s="132">
        <v>74.400000000000006</v>
      </c>
      <c r="H9451" s="133">
        <v>0</v>
      </c>
    </row>
    <row r="9452" spans="1:8" x14ac:dyDescent="0.25">
      <c r="A9452" s="130" t="s">
        <v>9943</v>
      </c>
      <c r="B9452" s="131">
        <v>105022</v>
      </c>
      <c r="C9452" s="123" t="s">
        <v>6593</v>
      </c>
      <c r="D9452" s="131" t="s">
        <v>22</v>
      </c>
      <c r="E9452" s="132">
        <v>21.41</v>
      </c>
      <c r="F9452" s="133">
        <v>6.1699999999999998E-2</v>
      </c>
      <c r="G9452" s="132">
        <v>22.36</v>
      </c>
      <c r="H9452" s="133">
        <v>0</v>
      </c>
    </row>
    <row r="9453" spans="1:8" x14ac:dyDescent="0.25">
      <c r="A9453" s="130" t="s">
        <v>9943</v>
      </c>
      <c r="B9453" s="131">
        <v>105021</v>
      </c>
      <c r="C9453" s="123" t="s">
        <v>6592</v>
      </c>
      <c r="D9453" s="131" t="s">
        <v>22</v>
      </c>
      <c r="E9453" s="132">
        <v>24.4</v>
      </c>
      <c r="F9453" s="133">
        <v>5.4100000000000002E-2</v>
      </c>
      <c r="G9453" s="132">
        <v>25.14</v>
      </c>
      <c r="H9453" s="133">
        <v>0</v>
      </c>
    </row>
    <row r="9454" spans="1:8" x14ac:dyDescent="0.25">
      <c r="A9454" s="130" t="s">
        <v>9943</v>
      </c>
      <c r="B9454" s="131">
        <v>93184</v>
      </c>
      <c r="C9454" s="123" t="s">
        <v>6582</v>
      </c>
      <c r="D9454" s="131" t="s">
        <v>22</v>
      </c>
      <c r="E9454" s="132">
        <v>28.11</v>
      </c>
      <c r="F9454" s="133">
        <v>4.7E-2</v>
      </c>
      <c r="G9454" s="132">
        <v>28.59</v>
      </c>
      <c r="H9454" s="133">
        <v>0</v>
      </c>
    </row>
    <row r="9455" spans="1:8" x14ac:dyDescent="0.25">
      <c r="A9455" s="130" t="s">
        <v>9944</v>
      </c>
      <c r="B9455" s="131">
        <v>102149</v>
      </c>
      <c r="C9455" s="123" t="s">
        <v>9945</v>
      </c>
      <c r="D9455" s="131" t="s">
        <v>202</v>
      </c>
      <c r="E9455" s="132">
        <v>0</v>
      </c>
      <c r="F9455" s="133"/>
      <c r="G9455" s="132">
        <v>0</v>
      </c>
      <c r="H9455" s="133"/>
    </row>
    <row r="9456" spans="1:8" x14ac:dyDescent="0.25">
      <c r="A9456" s="130" t="s">
        <v>9944</v>
      </c>
      <c r="B9456" s="131">
        <v>102150</v>
      </c>
      <c r="C9456" s="123" t="s">
        <v>9946</v>
      </c>
      <c r="D9456" s="131" t="s">
        <v>202</v>
      </c>
      <c r="E9456" s="132">
        <v>0</v>
      </c>
      <c r="F9456" s="133"/>
      <c r="G9456" s="132">
        <v>0</v>
      </c>
      <c r="H9456" s="133"/>
    </row>
    <row r="9457" spans="1:8" x14ac:dyDescent="0.25">
      <c r="A9457" s="130" t="s">
        <v>9944</v>
      </c>
      <c r="B9457" s="131">
        <v>102145</v>
      </c>
      <c r="C9457" s="123" t="s">
        <v>9947</v>
      </c>
      <c r="D9457" s="131" t="s">
        <v>202</v>
      </c>
      <c r="E9457" s="132">
        <v>0</v>
      </c>
      <c r="F9457" s="133"/>
      <c r="G9457" s="132">
        <v>0</v>
      </c>
      <c r="H9457" s="133"/>
    </row>
    <row r="9458" spans="1:8" x14ac:dyDescent="0.25">
      <c r="A9458" s="130" t="s">
        <v>9944</v>
      </c>
      <c r="B9458" s="131">
        <v>102146</v>
      </c>
      <c r="C9458" s="123" t="s">
        <v>9948</v>
      </c>
      <c r="D9458" s="131" t="s">
        <v>202</v>
      </c>
      <c r="E9458" s="132">
        <v>0</v>
      </c>
      <c r="F9458" s="133"/>
      <c r="G9458" s="132">
        <v>0</v>
      </c>
      <c r="H9458" s="133"/>
    </row>
    <row r="9459" spans="1:8" x14ac:dyDescent="0.25">
      <c r="A9459" s="130" t="s">
        <v>9944</v>
      </c>
      <c r="B9459" s="131">
        <v>102147</v>
      </c>
      <c r="C9459" s="123" t="s">
        <v>9949</v>
      </c>
      <c r="D9459" s="131" t="s">
        <v>202</v>
      </c>
      <c r="E9459" s="132">
        <v>0</v>
      </c>
      <c r="F9459" s="133"/>
      <c r="G9459" s="132">
        <v>0</v>
      </c>
      <c r="H9459" s="133"/>
    </row>
    <row r="9460" spans="1:8" x14ac:dyDescent="0.25">
      <c r="A9460" s="130" t="s">
        <v>9944</v>
      </c>
      <c r="B9460" s="131">
        <v>102148</v>
      </c>
      <c r="C9460" s="123" t="s">
        <v>9950</v>
      </c>
      <c r="D9460" s="131" t="s">
        <v>202</v>
      </c>
      <c r="E9460" s="132">
        <v>0</v>
      </c>
      <c r="F9460" s="133"/>
      <c r="G9460" s="132">
        <v>0</v>
      </c>
      <c r="H9460" s="133"/>
    </row>
    <row r="9461" spans="1:8" x14ac:dyDescent="0.25">
      <c r="A9461" s="130" t="s">
        <v>9944</v>
      </c>
      <c r="B9461" s="131">
        <v>102143</v>
      </c>
      <c r="C9461" s="123" t="s">
        <v>9951</v>
      </c>
      <c r="D9461" s="131" t="s">
        <v>202</v>
      </c>
      <c r="E9461" s="132">
        <v>0</v>
      </c>
      <c r="F9461" s="133"/>
      <c r="G9461" s="132">
        <v>0</v>
      </c>
      <c r="H9461" s="133"/>
    </row>
    <row r="9462" spans="1:8" x14ac:dyDescent="0.25">
      <c r="A9462" s="130" t="s">
        <v>9944</v>
      </c>
      <c r="B9462" s="131">
        <v>102144</v>
      </c>
      <c r="C9462" s="123" t="s">
        <v>9952</v>
      </c>
      <c r="D9462" s="131" t="s">
        <v>202</v>
      </c>
      <c r="E9462" s="132">
        <v>0</v>
      </c>
      <c r="F9462" s="133"/>
      <c r="G9462" s="132">
        <v>0</v>
      </c>
      <c r="H9462" s="133"/>
    </row>
    <row r="9463" spans="1:8" x14ac:dyDescent="0.25">
      <c r="A9463" s="130" t="s">
        <v>9944</v>
      </c>
      <c r="B9463" s="131">
        <v>102171</v>
      </c>
      <c r="C9463" s="123" t="s">
        <v>1461</v>
      </c>
      <c r="D9463" s="131" t="s">
        <v>202</v>
      </c>
      <c r="E9463" s="132">
        <v>524.28</v>
      </c>
      <c r="F9463" s="133">
        <v>0.15090000000000001</v>
      </c>
      <c r="G9463" s="132">
        <v>580.15</v>
      </c>
      <c r="H9463" s="133">
        <v>0</v>
      </c>
    </row>
    <row r="9464" spans="1:8" x14ac:dyDescent="0.25">
      <c r="A9464" s="130" t="s">
        <v>9944</v>
      </c>
      <c r="B9464" s="131">
        <v>102172</v>
      </c>
      <c r="C9464" s="123" t="s">
        <v>1462</v>
      </c>
      <c r="D9464" s="131" t="s">
        <v>202</v>
      </c>
      <c r="E9464" s="132">
        <v>509.56</v>
      </c>
      <c r="F9464" s="133">
        <v>0.1203</v>
      </c>
      <c r="G9464" s="132">
        <v>565.42999999999995</v>
      </c>
      <c r="H9464" s="133">
        <v>0</v>
      </c>
    </row>
    <row r="9465" spans="1:8" x14ac:dyDescent="0.25">
      <c r="A9465" s="130" t="s">
        <v>9944</v>
      </c>
      <c r="B9465" s="131">
        <v>102170</v>
      </c>
      <c r="C9465" s="123" t="s">
        <v>1460</v>
      </c>
      <c r="D9465" s="131" t="s">
        <v>202</v>
      </c>
      <c r="E9465" s="132">
        <v>285.33999999999997</v>
      </c>
      <c r="F9465" s="133">
        <v>0.33960000000000001</v>
      </c>
      <c r="G9465" s="132">
        <v>310.27999999999997</v>
      </c>
      <c r="H9465" s="133">
        <v>0</v>
      </c>
    </row>
    <row r="9466" spans="1:8" x14ac:dyDescent="0.25">
      <c r="A9466" s="130" t="s">
        <v>9944</v>
      </c>
      <c r="B9466" s="131">
        <v>102160</v>
      </c>
      <c r="C9466" s="123" t="s">
        <v>1450</v>
      </c>
      <c r="D9466" s="131" t="s">
        <v>202</v>
      </c>
      <c r="E9466" s="132">
        <v>175.22</v>
      </c>
      <c r="F9466" s="133">
        <v>0</v>
      </c>
      <c r="G9466" s="132">
        <v>200.52</v>
      </c>
      <c r="H9466" s="133">
        <v>0</v>
      </c>
    </row>
    <row r="9467" spans="1:8" x14ac:dyDescent="0.25">
      <c r="A9467" s="130" t="s">
        <v>9944</v>
      </c>
      <c r="B9467" s="131">
        <v>102177</v>
      </c>
      <c r="C9467" s="123" t="s">
        <v>1464</v>
      </c>
      <c r="D9467" s="131" t="s">
        <v>202</v>
      </c>
      <c r="E9467" s="132">
        <v>1913.48</v>
      </c>
      <c r="F9467" s="133">
        <v>2.07E-2</v>
      </c>
      <c r="G9467" s="132">
        <v>2123.66</v>
      </c>
      <c r="H9467" s="133">
        <v>0</v>
      </c>
    </row>
    <row r="9468" spans="1:8" x14ac:dyDescent="0.25">
      <c r="A9468" s="130" t="s">
        <v>9944</v>
      </c>
      <c r="B9468" s="131">
        <v>102174</v>
      </c>
      <c r="C9468" s="123" t="s">
        <v>9953</v>
      </c>
      <c r="D9468" s="131" t="s">
        <v>202</v>
      </c>
      <c r="E9468" s="132">
        <v>0</v>
      </c>
      <c r="F9468" s="133"/>
      <c r="G9468" s="132">
        <v>0</v>
      </c>
      <c r="H9468" s="133"/>
    </row>
    <row r="9469" spans="1:8" x14ac:dyDescent="0.25">
      <c r="A9469" s="130" t="s">
        <v>9944</v>
      </c>
      <c r="B9469" s="131">
        <v>102178</v>
      </c>
      <c r="C9469" s="123" t="s">
        <v>1465</v>
      </c>
      <c r="D9469" s="131" t="s">
        <v>202</v>
      </c>
      <c r="E9469" s="132">
        <v>2190.02</v>
      </c>
      <c r="F9469" s="133">
        <v>1.61E-2</v>
      </c>
      <c r="G9469" s="132">
        <v>2437</v>
      </c>
      <c r="H9469" s="133">
        <v>0</v>
      </c>
    </row>
    <row r="9470" spans="1:8" x14ac:dyDescent="0.25">
      <c r="A9470" s="130" t="s">
        <v>9944</v>
      </c>
      <c r="B9470" s="131">
        <v>102175</v>
      </c>
      <c r="C9470" s="123" t="s">
        <v>9954</v>
      </c>
      <c r="D9470" s="131" t="s">
        <v>202</v>
      </c>
      <c r="E9470" s="132">
        <v>0</v>
      </c>
      <c r="F9470" s="133"/>
      <c r="G9470" s="132">
        <v>0</v>
      </c>
      <c r="H9470" s="133"/>
    </row>
    <row r="9471" spans="1:8" x14ac:dyDescent="0.25">
      <c r="A9471" s="130" t="s">
        <v>9944</v>
      </c>
      <c r="B9471" s="131">
        <v>102176</v>
      </c>
      <c r="C9471" s="123" t="s">
        <v>1463</v>
      </c>
      <c r="D9471" s="131" t="s">
        <v>202</v>
      </c>
      <c r="E9471" s="132">
        <v>966.81</v>
      </c>
      <c r="F9471" s="133">
        <v>4.7E-2</v>
      </c>
      <c r="G9471" s="132">
        <v>1056.8900000000001</v>
      </c>
      <c r="H9471" s="133">
        <v>0</v>
      </c>
    </row>
    <row r="9472" spans="1:8" x14ac:dyDescent="0.25">
      <c r="A9472" s="130" t="s">
        <v>9944</v>
      </c>
      <c r="B9472" s="131">
        <v>102173</v>
      </c>
      <c r="C9472" s="123" t="s">
        <v>9955</v>
      </c>
      <c r="D9472" s="131" t="s">
        <v>202</v>
      </c>
      <c r="E9472" s="132">
        <v>0</v>
      </c>
      <c r="F9472" s="133"/>
      <c r="G9472" s="132">
        <v>0</v>
      </c>
      <c r="H9472" s="133"/>
    </row>
    <row r="9473" spans="1:8" x14ac:dyDescent="0.25">
      <c r="A9473" s="130" t="s">
        <v>9944</v>
      </c>
      <c r="B9473" s="131">
        <v>102163</v>
      </c>
      <c r="C9473" s="123" t="s">
        <v>1453</v>
      </c>
      <c r="D9473" s="131" t="s">
        <v>202</v>
      </c>
      <c r="E9473" s="132">
        <v>365.53</v>
      </c>
      <c r="F9473" s="133">
        <v>0.2651</v>
      </c>
      <c r="G9473" s="132">
        <v>400.28</v>
      </c>
      <c r="H9473" s="133">
        <v>0</v>
      </c>
    </row>
    <row r="9474" spans="1:8" x14ac:dyDescent="0.25">
      <c r="A9474" s="130" t="s">
        <v>9944</v>
      </c>
      <c r="B9474" s="131">
        <v>102153</v>
      </c>
      <c r="C9474" s="123" t="s">
        <v>1443</v>
      </c>
      <c r="D9474" s="131" t="s">
        <v>202</v>
      </c>
      <c r="E9474" s="132">
        <v>255.41</v>
      </c>
      <c r="F9474" s="133">
        <v>0</v>
      </c>
      <c r="G9474" s="132">
        <v>290.52</v>
      </c>
      <c r="H9474" s="133">
        <v>0</v>
      </c>
    </row>
    <row r="9475" spans="1:8" x14ac:dyDescent="0.25">
      <c r="A9475" s="130" t="s">
        <v>9944</v>
      </c>
      <c r="B9475" s="131">
        <v>102165</v>
      </c>
      <c r="C9475" s="123" t="s">
        <v>1455</v>
      </c>
      <c r="D9475" s="131" t="s">
        <v>202</v>
      </c>
      <c r="E9475" s="132">
        <v>354.17</v>
      </c>
      <c r="F9475" s="133">
        <v>0.22339999999999999</v>
      </c>
      <c r="G9475" s="132">
        <v>389.22</v>
      </c>
      <c r="H9475" s="133">
        <v>0</v>
      </c>
    </row>
    <row r="9476" spans="1:8" x14ac:dyDescent="0.25">
      <c r="A9476" s="130" t="s">
        <v>9944</v>
      </c>
      <c r="B9476" s="131">
        <v>102155</v>
      </c>
      <c r="C9476" s="123" t="s">
        <v>1445</v>
      </c>
      <c r="D9476" s="131" t="s">
        <v>202</v>
      </c>
      <c r="E9476" s="132">
        <v>264.3</v>
      </c>
      <c r="F9476" s="133">
        <v>0</v>
      </c>
      <c r="G9476" s="132">
        <v>299.67</v>
      </c>
      <c r="H9476" s="133">
        <v>0</v>
      </c>
    </row>
    <row r="9477" spans="1:8" x14ac:dyDescent="0.25">
      <c r="A9477" s="130" t="s">
        <v>9944</v>
      </c>
      <c r="B9477" s="131">
        <v>102167</v>
      </c>
      <c r="C9477" s="123" t="s">
        <v>1457</v>
      </c>
      <c r="D9477" s="131" t="s">
        <v>202</v>
      </c>
      <c r="E9477" s="132">
        <v>416.01</v>
      </c>
      <c r="F9477" s="133">
        <v>0.14729999999999999</v>
      </c>
      <c r="G9477" s="132">
        <v>460.44</v>
      </c>
      <c r="H9477" s="133">
        <v>0</v>
      </c>
    </row>
    <row r="9478" spans="1:8" x14ac:dyDescent="0.25">
      <c r="A9478" s="130" t="s">
        <v>9944</v>
      </c>
      <c r="B9478" s="131">
        <v>102157</v>
      </c>
      <c r="C9478" s="123" t="s">
        <v>1447</v>
      </c>
      <c r="D9478" s="131" t="s">
        <v>202</v>
      </c>
      <c r="E9478" s="132">
        <v>346.42</v>
      </c>
      <c r="F9478" s="133">
        <v>0</v>
      </c>
      <c r="G9478" s="132">
        <v>391.09</v>
      </c>
      <c r="H9478" s="133">
        <v>0</v>
      </c>
    </row>
    <row r="9479" spans="1:8" x14ac:dyDescent="0.25">
      <c r="A9479" s="130" t="s">
        <v>9944</v>
      </c>
      <c r="B9479" s="131">
        <v>102169</v>
      </c>
      <c r="C9479" s="123" t="s">
        <v>1459</v>
      </c>
      <c r="D9479" s="131" t="s">
        <v>202</v>
      </c>
      <c r="E9479" s="132">
        <v>462.54</v>
      </c>
      <c r="F9479" s="133">
        <v>8.5500000000000007E-2</v>
      </c>
      <c r="G9479" s="132">
        <v>514.98</v>
      </c>
      <c r="H9479" s="133">
        <v>0</v>
      </c>
    </row>
    <row r="9480" spans="1:8" x14ac:dyDescent="0.25">
      <c r="A9480" s="130" t="s">
        <v>9944</v>
      </c>
      <c r="B9480" s="131">
        <v>102159</v>
      </c>
      <c r="C9480" s="123" t="s">
        <v>1449</v>
      </c>
      <c r="D9480" s="131" t="s">
        <v>202</v>
      </c>
      <c r="E9480" s="132">
        <v>417.62</v>
      </c>
      <c r="F9480" s="133">
        <v>0</v>
      </c>
      <c r="G9480" s="132">
        <v>470.23</v>
      </c>
      <c r="H9480" s="133">
        <v>0</v>
      </c>
    </row>
    <row r="9481" spans="1:8" x14ac:dyDescent="0.25">
      <c r="A9481" s="130" t="s">
        <v>9944</v>
      </c>
      <c r="B9481" s="131">
        <v>102161</v>
      </c>
      <c r="C9481" s="123" t="s">
        <v>1451</v>
      </c>
      <c r="D9481" s="131" t="s">
        <v>202</v>
      </c>
      <c r="E9481" s="132">
        <v>292.02999999999997</v>
      </c>
      <c r="F9481" s="133">
        <v>0.33179999999999998</v>
      </c>
      <c r="G9481" s="132">
        <v>317.79000000000002</v>
      </c>
      <c r="H9481" s="133">
        <v>0</v>
      </c>
    </row>
    <row r="9482" spans="1:8" x14ac:dyDescent="0.25">
      <c r="A9482" s="130" t="s">
        <v>9944</v>
      </c>
      <c r="B9482" s="131">
        <v>102151</v>
      </c>
      <c r="C9482" s="123" t="s">
        <v>1441</v>
      </c>
      <c r="D9482" s="131" t="s">
        <v>202</v>
      </c>
      <c r="E9482" s="132">
        <v>181.91</v>
      </c>
      <c r="F9482" s="133">
        <v>0</v>
      </c>
      <c r="G9482" s="132">
        <v>208.03</v>
      </c>
      <c r="H9482" s="133">
        <v>0</v>
      </c>
    </row>
    <row r="9483" spans="1:8" x14ac:dyDescent="0.25">
      <c r="A9483" s="130" t="s">
        <v>9944</v>
      </c>
      <c r="B9483" s="131">
        <v>102162</v>
      </c>
      <c r="C9483" s="123" t="s">
        <v>1452</v>
      </c>
      <c r="D9483" s="131" t="s">
        <v>202</v>
      </c>
      <c r="E9483" s="132">
        <v>312.08</v>
      </c>
      <c r="F9483" s="133">
        <v>0.3105</v>
      </c>
      <c r="G9483" s="132">
        <v>340.29</v>
      </c>
      <c r="H9483" s="133">
        <v>0</v>
      </c>
    </row>
    <row r="9484" spans="1:8" x14ac:dyDescent="0.25">
      <c r="A9484" s="130" t="s">
        <v>9944</v>
      </c>
      <c r="B9484" s="131">
        <v>102164</v>
      </c>
      <c r="C9484" s="123" t="s">
        <v>1454</v>
      </c>
      <c r="D9484" s="131" t="s">
        <v>202</v>
      </c>
      <c r="E9484" s="132">
        <v>310.44</v>
      </c>
      <c r="F9484" s="133">
        <v>0.25490000000000002</v>
      </c>
      <c r="G9484" s="132">
        <v>340.15</v>
      </c>
      <c r="H9484" s="133">
        <v>0</v>
      </c>
    </row>
    <row r="9485" spans="1:8" x14ac:dyDescent="0.25">
      <c r="A9485" s="130" t="s">
        <v>9944</v>
      </c>
      <c r="B9485" s="131">
        <v>102154</v>
      </c>
      <c r="C9485" s="123" t="s">
        <v>1444</v>
      </c>
      <c r="D9485" s="131" t="s">
        <v>202</v>
      </c>
      <c r="E9485" s="132">
        <v>220.57</v>
      </c>
      <c r="F9485" s="133">
        <v>0</v>
      </c>
      <c r="G9485" s="132">
        <v>250.6</v>
      </c>
      <c r="H9485" s="133">
        <v>0</v>
      </c>
    </row>
    <row r="9486" spans="1:8" x14ac:dyDescent="0.25">
      <c r="A9486" s="130" t="s">
        <v>9944</v>
      </c>
      <c r="B9486" s="131">
        <v>102166</v>
      </c>
      <c r="C9486" s="123" t="s">
        <v>1456</v>
      </c>
      <c r="D9486" s="131" t="s">
        <v>202</v>
      </c>
      <c r="E9486" s="132">
        <v>322.45</v>
      </c>
      <c r="F9486" s="133">
        <v>0.19009999999999999</v>
      </c>
      <c r="G9486" s="132">
        <v>355.44</v>
      </c>
      <c r="H9486" s="133">
        <v>0</v>
      </c>
    </row>
    <row r="9487" spans="1:8" x14ac:dyDescent="0.25">
      <c r="A9487" s="130" t="s">
        <v>9944</v>
      </c>
      <c r="B9487" s="131">
        <v>102156</v>
      </c>
      <c r="C9487" s="123" t="s">
        <v>1446</v>
      </c>
      <c r="D9487" s="131" t="s">
        <v>202</v>
      </c>
      <c r="E9487" s="132">
        <v>252.86</v>
      </c>
      <c r="F9487" s="133">
        <v>0</v>
      </c>
      <c r="G9487" s="132">
        <v>286.08999999999997</v>
      </c>
      <c r="H9487" s="133">
        <v>0</v>
      </c>
    </row>
    <row r="9488" spans="1:8" x14ac:dyDescent="0.25">
      <c r="A9488" s="130" t="s">
        <v>9944</v>
      </c>
      <c r="B9488" s="131">
        <v>102168</v>
      </c>
      <c r="C9488" s="123" t="s">
        <v>1458</v>
      </c>
      <c r="D9488" s="131" t="s">
        <v>202</v>
      </c>
      <c r="E9488" s="132">
        <v>402.09</v>
      </c>
      <c r="F9488" s="133">
        <v>0.113</v>
      </c>
      <c r="G9488" s="132">
        <v>446.49</v>
      </c>
      <c r="H9488" s="133">
        <v>0</v>
      </c>
    </row>
    <row r="9489" spans="1:8" x14ac:dyDescent="0.25">
      <c r="A9489" s="130" t="s">
        <v>9944</v>
      </c>
      <c r="B9489" s="131">
        <v>102158</v>
      </c>
      <c r="C9489" s="123" t="s">
        <v>1448</v>
      </c>
      <c r="D9489" s="131" t="s">
        <v>202</v>
      </c>
      <c r="E9489" s="132">
        <v>350.51</v>
      </c>
      <c r="F9489" s="133">
        <v>0</v>
      </c>
      <c r="G9489" s="132">
        <v>395.11</v>
      </c>
      <c r="H9489" s="133">
        <v>0</v>
      </c>
    </row>
    <row r="9490" spans="1:8" x14ac:dyDescent="0.25">
      <c r="A9490" s="130" t="s">
        <v>9944</v>
      </c>
      <c r="B9490" s="131">
        <v>102152</v>
      </c>
      <c r="C9490" s="123" t="s">
        <v>1442</v>
      </c>
      <c r="D9490" s="131" t="s">
        <v>202</v>
      </c>
      <c r="E9490" s="132">
        <v>201.96</v>
      </c>
      <c r="F9490" s="133">
        <v>0</v>
      </c>
      <c r="G9490" s="132">
        <v>230.53</v>
      </c>
      <c r="H9490" s="133">
        <v>0</v>
      </c>
    </row>
    <row r="9491" spans="1:8" x14ac:dyDescent="0.25">
      <c r="A9491" s="130" t="s">
        <v>9944</v>
      </c>
      <c r="B9491" s="131">
        <v>102181</v>
      </c>
      <c r="C9491" s="123" t="s">
        <v>1468</v>
      </c>
      <c r="D9491" s="131" t="s">
        <v>202</v>
      </c>
      <c r="E9491" s="132">
        <v>547.71</v>
      </c>
      <c r="F9491" s="133">
        <v>0</v>
      </c>
      <c r="G9491" s="132">
        <v>592.51</v>
      </c>
      <c r="H9491" s="133">
        <v>0</v>
      </c>
    </row>
    <row r="9492" spans="1:8" x14ac:dyDescent="0.25">
      <c r="A9492" s="130" t="s">
        <v>9944</v>
      </c>
      <c r="B9492" s="131">
        <v>102179</v>
      </c>
      <c r="C9492" s="123" t="s">
        <v>1466</v>
      </c>
      <c r="D9492" s="131" t="s">
        <v>202</v>
      </c>
      <c r="E9492" s="132">
        <v>404.77</v>
      </c>
      <c r="F9492" s="133">
        <v>0</v>
      </c>
      <c r="G9492" s="132">
        <v>426.52</v>
      </c>
      <c r="H9492" s="133">
        <v>0</v>
      </c>
    </row>
    <row r="9493" spans="1:8" x14ac:dyDescent="0.25">
      <c r="A9493" s="130" t="s">
        <v>9944</v>
      </c>
      <c r="B9493" s="131">
        <v>102180</v>
      </c>
      <c r="C9493" s="123" t="s">
        <v>1467</v>
      </c>
      <c r="D9493" s="131" t="s">
        <v>202</v>
      </c>
      <c r="E9493" s="132">
        <v>464.73</v>
      </c>
      <c r="F9493" s="133">
        <v>0</v>
      </c>
      <c r="G9493" s="132">
        <v>497.52</v>
      </c>
      <c r="H9493" s="133">
        <v>0</v>
      </c>
    </row>
    <row r="9494" spans="1:8" x14ac:dyDescent="0.25">
      <c r="A9494" s="130" t="s">
        <v>9944</v>
      </c>
      <c r="B9494" s="131">
        <v>102189</v>
      </c>
      <c r="C9494" s="123" t="s">
        <v>1432</v>
      </c>
      <c r="D9494" s="131" t="s">
        <v>38</v>
      </c>
      <c r="E9494" s="132">
        <v>245.47</v>
      </c>
      <c r="F9494" s="133">
        <v>0</v>
      </c>
      <c r="G9494" s="132">
        <v>302.52</v>
      </c>
      <c r="H9494" s="133">
        <v>0</v>
      </c>
    </row>
    <row r="9495" spans="1:8" x14ac:dyDescent="0.25">
      <c r="A9495" s="130" t="s">
        <v>9944</v>
      </c>
      <c r="B9495" s="131">
        <v>102188</v>
      </c>
      <c r="C9495" s="123" t="s">
        <v>1431</v>
      </c>
      <c r="D9495" s="131" t="s">
        <v>38</v>
      </c>
      <c r="E9495" s="132">
        <v>931.69</v>
      </c>
      <c r="F9495" s="133">
        <v>0</v>
      </c>
      <c r="G9495" s="132">
        <v>1099.83</v>
      </c>
      <c r="H9495" s="133">
        <v>0</v>
      </c>
    </row>
    <row r="9496" spans="1:8" x14ac:dyDescent="0.25">
      <c r="A9496" s="130" t="s">
        <v>9944</v>
      </c>
      <c r="B9496" s="131">
        <v>102185</v>
      </c>
      <c r="C9496" s="123" t="s">
        <v>1472</v>
      </c>
      <c r="D9496" s="131" t="s">
        <v>38</v>
      </c>
      <c r="E9496" s="132">
        <v>4015.74</v>
      </c>
      <c r="F9496" s="133">
        <v>0</v>
      </c>
      <c r="G9496" s="132">
        <v>4640.8599999999997</v>
      </c>
      <c r="H9496" s="133">
        <v>0</v>
      </c>
    </row>
    <row r="9497" spans="1:8" x14ac:dyDescent="0.25">
      <c r="A9497" s="130" t="s">
        <v>9944</v>
      </c>
      <c r="B9497" s="131">
        <v>102184</v>
      </c>
      <c r="C9497" s="123" t="s">
        <v>1471</v>
      </c>
      <c r="D9497" s="131" t="s">
        <v>38</v>
      </c>
      <c r="E9497" s="132">
        <v>2002.39</v>
      </c>
      <c r="F9497" s="133">
        <v>0</v>
      </c>
      <c r="G9497" s="132">
        <v>2313.0300000000002</v>
      </c>
      <c r="H9497" s="133">
        <v>0</v>
      </c>
    </row>
    <row r="9498" spans="1:8" x14ac:dyDescent="0.25">
      <c r="A9498" s="130" t="s">
        <v>9944</v>
      </c>
      <c r="B9498" s="131">
        <v>102187</v>
      </c>
      <c r="C9498" s="123" t="s">
        <v>9956</v>
      </c>
      <c r="D9498" s="131" t="s">
        <v>38</v>
      </c>
      <c r="E9498" s="132">
        <v>0</v>
      </c>
      <c r="F9498" s="133"/>
      <c r="G9498" s="132">
        <v>0</v>
      </c>
      <c r="H9498" s="133"/>
    </row>
    <row r="9499" spans="1:8" x14ac:dyDescent="0.25">
      <c r="A9499" s="130" t="s">
        <v>9944</v>
      </c>
      <c r="B9499" s="131">
        <v>102186</v>
      </c>
      <c r="C9499" s="123" t="s">
        <v>9957</v>
      </c>
      <c r="D9499" s="131" t="s">
        <v>38</v>
      </c>
      <c r="E9499" s="132">
        <v>0</v>
      </c>
      <c r="F9499" s="133"/>
      <c r="G9499" s="132">
        <v>0</v>
      </c>
      <c r="H9499" s="133"/>
    </row>
    <row r="9500" spans="1:8" x14ac:dyDescent="0.25">
      <c r="A9500" s="130" t="s">
        <v>9944</v>
      </c>
      <c r="B9500" s="131">
        <v>102183</v>
      </c>
      <c r="C9500" s="123" t="s">
        <v>1470</v>
      </c>
      <c r="D9500" s="131" t="s">
        <v>38</v>
      </c>
      <c r="E9500" s="132">
        <v>2194.48</v>
      </c>
      <c r="F9500" s="133">
        <v>0</v>
      </c>
      <c r="G9500" s="132">
        <v>2498.2800000000002</v>
      </c>
      <c r="H9500" s="133">
        <v>0</v>
      </c>
    </row>
    <row r="9501" spans="1:8" x14ac:dyDescent="0.25">
      <c r="A9501" s="130" t="s">
        <v>9944</v>
      </c>
      <c r="B9501" s="131">
        <v>102182</v>
      </c>
      <c r="C9501" s="123" t="s">
        <v>1469</v>
      </c>
      <c r="D9501" s="131" t="s">
        <v>38</v>
      </c>
      <c r="E9501" s="132">
        <v>1091.6199999999999</v>
      </c>
      <c r="F9501" s="133">
        <v>0</v>
      </c>
      <c r="G9501" s="132">
        <v>1241.53</v>
      </c>
      <c r="H9501" s="133">
        <v>0</v>
      </c>
    </row>
    <row r="9502" spans="1:8" x14ac:dyDescent="0.25">
      <c r="A9502" s="130" t="s">
        <v>9944</v>
      </c>
      <c r="B9502" s="131">
        <v>102191</v>
      </c>
      <c r="C9502" s="123" t="s">
        <v>1474</v>
      </c>
      <c r="D9502" s="131" t="s">
        <v>202</v>
      </c>
      <c r="E9502" s="132">
        <v>21</v>
      </c>
      <c r="F9502" s="133">
        <v>0</v>
      </c>
      <c r="G9502" s="132">
        <v>28.45</v>
      </c>
      <c r="H9502" s="133">
        <v>0</v>
      </c>
    </row>
    <row r="9503" spans="1:8" x14ac:dyDescent="0.25">
      <c r="A9503" s="130" t="s">
        <v>9944</v>
      </c>
      <c r="B9503" s="131">
        <v>102190</v>
      </c>
      <c r="C9503" s="123" t="s">
        <v>1473</v>
      </c>
      <c r="D9503" s="131" t="s">
        <v>202</v>
      </c>
      <c r="E9503" s="132">
        <v>17.28</v>
      </c>
      <c r="F9503" s="133">
        <v>0</v>
      </c>
      <c r="G9503" s="132">
        <v>23.42</v>
      </c>
      <c r="H9503" s="133">
        <v>0</v>
      </c>
    </row>
    <row r="9504" spans="1:8" x14ac:dyDescent="0.25">
      <c r="A9504" s="130" t="s">
        <v>9944</v>
      </c>
      <c r="B9504" s="131">
        <v>102192</v>
      </c>
      <c r="C9504" s="123" t="s">
        <v>1475</v>
      </c>
      <c r="D9504" s="131" t="s">
        <v>202</v>
      </c>
      <c r="E9504" s="132">
        <v>14.99</v>
      </c>
      <c r="F9504" s="133">
        <v>0</v>
      </c>
      <c r="G9504" s="132">
        <v>20.309999999999999</v>
      </c>
      <c r="H9504" s="133">
        <v>0</v>
      </c>
    </row>
    <row r="9505" spans="1:8" x14ac:dyDescent="0.25">
      <c r="A9505" s="130" t="s">
        <v>9958</v>
      </c>
      <c r="B9505" s="131">
        <v>89354</v>
      </c>
      <c r="C9505" s="123" t="s">
        <v>3579</v>
      </c>
      <c r="D9505" s="131" t="s">
        <v>38</v>
      </c>
      <c r="E9505" s="132">
        <v>639.11</v>
      </c>
      <c r="F9505" s="133">
        <v>0</v>
      </c>
      <c r="G9505" s="132">
        <v>473.38</v>
      </c>
      <c r="H9505" s="133">
        <v>0</v>
      </c>
    </row>
    <row r="9506" spans="1:8" x14ac:dyDescent="0.25">
      <c r="A9506" s="130" t="s">
        <v>9958</v>
      </c>
      <c r="B9506" s="131">
        <v>103041</v>
      </c>
      <c r="C9506" s="123" t="s">
        <v>3647</v>
      </c>
      <c r="D9506" s="131" t="s">
        <v>38</v>
      </c>
      <c r="E9506" s="132">
        <v>18.2</v>
      </c>
      <c r="F9506" s="133">
        <v>0</v>
      </c>
      <c r="G9506" s="132">
        <v>23.72</v>
      </c>
      <c r="H9506" s="133">
        <v>0</v>
      </c>
    </row>
    <row r="9507" spans="1:8" x14ac:dyDescent="0.25">
      <c r="A9507" s="130" t="s">
        <v>9958</v>
      </c>
      <c r="B9507" s="131">
        <v>103042</v>
      </c>
      <c r="C9507" s="123" t="s">
        <v>3648</v>
      </c>
      <c r="D9507" s="131" t="s">
        <v>38</v>
      </c>
      <c r="E9507" s="132">
        <v>22.57</v>
      </c>
      <c r="F9507" s="133">
        <v>0</v>
      </c>
      <c r="G9507" s="132">
        <v>29.67</v>
      </c>
      <c r="H9507" s="133">
        <v>0</v>
      </c>
    </row>
    <row r="9508" spans="1:8" x14ac:dyDescent="0.25">
      <c r="A9508" s="130" t="s">
        <v>9958</v>
      </c>
      <c r="B9508" s="131">
        <v>103043</v>
      </c>
      <c r="C9508" s="123" t="s">
        <v>3649</v>
      </c>
      <c r="D9508" s="131" t="s">
        <v>38</v>
      </c>
      <c r="E9508" s="132">
        <v>20.97</v>
      </c>
      <c r="F9508" s="133">
        <v>0</v>
      </c>
      <c r="G9508" s="132">
        <v>27.21</v>
      </c>
      <c r="H9508" s="133">
        <v>0</v>
      </c>
    </row>
    <row r="9509" spans="1:8" x14ac:dyDescent="0.25">
      <c r="A9509" s="130" t="s">
        <v>9958</v>
      </c>
      <c r="B9509" s="131">
        <v>103044</v>
      </c>
      <c r="C9509" s="123" t="s">
        <v>3650</v>
      </c>
      <c r="D9509" s="131" t="s">
        <v>38</v>
      </c>
      <c r="E9509" s="132">
        <v>28.33</v>
      </c>
      <c r="F9509" s="133">
        <v>0</v>
      </c>
      <c r="G9509" s="132">
        <v>36.94</v>
      </c>
      <c r="H9509" s="133">
        <v>0</v>
      </c>
    </row>
    <row r="9510" spans="1:8" x14ac:dyDescent="0.25">
      <c r="A9510" s="130" t="s">
        <v>9958</v>
      </c>
      <c r="B9510" s="131">
        <v>103039</v>
      </c>
      <c r="C9510" s="123" t="s">
        <v>3645</v>
      </c>
      <c r="D9510" s="131" t="s">
        <v>38</v>
      </c>
      <c r="E9510" s="132">
        <v>62.68</v>
      </c>
      <c r="F9510" s="133">
        <v>0</v>
      </c>
      <c r="G9510" s="132">
        <v>81.98</v>
      </c>
      <c r="H9510" s="133">
        <v>0</v>
      </c>
    </row>
    <row r="9511" spans="1:8" x14ac:dyDescent="0.25">
      <c r="A9511" s="130" t="s">
        <v>9958</v>
      </c>
      <c r="B9511" s="131">
        <v>103038</v>
      </c>
      <c r="C9511" s="123" t="s">
        <v>3644</v>
      </c>
      <c r="D9511" s="131" t="s">
        <v>38</v>
      </c>
      <c r="E9511" s="132">
        <v>57.43</v>
      </c>
      <c r="F9511" s="133">
        <v>0</v>
      </c>
      <c r="G9511" s="132">
        <v>74.67</v>
      </c>
      <c r="H9511" s="133">
        <v>0</v>
      </c>
    </row>
    <row r="9512" spans="1:8" x14ac:dyDescent="0.25">
      <c r="A9512" s="130" t="s">
        <v>9958</v>
      </c>
      <c r="B9512" s="131">
        <v>103037</v>
      </c>
      <c r="C9512" s="123" t="s">
        <v>3643</v>
      </c>
      <c r="D9512" s="131" t="s">
        <v>38</v>
      </c>
      <c r="E9512" s="132">
        <v>42.89</v>
      </c>
      <c r="F9512" s="133">
        <v>0</v>
      </c>
      <c r="G9512" s="132">
        <v>55.72</v>
      </c>
      <c r="H9512" s="133">
        <v>0</v>
      </c>
    </row>
    <row r="9513" spans="1:8" x14ac:dyDescent="0.25">
      <c r="A9513" s="130" t="s">
        <v>9958</v>
      </c>
      <c r="B9513" s="131">
        <v>103036</v>
      </c>
      <c r="C9513" s="123" t="s">
        <v>3642</v>
      </c>
      <c r="D9513" s="131" t="s">
        <v>38</v>
      </c>
      <c r="E9513" s="132">
        <v>21.78</v>
      </c>
      <c r="F9513" s="133">
        <v>0</v>
      </c>
      <c r="G9513" s="132">
        <v>28.23</v>
      </c>
      <c r="H9513" s="133">
        <v>0</v>
      </c>
    </row>
    <row r="9514" spans="1:8" x14ac:dyDescent="0.25">
      <c r="A9514" s="130" t="s">
        <v>9958</v>
      </c>
      <c r="B9514" s="131">
        <v>103040</v>
      </c>
      <c r="C9514" s="123" t="s">
        <v>3646</v>
      </c>
      <c r="D9514" s="131" t="s">
        <v>38</v>
      </c>
      <c r="E9514" s="132">
        <v>92.94</v>
      </c>
      <c r="F9514" s="133">
        <v>0</v>
      </c>
      <c r="G9514" s="132">
        <v>121.02</v>
      </c>
      <c r="H9514" s="133">
        <v>0</v>
      </c>
    </row>
    <row r="9515" spans="1:8" x14ac:dyDescent="0.25">
      <c r="A9515" s="130" t="s">
        <v>9958</v>
      </c>
      <c r="B9515" s="131">
        <v>90371</v>
      </c>
      <c r="C9515" s="123" t="s">
        <v>3584</v>
      </c>
      <c r="D9515" s="131" t="s">
        <v>38</v>
      </c>
      <c r="E9515" s="132">
        <v>27.19</v>
      </c>
      <c r="F9515" s="133">
        <v>0</v>
      </c>
      <c r="G9515" s="132">
        <v>35.51</v>
      </c>
      <c r="H9515" s="133">
        <v>0</v>
      </c>
    </row>
    <row r="9516" spans="1:8" x14ac:dyDescent="0.25">
      <c r="A9516" s="130" t="s">
        <v>9958</v>
      </c>
      <c r="B9516" s="131">
        <v>103047</v>
      </c>
      <c r="C9516" s="123" t="s">
        <v>3653</v>
      </c>
      <c r="D9516" s="131" t="s">
        <v>38</v>
      </c>
      <c r="E9516" s="132">
        <v>22.57</v>
      </c>
      <c r="F9516" s="133">
        <v>0</v>
      </c>
      <c r="G9516" s="132">
        <v>28.86</v>
      </c>
      <c r="H9516" s="133">
        <v>0</v>
      </c>
    </row>
    <row r="9517" spans="1:8" x14ac:dyDescent="0.25">
      <c r="A9517" s="130" t="s">
        <v>9958</v>
      </c>
      <c r="B9517" s="131">
        <v>94489</v>
      </c>
      <c r="C9517" s="123" t="s">
        <v>3585</v>
      </c>
      <c r="D9517" s="131" t="s">
        <v>38</v>
      </c>
      <c r="E9517" s="132">
        <v>27.69</v>
      </c>
      <c r="F9517" s="133">
        <v>0</v>
      </c>
      <c r="G9517" s="132">
        <v>35.06</v>
      </c>
      <c r="H9517" s="133">
        <v>0</v>
      </c>
    </row>
    <row r="9518" spans="1:8" x14ac:dyDescent="0.25">
      <c r="A9518" s="130" t="s">
        <v>9958</v>
      </c>
      <c r="B9518" s="131">
        <v>94490</v>
      </c>
      <c r="C9518" s="123" t="s">
        <v>3586</v>
      </c>
      <c r="D9518" s="131" t="s">
        <v>38</v>
      </c>
      <c r="E9518" s="132">
        <v>40.799999999999997</v>
      </c>
      <c r="F9518" s="133">
        <v>0</v>
      </c>
      <c r="G9518" s="132">
        <v>51.59</v>
      </c>
      <c r="H9518" s="133">
        <v>0</v>
      </c>
    </row>
    <row r="9519" spans="1:8" x14ac:dyDescent="0.25">
      <c r="A9519" s="130" t="s">
        <v>9958</v>
      </c>
      <c r="B9519" s="131">
        <v>94491</v>
      </c>
      <c r="C9519" s="123" t="s">
        <v>3587</v>
      </c>
      <c r="D9519" s="131" t="s">
        <v>38</v>
      </c>
      <c r="E9519" s="132">
        <v>55.77</v>
      </c>
      <c r="F9519" s="133">
        <v>0</v>
      </c>
      <c r="G9519" s="132">
        <v>70.150000000000006</v>
      </c>
      <c r="H9519" s="133">
        <v>0</v>
      </c>
    </row>
    <row r="9520" spans="1:8" x14ac:dyDescent="0.25">
      <c r="A9520" s="130" t="s">
        <v>9958</v>
      </c>
      <c r="B9520" s="131">
        <v>94492</v>
      </c>
      <c r="C9520" s="123" t="s">
        <v>3588</v>
      </c>
      <c r="D9520" s="131" t="s">
        <v>38</v>
      </c>
      <c r="E9520" s="132">
        <v>57.32</v>
      </c>
      <c r="F9520" s="133">
        <v>0</v>
      </c>
      <c r="G9520" s="132">
        <v>72.11</v>
      </c>
      <c r="H9520" s="133">
        <v>0</v>
      </c>
    </row>
    <row r="9521" spans="1:8" x14ac:dyDescent="0.25">
      <c r="A9521" s="130" t="s">
        <v>9958</v>
      </c>
      <c r="B9521" s="131">
        <v>94493</v>
      </c>
      <c r="C9521" s="123" t="s">
        <v>3589</v>
      </c>
      <c r="D9521" s="131" t="s">
        <v>38</v>
      </c>
      <c r="E9521" s="132">
        <v>105.15</v>
      </c>
      <c r="F9521" s="133">
        <v>0</v>
      </c>
      <c r="G9521" s="132">
        <v>131.38999999999999</v>
      </c>
      <c r="H9521" s="133">
        <v>0</v>
      </c>
    </row>
    <row r="9522" spans="1:8" x14ac:dyDescent="0.25">
      <c r="A9522" s="130" t="s">
        <v>9958</v>
      </c>
      <c r="B9522" s="131">
        <v>94497</v>
      </c>
      <c r="C9522" s="123" t="s">
        <v>3592</v>
      </c>
      <c r="D9522" s="131" t="s">
        <v>38</v>
      </c>
      <c r="E9522" s="132">
        <v>79.510000000000005</v>
      </c>
      <c r="F9522" s="133">
        <v>0.84430000000000005</v>
      </c>
      <c r="G9522" s="132">
        <v>85.66</v>
      </c>
      <c r="H9522" s="133">
        <v>0</v>
      </c>
    </row>
    <row r="9523" spans="1:8" x14ac:dyDescent="0.25">
      <c r="A9523" s="130" t="s">
        <v>9958</v>
      </c>
      <c r="B9523" s="131">
        <v>94794</v>
      </c>
      <c r="C9523" s="123" t="s">
        <v>3599</v>
      </c>
      <c r="D9523" s="131" t="s">
        <v>38</v>
      </c>
      <c r="E9523" s="132">
        <v>124.8</v>
      </c>
      <c r="F9523" s="133">
        <v>0.86009999999999998</v>
      </c>
      <c r="G9523" s="132">
        <v>133.62</v>
      </c>
      <c r="H9523" s="133">
        <v>0</v>
      </c>
    </row>
    <row r="9524" spans="1:8" x14ac:dyDescent="0.25">
      <c r="A9524" s="130" t="s">
        <v>9958</v>
      </c>
      <c r="B9524" s="131">
        <v>94496</v>
      </c>
      <c r="C9524" s="123" t="s">
        <v>3591</v>
      </c>
      <c r="D9524" s="131" t="s">
        <v>38</v>
      </c>
      <c r="E9524" s="132">
        <v>62.7</v>
      </c>
      <c r="F9524" s="133">
        <v>0.84799999999999998</v>
      </c>
      <c r="G9524" s="132">
        <v>67.41</v>
      </c>
      <c r="H9524" s="133">
        <v>0</v>
      </c>
    </row>
    <row r="9525" spans="1:8" x14ac:dyDescent="0.25">
      <c r="A9525" s="130" t="s">
        <v>9958</v>
      </c>
      <c r="B9525" s="131">
        <v>94793</v>
      </c>
      <c r="C9525" s="123" t="s">
        <v>3598</v>
      </c>
      <c r="D9525" s="131" t="s">
        <v>38</v>
      </c>
      <c r="E9525" s="132">
        <v>117.24</v>
      </c>
      <c r="F9525" s="133">
        <v>0.87539999999999996</v>
      </c>
      <c r="G9525" s="132">
        <v>124.61</v>
      </c>
      <c r="H9525" s="133">
        <v>0</v>
      </c>
    </row>
    <row r="9526" spans="1:8" x14ac:dyDescent="0.25">
      <c r="A9526" s="130" t="s">
        <v>9958</v>
      </c>
      <c r="B9526" s="131">
        <v>94495</v>
      </c>
      <c r="C9526" s="123" t="s">
        <v>3590</v>
      </c>
      <c r="D9526" s="131" t="s">
        <v>38</v>
      </c>
      <c r="E9526" s="132">
        <v>46.03</v>
      </c>
      <c r="F9526" s="133">
        <v>0.84750000000000003</v>
      </c>
      <c r="G9526" s="132">
        <v>49.47</v>
      </c>
      <c r="H9526" s="133">
        <v>0</v>
      </c>
    </row>
    <row r="9527" spans="1:8" x14ac:dyDescent="0.25">
      <c r="A9527" s="130" t="s">
        <v>9958</v>
      </c>
      <c r="B9527" s="131">
        <v>94792</v>
      </c>
      <c r="C9527" s="123" t="s">
        <v>3597</v>
      </c>
      <c r="D9527" s="131" t="s">
        <v>38</v>
      </c>
      <c r="E9527" s="132">
        <v>85.9</v>
      </c>
      <c r="F9527" s="133">
        <v>0.85929999999999995</v>
      </c>
      <c r="G9527" s="132">
        <v>92.01</v>
      </c>
      <c r="H9527" s="133">
        <v>0</v>
      </c>
    </row>
    <row r="9528" spans="1:8" x14ac:dyDescent="0.25">
      <c r="A9528" s="130" t="s">
        <v>9958</v>
      </c>
      <c r="B9528" s="131">
        <v>89352</v>
      </c>
      <c r="C9528" s="123" t="s">
        <v>3577</v>
      </c>
      <c r="D9528" s="131" t="s">
        <v>38</v>
      </c>
      <c r="E9528" s="132">
        <v>26.86</v>
      </c>
      <c r="F9528" s="133">
        <v>0.87229999999999996</v>
      </c>
      <c r="G9528" s="132">
        <v>28.51</v>
      </c>
      <c r="H9528" s="133">
        <v>0</v>
      </c>
    </row>
    <row r="9529" spans="1:8" x14ac:dyDescent="0.25">
      <c r="A9529" s="130" t="s">
        <v>9958</v>
      </c>
      <c r="B9529" s="131">
        <v>89986</v>
      </c>
      <c r="C9529" s="123" t="s">
        <v>3582</v>
      </c>
      <c r="D9529" s="131" t="s">
        <v>38</v>
      </c>
      <c r="E9529" s="132">
        <v>61.95</v>
      </c>
      <c r="F9529" s="133">
        <v>0.86280000000000001</v>
      </c>
      <c r="G9529" s="132">
        <v>66.27</v>
      </c>
      <c r="H9529" s="133">
        <v>0</v>
      </c>
    </row>
    <row r="9530" spans="1:8" x14ac:dyDescent="0.25">
      <c r="A9530" s="130" t="s">
        <v>9958</v>
      </c>
      <c r="B9530" s="131">
        <v>94499</v>
      </c>
      <c r="C9530" s="123" t="s">
        <v>3594</v>
      </c>
      <c r="D9530" s="131" t="s">
        <v>38</v>
      </c>
      <c r="E9530" s="132">
        <v>215.24</v>
      </c>
      <c r="F9530" s="133">
        <v>0.90090000000000003</v>
      </c>
      <c r="G9530" s="132">
        <v>225.89</v>
      </c>
      <c r="H9530" s="133">
        <v>0</v>
      </c>
    </row>
    <row r="9531" spans="1:8" x14ac:dyDescent="0.25">
      <c r="A9531" s="130" t="s">
        <v>9958</v>
      </c>
      <c r="B9531" s="131">
        <v>94498</v>
      </c>
      <c r="C9531" s="123" t="s">
        <v>3593</v>
      </c>
      <c r="D9531" s="131" t="s">
        <v>38</v>
      </c>
      <c r="E9531" s="132">
        <v>109.46</v>
      </c>
      <c r="F9531" s="133">
        <v>0.85419999999999996</v>
      </c>
      <c r="G9531" s="132">
        <v>117.41</v>
      </c>
      <c r="H9531" s="133">
        <v>0</v>
      </c>
    </row>
    <row r="9532" spans="1:8" x14ac:dyDescent="0.25">
      <c r="A9532" s="130" t="s">
        <v>9958</v>
      </c>
      <c r="B9532" s="131">
        <v>94500</v>
      </c>
      <c r="C9532" s="123" t="s">
        <v>3595</v>
      </c>
      <c r="D9532" s="131" t="s">
        <v>38</v>
      </c>
      <c r="E9532" s="132">
        <v>261.45</v>
      </c>
      <c r="F9532" s="133">
        <v>0.89800000000000002</v>
      </c>
      <c r="G9532" s="132">
        <v>274.8</v>
      </c>
      <c r="H9532" s="133">
        <v>0</v>
      </c>
    </row>
    <row r="9533" spans="1:8" x14ac:dyDescent="0.25">
      <c r="A9533" s="130" t="s">
        <v>9958</v>
      </c>
      <c r="B9533" s="131">
        <v>89353</v>
      </c>
      <c r="C9533" s="123" t="s">
        <v>3578</v>
      </c>
      <c r="D9533" s="131" t="s">
        <v>38</v>
      </c>
      <c r="E9533" s="132">
        <v>29.92</v>
      </c>
      <c r="F9533" s="133">
        <v>0.82589999999999997</v>
      </c>
      <c r="G9533" s="132">
        <v>32.479999999999997</v>
      </c>
      <c r="H9533" s="133">
        <v>0</v>
      </c>
    </row>
    <row r="9534" spans="1:8" x14ac:dyDescent="0.25">
      <c r="A9534" s="130" t="s">
        <v>9958</v>
      </c>
      <c r="B9534" s="131">
        <v>89987</v>
      </c>
      <c r="C9534" s="123" t="s">
        <v>3583</v>
      </c>
      <c r="D9534" s="131" t="s">
        <v>38</v>
      </c>
      <c r="E9534" s="132">
        <v>70.59</v>
      </c>
      <c r="F9534" s="133">
        <v>0.85419999999999996</v>
      </c>
      <c r="G9534" s="132">
        <v>75.819999999999993</v>
      </c>
      <c r="H9534" s="133">
        <v>0</v>
      </c>
    </row>
    <row r="9535" spans="1:8" x14ac:dyDescent="0.25">
      <c r="A9535" s="130" t="s">
        <v>9958</v>
      </c>
      <c r="B9535" s="131">
        <v>94501</v>
      </c>
      <c r="C9535" s="123" t="s">
        <v>3596</v>
      </c>
      <c r="D9535" s="131" t="s">
        <v>38</v>
      </c>
      <c r="E9535" s="132">
        <v>523.03</v>
      </c>
      <c r="F9535" s="133">
        <v>0.93530000000000002</v>
      </c>
      <c r="G9535" s="132">
        <v>539.97</v>
      </c>
      <c r="H9535" s="133">
        <v>0</v>
      </c>
    </row>
    <row r="9536" spans="1:8" x14ac:dyDescent="0.25">
      <c r="A9536" s="130" t="s">
        <v>9958</v>
      </c>
      <c r="B9536" s="131">
        <v>89351</v>
      </c>
      <c r="C9536" s="123" t="s">
        <v>3576</v>
      </c>
      <c r="D9536" s="131" t="s">
        <v>38</v>
      </c>
      <c r="E9536" s="132">
        <v>25.03</v>
      </c>
      <c r="F9536" s="133">
        <v>0.79179999999999995</v>
      </c>
      <c r="G9536" s="132">
        <v>27.59</v>
      </c>
      <c r="H9536" s="133">
        <v>0</v>
      </c>
    </row>
    <row r="9537" spans="1:8" x14ac:dyDescent="0.25">
      <c r="A9537" s="130" t="s">
        <v>9958</v>
      </c>
      <c r="B9537" s="131">
        <v>89349</v>
      </c>
      <c r="C9537" s="123" t="s">
        <v>3575</v>
      </c>
      <c r="D9537" s="131" t="s">
        <v>38</v>
      </c>
      <c r="E9537" s="132">
        <v>20.03</v>
      </c>
      <c r="F9537" s="133">
        <v>0.82879999999999998</v>
      </c>
      <c r="G9537" s="132">
        <v>21.68</v>
      </c>
      <c r="H9537" s="133">
        <v>0</v>
      </c>
    </row>
    <row r="9538" spans="1:8" x14ac:dyDescent="0.25">
      <c r="A9538" s="130" t="s">
        <v>9958</v>
      </c>
      <c r="B9538" s="131">
        <v>89984</v>
      </c>
      <c r="C9538" s="123" t="s">
        <v>3580</v>
      </c>
      <c r="D9538" s="131" t="s">
        <v>38</v>
      </c>
      <c r="E9538" s="132">
        <v>63.52</v>
      </c>
      <c r="F9538" s="133">
        <v>0.86619999999999997</v>
      </c>
      <c r="G9538" s="132">
        <v>67.84</v>
      </c>
      <c r="H9538" s="133">
        <v>0</v>
      </c>
    </row>
    <row r="9539" spans="1:8" x14ac:dyDescent="0.25">
      <c r="A9539" s="130" t="s">
        <v>9958</v>
      </c>
      <c r="B9539" s="131">
        <v>89985</v>
      </c>
      <c r="C9539" s="123" t="s">
        <v>3581</v>
      </c>
      <c r="D9539" s="131" t="s">
        <v>38</v>
      </c>
      <c r="E9539" s="132">
        <v>67.16</v>
      </c>
      <c r="F9539" s="133">
        <v>0.8468</v>
      </c>
      <c r="G9539" s="132">
        <v>72.39</v>
      </c>
      <c r="H9539" s="133">
        <v>0</v>
      </c>
    </row>
    <row r="9540" spans="1:8" x14ac:dyDescent="0.25">
      <c r="A9540" s="130" t="s">
        <v>9958</v>
      </c>
      <c r="B9540" s="131">
        <v>103045</v>
      </c>
      <c r="C9540" s="123" t="s">
        <v>3651</v>
      </c>
      <c r="D9540" s="131" t="s">
        <v>38</v>
      </c>
      <c r="E9540" s="132">
        <v>9.11</v>
      </c>
      <c r="F9540" s="133">
        <v>0</v>
      </c>
      <c r="G9540" s="132">
        <v>12.24</v>
      </c>
      <c r="H9540" s="133">
        <v>0</v>
      </c>
    </row>
    <row r="9541" spans="1:8" x14ac:dyDescent="0.25">
      <c r="A9541" s="130" t="s">
        <v>9958</v>
      </c>
      <c r="B9541" s="131">
        <v>103046</v>
      </c>
      <c r="C9541" s="123" t="s">
        <v>3652</v>
      </c>
      <c r="D9541" s="131" t="s">
        <v>38</v>
      </c>
      <c r="E9541" s="132">
        <v>21.41</v>
      </c>
      <c r="F9541" s="133">
        <v>0</v>
      </c>
      <c r="G9541" s="132">
        <v>28.2</v>
      </c>
      <c r="H9541" s="133">
        <v>0</v>
      </c>
    </row>
    <row r="9542" spans="1:8" x14ac:dyDescent="0.25">
      <c r="A9542" s="130" t="s">
        <v>9958</v>
      </c>
      <c r="B9542" s="131">
        <v>103048</v>
      </c>
      <c r="C9542" s="123" t="s">
        <v>3654</v>
      </c>
      <c r="D9542" s="131" t="s">
        <v>38</v>
      </c>
      <c r="E9542" s="132">
        <v>17.079999999999998</v>
      </c>
      <c r="F9542" s="133">
        <v>0</v>
      </c>
      <c r="G9542" s="132">
        <v>21.93</v>
      </c>
      <c r="H9542" s="133">
        <v>0</v>
      </c>
    </row>
    <row r="9543" spans="1:8" x14ac:dyDescent="0.25">
      <c r="A9543" s="130" t="s">
        <v>9958</v>
      </c>
      <c r="B9543" s="131">
        <v>103049</v>
      </c>
      <c r="C9543" s="123" t="s">
        <v>3655</v>
      </c>
      <c r="D9543" s="131" t="s">
        <v>38</v>
      </c>
      <c r="E9543" s="132">
        <v>18.54</v>
      </c>
      <c r="F9543" s="133">
        <v>0</v>
      </c>
      <c r="G9543" s="132">
        <v>23.51</v>
      </c>
      <c r="H9543" s="133">
        <v>0</v>
      </c>
    </row>
    <row r="9544" spans="1:8" x14ac:dyDescent="0.25">
      <c r="A9544" s="130" t="s">
        <v>9958</v>
      </c>
      <c r="B9544" s="131">
        <v>103029</v>
      </c>
      <c r="C9544" s="123" t="s">
        <v>3641</v>
      </c>
      <c r="D9544" s="131" t="s">
        <v>38</v>
      </c>
      <c r="E9544" s="132">
        <v>34.01</v>
      </c>
      <c r="F9544" s="133">
        <v>0.8468</v>
      </c>
      <c r="G9544" s="132">
        <v>36.57</v>
      </c>
      <c r="H9544" s="133">
        <v>0</v>
      </c>
    </row>
    <row r="9545" spans="1:8" x14ac:dyDescent="0.25">
      <c r="A9545" s="130" t="s">
        <v>9958</v>
      </c>
      <c r="B9545" s="131">
        <v>103019</v>
      </c>
      <c r="C9545" s="123" t="s">
        <v>3640</v>
      </c>
      <c r="D9545" s="131" t="s">
        <v>38</v>
      </c>
      <c r="E9545" s="132">
        <v>201.33</v>
      </c>
      <c r="F9545" s="133">
        <v>0</v>
      </c>
      <c r="G9545" s="132">
        <v>362.73</v>
      </c>
      <c r="H9545" s="133">
        <v>0</v>
      </c>
    </row>
    <row r="9546" spans="1:8" x14ac:dyDescent="0.25">
      <c r="A9546" s="130" t="s">
        <v>9958</v>
      </c>
      <c r="B9546" s="131">
        <v>103050</v>
      </c>
      <c r="C9546" s="123" t="s">
        <v>3656</v>
      </c>
      <c r="D9546" s="131" t="s">
        <v>38</v>
      </c>
      <c r="E9546" s="132">
        <v>23.75</v>
      </c>
      <c r="F9546" s="133">
        <v>0</v>
      </c>
      <c r="G9546" s="132">
        <v>32.46</v>
      </c>
      <c r="H9546" s="133">
        <v>0</v>
      </c>
    </row>
    <row r="9547" spans="1:8" x14ac:dyDescent="0.25">
      <c r="A9547" s="130" t="s">
        <v>9958</v>
      </c>
      <c r="B9547" s="131">
        <v>103051</v>
      </c>
      <c r="C9547" s="123" t="s">
        <v>3657</v>
      </c>
      <c r="D9547" s="131" t="s">
        <v>38</v>
      </c>
      <c r="E9547" s="132">
        <v>28.72</v>
      </c>
      <c r="F9547" s="133">
        <v>0</v>
      </c>
      <c r="G9547" s="132">
        <v>39.26</v>
      </c>
      <c r="H9547" s="133">
        <v>0</v>
      </c>
    </row>
    <row r="9548" spans="1:8" x14ac:dyDescent="0.25">
      <c r="A9548" s="130" t="s">
        <v>9958</v>
      </c>
      <c r="B9548" s="131">
        <v>103052</v>
      </c>
      <c r="C9548" s="123" t="s">
        <v>3658</v>
      </c>
      <c r="D9548" s="131" t="s">
        <v>38</v>
      </c>
      <c r="E9548" s="132">
        <v>38.840000000000003</v>
      </c>
      <c r="F9548" s="133">
        <v>0</v>
      </c>
      <c r="G9548" s="132">
        <v>51.86</v>
      </c>
      <c r="H9548" s="133">
        <v>0</v>
      </c>
    </row>
    <row r="9549" spans="1:8" x14ac:dyDescent="0.25">
      <c r="A9549" s="130" t="s">
        <v>9958</v>
      </c>
      <c r="B9549" s="131">
        <v>94799</v>
      </c>
      <c r="C9549" s="123" t="s">
        <v>3604</v>
      </c>
      <c r="D9549" s="131" t="s">
        <v>38</v>
      </c>
      <c r="E9549" s="132">
        <v>181.9</v>
      </c>
      <c r="F9549" s="133">
        <v>0</v>
      </c>
      <c r="G9549" s="132">
        <v>290.86</v>
      </c>
      <c r="H9549" s="133">
        <v>0</v>
      </c>
    </row>
    <row r="9550" spans="1:8" x14ac:dyDescent="0.25">
      <c r="A9550" s="130" t="s">
        <v>9958</v>
      </c>
      <c r="B9550" s="131">
        <v>94798</v>
      </c>
      <c r="C9550" s="123" t="s">
        <v>3603</v>
      </c>
      <c r="D9550" s="131" t="s">
        <v>38</v>
      </c>
      <c r="E9550" s="132">
        <v>148.13999999999999</v>
      </c>
      <c r="F9550" s="133">
        <v>0</v>
      </c>
      <c r="G9550" s="132">
        <v>236.95</v>
      </c>
      <c r="H9550" s="133">
        <v>0</v>
      </c>
    </row>
    <row r="9551" spans="1:8" x14ac:dyDescent="0.25">
      <c r="A9551" s="130" t="s">
        <v>9958</v>
      </c>
      <c r="B9551" s="131">
        <v>94797</v>
      </c>
      <c r="C9551" s="123" t="s">
        <v>3602</v>
      </c>
      <c r="D9551" s="131" t="s">
        <v>38</v>
      </c>
      <c r="E9551" s="132">
        <v>89.37</v>
      </c>
      <c r="F9551" s="133">
        <v>0</v>
      </c>
      <c r="G9551" s="132">
        <v>142.72999999999999</v>
      </c>
      <c r="H9551" s="133">
        <v>0</v>
      </c>
    </row>
    <row r="9552" spans="1:8" x14ac:dyDescent="0.25">
      <c r="A9552" s="130" t="s">
        <v>9958</v>
      </c>
      <c r="B9552" s="131">
        <v>94795</v>
      </c>
      <c r="C9552" s="123" t="s">
        <v>3600</v>
      </c>
      <c r="D9552" s="131" t="s">
        <v>38</v>
      </c>
      <c r="E9552" s="132">
        <v>37.64</v>
      </c>
      <c r="F9552" s="133">
        <v>0</v>
      </c>
      <c r="G9552" s="132">
        <v>60.06</v>
      </c>
      <c r="H9552" s="133">
        <v>0</v>
      </c>
    </row>
    <row r="9553" spans="1:8" x14ac:dyDescent="0.25">
      <c r="A9553" s="130" t="s">
        <v>9958</v>
      </c>
      <c r="B9553" s="131">
        <v>94800</v>
      </c>
      <c r="C9553" s="123" t="s">
        <v>3605</v>
      </c>
      <c r="D9553" s="131" t="s">
        <v>38</v>
      </c>
      <c r="E9553" s="132">
        <v>233.55</v>
      </c>
      <c r="F9553" s="133">
        <v>0</v>
      </c>
      <c r="G9553" s="132">
        <v>373.42</v>
      </c>
      <c r="H9553" s="133">
        <v>0</v>
      </c>
    </row>
    <row r="9554" spans="1:8" x14ac:dyDescent="0.25">
      <c r="A9554" s="130" t="s">
        <v>9958</v>
      </c>
      <c r="B9554" s="131">
        <v>94796</v>
      </c>
      <c r="C9554" s="123" t="s">
        <v>3601</v>
      </c>
      <c r="D9554" s="131" t="s">
        <v>38</v>
      </c>
      <c r="E9554" s="132">
        <v>43.24</v>
      </c>
      <c r="F9554" s="133">
        <v>0</v>
      </c>
      <c r="G9554" s="132">
        <v>68.78</v>
      </c>
      <c r="H9554" s="133">
        <v>0</v>
      </c>
    </row>
    <row r="9555" spans="1:8" x14ac:dyDescent="0.25">
      <c r="A9555" s="130" t="s">
        <v>9958</v>
      </c>
      <c r="B9555" s="131">
        <v>99635</v>
      </c>
      <c r="C9555" s="123" t="s">
        <v>3628</v>
      </c>
      <c r="D9555" s="131" t="s">
        <v>38</v>
      </c>
      <c r="E9555" s="132">
        <v>220.52</v>
      </c>
      <c r="F9555" s="133">
        <v>0</v>
      </c>
      <c r="G9555" s="132">
        <v>449.59</v>
      </c>
      <c r="H9555" s="133">
        <v>0</v>
      </c>
    </row>
    <row r="9556" spans="1:8" x14ac:dyDescent="0.25">
      <c r="A9556" s="130" t="s">
        <v>9958</v>
      </c>
      <c r="B9556" s="131">
        <v>103018</v>
      </c>
      <c r="C9556" s="123" t="s">
        <v>3639</v>
      </c>
      <c r="D9556" s="131" t="s">
        <v>38</v>
      </c>
      <c r="E9556" s="132">
        <v>181.1</v>
      </c>
      <c r="F9556" s="133">
        <v>0</v>
      </c>
      <c r="G9556" s="132">
        <v>367.93</v>
      </c>
      <c r="H9556" s="133">
        <v>0</v>
      </c>
    </row>
    <row r="9557" spans="1:8" x14ac:dyDescent="0.25">
      <c r="A9557" s="130" t="s">
        <v>9958</v>
      </c>
      <c r="B9557" s="131">
        <v>95252</v>
      </c>
      <c r="C9557" s="123" t="s">
        <v>3610</v>
      </c>
      <c r="D9557" s="131" t="s">
        <v>38</v>
      </c>
      <c r="E9557" s="132">
        <v>110.69</v>
      </c>
      <c r="F9557" s="133">
        <v>0.88819999999999999</v>
      </c>
      <c r="G9557" s="132">
        <v>116.84</v>
      </c>
      <c r="H9557" s="133">
        <v>0</v>
      </c>
    </row>
    <row r="9558" spans="1:8" x14ac:dyDescent="0.25">
      <c r="A9558" s="130" t="s">
        <v>9958</v>
      </c>
      <c r="B9558" s="131">
        <v>95251</v>
      </c>
      <c r="C9558" s="123" t="s">
        <v>3609</v>
      </c>
      <c r="D9558" s="131" t="s">
        <v>38</v>
      </c>
      <c r="E9558" s="132">
        <v>91.11</v>
      </c>
      <c r="F9558" s="133">
        <v>0.89539999999999997</v>
      </c>
      <c r="G9558" s="132">
        <v>95.82</v>
      </c>
      <c r="H9558" s="133">
        <v>0</v>
      </c>
    </row>
    <row r="9559" spans="1:8" x14ac:dyDescent="0.25">
      <c r="A9559" s="130" t="s">
        <v>9958</v>
      </c>
      <c r="B9559" s="131">
        <v>95250</v>
      </c>
      <c r="C9559" s="123" t="s">
        <v>3608</v>
      </c>
      <c r="D9559" s="131" t="s">
        <v>38</v>
      </c>
      <c r="E9559" s="132">
        <v>61.76</v>
      </c>
      <c r="F9559" s="133">
        <v>0.88629999999999998</v>
      </c>
      <c r="G9559" s="132">
        <v>65.2</v>
      </c>
      <c r="H9559" s="133">
        <v>0</v>
      </c>
    </row>
    <row r="9560" spans="1:8" x14ac:dyDescent="0.25">
      <c r="A9560" s="130" t="s">
        <v>9958</v>
      </c>
      <c r="B9560" s="131">
        <v>95248</v>
      </c>
      <c r="C9560" s="123" t="s">
        <v>3606</v>
      </c>
      <c r="D9560" s="131" t="s">
        <v>38</v>
      </c>
      <c r="E9560" s="132">
        <v>38.549999999999997</v>
      </c>
      <c r="F9560" s="133">
        <v>0.91100000000000003</v>
      </c>
      <c r="G9560" s="132">
        <v>40.200000000000003</v>
      </c>
      <c r="H9560" s="133">
        <v>0</v>
      </c>
    </row>
    <row r="9561" spans="1:8" x14ac:dyDescent="0.25">
      <c r="A9561" s="130" t="s">
        <v>9958</v>
      </c>
      <c r="B9561" s="131">
        <v>95253</v>
      </c>
      <c r="C9561" s="123" t="s">
        <v>3611</v>
      </c>
      <c r="D9561" s="131" t="s">
        <v>38</v>
      </c>
      <c r="E9561" s="132">
        <v>167.56</v>
      </c>
      <c r="F9561" s="133">
        <v>0.90480000000000005</v>
      </c>
      <c r="G9561" s="132">
        <v>175.51</v>
      </c>
      <c r="H9561" s="133">
        <v>0</v>
      </c>
    </row>
    <row r="9562" spans="1:8" x14ac:dyDescent="0.25">
      <c r="A9562" s="130" t="s">
        <v>9958</v>
      </c>
      <c r="B9562" s="131">
        <v>95249</v>
      </c>
      <c r="C9562" s="123" t="s">
        <v>3607</v>
      </c>
      <c r="D9562" s="131" t="s">
        <v>38</v>
      </c>
      <c r="E9562" s="132">
        <v>45.75</v>
      </c>
      <c r="F9562" s="133">
        <v>0.8861</v>
      </c>
      <c r="G9562" s="132">
        <v>48.31</v>
      </c>
      <c r="H9562" s="133">
        <v>0</v>
      </c>
    </row>
    <row r="9563" spans="1:8" x14ac:dyDescent="0.25">
      <c r="A9563" s="130" t="s">
        <v>9958</v>
      </c>
      <c r="B9563" s="131">
        <v>99622</v>
      </c>
      <c r="C9563" s="123" t="s">
        <v>3615</v>
      </c>
      <c r="D9563" s="131" t="s">
        <v>38</v>
      </c>
      <c r="E9563" s="132">
        <v>319.45</v>
      </c>
      <c r="F9563" s="133">
        <v>0.96120000000000005</v>
      </c>
      <c r="G9563" s="132">
        <v>325.60000000000002</v>
      </c>
      <c r="H9563" s="133">
        <v>0</v>
      </c>
    </row>
    <row r="9564" spans="1:8" x14ac:dyDescent="0.25">
      <c r="A9564" s="130" t="s">
        <v>9958</v>
      </c>
      <c r="B9564" s="131">
        <v>99621</v>
      </c>
      <c r="C9564" s="123" t="s">
        <v>3614</v>
      </c>
      <c r="D9564" s="131" t="s">
        <v>38</v>
      </c>
      <c r="E9564" s="132">
        <v>284.3</v>
      </c>
      <c r="F9564" s="133">
        <v>0.96650000000000003</v>
      </c>
      <c r="G9564" s="132">
        <v>289.01</v>
      </c>
      <c r="H9564" s="133">
        <v>0</v>
      </c>
    </row>
    <row r="9565" spans="1:8" x14ac:dyDescent="0.25">
      <c r="A9565" s="130" t="s">
        <v>9958</v>
      </c>
      <c r="B9565" s="131">
        <v>99620</v>
      </c>
      <c r="C9565" s="123" t="s">
        <v>3613</v>
      </c>
      <c r="D9565" s="131" t="s">
        <v>38</v>
      </c>
      <c r="E9565" s="132">
        <v>190.56</v>
      </c>
      <c r="F9565" s="133">
        <v>0.96319999999999995</v>
      </c>
      <c r="G9565" s="132">
        <v>194</v>
      </c>
      <c r="H9565" s="133">
        <v>0</v>
      </c>
    </row>
    <row r="9566" spans="1:8" x14ac:dyDescent="0.25">
      <c r="A9566" s="130" t="s">
        <v>9958</v>
      </c>
      <c r="B9566" s="131">
        <v>103008</v>
      </c>
      <c r="C9566" s="123" t="s">
        <v>3629</v>
      </c>
      <c r="D9566" s="131" t="s">
        <v>38</v>
      </c>
      <c r="E9566" s="132">
        <v>114.86</v>
      </c>
      <c r="F9566" s="133">
        <v>0.97009999999999996</v>
      </c>
      <c r="G9566" s="132">
        <v>116.51</v>
      </c>
      <c r="H9566" s="133">
        <v>0</v>
      </c>
    </row>
    <row r="9567" spans="1:8" x14ac:dyDescent="0.25">
      <c r="A9567" s="130" t="s">
        <v>9958</v>
      </c>
      <c r="B9567" s="131">
        <v>99624</v>
      </c>
      <c r="C9567" s="123" t="s">
        <v>3617</v>
      </c>
      <c r="D9567" s="131" t="s">
        <v>38</v>
      </c>
      <c r="E9567" s="132">
        <v>636.54999999999995</v>
      </c>
      <c r="F9567" s="133">
        <v>0.96650000000000003</v>
      </c>
      <c r="G9567" s="132">
        <v>647.20000000000005</v>
      </c>
      <c r="H9567" s="133">
        <v>0</v>
      </c>
    </row>
    <row r="9568" spans="1:8" x14ac:dyDescent="0.25">
      <c r="A9568" s="130" t="s">
        <v>9958</v>
      </c>
      <c r="B9568" s="131">
        <v>99623</v>
      </c>
      <c r="C9568" s="123" t="s">
        <v>3616</v>
      </c>
      <c r="D9568" s="131" t="s">
        <v>38</v>
      </c>
      <c r="E9568" s="132">
        <v>446.17</v>
      </c>
      <c r="F9568" s="133">
        <v>0.96419999999999995</v>
      </c>
      <c r="G9568" s="132">
        <v>454.12</v>
      </c>
      <c r="H9568" s="133">
        <v>0</v>
      </c>
    </row>
    <row r="9569" spans="1:8" x14ac:dyDescent="0.25">
      <c r="A9569" s="130" t="s">
        <v>9958</v>
      </c>
      <c r="B9569" s="131">
        <v>99625</v>
      </c>
      <c r="C9569" s="123" t="s">
        <v>3618</v>
      </c>
      <c r="D9569" s="131" t="s">
        <v>38</v>
      </c>
      <c r="E9569" s="132">
        <v>876.42</v>
      </c>
      <c r="F9569" s="133">
        <v>0.96960000000000002</v>
      </c>
      <c r="G9569" s="132">
        <v>889.77</v>
      </c>
      <c r="H9569" s="133">
        <v>0</v>
      </c>
    </row>
    <row r="9570" spans="1:8" x14ac:dyDescent="0.25">
      <c r="A9570" s="130" t="s">
        <v>9958</v>
      </c>
      <c r="B9570" s="131">
        <v>99619</v>
      </c>
      <c r="C9570" s="123" t="s">
        <v>3612</v>
      </c>
      <c r="D9570" s="131" t="s">
        <v>38</v>
      </c>
      <c r="E9570" s="132">
        <v>140.25</v>
      </c>
      <c r="F9570" s="133">
        <v>0.96289999999999998</v>
      </c>
      <c r="G9570" s="132">
        <v>142.81</v>
      </c>
      <c r="H9570" s="133">
        <v>0</v>
      </c>
    </row>
    <row r="9571" spans="1:8" x14ac:dyDescent="0.25">
      <c r="A9571" s="130" t="s">
        <v>9958</v>
      </c>
      <c r="B9571" s="131">
        <v>99626</v>
      </c>
      <c r="C9571" s="123" t="s">
        <v>3619</v>
      </c>
      <c r="D9571" s="131" t="s">
        <v>38</v>
      </c>
      <c r="E9571" s="132">
        <v>1351.82</v>
      </c>
      <c r="F9571" s="133">
        <v>0.97499999999999998</v>
      </c>
      <c r="G9571" s="132">
        <v>1368.76</v>
      </c>
      <c r="H9571" s="133">
        <v>0</v>
      </c>
    </row>
    <row r="9572" spans="1:8" x14ac:dyDescent="0.25">
      <c r="A9572" s="130" t="s">
        <v>9958</v>
      </c>
      <c r="B9572" s="131">
        <v>99631</v>
      </c>
      <c r="C9572" s="123" t="s">
        <v>3624</v>
      </c>
      <c r="D9572" s="131" t="s">
        <v>38</v>
      </c>
      <c r="E9572" s="132">
        <v>175.86</v>
      </c>
      <c r="F9572" s="133">
        <v>0.92959999999999998</v>
      </c>
      <c r="G9572" s="132">
        <v>182.01</v>
      </c>
      <c r="H9572" s="133">
        <v>0</v>
      </c>
    </row>
    <row r="9573" spans="1:8" x14ac:dyDescent="0.25">
      <c r="A9573" s="130" t="s">
        <v>9958</v>
      </c>
      <c r="B9573" s="131">
        <v>99630</v>
      </c>
      <c r="C9573" s="123" t="s">
        <v>3623</v>
      </c>
      <c r="D9573" s="131" t="s">
        <v>38</v>
      </c>
      <c r="E9573" s="132">
        <v>151.43</v>
      </c>
      <c r="F9573" s="133">
        <v>0.93710000000000004</v>
      </c>
      <c r="G9573" s="132">
        <v>156.13999999999999</v>
      </c>
      <c r="H9573" s="133">
        <v>0</v>
      </c>
    </row>
    <row r="9574" spans="1:8" x14ac:dyDescent="0.25">
      <c r="A9574" s="130" t="s">
        <v>9958</v>
      </c>
      <c r="B9574" s="131">
        <v>99629</v>
      </c>
      <c r="C9574" s="123" t="s">
        <v>3622</v>
      </c>
      <c r="D9574" s="131" t="s">
        <v>38</v>
      </c>
      <c r="E9574" s="132">
        <v>101.6</v>
      </c>
      <c r="F9574" s="133">
        <v>0.93089999999999995</v>
      </c>
      <c r="G9574" s="132">
        <v>105.04</v>
      </c>
      <c r="H9574" s="133">
        <v>0</v>
      </c>
    </row>
    <row r="9575" spans="1:8" x14ac:dyDescent="0.25">
      <c r="A9575" s="130" t="s">
        <v>9958</v>
      </c>
      <c r="B9575" s="131">
        <v>99627</v>
      </c>
      <c r="C9575" s="123" t="s">
        <v>3620</v>
      </c>
      <c r="D9575" s="131" t="s">
        <v>38</v>
      </c>
      <c r="E9575" s="132">
        <v>84.55</v>
      </c>
      <c r="F9575" s="133">
        <v>0.95940000000000003</v>
      </c>
      <c r="G9575" s="132">
        <v>86.2</v>
      </c>
      <c r="H9575" s="133">
        <v>0</v>
      </c>
    </row>
    <row r="9576" spans="1:8" x14ac:dyDescent="0.25">
      <c r="A9576" s="130" t="s">
        <v>9958</v>
      </c>
      <c r="B9576" s="131">
        <v>103009</v>
      </c>
      <c r="C9576" s="123" t="s">
        <v>3630</v>
      </c>
      <c r="D9576" s="131" t="s">
        <v>38</v>
      </c>
      <c r="E9576" s="132">
        <v>403.02</v>
      </c>
      <c r="F9576" s="133">
        <v>0.94710000000000005</v>
      </c>
      <c r="G9576" s="132">
        <v>413.67</v>
      </c>
      <c r="H9576" s="133">
        <v>0</v>
      </c>
    </row>
    <row r="9577" spans="1:8" x14ac:dyDescent="0.25">
      <c r="A9577" s="130" t="s">
        <v>9958</v>
      </c>
      <c r="B9577" s="131">
        <v>99632</v>
      </c>
      <c r="C9577" s="123" t="s">
        <v>3625</v>
      </c>
      <c r="D9577" s="131" t="s">
        <v>38</v>
      </c>
      <c r="E9577" s="132">
        <v>254.15</v>
      </c>
      <c r="F9577" s="133">
        <v>0.93720000000000003</v>
      </c>
      <c r="G9577" s="132">
        <v>262.10000000000002</v>
      </c>
      <c r="H9577" s="133">
        <v>0</v>
      </c>
    </row>
    <row r="9578" spans="1:8" x14ac:dyDescent="0.25">
      <c r="A9578" s="130" t="s">
        <v>9958</v>
      </c>
      <c r="B9578" s="131">
        <v>99633</v>
      </c>
      <c r="C9578" s="123" t="s">
        <v>3626</v>
      </c>
      <c r="D9578" s="131" t="s">
        <v>38</v>
      </c>
      <c r="E9578" s="132">
        <v>547.9</v>
      </c>
      <c r="F9578" s="133">
        <v>0.95130000000000003</v>
      </c>
      <c r="G9578" s="132">
        <v>561.25</v>
      </c>
      <c r="H9578" s="133">
        <v>0</v>
      </c>
    </row>
    <row r="9579" spans="1:8" x14ac:dyDescent="0.25">
      <c r="A9579" s="130" t="s">
        <v>9958</v>
      </c>
      <c r="B9579" s="131">
        <v>99628</v>
      </c>
      <c r="C9579" s="123" t="s">
        <v>3621</v>
      </c>
      <c r="D9579" s="131" t="s">
        <v>38</v>
      </c>
      <c r="E9579" s="132">
        <v>91.78</v>
      </c>
      <c r="F9579" s="133">
        <v>0.94320000000000004</v>
      </c>
      <c r="G9579" s="132">
        <v>94.34</v>
      </c>
      <c r="H9579" s="133">
        <v>0</v>
      </c>
    </row>
    <row r="9580" spans="1:8" x14ac:dyDescent="0.25">
      <c r="A9580" s="130" t="s">
        <v>9958</v>
      </c>
      <c r="B9580" s="131">
        <v>99634</v>
      </c>
      <c r="C9580" s="123" t="s">
        <v>3627</v>
      </c>
      <c r="D9580" s="131" t="s">
        <v>38</v>
      </c>
      <c r="E9580" s="132">
        <v>938.46</v>
      </c>
      <c r="F9580" s="133">
        <v>0.96389999999999998</v>
      </c>
      <c r="G9580" s="132">
        <v>955.4</v>
      </c>
      <c r="H9580" s="133">
        <v>0</v>
      </c>
    </row>
    <row r="9581" spans="1:8" x14ac:dyDescent="0.25">
      <c r="A9581" s="130" t="s">
        <v>9958</v>
      </c>
      <c r="B9581" s="131">
        <v>103013</v>
      </c>
      <c r="C9581" s="123" t="s">
        <v>3634</v>
      </c>
      <c r="D9581" s="131" t="s">
        <v>38</v>
      </c>
      <c r="E9581" s="132">
        <v>164.44</v>
      </c>
      <c r="F9581" s="133">
        <v>0.96240000000000003</v>
      </c>
      <c r="G9581" s="132">
        <v>167.51</v>
      </c>
      <c r="H9581" s="133">
        <v>0</v>
      </c>
    </row>
    <row r="9582" spans="1:8" x14ac:dyDescent="0.25">
      <c r="A9582" s="130" t="s">
        <v>9958</v>
      </c>
      <c r="B9582" s="131">
        <v>103012</v>
      </c>
      <c r="C9582" s="123" t="s">
        <v>3633</v>
      </c>
      <c r="D9582" s="131" t="s">
        <v>38</v>
      </c>
      <c r="E9582" s="132">
        <v>153.06</v>
      </c>
      <c r="F9582" s="133">
        <v>0.96899999999999997</v>
      </c>
      <c r="G9582" s="132">
        <v>155.41999999999999</v>
      </c>
      <c r="H9582" s="133">
        <v>0</v>
      </c>
    </row>
    <row r="9583" spans="1:8" x14ac:dyDescent="0.25">
      <c r="A9583" s="130" t="s">
        <v>9958</v>
      </c>
      <c r="B9583" s="131">
        <v>103011</v>
      </c>
      <c r="C9583" s="123" t="s">
        <v>3632</v>
      </c>
      <c r="D9583" s="131" t="s">
        <v>38</v>
      </c>
      <c r="E9583" s="132">
        <v>96.92</v>
      </c>
      <c r="F9583" s="133">
        <v>0.96389999999999998</v>
      </c>
      <c r="G9583" s="132">
        <v>98.63</v>
      </c>
      <c r="H9583" s="133">
        <v>0</v>
      </c>
    </row>
    <row r="9584" spans="1:8" x14ac:dyDescent="0.25">
      <c r="A9584" s="130" t="s">
        <v>9958</v>
      </c>
      <c r="B9584" s="131">
        <v>103015</v>
      </c>
      <c r="C9584" s="123" t="s">
        <v>3636</v>
      </c>
      <c r="D9584" s="131" t="s">
        <v>38</v>
      </c>
      <c r="E9584" s="132">
        <v>439.07</v>
      </c>
      <c r="F9584" s="133">
        <v>0.97570000000000001</v>
      </c>
      <c r="G9584" s="132">
        <v>444.39</v>
      </c>
      <c r="H9584" s="133">
        <v>0</v>
      </c>
    </row>
    <row r="9585" spans="1:8" x14ac:dyDescent="0.25">
      <c r="A9585" s="130" t="s">
        <v>9958</v>
      </c>
      <c r="B9585" s="131">
        <v>103014</v>
      </c>
      <c r="C9585" s="123" t="s">
        <v>3635</v>
      </c>
      <c r="D9585" s="131" t="s">
        <v>38</v>
      </c>
      <c r="E9585" s="132">
        <v>247.71</v>
      </c>
      <c r="F9585" s="133">
        <v>0.96779999999999999</v>
      </c>
      <c r="G9585" s="132">
        <v>251.68</v>
      </c>
      <c r="H9585" s="133">
        <v>0</v>
      </c>
    </row>
    <row r="9586" spans="1:8" x14ac:dyDescent="0.25">
      <c r="A9586" s="130" t="s">
        <v>9958</v>
      </c>
      <c r="B9586" s="131">
        <v>103016</v>
      </c>
      <c r="C9586" s="123" t="s">
        <v>3637</v>
      </c>
      <c r="D9586" s="131" t="s">
        <v>38</v>
      </c>
      <c r="E9586" s="132">
        <v>600.63</v>
      </c>
      <c r="F9586" s="133">
        <v>0.9778</v>
      </c>
      <c r="G9586" s="132">
        <v>607.32000000000005</v>
      </c>
      <c r="H9586" s="133">
        <v>0</v>
      </c>
    </row>
    <row r="9587" spans="1:8" x14ac:dyDescent="0.25">
      <c r="A9587" s="130" t="s">
        <v>9958</v>
      </c>
      <c r="B9587" s="131">
        <v>103010</v>
      </c>
      <c r="C9587" s="123" t="s">
        <v>3631</v>
      </c>
      <c r="D9587" s="131" t="s">
        <v>38</v>
      </c>
      <c r="E9587" s="132">
        <v>87.08</v>
      </c>
      <c r="F9587" s="133">
        <v>0.97030000000000005</v>
      </c>
      <c r="G9587" s="132">
        <v>88.36</v>
      </c>
      <c r="H9587" s="133">
        <v>0</v>
      </c>
    </row>
    <row r="9588" spans="1:8" x14ac:dyDescent="0.25">
      <c r="A9588" s="130" t="s">
        <v>9958</v>
      </c>
      <c r="B9588" s="131">
        <v>103017</v>
      </c>
      <c r="C9588" s="123" t="s">
        <v>3638</v>
      </c>
      <c r="D9588" s="131" t="s">
        <v>38</v>
      </c>
      <c r="E9588" s="132">
        <v>1050.52</v>
      </c>
      <c r="F9588" s="133">
        <v>0.9839</v>
      </c>
      <c r="G9588" s="132">
        <v>1059</v>
      </c>
      <c r="H9588" s="133">
        <v>0</v>
      </c>
    </row>
    <row r="9589" spans="1:8" x14ac:dyDescent="0.25">
      <c r="A9589" s="130" t="s">
        <v>9958</v>
      </c>
      <c r="B9589" s="131">
        <v>103033</v>
      </c>
      <c r="C9589" s="123" t="s">
        <v>9959</v>
      </c>
      <c r="D9589" s="131" t="s">
        <v>38</v>
      </c>
      <c r="E9589" s="132">
        <v>0</v>
      </c>
      <c r="F9589" s="133"/>
      <c r="G9589" s="132">
        <v>0</v>
      </c>
      <c r="H9589" s="133"/>
    </row>
    <row r="9590" spans="1:8" x14ac:dyDescent="0.25">
      <c r="A9590" s="130" t="s">
        <v>9958</v>
      </c>
      <c r="B9590" s="131">
        <v>103032</v>
      </c>
      <c r="C9590" s="123" t="s">
        <v>9960</v>
      </c>
      <c r="D9590" s="131" t="s">
        <v>38</v>
      </c>
      <c r="E9590" s="132">
        <v>0</v>
      </c>
      <c r="F9590" s="133"/>
      <c r="G9590" s="132">
        <v>0</v>
      </c>
      <c r="H9590" s="133"/>
    </row>
    <row r="9591" spans="1:8" x14ac:dyDescent="0.25">
      <c r="A9591" s="130" t="s">
        <v>9958</v>
      </c>
      <c r="B9591" s="131">
        <v>103030</v>
      </c>
      <c r="C9591" s="123" t="s">
        <v>9961</v>
      </c>
      <c r="D9591" s="131" t="s">
        <v>38</v>
      </c>
      <c r="E9591" s="132">
        <v>0</v>
      </c>
      <c r="F9591" s="133"/>
      <c r="G9591" s="132">
        <v>0</v>
      </c>
      <c r="H9591" s="133"/>
    </row>
    <row r="9592" spans="1:8" x14ac:dyDescent="0.25">
      <c r="A9592" s="130" t="s">
        <v>9958</v>
      </c>
      <c r="B9592" s="131">
        <v>103031</v>
      </c>
      <c r="C9592" s="123" t="s">
        <v>9962</v>
      </c>
      <c r="D9592" s="131" t="s">
        <v>38</v>
      </c>
      <c r="E9592" s="132">
        <v>0</v>
      </c>
      <c r="F9592" s="133"/>
      <c r="G9592" s="132">
        <v>0</v>
      </c>
      <c r="H9592" s="133"/>
    </row>
    <row r="9593" spans="1:8" x14ac:dyDescent="0.25">
      <c r="A9593" s="130" t="s">
        <v>9958</v>
      </c>
      <c r="B9593" s="131">
        <v>103035</v>
      </c>
      <c r="C9593" s="123" t="s">
        <v>9963</v>
      </c>
      <c r="D9593" s="131" t="s">
        <v>38</v>
      </c>
      <c r="E9593" s="132">
        <v>0</v>
      </c>
      <c r="F9593" s="133"/>
      <c r="G9593" s="132">
        <v>0</v>
      </c>
      <c r="H9593" s="133"/>
    </row>
    <row r="9594" spans="1:8" x14ac:dyDescent="0.25">
      <c r="A9594" s="130" t="s">
        <v>9958</v>
      </c>
      <c r="B9594" s="131">
        <v>103034</v>
      </c>
      <c r="C9594" s="123" t="s">
        <v>9964</v>
      </c>
      <c r="D9594" s="131" t="s">
        <v>38</v>
      </c>
      <c r="E9594" s="132">
        <v>0</v>
      </c>
      <c r="F9594" s="133"/>
      <c r="G9594" s="132">
        <v>0</v>
      </c>
      <c r="H9594" s="133"/>
    </row>
    <row r="9595" spans="1:8" x14ac:dyDescent="0.25">
      <c r="A9595" s="130" t="s">
        <v>9958</v>
      </c>
      <c r="B9595" s="131">
        <v>103024</v>
      </c>
      <c r="C9595" s="123" t="s">
        <v>9965</v>
      </c>
      <c r="D9595" s="131" t="s">
        <v>38</v>
      </c>
      <c r="E9595" s="132">
        <v>0</v>
      </c>
      <c r="F9595" s="133"/>
      <c r="G9595" s="132">
        <v>0</v>
      </c>
      <c r="H9595" s="133"/>
    </row>
    <row r="9596" spans="1:8" x14ac:dyDescent="0.25">
      <c r="A9596" s="130" t="s">
        <v>9958</v>
      </c>
      <c r="B9596" s="131">
        <v>103023</v>
      </c>
      <c r="C9596" s="123" t="s">
        <v>9966</v>
      </c>
      <c r="D9596" s="131" t="s">
        <v>38</v>
      </c>
      <c r="E9596" s="132">
        <v>0</v>
      </c>
      <c r="F9596" s="133"/>
      <c r="G9596" s="132">
        <v>0</v>
      </c>
      <c r="H9596" s="133"/>
    </row>
    <row r="9597" spans="1:8" x14ac:dyDescent="0.25">
      <c r="A9597" s="130" t="s">
        <v>9958</v>
      </c>
      <c r="B9597" s="131">
        <v>103022</v>
      </c>
      <c r="C9597" s="123" t="s">
        <v>9967</v>
      </c>
      <c r="D9597" s="131" t="s">
        <v>38</v>
      </c>
      <c r="E9597" s="132">
        <v>0</v>
      </c>
      <c r="F9597" s="133"/>
      <c r="G9597" s="132">
        <v>0</v>
      </c>
      <c r="H9597" s="133"/>
    </row>
    <row r="9598" spans="1:8" x14ac:dyDescent="0.25">
      <c r="A9598" s="130" t="s">
        <v>9958</v>
      </c>
      <c r="B9598" s="131">
        <v>103020</v>
      </c>
      <c r="C9598" s="123" t="s">
        <v>9968</v>
      </c>
      <c r="D9598" s="131" t="s">
        <v>38</v>
      </c>
      <c r="E9598" s="132">
        <v>0</v>
      </c>
      <c r="F9598" s="133"/>
      <c r="G9598" s="132">
        <v>0</v>
      </c>
      <c r="H9598" s="133"/>
    </row>
    <row r="9599" spans="1:8" x14ac:dyDescent="0.25">
      <c r="A9599" s="130" t="s">
        <v>9958</v>
      </c>
      <c r="B9599" s="131">
        <v>103026</v>
      </c>
      <c r="C9599" s="123" t="s">
        <v>9969</v>
      </c>
      <c r="D9599" s="131" t="s">
        <v>38</v>
      </c>
      <c r="E9599" s="132">
        <v>0</v>
      </c>
      <c r="F9599" s="133"/>
      <c r="G9599" s="132">
        <v>0</v>
      </c>
      <c r="H9599" s="133"/>
    </row>
    <row r="9600" spans="1:8" x14ac:dyDescent="0.25">
      <c r="A9600" s="130" t="s">
        <v>9958</v>
      </c>
      <c r="B9600" s="131">
        <v>103025</v>
      </c>
      <c r="C9600" s="123" t="s">
        <v>9970</v>
      </c>
      <c r="D9600" s="131" t="s">
        <v>38</v>
      </c>
      <c r="E9600" s="132">
        <v>0</v>
      </c>
      <c r="F9600" s="133"/>
      <c r="G9600" s="132">
        <v>0</v>
      </c>
      <c r="H9600" s="133"/>
    </row>
    <row r="9601" spans="1:8" x14ac:dyDescent="0.25">
      <c r="A9601" s="130" t="s">
        <v>9958</v>
      </c>
      <c r="B9601" s="131">
        <v>103021</v>
      </c>
      <c r="C9601" s="123" t="s">
        <v>9971</v>
      </c>
      <c r="D9601" s="131" t="s">
        <v>38</v>
      </c>
      <c r="E9601" s="132">
        <v>0</v>
      </c>
      <c r="F9601" s="133"/>
      <c r="G9601" s="132">
        <v>0</v>
      </c>
      <c r="H9601" s="133"/>
    </row>
    <row r="9602" spans="1:8" x14ac:dyDescent="0.25">
      <c r="A9602" s="130" t="s">
        <v>9958</v>
      </c>
      <c r="B9602" s="131">
        <v>103027</v>
      </c>
      <c r="C9602" s="123" t="s">
        <v>9972</v>
      </c>
      <c r="D9602" s="131" t="s">
        <v>38</v>
      </c>
      <c r="E9602" s="132">
        <v>0</v>
      </c>
      <c r="F9602" s="133"/>
      <c r="G9602" s="132">
        <v>0</v>
      </c>
      <c r="H9602" s="133"/>
    </row>
    <row r="9603" spans="1:8" x14ac:dyDescent="0.25">
      <c r="A9603" s="130" t="s">
        <v>9958</v>
      </c>
      <c r="B9603" s="131">
        <v>103028</v>
      </c>
      <c r="C9603" s="123" t="s">
        <v>9973</v>
      </c>
      <c r="D9603" s="131" t="s">
        <v>38</v>
      </c>
      <c r="E9603" s="132">
        <v>0</v>
      </c>
      <c r="F9603" s="133"/>
      <c r="G9603" s="132">
        <v>0</v>
      </c>
      <c r="H9603" s="133"/>
    </row>
    <row r="9604" spans="1:8" x14ac:dyDescent="0.25">
      <c r="A9604" s="130" t="s">
        <v>9974</v>
      </c>
      <c r="B9604" s="131">
        <v>103563</v>
      </c>
      <c r="C9604" s="123" t="s">
        <v>9975</v>
      </c>
      <c r="D9604" s="131" t="s">
        <v>38</v>
      </c>
      <c r="E9604" s="132">
        <v>0</v>
      </c>
      <c r="F9604" s="133"/>
      <c r="G9604" s="132">
        <v>0</v>
      </c>
      <c r="H9604" s="133"/>
    </row>
    <row r="9605" spans="1:8" x14ac:dyDescent="0.25">
      <c r="A9605" s="130" t="s">
        <v>9974</v>
      </c>
      <c r="B9605" s="131">
        <v>103564</v>
      </c>
      <c r="C9605" s="123" t="s">
        <v>9976</v>
      </c>
      <c r="D9605" s="131" t="s">
        <v>38</v>
      </c>
      <c r="E9605" s="132">
        <v>0</v>
      </c>
      <c r="F9605" s="133"/>
      <c r="G9605" s="132">
        <v>0</v>
      </c>
      <c r="H9605" s="133"/>
    </row>
    <row r="9606" spans="1:8" x14ac:dyDescent="0.25">
      <c r="A9606" s="130" t="s">
        <v>9974</v>
      </c>
      <c r="B9606" s="131">
        <v>103565</v>
      </c>
      <c r="C9606" s="123" t="s">
        <v>9977</v>
      </c>
      <c r="D9606" s="131" t="s">
        <v>38</v>
      </c>
      <c r="E9606" s="132">
        <v>0</v>
      </c>
      <c r="F9606" s="133"/>
      <c r="G9606" s="132">
        <v>0</v>
      </c>
      <c r="H9606" s="133"/>
    </row>
    <row r="9607" spans="1:8" x14ac:dyDescent="0.25">
      <c r="A9607" s="130" t="s">
        <v>9974</v>
      </c>
      <c r="B9607" s="131">
        <v>103566</v>
      </c>
      <c r="C9607" s="123" t="s">
        <v>9978</v>
      </c>
      <c r="D9607" s="131" t="s">
        <v>38</v>
      </c>
      <c r="E9607" s="132">
        <v>0</v>
      </c>
      <c r="F9607" s="133"/>
      <c r="G9607" s="132">
        <v>0</v>
      </c>
      <c r="H9607" s="133"/>
    </row>
    <row r="9608" spans="1:8" x14ac:dyDescent="0.25">
      <c r="A9608" s="130" t="s">
        <v>9974</v>
      </c>
      <c r="B9608" s="131">
        <v>103567</v>
      </c>
      <c r="C9608" s="123" t="s">
        <v>9979</v>
      </c>
      <c r="D9608" s="131" t="s">
        <v>38</v>
      </c>
      <c r="E9608" s="132">
        <v>0</v>
      </c>
      <c r="F9608" s="133"/>
      <c r="G9608" s="132">
        <v>0</v>
      </c>
      <c r="H9608" s="133"/>
    </row>
    <row r="9609" spans="1:8" x14ac:dyDescent="0.25">
      <c r="A9609" s="130" t="s">
        <v>9974</v>
      </c>
      <c r="B9609" s="131">
        <v>103568</v>
      </c>
      <c r="C9609" s="123" t="s">
        <v>9980</v>
      </c>
      <c r="D9609" s="131" t="s">
        <v>38</v>
      </c>
      <c r="E9609" s="132">
        <v>0</v>
      </c>
      <c r="F9609" s="133"/>
      <c r="G9609" s="132">
        <v>0</v>
      </c>
      <c r="H9609" s="133"/>
    </row>
    <row r="9610" spans="1:8" x14ac:dyDescent="0.25">
      <c r="A9610" s="130" t="s">
        <v>9974</v>
      </c>
      <c r="B9610" s="131">
        <v>103569</v>
      </c>
      <c r="C9610" s="123" t="s">
        <v>9981</v>
      </c>
      <c r="D9610" s="131" t="s">
        <v>38</v>
      </c>
      <c r="E9610" s="132">
        <v>0</v>
      </c>
      <c r="F9610" s="133"/>
      <c r="G9610" s="132">
        <v>0</v>
      </c>
      <c r="H9610" s="133"/>
    </row>
    <row r="9611" spans="1:8" x14ac:dyDescent="0.25">
      <c r="A9611" s="130" t="s">
        <v>9974</v>
      </c>
      <c r="B9611" s="131">
        <v>103570</v>
      </c>
      <c r="C9611" s="123" t="s">
        <v>9982</v>
      </c>
      <c r="D9611" s="131" t="s">
        <v>38</v>
      </c>
      <c r="E9611" s="132">
        <v>0</v>
      </c>
      <c r="F9611" s="133"/>
      <c r="G9611" s="132">
        <v>0</v>
      </c>
      <c r="H9611" s="133"/>
    </row>
    <row r="9612" spans="1:8" x14ac:dyDescent="0.25">
      <c r="A9612" s="130" t="s">
        <v>9974</v>
      </c>
      <c r="B9612" s="131">
        <v>103571</v>
      </c>
      <c r="C9612" s="123" t="s">
        <v>9983</v>
      </c>
      <c r="D9612" s="131" t="s">
        <v>38</v>
      </c>
      <c r="E9612" s="132">
        <v>0</v>
      </c>
      <c r="F9612" s="133"/>
      <c r="G9612" s="132">
        <v>0</v>
      </c>
      <c r="H9612" s="133"/>
    </row>
    <row r="9613" spans="1:8" x14ac:dyDescent="0.25">
      <c r="A9613" s="130" t="s">
        <v>9974</v>
      </c>
      <c r="B9613" s="131">
        <v>103562</v>
      </c>
      <c r="C9613" s="123" t="s">
        <v>9984</v>
      </c>
      <c r="D9613" s="131" t="s">
        <v>38</v>
      </c>
      <c r="E9613" s="132">
        <v>0</v>
      </c>
      <c r="F9613" s="133"/>
      <c r="G9613" s="132">
        <v>0</v>
      </c>
      <c r="H9613" s="133"/>
    </row>
    <row r="9614" spans="1:8" x14ac:dyDescent="0.25">
      <c r="A9614" s="130" t="s">
        <v>9974</v>
      </c>
      <c r="B9614" s="131">
        <v>103573</v>
      </c>
      <c r="C9614" s="123" t="s">
        <v>9985</v>
      </c>
      <c r="D9614" s="131" t="s">
        <v>38</v>
      </c>
      <c r="E9614" s="132">
        <v>0</v>
      </c>
      <c r="F9614" s="133"/>
      <c r="G9614" s="132">
        <v>0</v>
      </c>
      <c r="H9614" s="133"/>
    </row>
    <row r="9615" spans="1:8" x14ac:dyDescent="0.25">
      <c r="A9615" s="130" t="s">
        <v>9974</v>
      </c>
      <c r="B9615" s="131">
        <v>103585</v>
      </c>
      <c r="C9615" s="123" t="s">
        <v>9986</v>
      </c>
      <c r="D9615" s="131" t="s">
        <v>38</v>
      </c>
      <c r="E9615" s="132">
        <v>0</v>
      </c>
      <c r="F9615" s="133"/>
      <c r="G9615" s="132">
        <v>0</v>
      </c>
      <c r="H9615" s="133"/>
    </row>
    <row r="9616" spans="1:8" x14ac:dyDescent="0.25">
      <c r="A9616" s="130" t="s">
        <v>9974</v>
      </c>
      <c r="B9616" s="131">
        <v>103586</v>
      </c>
      <c r="C9616" s="123" t="s">
        <v>9987</v>
      </c>
      <c r="D9616" s="131" t="s">
        <v>38</v>
      </c>
      <c r="E9616" s="132">
        <v>0</v>
      </c>
      <c r="F9616" s="133"/>
      <c r="G9616" s="132">
        <v>0</v>
      </c>
      <c r="H9616" s="133"/>
    </row>
    <row r="9617" spans="1:8" x14ac:dyDescent="0.25">
      <c r="A9617" s="130" t="s">
        <v>9974</v>
      </c>
      <c r="B9617" s="131">
        <v>103574</v>
      </c>
      <c r="C9617" s="123" t="s">
        <v>9988</v>
      </c>
      <c r="D9617" s="131" t="s">
        <v>38</v>
      </c>
      <c r="E9617" s="132">
        <v>0</v>
      </c>
      <c r="F9617" s="133"/>
      <c r="G9617" s="132">
        <v>0</v>
      </c>
      <c r="H9617" s="133"/>
    </row>
    <row r="9618" spans="1:8" x14ac:dyDescent="0.25">
      <c r="A9618" s="130" t="s">
        <v>9974</v>
      </c>
      <c r="B9618" s="131">
        <v>103575</v>
      </c>
      <c r="C9618" s="123" t="s">
        <v>9989</v>
      </c>
      <c r="D9618" s="131" t="s">
        <v>38</v>
      </c>
      <c r="E9618" s="132">
        <v>0</v>
      </c>
      <c r="F9618" s="133"/>
      <c r="G9618" s="132">
        <v>0</v>
      </c>
      <c r="H9618" s="133"/>
    </row>
    <row r="9619" spans="1:8" x14ac:dyDescent="0.25">
      <c r="A9619" s="130" t="s">
        <v>9974</v>
      </c>
      <c r="B9619" s="131">
        <v>103576</v>
      </c>
      <c r="C9619" s="123" t="s">
        <v>9990</v>
      </c>
      <c r="D9619" s="131" t="s">
        <v>38</v>
      </c>
      <c r="E9619" s="132">
        <v>0</v>
      </c>
      <c r="F9619" s="133"/>
      <c r="G9619" s="132">
        <v>0</v>
      </c>
      <c r="H9619" s="133"/>
    </row>
    <row r="9620" spans="1:8" x14ac:dyDescent="0.25">
      <c r="A9620" s="130" t="s">
        <v>9974</v>
      </c>
      <c r="B9620" s="131">
        <v>103577</v>
      </c>
      <c r="C9620" s="123" t="s">
        <v>9991</v>
      </c>
      <c r="D9620" s="131" t="s">
        <v>38</v>
      </c>
      <c r="E9620" s="132">
        <v>0</v>
      </c>
      <c r="F9620" s="133"/>
      <c r="G9620" s="132">
        <v>0</v>
      </c>
      <c r="H9620" s="133"/>
    </row>
    <row r="9621" spans="1:8" x14ac:dyDescent="0.25">
      <c r="A9621" s="130" t="s">
        <v>9974</v>
      </c>
      <c r="B9621" s="131">
        <v>103578</v>
      </c>
      <c r="C9621" s="123" t="s">
        <v>9992</v>
      </c>
      <c r="D9621" s="131" t="s">
        <v>38</v>
      </c>
      <c r="E9621" s="132">
        <v>0</v>
      </c>
      <c r="F9621" s="133"/>
      <c r="G9621" s="132">
        <v>0</v>
      </c>
      <c r="H9621" s="133"/>
    </row>
    <row r="9622" spans="1:8" x14ac:dyDescent="0.25">
      <c r="A9622" s="130" t="s">
        <v>9974</v>
      </c>
      <c r="B9622" s="131">
        <v>103579</v>
      </c>
      <c r="C9622" s="123" t="s">
        <v>9993</v>
      </c>
      <c r="D9622" s="131" t="s">
        <v>38</v>
      </c>
      <c r="E9622" s="132">
        <v>0</v>
      </c>
      <c r="F9622" s="133"/>
      <c r="G9622" s="132">
        <v>0</v>
      </c>
      <c r="H9622" s="133"/>
    </row>
    <row r="9623" spans="1:8" x14ac:dyDescent="0.25">
      <c r="A9623" s="130" t="s">
        <v>9974</v>
      </c>
      <c r="B9623" s="131">
        <v>103580</v>
      </c>
      <c r="C9623" s="123" t="s">
        <v>9994</v>
      </c>
      <c r="D9623" s="131" t="s">
        <v>38</v>
      </c>
      <c r="E9623" s="132">
        <v>0</v>
      </c>
      <c r="F9623" s="133"/>
      <c r="G9623" s="132">
        <v>0</v>
      </c>
      <c r="H9623" s="133"/>
    </row>
    <row r="9624" spans="1:8" x14ac:dyDescent="0.25">
      <c r="A9624" s="130" t="s">
        <v>9974</v>
      </c>
      <c r="B9624" s="131">
        <v>103581</v>
      </c>
      <c r="C9624" s="123" t="s">
        <v>9995</v>
      </c>
      <c r="D9624" s="131" t="s">
        <v>38</v>
      </c>
      <c r="E9624" s="132">
        <v>0</v>
      </c>
      <c r="F9624" s="133"/>
      <c r="G9624" s="132">
        <v>0</v>
      </c>
      <c r="H9624" s="133"/>
    </row>
    <row r="9625" spans="1:8" x14ac:dyDescent="0.25">
      <c r="A9625" s="130" t="s">
        <v>9974</v>
      </c>
      <c r="B9625" s="131">
        <v>103582</v>
      </c>
      <c r="C9625" s="123" t="s">
        <v>9996</v>
      </c>
      <c r="D9625" s="131" t="s">
        <v>38</v>
      </c>
      <c r="E9625" s="132">
        <v>0</v>
      </c>
      <c r="F9625" s="133"/>
      <c r="G9625" s="132">
        <v>0</v>
      </c>
      <c r="H9625" s="133"/>
    </row>
    <row r="9626" spans="1:8" x14ac:dyDescent="0.25">
      <c r="A9626" s="130" t="s">
        <v>9974</v>
      </c>
      <c r="B9626" s="131">
        <v>103572</v>
      </c>
      <c r="C9626" s="123" t="s">
        <v>9997</v>
      </c>
      <c r="D9626" s="131" t="s">
        <v>38</v>
      </c>
      <c r="E9626" s="132">
        <v>0</v>
      </c>
      <c r="F9626" s="133"/>
      <c r="G9626" s="132">
        <v>0</v>
      </c>
      <c r="H9626" s="133"/>
    </row>
    <row r="9627" spans="1:8" x14ac:dyDescent="0.25">
      <c r="A9627" s="130" t="s">
        <v>9974</v>
      </c>
      <c r="B9627" s="131">
        <v>103583</v>
      </c>
      <c r="C9627" s="123" t="s">
        <v>9998</v>
      </c>
      <c r="D9627" s="131" t="s">
        <v>38</v>
      </c>
      <c r="E9627" s="132">
        <v>0</v>
      </c>
      <c r="F9627" s="133"/>
      <c r="G9627" s="132">
        <v>0</v>
      </c>
      <c r="H9627" s="133"/>
    </row>
    <row r="9628" spans="1:8" x14ac:dyDescent="0.25">
      <c r="A9628" s="130" t="s">
        <v>9974</v>
      </c>
      <c r="B9628" s="131">
        <v>103584</v>
      </c>
      <c r="C9628" s="123" t="s">
        <v>9999</v>
      </c>
      <c r="D9628" s="131" t="s">
        <v>38</v>
      </c>
      <c r="E9628" s="132">
        <v>0</v>
      </c>
      <c r="F9628" s="133"/>
      <c r="G9628" s="132">
        <v>0</v>
      </c>
      <c r="H9628" s="133"/>
    </row>
    <row r="9629" spans="1:8" x14ac:dyDescent="0.25">
      <c r="A9629" s="130" t="s">
        <v>9974</v>
      </c>
      <c r="B9629" s="131">
        <v>103557</v>
      </c>
      <c r="C9629" s="123" t="s">
        <v>10000</v>
      </c>
      <c r="D9629" s="131" t="s">
        <v>38</v>
      </c>
      <c r="E9629" s="132">
        <v>0</v>
      </c>
      <c r="F9629" s="133"/>
      <c r="G9629" s="132">
        <v>0</v>
      </c>
      <c r="H9629" s="133"/>
    </row>
    <row r="9630" spans="1:8" x14ac:dyDescent="0.25">
      <c r="A9630" s="130" t="s">
        <v>9974</v>
      </c>
      <c r="B9630" s="131">
        <v>103558</v>
      </c>
      <c r="C9630" s="123" t="s">
        <v>10001</v>
      </c>
      <c r="D9630" s="131" t="s">
        <v>38</v>
      </c>
      <c r="E9630" s="132">
        <v>0</v>
      </c>
      <c r="F9630" s="133"/>
      <c r="G9630" s="132">
        <v>0</v>
      </c>
      <c r="H9630" s="133"/>
    </row>
    <row r="9631" spans="1:8" x14ac:dyDescent="0.25">
      <c r="A9631" s="130" t="s">
        <v>9974</v>
      </c>
      <c r="B9631" s="131">
        <v>103559</v>
      </c>
      <c r="C9631" s="123" t="s">
        <v>10002</v>
      </c>
      <c r="D9631" s="131" t="s">
        <v>38</v>
      </c>
      <c r="E9631" s="132">
        <v>0</v>
      </c>
      <c r="F9631" s="133"/>
      <c r="G9631" s="132">
        <v>0</v>
      </c>
      <c r="H9631" s="133"/>
    </row>
    <row r="9632" spans="1:8" x14ac:dyDescent="0.25">
      <c r="A9632" s="130" t="s">
        <v>9974</v>
      </c>
      <c r="B9632" s="131">
        <v>103560</v>
      </c>
      <c r="C9632" s="123" t="s">
        <v>10003</v>
      </c>
      <c r="D9632" s="131" t="s">
        <v>38</v>
      </c>
      <c r="E9632" s="132">
        <v>0</v>
      </c>
      <c r="F9632" s="133"/>
      <c r="G9632" s="132">
        <v>0</v>
      </c>
      <c r="H9632" s="133"/>
    </row>
    <row r="9633" spans="1:8" x14ac:dyDescent="0.25">
      <c r="A9633" s="130" t="s">
        <v>9974</v>
      </c>
      <c r="B9633" s="131">
        <v>103561</v>
      </c>
      <c r="C9633" s="123" t="s">
        <v>10004</v>
      </c>
      <c r="D9633" s="131" t="s">
        <v>38</v>
      </c>
      <c r="E9633" s="132">
        <v>0</v>
      </c>
      <c r="F9633" s="133"/>
      <c r="G9633" s="132">
        <v>0</v>
      </c>
      <c r="H9633" s="133"/>
    </row>
    <row r="9634" spans="1:8" x14ac:dyDescent="0.25">
      <c r="A9634" s="130" t="s">
        <v>9974</v>
      </c>
      <c r="B9634" s="131">
        <v>103529</v>
      </c>
      <c r="C9634" s="123" t="s">
        <v>10005</v>
      </c>
      <c r="D9634" s="131" t="s">
        <v>38</v>
      </c>
      <c r="E9634" s="132">
        <v>0</v>
      </c>
      <c r="F9634" s="133"/>
      <c r="G9634" s="132">
        <v>0</v>
      </c>
      <c r="H9634" s="133"/>
    </row>
    <row r="9635" spans="1:8" x14ac:dyDescent="0.25">
      <c r="A9635" s="130" t="s">
        <v>9974</v>
      </c>
      <c r="B9635" s="131">
        <v>103530</v>
      </c>
      <c r="C9635" s="123" t="s">
        <v>10006</v>
      </c>
      <c r="D9635" s="131" t="s">
        <v>38</v>
      </c>
      <c r="E9635" s="132">
        <v>0</v>
      </c>
      <c r="F9635" s="133"/>
      <c r="G9635" s="132">
        <v>0</v>
      </c>
      <c r="H9635" s="133"/>
    </row>
    <row r="9636" spans="1:8" x14ac:dyDescent="0.25">
      <c r="A9636" s="130" t="s">
        <v>9974</v>
      </c>
      <c r="B9636" s="131">
        <v>103531</v>
      </c>
      <c r="C9636" s="123" t="s">
        <v>10007</v>
      </c>
      <c r="D9636" s="131" t="s">
        <v>38</v>
      </c>
      <c r="E9636" s="132">
        <v>0</v>
      </c>
      <c r="F9636" s="133"/>
      <c r="G9636" s="132">
        <v>0</v>
      </c>
      <c r="H9636" s="133"/>
    </row>
    <row r="9637" spans="1:8" x14ac:dyDescent="0.25">
      <c r="A9637" s="130" t="s">
        <v>9974</v>
      </c>
      <c r="B9637" s="131">
        <v>103532</v>
      </c>
      <c r="C9637" s="123" t="s">
        <v>10008</v>
      </c>
      <c r="D9637" s="131" t="s">
        <v>38</v>
      </c>
      <c r="E9637" s="132">
        <v>0</v>
      </c>
      <c r="F9637" s="133"/>
      <c r="G9637" s="132">
        <v>0</v>
      </c>
      <c r="H9637" s="133"/>
    </row>
    <row r="9638" spans="1:8" x14ac:dyDescent="0.25">
      <c r="A9638" s="130" t="s">
        <v>9974</v>
      </c>
      <c r="B9638" s="131">
        <v>103533</v>
      </c>
      <c r="C9638" s="123" t="s">
        <v>10009</v>
      </c>
      <c r="D9638" s="131" t="s">
        <v>38</v>
      </c>
      <c r="E9638" s="132">
        <v>0</v>
      </c>
      <c r="F9638" s="133"/>
      <c r="G9638" s="132">
        <v>0</v>
      </c>
      <c r="H9638" s="133"/>
    </row>
    <row r="9639" spans="1:8" x14ac:dyDescent="0.25">
      <c r="A9639" s="130" t="s">
        <v>9974</v>
      </c>
      <c r="B9639" s="131">
        <v>103534</v>
      </c>
      <c r="C9639" s="123" t="s">
        <v>10010</v>
      </c>
      <c r="D9639" s="131" t="s">
        <v>38</v>
      </c>
      <c r="E9639" s="132">
        <v>0</v>
      </c>
      <c r="F9639" s="133"/>
      <c r="G9639" s="132">
        <v>0</v>
      </c>
      <c r="H9639" s="133"/>
    </row>
    <row r="9640" spans="1:8" x14ac:dyDescent="0.25">
      <c r="A9640" s="130" t="s">
        <v>9974</v>
      </c>
      <c r="B9640" s="131">
        <v>103535</v>
      </c>
      <c r="C9640" s="123" t="s">
        <v>10011</v>
      </c>
      <c r="D9640" s="131" t="s">
        <v>38</v>
      </c>
      <c r="E9640" s="132">
        <v>0</v>
      </c>
      <c r="F9640" s="133"/>
      <c r="G9640" s="132">
        <v>0</v>
      </c>
      <c r="H9640" s="133"/>
    </row>
    <row r="9641" spans="1:8" x14ac:dyDescent="0.25">
      <c r="A9641" s="130" t="s">
        <v>9974</v>
      </c>
      <c r="B9641" s="131">
        <v>103527</v>
      </c>
      <c r="C9641" s="123" t="s">
        <v>10012</v>
      </c>
      <c r="D9641" s="131" t="s">
        <v>38</v>
      </c>
      <c r="E9641" s="132">
        <v>0</v>
      </c>
      <c r="F9641" s="133"/>
      <c r="G9641" s="132">
        <v>0</v>
      </c>
      <c r="H9641" s="133"/>
    </row>
    <row r="9642" spans="1:8" x14ac:dyDescent="0.25">
      <c r="A9642" s="130" t="s">
        <v>9974</v>
      </c>
      <c r="B9642" s="131">
        <v>103536</v>
      </c>
      <c r="C9642" s="123" t="s">
        <v>10013</v>
      </c>
      <c r="D9642" s="131" t="s">
        <v>38</v>
      </c>
      <c r="E9642" s="132">
        <v>0</v>
      </c>
      <c r="F9642" s="133"/>
      <c r="G9642" s="132">
        <v>0</v>
      </c>
      <c r="H9642" s="133"/>
    </row>
    <row r="9643" spans="1:8" x14ac:dyDescent="0.25">
      <c r="A9643" s="130" t="s">
        <v>9974</v>
      </c>
      <c r="B9643" s="131">
        <v>103528</v>
      </c>
      <c r="C9643" s="123" t="s">
        <v>10014</v>
      </c>
      <c r="D9643" s="131" t="s">
        <v>38</v>
      </c>
      <c r="E9643" s="132">
        <v>0</v>
      </c>
      <c r="F9643" s="133"/>
      <c r="G9643" s="132">
        <v>0</v>
      </c>
      <c r="H9643" s="133"/>
    </row>
    <row r="9644" spans="1:8" x14ac:dyDescent="0.25">
      <c r="A9644" s="130" t="s">
        <v>9974</v>
      </c>
      <c r="B9644" s="131">
        <v>103541</v>
      </c>
      <c r="C9644" s="123" t="s">
        <v>10015</v>
      </c>
      <c r="D9644" s="131" t="s">
        <v>38</v>
      </c>
      <c r="E9644" s="132">
        <v>0</v>
      </c>
      <c r="F9644" s="133"/>
      <c r="G9644" s="132">
        <v>0</v>
      </c>
      <c r="H9644" s="133"/>
    </row>
    <row r="9645" spans="1:8" x14ac:dyDescent="0.25">
      <c r="A9645" s="130" t="s">
        <v>9974</v>
      </c>
      <c r="B9645" s="131">
        <v>103539</v>
      </c>
      <c r="C9645" s="123" t="s">
        <v>10016</v>
      </c>
      <c r="D9645" s="131" t="s">
        <v>38</v>
      </c>
      <c r="E9645" s="132">
        <v>0</v>
      </c>
      <c r="F9645" s="133"/>
      <c r="G9645" s="132">
        <v>0</v>
      </c>
      <c r="H9645" s="133"/>
    </row>
    <row r="9646" spans="1:8" x14ac:dyDescent="0.25">
      <c r="A9646" s="130" t="s">
        <v>9974</v>
      </c>
      <c r="B9646" s="131">
        <v>103540</v>
      </c>
      <c r="C9646" s="123" t="s">
        <v>10017</v>
      </c>
      <c r="D9646" s="131" t="s">
        <v>38</v>
      </c>
      <c r="E9646" s="132">
        <v>0</v>
      </c>
      <c r="F9646" s="133"/>
      <c r="G9646" s="132">
        <v>0</v>
      </c>
      <c r="H9646" s="133"/>
    </row>
    <row r="9647" spans="1:8" x14ac:dyDescent="0.25">
      <c r="A9647" s="130" t="s">
        <v>9974</v>
      </c>
      <c r="B9647" s="131">
        <v>103542</v>
      </c>
      <c r="C9647" s="123" t="s">
        <v>10018</v>
      </c>
      <c r="D9647" s="131" t="s">
        <v>38</v>
      </c>
      <c r="E9647" s="132">
        <v>0</v>
      </c>
      <c r="F9647" s="133"/>
      <c r="G9647" s="132">
        <v>0</v>
      </c>
      <c r="H9647" s="133"/>
    </row>
    <row r="9648" spans="1:8" x14ac:dyDescent="0.25">
      <c r="A9648" s="130" t="s">
        <v>9974</v>
      </c>
      <c r="B9648" s="131">
        <v>103543</v>
      </c>
      <c r="C9648" s="123" t="s">
        <v>10019</v>
      </c>
      <c r="D9648" s="131" t="s">
        <v>38</v>
      </c>
      <c r="E9648" s="132">
        <v>0</v>
      </c>
      <c r="F9648" s="133"/>
      <c r="G9648" s="132">
        <v>0</v>
      </c>
      <c r="H9648" s="133"/>
    </row>
    <row r="9649" spans="1:8" x14ac:dyDescent="0.25">
      <c r="A9649" s="130" t="s">
        <v>9974</v>
      </c>
      <c r="B9649" s="131">
        <v>103544</v>
      </c>
      <c r="C9649" s="123" t="s">
        <v>10020</v>
      </c>
      <c r="D9649" s="131" t="s">
        <v>38</v>
      </c>
      <c r="E9649" s="132">
        <v>0</v>
      </c>
      <c r="F9649" s="133"/>
      <c r="G9649" s="132">
        <v>0</v>
      </c>
      <c r="H9649" s="133"/>
    </row>
    <row r="9650" spans="1:8" x14ac:dyDescent="0.25">
      <c r="A9650" s="130" t="s">
        <v>9974</v>
      </c>
      <c r="B9650" s="131">
        <v>103545</v>
      </c>
      <c r="C9650" s="123" t="s">
        <v>10021</v>
      </c>
      <c r="D9650" s="131" t="s">
        <v>38</v>
      </c>
      <c r="E9650" s="132">
        <v>0</v>
      </c>
      <c r="F9650" s="133"/>
      <c r="G9650" s="132">
        <v>0</v>
      </c>
      <c r="H9650" s="133"/>
    </row>
    <row r="9651" spans="1:8" x14ac:dyDescent="0.25">
      <c r="A9651" s="130" t="s">
        <v>9974</v>
      </c>
      <c r="B9651" s="131">
        <v>103537</v>
      </c>
      <c r="C9651" s="123" t="s">
        <v>10022</v>
      </c>
      <c r="D9651" s="131" t="s">
        <v>38</v>
      </c>
      <c r="E9651" s="132">
        <v>0</v>
      </c>
      <c r="F9651" s="133"/>
      <c r="G9651" s="132">
        <v>0</v>
      </c>
      <c r="H9651" s="133"/>
    </row>
    <row r="9652" spans="1:8" x14ac:dyDescent="0.25">
      <c r="A9652" s="130" t="s">
        <v>9974</v>
      </c>
      <c r="B9652" s="131">
        <v>103546</v>
      </c>
      <c r="C9652" s="123" t="s">
        <v>10023</v>
      </c>
      <c r="D9652" s="131" t="s">
        <v>38</v>
      </c>
      <c r="E9652" s="132">
        <v>0</v>
      </c>
      <c r="F9652" s="133"/>
      <c r="G9652" s="132">
        <v>0</v>
      </c>
      <c r="H9652" s="133"/>
    </row>
    <row r="9653" spans="1:8" x14ac:dyDescent="0.25">
      <c r="A9653" s="130" t="s">
        <v>9974</v>
      </c>
      <c r="B9653" s="131">
        <v>103538</v>
      </c>
      <c r="C9653" s="123" t="s">
        <v>10024</v>
      </c>
      <c r="D9653" s="131" t="s">
        <v>38</v>
      </c>
      <c r="E9653" s="132">
        <v>0</v>
      </c>
      <c r="F9653" s="133"/>
      <c r="G9653" s="132">
        <v>0</v>
      </c>
      <c r="H9653" s="133"/>
    </row>
    <row r="9654" spans="1:8" x14ac:dyDescent="0.25">
      <c r="A9654" s="130" t="s">
        <v>9974</v>
      </c>
      <c r="B9654" s="131">
        <v>103549</v>
      </c>
      <c r="C9654" s="123" t="s">
        <v>10025</v>
      </c>
      <c r="D9654" s="131" t="s">
        <v>38</v>
      </c>
      <c r="E9654" s="132">
        <v>0</v>
      </c>
      <c r="F9654" s="133"/>
      <c r="G9654" s="132">
        <v>0</v>
      </c>
      <c r="H9654" s="133"/>
    </row>
    <row r="9655" spans="1:8" x14ac:dyDescent="0.25">
      <c r="A9655" s="130" t="s">
        <v>9974</v>
      </c>
      <c r="B9655" s="131">
        <v>103550</v>
      </c>
      <c r="C9655" s="123" t="s">
        <v>10026</v>
      </c>
      <c r="D9655" s="131" t="s">
        <v>38</v>
      </c>
      <c r="E9655" s="132">
        <v>0</v>
      </c>
      <c r="F9655" s="133"/>
      <c r="G9655" s="132">
        <v>0</v>
      </c>
      <c r="H9655" s="133"/>
    </row>
    <row r="9656" spans="1:8" x14ac:dyDescent="0.25">
      <c r="A9656" s="130" t="s">
        <v>9974</v>
      </c>
      <c r="B9656" s="131">
        <v>103551</v>
      </c>
      <c r="C9656" s="123" t="s">
        <v>10027</v>
      </c>
      <c r="D9656" s="131" t="s">
        <v>38</v>
      </c>
      <c r="E9656" s="132">
        <v>0</v>
      </c>
      <c r="F9656" s="133"/>
      <c r="G9656" s="132">
        <v>0</v>
      </c>
      <c r="H9656" s="133"/>
    </row>
    <row r="9657" spans="1:8" x14ac:dyDescent="0.25">
      <c r="A9657" s="130" t="s">
        <v>9974</v>
      </c>
      <c r="B9657" s="131">
        <v>103552</v>
      </c>
      <c r="C9657" s="123" t="s">
        <v>10028</v>
      </c>
      <c r="D9657" s="131" t="s">
        <v>38</v>
      </c>
      <c r="E9657" s="132">
        <v>0</v>
      </c>
      <c r="F9657" s="133"/>
      <c r="G9657" s="132">
        <v>0</v>
      </c>
      <c r="H9657" s="133"/>
    </row>
    <row r="9658" spans="1:8" x14ac:dyDescent="0.25">
      <c r="A9658" s="130" t="s">
        <v>9974</v>
      </c>
      <c r="B9658" s="131">
        <v>103553</v>
      </c>
      <c r="C9658" s="123" t="s">
        <v>10029</v>
      </c>
      <c r="D9658" s="131" t="s">
        <v>38</v>
      </c>
      <c r="E9658" s="132">
        <v>0</v>
      </c>
      <c r="F9658" s="133"/>
      <c r="G9658" s="132">
        <v>0</v>
      </c>
      <c r="H9658" s="133"/>
    </row>
    <row r="9659" spans="1:8" x14ac:dyDescent="0.25">
      <c r="A9659" s="130" t="s">
        <v>9974</v>
      </c>
      <c r="B9659" s="131">
        <v>103554</v>
      </c>
      <c r="C9659" s="123" t="s">
        <v>10030</v>
      </c>
      <c r="D9659" s="131" t="s">
        <v>38</v>
      </c>
      <c r="E9659" s="132">
        <v>0</v>
      </c>
      <c r="F9659" s="133"/>
      <c r="G9659" s="132">
        <v>0</v>
      </c>
      <c r="H9659" s="133"/>
    </row>
    <row r="9660" spans="1:8" x14ac:dyDescent="0.25">
      <c r="A9660" s="130" t="s">
        <v>9974</v>
      </c>
      <c r="B9660" s="131">
        <v>103555</v>
      </c>
      <c r="C9660" s="123" t="s">
        <v>10031</v>
      </c>
      <c r="D9660" s="131" t="s">
        <v>38</v>
      </c>
      <c r="E9660" s="132">
        <v>0</v>
      </c>
      <c r="F9660" s="133"/>
      <c r="G9660" s="132">
        <v>0</v>
      </c>
      <c r="H9660" s="133"/>
    </row>
    <row r="9661" spans="1:8" x14ac:dyDescent="0.25">
      <c r="A9661" s="130" t="s">
        <v>9974</v>
      </c>
      <c r="B9661" s="131">
        <v>103547</v>
      </c>
      <c r="C9661" s="123" t="s">
        <v>10032</v>
      </c>
      <c r="D9661" s="131" t="s">
        <v>38</v>
      </c>
      <c r="E9661" s="132">
        <v>0</v>
      </c>
      <c r="F9661" s="133"/>
      <c r="G9661" s="132">
        <v>0</v>
      </c>
      <c r="H9661" s="133"/>
    </row>
    <row r="9662" spans="1:8" x14ac:dyDescent="0.25">
      <c r="A9662" s="130" t="s">
        <v>9974</v>
      </c>
      <c r="B9662" s="131">
        <v>103556</v>
      </c>
      <c r="C9662" s="123" t="s">
        <v>10033</v>
      </c>
      <c r="D9662" s="131" t="s">
        <v>38</v>
      </c>
      <c r="E9662" s="132">
        <v>0</v>
      </c>
      <c r="F9662" s="133"/>
      <c r="G9662" s="132">
        <v>0</v>
      </c>
      <c r="H9662" s="133"/>
    </row>
    <row r="9663" spans="1:8" x14ac:dyDescent="0.25">
      <c r="A9663" s="130" t="s">
        <v>9974</v>
      </c>
      <c r="B9663" s="131">
        <v>103548</v>
      </c>
      <c r="C9663" s="123" t="s">
        <v>10034</v>
      </c>
      <c r="D9663" s="131" t="s">
        <v>38</v>
      </c>
      <c r="E9663" s="132">
        <v>0</v>
      </c>
      <c r="F9663" s="133"/>
      <c r="G9663" s="132">
        <v>0</v>
      </c>
      <c r="H9663" s="133"/>
    </row>
  </sheetData>
  <hyperlinks>
    <hyperlink ref="A11" r:id="rId1" xr:uid="{2546AE05-592C-4183-81A6-3A99928B6809}"/>
    <hyperlink ref="A12" r:id="rId2" xr:uid="{E905EBD8-6122-4A2D-85E5-E81E8D9B7BFA}"/>
    <hyperlink ref="A13" r:id="rId3" xr:uid="{E09E44C1-5819-4AFE-9379-AF3439B1F70E}"/>
    <hyperlink ref="A14" r:id="rId4" xr:uid="{6F3CB06C-C706-42FD-8555-FD8EAC2F9F22}"/>
    <hyperlink ref="A15" r:id="rId5" xr:uid="{7CCDEDDE-3774-4B44-9E5C-AF327A010DA1}"/>
    <hyperlink ref="A16" r:id="rId6" xr:uid="{692A46A1-A193-45C3-AA00-DB0A763C2564}"/>
    <hyperlink ref="A17" r:id="rId7" xr:uid="{4105994C-F0EF-4687-891E-5BA529A7021F}"/>
    <hyperlink ref="A18" r:id="rId8" xr:uid="{B9857849-AFF6-40E1-A2E3-91798AB72E45}"/>
    <hyperlink ref="A19" r:id="rId9" xr:uid="{7CD0B8E8-40C0-47FA-85AD-0B3A94AADE9A}"/>
    <hyperlink ref="A20" r:id="rId10" xr:uid="{03E9DDEB-0AC2-4856-BE30-619DD760B3C0}"/>
    <hyperlink ref="A21" r:id="rId11" xr:uid="{389FA1EE-444A-438C-ADEF-DB7E1A3120A2}"/>
    <hyperlink ref="A22" r:id="rId12" xr:uid="{5E44A435-21FE-452B-9D81-B08D6F0299B3}"/>
    <hyperlink ref="A23" r:id="rId13" xr:uid="{E2E7F338-2DDC-4357-AD36-E7F0A0CE48BD}"/>
    <hyperlink ref="A24" r:id="rId14" xr:uid="{8690E82C-F245-4688-B426-3A61EC240736}"/>
    <hyperlink ref="A25" r:id="rId15" xr:uid="{A609D91C-EF13-41C0-AA49-33347735BB7E}"/>
    <hyperlink ref="A26" r:id="rId16" xr:uid="{6E1468E5-DAF7-48B8-86D3-6FA03557F921}"/>
    <hyperlink ref="A27" r:id="rId17" xr:uid="{12E03EFB-55A2-436D-85F6-666DFE5BAF8C}"/>
    <hyperlink ref="A28" r:id="rId18" xr:uid="{3E7DF451-E8BF-4065-8C8A-80DFACEA86D7}"/>
    <hyperlink ref="A29" r:id="rId19" xr:uid="{8032A422-28E7-4DF3-AFF1-AC402BEE4D4E}"/>
    <hyperlink ref="A30" r:id="rId20" xr:uid="{6E07F48D-B615-42B5-9498-154802C3754D}"/>
    <hyperlink ref="A31" r:id="rId21" xr:uid="{0F4CD88A-6163-4F9D-AEE5-D1134A1E5740}"/>
    <hyperlink ref="A32" r:id="rId22" xr:uid="{270FB6F9-55D6-4886-A0BC-9FE9ECCFEC3F}"/>
    <hyperlink ref="A33" r:id="rId23" xr:uid="{094D6BF2-DC5F-4023-AEEF-068DB6B3E438}"/>
    <hyperlink ref="A34" r:id="rId24" xr:uid="{3AD40AD1-8BA0-48E4-8790-B802F0AE456F}"/>
    <hyperlink ref="A35" r:id="rId25" xr:uid="{D0525723-B19A-4F9B-9A73-B2DFC75EF94C}"/>
    <hyperlink ref="A36" r:id="rId26" xr:uid="{0F03D3EC-E585-4B63-9B31-195A10C3627C}"/>
    <hyperlink ref="A37" r:id="rId27" xr:uid="{7661BE03-E536-491B-A384-9D20135B1CD3}"/>
    <hyperlink ref="A38" r:id="rId28" xr:uid="{ADD2068C-1FF8-4FA3-B3D6-0CB6F4DDE247}"/>
    <hyperlink ref="A39" r:id="rId29" xr:uid="{2BB887B3-9219-4E13-8FC9-EF7734C12862}"/>
    <hyperlink ref="A40" r:id="rId30" xr:uid="{89098DAF-6EED-4436-ACA7-D6C3B9BB734A}"/>
    <hyperlink ref="A41" r:id="rId31" xr:uid="{F77FFC62-5124-4A6B-BA23-5D3E1768611B}"/>
    <hyperlink ref="A42" r:id="rId32" xr:uid="{4A154A84-6493-4DCF-BFA1-396F6AEF7059}"/>
    <hyperlink ref="A43" r:id="rId33" xr:uid="{0588D849-799C-4B5A-BFD0-1DEE4BCD4AC5}"/>
    <hyperlink ref="A44" r:id="rId34" xr:uid="{05A68B35-6F10-4991-996D-446A050EAC01}"/>
    <hyperlink ref="A45" r:id="rId35" xr:uid="{171748A6-8F8B-4A29-89C6-F8BF0C49A73F}"/>
    <hyperlink ref="A46" r:id="rId36" xr:uid="{CC17F8BF-508E-45A9-90BF-96B99566163A}"/>
    <hyperlink ref="A47" r:id="rId37" xr:uid="{A50CEFD0-B929-4896-A532-39595E1DD6C3}"/>
    <hyperlink ref="A48" r:id="rId38" xr:uid="{2F680EDD-73D8-465B-9680-AB325B92AA03}"/>
    <hyperlink ref="A49" r:id="rId39" xr:uid="{9DF154CB-EB22-42F5-A821-9C4C2512C976}"/>
    <hyperlink ref="A50" r:id="rId40" xr:uid="{1B088C21-B43A-4F2A-87CB-D369A787B303}"/>
    <hyperlink ref="A51" r:id="rId41" xr:uid="{33DB7B99-E8CC-43DA-B6A3-D6372AC3C2BD}"/>
    <hyperlink ref="A52" r:id="rId42" xr:uid="{E406D90B-F37B-427B-A658-E6B7309B069C}"/>
    <hyperlink ref="A53" r:id="rId43" xr:uid="{F41EBFC6-07DD-4386-83FB-1A4929E055D7}"/>
    <hyperlink ref="A54" r:id="rId44" xr:uid="{E6D54843-5DD4-438B-B3B3-8EAE6978194C}"/>
    <hyperlink ref="A55" r:id="rId45" xr:uid="{23151BA2-7DC1-4ACF-938B-75E6A5A524D4}"/>
    <hyperlink ref="A56" r:id="rId46" xr:uid="{39833CD0-06B2-4B05-87B4-300AB23FE53C}"/>
    <hyperlink ref="A57" r:id="rId47" xr:uid="{2484A850-BF50-494D-8409-2540552ADA4D}"/>
    <hyperlink ref="A58" r:id="rId48" xr:uid="{05A6E82C-CFF8-4964-BB50-A0E0D75A30E6}"/>
    <hyperlink ref="A59" r:id="rId49" xr:uid="{AF35734F-6361-49DD-B25E-E66949C04939}"/>
    <hyperlink ref="A60" r:id="rId50" xr:uid="{14AB7829-FE74-4E07-B1E4-5BBF3A902472}"/>
    <hyperlink ref="A61" r:id="rId51" xr:uid="{AE776017-304F-456D-BE20-95E6A61329AF}"/>
    <hyperlink ref="A62" r:id="rId52" xr:uid="{7A05097C-1AFA-4792-9E72-A90CAD3E9B21}"/>
    <hyperlink ref="A63" r:id="rId53" xr:uid="{DB339334-73C9-4000-9DBA-C64D3B4CC166}"/>
    <hyperlink ref="A64" r:id="rId54" xr:uid="{636A02A1-C124-4A5F-A0A2-04796B0F98CF}"/>
    <hyperlink ref="A65" r:id="rId55" xr:uid="{408D5487-2D2D-4C72-A364-56D7587663FE}"/>
    <hyperlink ref="A66" r:id="rId56" xr:uid="{77E716E3-6BD8-4BC9-A174-BC6CFC76E8B5}"/>
    <hyperlink ref="A67" r:id="rId57" xr:uid="{03B3AEF1-9B23-4665-B9B9-48D2CD41B33E}"/>
    <hyperlink ref="A68" r:id="rId58" xr:uid="{78522AB9-16CE-41DB-B762-E9E2A90199B7}"/>
    <hyperlink ref="A69" r:id="rId59" xr:uid="{77259C3E-6E3E-4571-8BD4-95BA569A2711}"/>
    <hyperlink ref="A70" r:id="rId60" xr:uid="{849932D7-1F1A-4227-B6AA-1E2683709CBE}"/>
    <hyperlink ref="A71" r:id="rId61" xr:uid="{B9B4596B-A44C-45FD-A5AA-637AA175485A}"/>
    <hyperlink ref="A72" r:id="rId62" xr:uid="{96AAB4AD-4259-46F1-A29F-A692715141A7}"/>
    <hyperlink ref="A73" r:id="rId63" xr:uid="{0899E40E-812D-48B4-BC3F-A3722AF3ADFF}"/>
    <hyperlink ref="A74" r:id="rId64" xr:uid="{AD363098-21A2-42A6-98D2-82C48A05924F}"/>
    <hyperlink ref="A75" r:id="rId65" xr:uid="{1418955A-312D-4180-9E27-93DD615BB064}"/>
    <hyperlink ref="A76" r:id="rId66" xr:uid="{4622C531-E6E6-4C05-9962-C806878A5EE3}"/>
    <hyperlink ref="A77" r:id="rId67" xr:uid="{9E73D991-1CA7-4C36-9A20-D1FAD8277B6C}"/>
    <hyperlink ref="A78" r:id="rId68" xr:uid="{21F3B37C-4B25-42E4-99E1-AB6B9CADB60D}"/>
    <hyperlink ref="A79" r:id="rId69" xr:uid="{F24627EC-4013-4243-8DB3-BEE94577D658}"/>
    <hyperlink ref="A80" r:id="rId70" xr:uid="{B01ABF41-AA6C-48BA-AA4A-2682E4E11861}"/>
    <hyperlink ref="A81" r:id="rId71" xr:uid="{AA4967AF-5070-42B3-841D-344A8AFE1B08}"/>
    <hyperlink ref="A82" r:id="rId72" xr:uid="{048F0F93-2777-43F9-B159-B6C094359A60}"/>
    <hyperlink ref="A83" r:id="rId73" xr:uid="{09F32BAD-124E-471A-B167-4EC4F0CBC81D}"/>
    <hyperlink ref="A84" r:id="rId74" xr:uid="{62C6AF04-B789-44DF-AEDE-E8299C8CACA7}"/>
    <hyperlink ref="A85" r:id="rId75" xr:uid="{7918729B-B764-4ED5-9B4E-72D7F42E600A}"/>
    <hyperlink ref="A86" r:id="rId76" xr:uid="{B1311363-E398-4404-BDA7-9A7A0DC61EA7}"/>
    <hyperlink ref="A87" r:id="rId77" xr:uid="{94C7337B-BB1F-4885-B1A7-7E62F91C6894}"/>
    <hyperlink ref="A88" r:id="rId78" xr:uid="{28BD485A-86C5-4A64-BF01-68A906F923A2}"/>
    <hyperlink ref="A89" r:id="rId79" xr:uid="{72408717-05A4-419F-9A64-32F3B8DB1D16}"/>
    <hyperlink ref="A90" r:id="rId80" xr:uid="{398A09F4-953E-464D-8F56-1AD0F9792E8E}"/>
    <hyperlink ref="A91" r:id="rId81" xr:uid="{E334AC39-ABA1-438A-A847-33DAFF7C5A1E}"/>
    <hyperlink ref="A92" r:id="rId82" xr:uid="{CA6DA2FB-E70F-4966-B95F-2A6B0BDF3571}"/>
    <hyperlink ref="A93" r:id="rId83" xr:uid="{8A1C656D-AB61-48DC-B652-1D475C574A9B}"/>
    <hyperlink ref="A94" r:id="rId84" xr:uid="{10FC5248-E792-4375-AA2C-71EDE5D432EC}"/>
    <hyperlink ref="A95" r:id="rId85" xr:uid="{6E58EE45-4B47-40FC-9FE8-6CB6D9964BDE}"/>
    <hyperlink ref="A96" r:id="rId86" xr:uid="{4D0165C2-8593-4B1C-9BF8-ADB7A5EEE170}"/>
    <hyperlink ref="A97" r:id="rId87" xr:uid="{D0C6473E-B759-48E5-8843-7C51590DB784}"/>
    <hyperlink ref="A98" r:id="rId88" xr:uid="{C090BDDF-C195-4EC1-977F-AFF9C372E9D4}"/>
    <hyperlink ref="A99" r:id="rId89" xr:uid="{28773F7B-1416-4710-BFA3-E259BB1BCBAE}"/>
    <hyperlink ref="A100" r:id="rId90" xr:uid="{76BFF38A-363D-4927-81FD-5A39B606AD3E}"/>
    <hyperlink ref="A101" r:id="rId91" xr:uid="{2A8351DA-587D-460B-AA85-E43DDB85500B}"/>
    <hyperlink ref="A102" r:id="rId92" xr:uid="{6BB739D3-0C11-49AF-9305-2586C3C1D995}"/>
    <hyperlink ref="A103" r:id="rId93" xr:uid="{B7AE6ED0-41E5-4B8C-9760-A00E4EB8482F}"/>
    <hyperlink ref="A104" r:id="rId94" xr:uid="{E9D7D07D-1292-4D74-BC12-5239F0E1C11A}"/>
    <hyperlink ref="A105" r:id="rId95" xr:uid="{0CA227E2-9CF7-4E2C-8B3E-15EFEE9F27B6}"/>
    <hyperlink ref="A106" r:id="rId96" xr:uid="{FBF0025C-E25F-47B4-9697-3EF388CADC42}"/>
    <hyperlink ref="A107" r:id="rId97" xr:uid="{DEACE5A9-B6E8-4B7B-A3FB-C65CA31105BB}"/>
    <hyperlink ref="A108" r:id="rId98" xr:uid="{0858AF1A-E6A3-455B-A234-81C049F60A5B}"/>
    <hyperlink ref="A109" r:id="rId99" xr:uid="{D53656AD-7404-409E-9C96-E23148057B49}"/>
    <hyperlink ref="A110" r:id="rId100" xr:uid="{D587ACB9-27C5-4C80-9137-2D2828CABDF3}"/>
    <hyperlink ref="A111" r:id="rId101" xr:uid="{0138A561-669B-4009-816D-768DD432A850}"/>
    <hyperlink ref="A112" r:id="rId102" xr:uid="{C361BACE-564A-48D3-918A-A3E606E9F4D6}"/>
    <hyperlink ref="A113" r:id="rId103" xr:uid="{B2B6077D-6ED5-4E79-B5D3-1993E2310F0B}"/>
    <hyperlink ref="A114" r:id="rId104" xr:uid="{7D8229B8-9DBC-4995-A3A9-0FCFF6DF8034}"/>
    <hyperlink ref="A115" r:id="rId105" xr:uid="{5BDC1E1D-9231-4238-A595-DA6471CEDC24}"/>
    <hyperlink ref="A116" r:id="rId106" xr:uid="{E99526D7-069D-4DB4-BAB4-604F674E0DAB}"/>
    <hyperlink ref="A117" r:id="rId107" xr:uid="{A39B8634-8B18-440B-B2E6-AEAB05A0F0E4}"/>
    <hyperlink ref="A118" r:id="rId108" xr:uid="{8F7CE34E-EA55-414D-AEBD-7CC008609158}"/>
    <hyperlink ref="A119" r:id="rId109" xr:uid="{1FDF928C-5D46-4B41-BAEC-40E8B39127E2}"/>
    <hyperlink ref="A120" r:id="rId110" xr:uid="{753457DF-CB44-4394-9AE7-AD4398DDE1FD}"/>
    <hyperlink ref="A121" r:id="rId111" xr:uid="{55E8BD94-5436-4568-9891-AAA12DD952DE}"/>
    <hyperlink ref="A122" r:id="rId112" xr:uid="{1975DACD-BBF5-47B7-8B50-4590E388ACB8}"/>
    <hyperlink ref="A123" r:id="rId113" xr:uid="{FB3290A8-E65A-417F-8D8D-F3B9AE002F9A}"/>
    <hyperlink ref="A124" r:id="rId114" xr:uid="{2DBF59BD-A4E6-4F15-8536-F573D7FDA5AC}"/>
    <hyperlink ref="A125" r:id="rId115" xr:uid="{2B854FD7-776B-42B9-BB70-3C6961A95AEB}"/>
    <hyperlink ref="A126" r:id="rId116" xr:uid="{AD122A0E-6870-4D14-AFF4-C92BC48935BB}"/>
    <hyperlink ref="A127" r:id="rId117" xr:uid="{61E15B56-2919-414E-9877-B47302CD97E9}"/>
    <hyperlink ref="A128" r:id="rId118" xr:uid="{2269E326-C8A2-42DF-8878-D9916FC13EE8}"/>
    <hyperlink ref="A129" r:id="rId119" xr:uid="{F17A8514-ED03-45DF-9CE5-C75E56609B36}"/>
    <hyperlink ref="A130" r:id="rId120" xr:uid="{1B36BFFC-DF3D-400D-8AF8-E4E4AB845741}"/>
    <hyperlink ref="A131" r:id="rId121" xr:uid="{DCA437ED-D451-44B1-AA83-E43A9C319256}"/>
    <hyperlink ref="A132" r:id="rId122" xr:uid="{B9A0BE62-D1A2-454E-9E7A-9841222BC51B}"/>
    <hyperlink ref="A133" r:id="rId123" xr:uid="{AD60C0A3-F9A3-4359-A508-24DF1A42443B}"/>
    <hyperlink ref="A134" r:id="rId124" xr:uid="{CDA628A6-023B-40A7-8CEA-99B33E7255FB}"/>
    <hyperlink ref="A135" r:id="rId125" xr:uid="{7E5B1B32-4309-4493-A556-2B7E3C9787F6}"/>
    <hyperlink ref="A136" r:id="rId126" xr:uid="{3E3589A7-FD54-4EBF-AEFD-441704A55E94}"/>
    <hyperlink ref="A137" r:id="rId127" xr:uid="{95E7EC06-3FF9-42FC-A035-EEF912E79C10}"/>
    <hyperlink ref="A138" r:id="rId128" xr:uid="{5F573D78-5F71-4DA2-A1BB-68FD55AC6FBD}"/>
    <hyperlink ref="A139" r:id="rId129" xr:uid="{43E68794-B9D5-444A-9219-58DAF6C413CD}"/>
    <hyperlink ref="A140" r:id="rId130" xr:uid="{EC6C326C-1919-4CA5-85D8-4493E45B14E6}"/>
    <hyperlink ref="A141" r:id="rId131" xr:uid="{1113B160-3F8C-457F-98FD-2AFC6A7AEEDF}"/>
    <hyperlink ref="A142" r:id="rId132" xr:uid="{D919A0E2-FEF5-40F7-AACC-4FA048AA6A84}"/>
    <hyperlink ref="A143" r:id="rId133" xr:uid="{4A624523-673A-4E03-A2D5-925886E83CCD}"/>
    <hyperlink ref="A144" r:id="rId134" xr:uid="{26CD52BE-D722-4B83-98A4-FCA507246E32}"/>
    <hyperlink ref="A145" r:id="rId135" xr:uid="{8E878C4E-6FD4-428D-8F25-18BDEE2E28DC}"/>
    <hyperlink ref="A146" r:id="rId136" xr:uid="{F97CBFBF-5AE6-4703-BC97-0A100CD4DE76}"/>
    <hyperlink ref="A147" r:id="rId137" xr:uid="{99AFEF8B-AC99-4B27-AF20-F2CD48470A15}"/>
    <hyperlink ref="A148" r:id="rId138" xr:uid="{A573FA7C-3F29-4074-A7E2-C15DA34C82FE}"/>
    <hyperlink ref="A149" r:id="rId139" xr:uid="{9D2FF00A-5607-4BCB-89AF-412102C6F1C7}"/>
    <hyperlink ref="A150" r:id="rId140" xr:uid="{21DC7929-45BE-412B-8A9C-9E97243747CA}"/>
    <hyperlink ref="A151" r:id="rId141" xr:uid="{670D3D87-F4AF-4074-95A9-B8AA9E71B36F}"/>
    <hyperlink ref="A152" r:id="rId142" xr:uid="{42F528AD-F493-4197-94F8-E8DA07FE177E}"/>
    <hyperlink ref="A153" r:id="rId143" xr:uid="{0D49E672-A059-419F-8F7C-D4A5645ABAE7}"/>
    <hyperlink ref="A154" r:id="rId144" xr:uid="{62C2984A-527D-4756-A03B-BA24F6BF62A2}"/>
    <hyperlink ref="A155" r:id="rId145" xr:uid="{F4178846-3E9A-49B7-AF01-2410FCB082B3}"/>
    <hyperlink ref="A156" r:id="rId146" xr:uid="{5F8A4EE6-A1FC-4EA5-8FB0-3F897522DDBE}"/>
    <hyperlink ref="A157" r:id="rId147" xr:uid="{F828FB7B-1BEE-4E58-B98B-C86EE4719F15}"/>
    <hyperlink ref="A158" r:id="rId148" xr:uid="{2CAACD36-39CA-41F2-84E7-1666259D3F31}"/>
    <hyperlink ref="A159" r:id="rId149" xr:uid="{76E9D589-C355-4C35-9D1A-3BD838541F64}"/>
    <hyperlink ref="A160" r:id="rId150" xr:uid="{2E2BC819-427F-494D-9CFF-52A93AF51D0D}"/>
    <hyperlink ref="A161" r:id="rId151" xr:uid="{4BDD0045-94E2-4AE8-A210-ADF33609E18A}"/>
    <hyperlink ref="A162" r:id="rId152" xr:uid="{44B48084-D115-48BC-91BF-1987EB62F2FA}"/>
    <hyperlink ref="A163" r:id="rId153" xr:uid="{E616D43D-D541-47E4-887B-DA1B1B48B2ED}"/>
    <hyperlink ref="A164" r:id="rId154" xr:uid="{AC545A3C-0EC3-4F41-B697-2792B564CBAA}"/>
    <hyperlink ref="A165" r:id="rId155" xr:uid="{9B3FC792-4E60-4A44-AD7A-C8A8479B7A81}"/>
    <hyperlink ref="A166" r:id="rId156" xr:uid="{562AE16F-7132-429C-82C4-2C4BB7E09F39}"/>
    <hyperlink ref="A167" r:id="rId157" xr:uid="{92B14F04-E633-4969-8E53-A1B97D489D9D}"/>
    <hyperlink ref="A168" r:id="rId158" xr:uid="{A80D7F18-7EC3-471F-A793-89957CDC0987}"/>
    <hyperlink ref="A169" r:id="rId159" xr:uid="{0C6B4B66-8286-4559-9C02-AFC6288E835C}"/>
    <hyperlink ref="A170" r:id="rId160" xr:uid="{D86FA4AC-3357-412D-AD72-E41C558EA11E}"/>
    <hyperlink ref="A171" r:id="rId161" xr:uid="{FA22975A-86AD-4F46-88F8-B500B263FFF2}"/>
    <hyperlink ref="A172" r:id="rId162" xr:uid="{FAA71564-0D34-4E63-B2CB-33AC6C495D0C}"/>
    <hyperlink ref="A173" r:id="rId163" xr:uid="{7223167E-0A63-4BC3-BD58-8EFFB3D63478}"/>
    <hyperlink ref="A174" r:id="rId164" xr:uid="{675C0011-2ACC-4AF9-8EAA-1AC0EA059775}"/>
    <hyperlink ref="A175" r:id="rId165" xr:uid="{3533BA5F-7AA1-422F-B2E0-FFFA5E1617CC}"/>
    <hyperlink ref="A176" r:id="rId166" xr:uid="{203CD234-90CE-40DC-8A1F-59A888EBE6FB}"/>
    <hyperlink ref="A177" r:id="rId167" xr:uid="{D195EFB1-B010-4655-AEC2-2D3C3D8CE995}"/>
    <hyperlink ref="A178" r:id="rId168" xr:uid="{BA709C0E-F87D-4A7C-8FA8-B277D494394F}"/>
    <hyperlink ref="A179" r:id="rId169" xr:uid="{BAE4618E-DB2D-47D5-82C9-BBB6537754BB}"/>
    <hyperlink ref="A180" r:id="rId170" xr:uid="{522D7670-AFAA-40C3-B658-C588522091D3}"/>
    <hyperlink ref="A181" r:id="rId171" xr:uid="{342F7601-E2FE-4D75-9C83-3C11FF021261}"/>
    <hyperlink ref="A182" r:id="rId172" xr:uid="{BDC25F1F-3940-442C-824D-2819DF13FBE2}"/>
    <hyperlink ref="A183" r:id="rId173" xr:uid="{338162A2-4C9A-400F-9736-36292E8FA2E1}"/>
    <hyperlink ref="A184" r:id="rId174" xr:uid="{38110957-9776-4C6A-9F38-02BEC4917DBC}"/>
    <hyperlink ref="A185" r:id="rId175" xr:uid="{BF94015D-A39E-47D9-B435-DA7049C81855}"/>
    <hyperlink ref="A186" r:id="rId176" xr:uid="{47C5F575-0AA1-4300-8D33-C5DF4B65E0C0}"/>
    <hyperlink ref="A187" r:id="rId177" xr:uid="{0A4A7B60-E83C-4A06-A3BF-4CE97F69CFA0}"/>
    <hyperlink ref="A188" r:id="rId178" xr:uid="{285799AA-B435-41E4-BA05-B84EF444AF98}"/>
    <hyperlink ref="A189" r:id="rId179" xr:uid="{AD7B0491-61D1-49C2-A90D-748A03134E10}"/>
    <hyperlink ref="A190" r:id="rId180" xr:uid="{E7B27477-B333-448F-A12A-AF04F6150F0C}"/>
    <hyperlink ref="A191" r:id="rId181" xr:uid="{9FCCE056-D35A-4D95-AB7F-95D7334015B0}"/>
    <hyperlink ref="A192" r:id="rId182" xr:uid="{810BF8D1-DEAF-46A5-9744-43BF9C77A181}"/>
    <hyperlink ref="A193" r:id="rId183" xr:uid="{2FC892C0-D104-4453-BD04-0735073A733C}"/>
    <hyperlink ref="A194" r:id="rId184" xr:uid="{3CE37B49-86C0-4693-A3BA-FF5ADFF64531}"/>
    <hyperlink ref="A195" r:id="rId185" xr:uid="{37DEAC3C-52E0-4EE9-8DFA-F1E1D1874C28}"/>
    <hyperlink ref="A196" r:id="rId186" xr:uid="{D8A3727F-3485-46A5-9663-719C2DDDB460}"/>
    <hyperlink ref="A197" r:id="rId187" xr:uid="{B801967D-FD25-4F11-9236-D157B3ACF287}"/>
    <hyperlink ref="A198" r:id="rId188" xr:uid="{5C6ED703-67AB-40E7-AC92-FFB429CDB354}"/>
    <hyperlink ref="A199" r:id="rId189" xr:uid="{A7D5C4AF-FC28-4A27-B3D4-872D472A502B}"/>
    <hyperlink ref="A200" r:id="rId190" xr:uid="{E2D051EB-40C7-473C-BD15-6E20CDA01607}"/>
    <hyperlink ref="A201" r:id="rId191" xr:uid="{B42B9BEF-BC56-4D76-A6B6-39524E9DBA46}"/>
    <hyperlink ref="A202" r:id="rId192" xr:uid="{A559FDB3-76B6-4489-9649-DE5C93735F56}"/>
    <hyperlink ref="A203" r:id="rId193" xr:uid="{9E68B3FA-E11F-4D88-8D7E-20B99065E5EA}"/>
    <hyperlink ref="A204" r:id="rId194" xr:uid="{5C5F1623-CA24-4686-B167-542FA00D94B5}"/>
    <hyperlink ref="A205" r:id="rId195" xr:uid="{B934612D-8E2C-48A6-AFCA-82C9A7DC2B1C}"/>
    <hyperlink ref="A206" r:id="rId196" xr:uid="{67147751-999A-4649-B76B-838091821065}"/>
    <hyperlink ref="A207" r:id="rId197" xr:uid="{93BA109A-B01B-4E9F-A74B-9E35914737C3}"/>
    <hyperlink ref="A208" r:id="rId198" xr:uid="{8EFE03A4-C393-4112-BEBE-9D113EC1E176}"/>
    <hyperlink ref="A209" r:id="rId199" xr:uid="{1A0437D0-4276-457F-BA79-09F87C830C04}"/>
    <hyperlink ref="A210" r:id="rId200" xr:uid="{CE732B45-F8C8-483E-BB43-49FF44FFEBE1}"/>
    <hyperlink ref="A211" r:id="rId201" xr:uid="{C3381694-7340-4F47-A31E-D2B017E1B9AD}"/>
    <hyperlink ref="A212" r:id="rId202" xr:uid="{C20E58B4-7F5A-4A8B-85F7-8B183CA9F59A}"/>
    <hyperlink ref="A213" r:id="rId203" xr:uid="{5CF83B4A-EE06-4DAC-A27C-C577D2CB6A24}"/>
    <hyperlink ref="A214" r:id="rId204" xr:uid="{156E7D9A-4859-4B83-86D1-52366C1CBDE2}"/>
    <hyperlink ref="A215" r:id="rId205" xr:uid="{7D4843CF-53B0-43C6-93C6-37B0A4F9E061}"/>
    <hyperlink ref="A216" r:id="rId206" xr:uid="{34D567A7-CA7A-4DF6-A3A0-52C0188C36F4}"/>
    <hyperlink ref="A217" r:id="rId207" xr:uid="{7BC32D4B-532C-48E8-9C1C-54A40B8D8B75}"/>
    <hyperlink ref="A218" r:id="rId208" xr:uid="{63697556-DDC9-4A56-8D33-AA46C0C658F0}"/>
    <hyperlink ref="A219" r:id="rId209" xr:uid="{B295938A-E308-49BB-A314-5BFA2595140C}"/>
    <hyperlink ref="A220" r:id="rId210" xr:uid="{035A860E-06FF-4DEF-BE0F-5289CE328708}"/>
    <hyperlink ref="A221" r:id="rId211" xr:uid="{5398C35D-A095-4667-8650-51200820D8A9}"/>
    <hyperlink ref="A222" r:id="rId212" xr:uid="{90952FB7-5D46-4DE1-9BA7-F0DAD7E951EF}"/>
    <hyperlink ref="A223" r:id="rId213" xr:uid="{3712362C-8C03-4FA3-B892-1A6FE43ACCC6}"/>
    <hyperlink ref="A224" r:id="rId214" xr:uid="{8B8BB83B-096A-41FC-8F8D-8C7F5BB80ACA}"/>
    <hyperlink ref="A225" r:id="rId215" xr:uid="{847F8215-A3B9-456C-8E58-CD5B7F569EDF}"/>
    <hyperlink ref="A226" r:id="rId216" xr:uid="{B7005168-05FC-4E98-9502-54CDE19F11FD}"/>
    <hyperlink ref="A227" r:id="rId217" xr:uid="{8508A559-F2C5-450D-9F8A-616A2D087A0F}"/>
    <hyperlink ref="A228" r:id="rId218" xr:uid="{2D7684D3-5DFC-4340-81AA-E85905C50726}"/>
    <hyperlink ref="A229" r:id="rId219" xr:uid="{7A21BF70-123D-4F5E-A3B5-F064CCE6213A}"/>
    <hyperlink ref="A230" r:id="rId220" xr:uid="{F9ED64C2-DF23-43AF-9342-5931A3A4EAC2}"/>
    <hyperlink ref="A231" r:id="rId221" xr:uid="{6404FB74-EB34-4B15-9558-4350FE9C3B0D}"/>
    <hyperlink ref="A232" r:id="rId222" xr:uid="{52D0E482-8827-47C9-9922-594FCF157E1A}"/>
    <hyperlink ref="A233" r:id="rId223" xr:uid="{E4A16F02-70E6-462B-A6C9-7483732F4FDF}"/>
    <hyperlink ref="A234" r:id="rId224" xr:uid="{3F8C94C7-DFED-4DD3-9571-4EC5C771C27D}"/>
    <hyperlink ref="A235" r:id="rId225" xr:uid="{6FBAA00C-F895-4496-92E1-F1AE33670FB8}"/>
    <hyperlink ref="A236" r:id="rId226" xr:uid="{8848F373-2229-4B34-8501-312893B63BE3}"/>
    <hyperlink ref="A237" r:id="rId227" xr:uid="{EDE5479D-77D0-4146-82F7-3DB99DAD6A6A}"/>
    <hyperlink ref="A238" r:id="rId228" xr:uid="{5AE3519B-C25E-4DB1-A87C-E469A8BD67C7}"/>
    <hyperlink ref="A239" r:id="rId229" xr:uid="{761424BE-919A-4B6B-ACC2-98943003155D}"/>
    <hyperlink ref="A240" r:id="rId230" xr:uid="{BB6969A5-BAA6-4341-9947-E56FE41F1F43}"/>
    <hyperlink ref="A241" r:id="rId231" xr:uid="{79331E8A-9137-4EBD-9D32-A78AF07D8A23}"/>
    <hyperlink ref="A242" r:id="rId232" xr:uid="{93EA37DE-1E36-4C18-931A-47E603CBF0D7}"/>
    <hyperlink ref="A243" r:id="rId233" xr:uid="{16F50797-B97F-48AE-A0C2-FC3604BB8615}"/>
    <hyperlink ref="A244" r:id="rId234" xr:uid="{A2BA788C-A0A2-4C38-85D0-30E2688AEFEB}"/>
    <hyperlink ref="A245" r:id="rId235" xr:uid="{F6BB062D-0E01-4DC2-AC5C-BB1B8808D7C4}"/>
    <hyperlink ref="A246" r:id="rId236" xr:uid="{5D619CB4-4830-4AE0-9F48-344CC500336D}"/>
    <hyperlink ref="A247" r:id="rId237" xr:uid="{C8CD0903-B9CE-4298-B3DE-8F69076BBAB4}"/>
    <hyperlink ref="A248" r:id="rId238" xr:uid="{2FD205AB-7598-4D1E-B98B-BABACA5856B7}"/>
    <hyperlink ref="A249" r:id="rId239" xr:uid="{F433B2BA-699A-4408-8B68-4B2C100C22A0}"/>
    <hyperlink ref="A250" r:id="rId240" xr:uid="{2EA01496-2444-4C65-A8DE-9556685998EF}"/>
    <hyperlink ref="A251" r:id="rId241" xr:uid="{8D7E35EB-A21F-4C41-B3B3-E6B36131E5D4}"/>
    <hyperlink ref="A252" r:id="rId242" xr:uid="{BF2B779A-0475-421E-B92D-C05E2D7D6980}"/>
    <hyperlink ref="A253" r:id="rId243" xr:uid="{AD9CEF1D-1CB1-4403-8A27-7728C745C70B}"/>
    <hyperlink ref="A254" r:id="rId244" xr:uid="{52AD17D5-A326-4002-A2F5-68986CDEAD31}"/>
    <hyperlink ref="A255" r:id="rId245" xr:uid="{9B152570-54A0-4552-BC27-22BF1157976C}"/>
    <hyperlink ref="A256" r:id="rId246" xr:uid="{92552980-21D9-4B8F-82E3-14FE30FCBDBD}"/>
    <hyperlink ref="A257" r:id="rId247" xr:uid="{D00DF4AE-086F-4F69-855D-A92EA6B7BC6E}"/>
    <hyperlink ref="A258" r:id="rId248" xr:uid="{2FA019F5-A174-48C7-8F66-6595402A7D00}"/>
    <hyperlink ref="A259" r:id="rId249" xr:uid="{F3960009-8667-4FE6-97F5-D1ADB9623BB9}"/>
    <hyperlink ref="A260" r:id="rId250" xr:uid="{C5E1C0AD-7C74-45C9-B4D4-4A39B1AB5408}"/>
    <hyperlink ref="A261" r:id="rId251" xr:uid="{69EFA9BF-2C01-4034-8201-F2A14A4336FE}"/>
    <hyperlink ref="A262" r:id="rId252" xr:uid="{0040D267-C300-401B-9650-95088F973E56}"/>
    <hyperlink ref="A263" r:id="rId253" xr:uid="{80AEC2C6-C8AF-46BC-B3C2-2818D707C005}"/>
    <hyperlink ref="A264" r:id="rId254" xr:uid="{AA0B559E-8519-425E-A7F2-3DB8F945908B}"/>
    <hyperlink ref="A265" r:id="rId255" xr:uid="{B919B241-69C8-4376-A876-5BBE9037E85B}"/>
    <hyperlink ref="A266" r:id="rId256" xr:uid="{7D254E51-30AD-424D-A5A8-D1FEAED243B9}"/>
    <hyperlink ref="A267" r:id="rId257" xr:uid="{D79FF91F-F6D8-4387-AE54-F0CB9002E7C5}"/>
    <hyperlink ref="A268" r:id="rId258" xr:uid="{5C64BEEC-ED73-4AE7-A37B-B94CA6EA8A56}"/>
    <hyperlink ref="A269" r:id="rId259" xr:uid="{55E8368F-10CD-40B0-9F19-5F0A7B38FF9F}"/>
    <hyperlink ref="A270" r:id="rId260" xr:uid="{992D040D-7572-4EEC-B15A-995F45FB0C26}"/>
    <hyperlink ref="A271" r:id="rId261" xr:uid="{65D198C2-7090-4258-9909-FDAAE9132E68}"/>
    <hyperlink ref="A272" r:id="rId262" xr:uid="{20906CC3-255E-436D-862B-72EDB796F4E4}"/>
    <hyperlink ref="A273" r:id="rId263" xr:uid="{33D528AC-47A5-4545-B5BA-F23A26C162AB}"/>
    <hyperlink ref="A274" r:id="rId264" xr:uid="{D81F530D-186D-4888-9D35-492C79ED12BD}"/>
    <hyperlink ref="A275" r:id="rId265" xr:uid="{8596B521-B85E-4985-8347-B90FECCA868F}"/>
    <hyperlink ref="A276" r:id="rId266" xr:uid="{45186AB2-1247-4BA5-AF11-1A02A44191FE}"/>
    <hyperlink ref="A277" r:id="rId267" xr:uid="{CAE13263-12A2-487E-B025-A6A8CAA4CF38}"/>
    <hyperlink ref="A278" r:id="rId268" xr:uid="{D24912A5-4F37-4C98-98CE-67207AB2F775}"/>
    <hyperlink ref="A279" r:id="rId269" xr:uid="{26021437-AC81-4FCD-B1B5-581932D7675E}"/>
    <hyperlink ref="A280" r:id="rId270" xr:uid="{654821C8-7862-4A40-BA07-0D619DEEB332}"/>
    <hyperlink ref="A281" r:id="rId271" xr:uid="{0FD2FD33-4133-427B-B62B-0A69C388F886}"/>
    <hyperlink ref="A282" r:id="rId272" xr:uid="{1A701E46-6961-4A0F-A886-03AB3A67F7AA}"/>
    <hyperlink ref="A283" r:id="rId273" xr:uid="{6B6BD410-1562-431F-9C69-FFECBF2B09C2}"/>
    <hyperlink ref="A284" r:id="rId274" xr:uid="{AC061107-DEEE-4828-B8E6-1674D6993C99}"/>
    <hyperlink ref="A285" r:id="rId275" xr:uid="{35131563-D054-4DAD-88F8-894247CD6E80}"/>
    <hyperlink ref="A286" r:id="rId276" xr:uid="{7D7C1BC8-25CD-4006-9BC8-D814128E037A}"/>
    <hyperlink ref="A287" r:id="rId277" xr:uid="{EECB4A4D-2801-4E9B-9B8B-529CB023A27D}"/>
    <hyperlink ref="A288" r:id="rId278" xr:uid="{B593C4E5-E1D6-4256-A5DC-C3F21E326E9D}"/>
    <hyperlink ref="A289" r:id="rId279" xr:uid="{1A914F52-0D4B-47A4-8A2D-3AB18CDB8CCF}"/>
    <hyperlink ref="A290" r:id="rId280" xr:uid="{51B33B8C-66EE-4B47-8EB8-9BD9933EE22F}"/>
    <hyperlink ref="A291" r:id="rId281" xr:uid="{D4DCFF11-EBCA-43FA-A2EA-A5FD3FA96B25}"/>
    <hyperlink ref="A292" r:id="rId282" xr:uid="{14BC5AFC-48E8-4B84-8BA6-C1E072C6CE0C}"/>
    <hyperlink ref="A293" r:id="rId283" xr:uid="{A295E4CF-87B0-453D-8B2A-385835828600}"/>
    <hyperlink ref="A294" r:id="rId284" xr:uid="{38C1C652-5128-4873-9F4D-FD6550AE6A43}"/>
    <hyperlink ref="A295" r:id="rId285" xr:uid="{7BFED30B-7251-4903-A2DE-7A564EAB9D73}"/>
    <hyperlink ref="A296" r:id="rId286" xr:uid="{D341BE51-DCCC-49B0-B2D4-93C120DAC281}"/>
    <hyperlink ref="A297" r:id="rId287" xr:uid="{383727F5-3931-460E-B36E-D80A5C0DBF83}"/>
    <hyperlink ref="A298" r:id="rId288" xr:uid="{19972E0B-934A-44F0-9685-5E4F732CB4E2}"/>
    <hyperlink ref="A299" r:id="rId289" xr:uid="{93A18FB8-D13F-4585-B619-8F1FA61FCC6E}"/>
    <hyperlink ref="A300" r:id="rId290" xr:uid="{3E280A6D-D17E-407B-AF9D-F9CBAF72B62D}"/>
    <hyperlink ref="A301" r:id="rId291" xr:uid="{7C0DC75A-C0C8-4B72-9529-3A4C71C23783}"/>
    <hyperlink ref="A302" r:id="rId292" xr:uid="{2028D764-D7AE-4E7E-9812-FF335AA88234}"/>
    <hyperlink ref="A303" r:id="rId293" xr:uid="{ECCF6402-978C-41B8-A995-70DB324B4161}"/>
    <hyperlink ref="A304" r:id="rId294" xr:uid="{DB1AF25C-EC4A-4253-9582-8D927296CF03}"/>
    <hyperlink ref="A305" r:id="rId295" xr:uid="{D7E9B1F0-2518-48AC-809F-671020E81F72}"/>
    <hyperlink ref="A306" r:id="rId296" xr:uid="{87F82E43-DE58-4A63-B745-26B5C1FA6C84}"/>
    <hyperlink ref="A307" r:id="rId297" xr:uid="{A58505CB-A349-4A7A-BAA5-AB322303C4DB}"/>
    <hyperlink ref="A308" r:id="rId298" xr:uid="{F7F8AAF6-1617-4C21-8748-17E2CDFB0FF8}"/>
    <hyperlink ref="A309" r:id="rId299" xr:uid="{BBC99B78-FDED-4939-8B3B-B462937AE218}"/>
    <hyperlink ref="A310" r:id="rId300" xr:uid="{151FAB11-33F3-4D21-BA9C-23688BFAB2C4}"/>
    <hyperlink ref="A311" r:id="rId301" xr:uid="{A69A6963-241C-4EDA-9294-6904E7DB7684}"/>
    <hyperlink ref="A312" r:id="rId302" xr:uid="{27ABE53E-8504-4B41-814A-B2B732926FA7}"/>
    <hyperlink ref="A313" r:id="rId303" xr:uid="{C126E82F-0BFB-4DDD-A929-0691F68B31A3}"/>
    <hyperlink ref="A314" r:id="rId304" xr:uid="{16AABAC1-6ACF-4190-B009-71EC01A01C2D}"/>
    <hyperlink ref="A315" r:id="rId305" xr:uid="{21B4BBFC-4496-4E80-A3B6-088810C4D010}"/>
    <hyperlink ref="A316" r:id="rId306" xr:uid="{92F4776E-769E-46FE-B092-E8AD58C58292}"/>
    <hyperlink ref="A317" r:id="rId307" xr:uid="{FE0914B8-BC51-4A57-83A4-42F61CCD26CD}"/>
    <hyperlink ref="A318" r:id="rId308" xr:uid="{9AFC12E6-29D5-4894-9A78-AEF07291E0E2}"/>
    <hyperlink ref="A319" r:id="rId309" xr:uid="{526C8378-89B7-4E66-85AB-BE086F509F00}"/>
    <hyperlink ref="A320" r:id="rId310" xr:uid="{8A7B9009-0C57-40B9-9564-66E1E311E8C4}"/>
    <hyperlink ref="A321" r:id="rId311" xr:uid="{F7C1E826-785E-476C-8273-A6244F2AB7F0}"/>
    <hyperlink ref="A322" r:id="rId312" xr:uid="{1C1BB4C5-3A8A-4FB4-8982-39C4F998F0B9}"/>
    <hyperlink ref="A323" r:id="rId313" xr:uid="{971CB996-7521-4C07-92EA-B9A7859F1A4D}"/>
    <hyperlink ref="A324" r:id="rId314" xr:uid="{3F71A0A0-D015-4DBE-A491-43201FA9E666}"/>
    <hyperlink ref="A325" r:id="rId315" xr:uid="{6B61A803-E890-4315-9C46-5FFBF3653175}"/>
    <hyperlink ref="A326" r:id="rId316" xr:uid="{58614736-CE2E-41A0-83E4-F9A7EA674C94}"/>
    <hyperlink ref="A327" r:id="rId317" xr:uid="{BF8BAF9B-25AD-4A1B-B846-E2BEBF9B26E9}"/>
    <hyperlink ref="A328" r:id="rId318" xr:uid="{C0D30B45-04C4-4754-B3C1-FCA199322FEC}"/>
    <hyperlink ref="A329" r:id="rId319" xr:uid="{4B97B8C9-4331-4BDD-9417-6A1CA7EE55FB}"/>
    <hyperlink ref="A330" r:id="rId320" xr:uid="{A90D8A4E-D8DC-400A-9CFC-33ED7AA0B80D}"/>
    <hyperlink ref="A331" r:id="rId321" xr:uid="{637D6D3F-2BF3-4D72-905A-A6F417E5D21D}"/>
    <hyperlink ref="A332" r:id="rId322" xr:uid="{6935734B-9C13-4311-9C39-8BBA8380501A}"/>
    <hyperlink ref="A333" r:id="rId323" xr:uid="{55D55314-B3DC-4B19-854E-0E00E8F8CF7A}"/>
    <hyperlink ref="A334" r:id="rId324" xr:uid="{15CA6891-1C07-403D-9C5C-84B7ABF0446C}"/>
    <hyperlink ref="A335" r:id="rId325" xr:uid="{3D44ABA5-62C2-4AA9-97E1-42A6407B221D}"/>
    <hyperlink ref="A336" r:id="rId326" xr:uid="{E6367C63-3EC6-4390-A34E-EC11188DF8E5}"/>
    <hyperlink ref="A337" r:id="rId327" xr:uid="{583CC9D7-9165-4F4D-8281-855CD951170F}"/>
    <hyperlink ref="A338" r:id="rId328" xr:uid="{B9F9991E-57FB-477B-B4E1-F27E07B027C0}"/>
    <hyperlink ref="A339" r:id="rId329" xr:uid="{875FB85A-547F-4C37-AF65-D389F59A91E7}"/>
    <hyperlink ref="A340" r:id="rId330" xr:uid="{3E5C8BCD-9D74-453B-9E25-4026F889F18A}"/>
    <hyperlink ref="A341" r:id="rId331" xr:uid="{E80BA07F-1BA2-416C-AF99-5A508429327E}"/>
    <hyperlink ref="A342" r:id="rId332" xr:uid="{E80E023B-332E-4A32-924A-2B884F11C0C3}"/>
    <hyperlink ref="A343" r:id="rId333" xr:uid="{251D004D-06BE-4EF2-9F61-0CD42C40C229}"/>
    <hyperlink ref="A344" r:id="rId334" xr:uid="{F69B2D99-DD82-467C-A19F-D38BEA1BA712}"/>
    <hyperlink ref="A345" r:id="rId335" xr:uid="{D10E65F6-02C9-4842-8D37-729296D09C1F}"/>
    <hyperlink ref="A346" r:id="rId336" xr:uid="{1C04E8B3-E2E1-4C53-BF32-26F92B6704EF}"/>
    <hyperlink ref="A347" r:id="rId337" xr:uid="{699E471B-9C73-4CF9-BB4D-2EA7088679E6}"/>
    <hyperlink ref="A348" r:id="rId338" xr:uid="{DA859AE4-D8C7-449C-AA34-792E25D0FD03}"/>
    <hyperlink ref="A349" r:id="rId339" xr:uid="{8196D7D1-4C01-461F-802F-A2523B314C39}"/>
    <hyperlink ref="A350" r:id="rId340" xr:uid="{D657403A-E93E-40A2-ABC2-6DDD4C368B99}"/>
    <hyperlink ref="A351" r:id="rId341" xr:uid="{FE8EDA09-B848-45C5-9457-7A6F93EC046E}"/>
    <hyperlink ref="A352" r:id="rId342" xr:uid="{E850970A-4F76-4AB8-974F-171DFD279AEC}"/>
    <hyperlink ref="A353" r:id="rId343" xr:uid="{799FBF29-CA2F-4F45-9306-A91224F51E48}"/>
    <hyperlink ref="A354" r:id="rId344" xr:uid="{C1B9C5A4-13AD-4D8E-AA4F-5799970D197C}"/>
    <hyperlink ref="A355" r:id="rId345" xr:uid="{18470FA3-47CC-4336-BAED-F9EF6FDFAA74}"/>
    <hyperlink ref="A356" r:id="rId346" xr:uid="{F038C0C0-3356-49DB-9037-6D50ED2C4165}"/>
    <hyperlink ref="A357" r:id="rId347" xr:uid="{18CB726A-CF94-4125-9AC8-E86F4E1539D8}"/>
    <hyperlink ref="A358" r:id="rId348" xr:uid="{D9F0DEBD-F44A-4107-AF4F-1BAE1E87A197}"/>
    <hyperlink ref="A359" r:id="rId349" xr:uid="{3DB4BB12-6118-416C-8295-0D62AA898338}"/>
    <hyperlink ref="A360" r:id="rId350" xr:uid="{B96320EB-1BFF-4653-81A4-9975E7BBDED7}"/>
    <hyperlink ref="A361" r:id="rId351" xr:uid="{C4A9B706-3B3D-4404-96F0-93C4A3FD8CBF}"/>
    <hyperlink ref="A362" r:id="rId352" xr:uid="{191B007A-E44B-4976-9CE6-D6439CEAB3A9}"/>
    <hyperlink ref="A363" r:id="rId353" xr:uid="{6813056B-DB96-4168-A874-7416F35A9978}"/>
    <hyperlink ref="A364" r:id="rId354" xr:uid="{D6910F04-3F1B-4AE9-A778-99EA61CC2243}"/>
    <hyperlink ref="A365" r:id="rId355" xr:uid="{F568827A-1BCB-469C-9DB6-0C41B87ADFA8}"/>
    <hyperlink ref="A366" r:id="rId356" xr:uid="{F7FD8B9F-9CE3-4312-A18C-E623AFC3F283}"/>
    <hyperlink ref="A367" r:id="rId357" xr:uid="{79CCC439-80B9-4ED1-BB5F-E476CEE6B6E8}"/>
    <hyperlink ref="A368" r:id="rId358" xr:uid="{0DE22213-8401-4F08-AE1B-3F39C495ADED}"/>
    <hyperlink ref="A369" r:id="rId359" xr:uid="{9FEE5741-A68B-4890-A1AC-72203811E011}"/>
    <hyperlink ref="A370" r:id="rId360" xr:uid="{C4215B82-29FF-4197-8EE2-00FF5CFA9155}"/>
    <hyperlink ref="A371" r:id="rId361" xr:uid="{F1F161E6-C39F-4936-8D2D-970D2167A493}"/>
    <hyperlink ref="A372" r:id="rId362" xr:uid="{9A338B39-AC05-481F-9621-F49EA5FE2075}"/>
    <hyperlink ref="A373" r:id="rId363" xr:uid="{04C0F3D2-9FB1-4597-B2C5-A111C1FF3467}"/>
    <hyperlink ref="A374" r:id="rId364" xr:uid="{0A1FAE8E-430F-4DA9-AEB6-37DF016DDB97}"/>
    <hyperlink ref="A375" r:id="rId365" xr:uid="{A4B8E477-0E66-4C01-9AAB-FF35D206BA98}"/>
    <hyperlink ref="A376" r:id="rId366" xr:uid="{E7FC2EFF-CB84-4D8D-95A0-2BD3692C30A4}"/>
    <hyperlink ref="A377" r:id="rId367" xr:uid="{BE020EB9-F218-4AE4-8B6A-BE8713785893}"/>
    <hyperlink ref="A378" r:id="rId368" xr:uid="{DA0BD1BE-1D67-49A6-B600-75B62A2F1AE3}"/>
    <hyperlink ref="A379" r:id="rId369" xr:uid="{45CCEEA2-3FB5-435E-808B-9D3827118C47}"/>
    <hyperlink ref="A380" r:id="rId370" xr:uid="{5EF4C639-0BBD-406F-A303-D5035F95B8F4}"/>
    <hyperlink ref="A381" r:id="rId371" xr:uid="{B42E873E-7F90-4934-A253-5C0D27898ABB}"/>
    <hyperlink ref="A382" r:id="rId372" xr:uid="{B3D94456-05E4-421C-9F7A-437DCB6B9881}"/>
    <hyperlink ref="A383" r:id="rId373" xr:uid="{CB23FD92-A60B-45DF-902E-6D06BC1AD2DB}"/>
    <hyperlink ref="A384" r:id="rId374" xr:uid="{FBC2C3A8-49DF-44F3-B482-4B1A120C4D81}"/>
    <hyperlink ref="A385" r:id="rId375" xr:uid="{49307C58-621C-419C-988D-BEE6C5F37306}"/>
    <hyperlink ref="A386" r:id="rId376" xr:uid="{A3FAEDF1-607E-4FC7-B3BE-FF05D9491E94}"/>
    <hyperlink ref="A387" r:id="rId377" xr:uid="{655CA056-B181-47D6-BF94-F1EADD0B5B31}"/>
    <hyperlink ref="A388" r:id="rId378" xr:uid="{AC8EB89A-B5F9-4D60-A822-949B6F1E7A59}"/>
    <hyperlink ref="A389" r:id="rId379" xr:uid="{B5DF46D6-044F-476D-9C6A-DABF892859A7}"/>
    <hyperlink ref="A390" r:id="rId380" xr:uid="{BC38BD5C-B570-482C-B231-B23B9743DF7C}"/>
    <hyperlink ref="A391" r:id="rId381" xr:uid="{3EA6FCE8-401D-4624-8401-BFF0CD6EF94F}"/>
    <hyperlink ref="A392" r:id="rId382" xr:uid="{AFF3F367-45D6-469E-BDD1-50510ACC64EC}"/>
    <hyperlink ref="A393" r:id="rId383" xr:uid="{EA25EC44-790D-4BA1-8FB4-98A7D285935C}"/>
    <hyperlink ref="A394" r:id="rId384" xr:uid="{54330BBA-1517-4CAB-A741-87A6BFA571F4}"/>
    <hyperlink ref="A395" r:id="rId385" xr:uid="{5288A256-6B0F-4643-8DF1-E1E0E852BBE2}"/>
    <hyperlink ref="A396" r:id="rId386" xr:uid="{4C2F1305-F9C0-4FE8-B876-D842C626420F}"/>
    <hyperlink ref="A397" r:id="rId387" xr:uid="{B71207FE-367E-4B22-A28A-A0799629265D}"/>
    <hyperlink ref="A398" r:id="rId388" xr:uid="{A7DA1E0C-8730-4407-AEA8-D3501D8EC838}"/>
    <hyperlink ref="A399" r:id="rId389" xr:uid="{9D4884F8-E48D-47E0-9B5D-7238DB6DB5AB}"/>
    <hyperlink ref="A400" r:id="rId390" xr:uid="{2FA99E5C-25DC-4156-896D-B875E9EFE1BF}"/>
    <hyperlink ref="A401" r:id="rId391" xr:uid="{18312408-5263-42BC-9571-80B1381B95D8}"/>
    <hyperlink ref="A402" r:id="rId392" xr:uid="{50E9DBF7-77A9-459B-8CE7-235C0E790F6C}"/>
    <hyperlink ref="A403" r:id="rId393" xr:uid="{422E06CA-7739-4014-80F2-AFFC4E6AB328}"/>
    <hyperlink ref="A404" r:id="rId394" xr:uid="{80DA23EE-ECDB-4507-99DD-CF91F689541A}"/>
    <hyperlink ref="A405" r:id="rId395" xr:uid="{C8063269-6607-459D-ABBA-A90EA8D78F7C}"/>
    <hyperlink ref="A406" r:id="rId396" xr:uid="{B3ADCD26-30CD-4179-915B-ECA532492D01}"/>
    <hyperlink ref="A407" r:id="rId397" xr:uid="{95286E83-9BD5-4420-B69A-62C6E5CE76FC}"/>
    <hyperlink ref="A408" r:id="rId398" xr:uid="{76B58F83-643B-4499-8CA3-6E696172C50B}"/>
    <hyperlink ref="A409" r:id="rId399" xr:uid="{3975B968-106E-4CE1-A059-8C94381034D7}"/>
    <hyperlink ref="A410" r:id="rId400" xr:uid="{85AD4D49-CA06-4E6E-98F2-EC8707EC3A5A}"/>
    <hyperlink ref="A411" r:id="rId401" xr:uid="{F758A812-B7B3-493F-BA9A-BE7388337B0E}"/>
    <hyperlink ref="A412" r:id="rId402" xr:uid="{FB1857E2-804E-4B88-81CB-698FE010BB27}"/>
    <hyperlink ref="A413" r:id="rId403" xr:uid="{54C16DBB-6FB3-4D94-9D2C-FFF8E61B3D65}"/>
    <hyperlink ref="A414" r:id="rId404" xr:uid="{BC33D1BA-6B6F-4948-9AA3-09C877E23C52}"/>
    <hyperlink ref="A415" r:id="rId405" xr:uid="{FB9F3306-63C2-411A-90C3-907FC3850848}"/>
    <hyperlink ref="A416" r:id="rId406" xr:uid="{932A8BCD-843A-4517-AF13-8AB8F6ECDEF1}"/>
    <hyperlink ref="A417" r:id="rId407" xr:uid="{3A3337AC-7EE7-400A-B895-71BB95B85631}"/>
    <hyperlink ref="A418" r:id="rId408" xr:uid="{5D6EF3B0-47B3-4DB9-9E38-69F06B5E5697}"/>
    <hyperlink ref="A419" r:id="rId409" xr:uid="{980348AE-6937-4A75-9733-9D1B3B897609}"/>
    <hyperlink ref="A420" r:id="rId410" xr:uid="{542F91FB-2C5D-4137-9F98-E84B20CA0913}"/>
    <hyperlink ref="A421" r:id="rId411" xr:uid="{0EA2AEA6-0737-4874-8079-82C68724EA72}"/>
    <hyperlink ref="A422" r:id="rId412" xr:uid="{24951A8F-D103-46C2-B4FC-706FB97B4943}"/>
    <hyperlink ref="A423" r:id="rId413" xr:uid="{7C955724-5D01-4071-A539-04BC5C03BF2A}"/>
    <hyperlink ref="A424" r:id="rId414" xr:uid="{FD4E6C06-61D8-4E69-B1CF-39128A18FE7F}"/>
    <hyperlink ref="A425" r:id="rId415" xr:uid="{506AAB6A-2562-4DF8-A89F-6D052CF00229}"/>
    <hyperlink ref="A426" r:id="rId416" xr:uid="{28EB1255-6FC7-44C2-BB86-8C1F07092208}"/>
    <hyperlink ref="A427" r:id="rId417" xr:uid="{DB4FA95A-6F02-4B11-8464-944D0A0DE5E3}"/>
    <hyperlink ref="A428" r:id="rId418" xr:uid="{32E63447-A83C-4421-8633-2BFC66A344E6}"/>
    <hyperlink ref="A429" r:id="rId419" xr:uid="{E4BFE574-A299-4921-9AD7-EF19B8A24C65}"/>
    <hyperlink ref="A430" r:id="rId420" xr:uid="{3929040E-6592-46BA-BCFC-69616334E1A2}"/>
    <hyperlink ref="A431" r:id="rId421" xr:uid="{AC52ACA8-8ECC-40BC-9C62-05DDA17380D7}"/>
    <hyperlink ref="A432" r:id="rId422" xr:uid="{E45842FD-D520-49CC-AE30-44E1E17C652E}"/>
    <hyperlink ref="A433" r:id="rId423" xr:uid="{3B7F9BFA-C155-4055-9CAA-976562035337}"/>
    <hyperlink ref="A434" r:id="rId424" xr:uid="{B827A4A1-4567-4B1C-9865-4516DC9BE208}"/>
    <hyperlink ref="A435" r:id="rId425" xr:uid="{B0437BAE-A868-4FE9-A324-F93EBE64D03C}"/>
    <hyperlink ref="A436" r:id="rId426" xr:uid="{3837A93D-01C6-40F9-9938-F08F5EE00714}"/>
    <hyperlink ref="A437" r:id="rId427" xr:uid="{30E623B5-2117-4496-8C4C-4C4660BE00B1}"/>
    <hyperlink ref="A438" r:id="rId428" xr:uid="{F612878D-7D89-4D06-80FE-F9B7EB489351}"/>
    <hyperlink ref="A439" r:id="rId429" xr:uid="{21C247E9-04C5-4F7C-B163-4CE000CAD8C7}"/>
    <hyperlink ref="A440" r:id="rId430" xr:uid="{70454C68-874D-413B-8265-C2B09F19ABD2}"/>
    <hyperlink ref="A441" r:id="rId431" xr:uid="{CF7152BD-06B3-4981-8BB4-D1A6F9FF818E}"/>
    <hyperlink ref="A442" r:id="rId432" xr:uid="{765E238B-2211-44E1-AEB6-D4E529BA0B56}"/>
    <hyperlink ref="A443" r:id="rId433" xr:uid="{4902CC8C-B073-467B-9787-3A61A271BF07}"/>
    <hyperlink ref="A444" r:id="rId434" xr:uid="{1A576866-19FD-4D00-B119-33E74115F9B8}"/>
    <hyperlink ref="A445" r:id="rId435" xr:uid="{A42BAAB4-7389-4CBC-9F10-098EC9556AAC}"/>
    <hyperlink ref="A446" r:id="rId436" xr:uid="{7B0759A6-6C31-4A31-98DF-AECE2D7DC40C}"/>
    <hyperlink ref="A447" r:id="rId437" xr:uid="{2A62B4D4-0C92-4301-90BA-CF058C70AE9E}"/>
    <hyperlink ref="A448" r:id="rId438" xr:uid="{FD0FBEB0-8D2A-4D31-95EF-7E943B9C2A2C}"/>
    <hyperlink ref="A449" r:id="rId439" xr:uid="{6FEEC6E9-47BD-4350-927C-AF0AE136BCD8}"/>
    <hyperlink ref="A450" r:id="rId440" xr:uid="{EE50083A-1467-42F7-A950-FFB86585E783}"/>
    <hyperlink ref="A451" r:id="rId441" xr:uid="{93FFE053-7FB6-4196-A2F1-FFA76A917ABF}"/>
    <hyperlink ref="A452" r:id="rId442" xr:uid="{042AFDB0-3362-45C8-85FD-323980401361}"/>
    <hyperlink ref="A453" r:id="rId443" xr:uid="{E446F90B-EC48-4B1B-AA47-2A13017A829B}"/>
    <hyperlink ref="A454" r:id="rId444" xr:uid="{A74988D6-1092-4552-9C2C-13EAE8FCA493}"/>
    <hyperlink ref="A455" r:id="rId445" xr:uid="{8A0EA690-5776-40C5-9205-98CDFA1150A0}"/>
    <hyperlink ref="A456" r:id="rId446" xr:uid="{A16B6BDD-B342-4C28-8239-0E6518B5672D}"/>
    <hyperlink ref="A457" r:id="rId447" xr:uid="{D2419D3C-21EA-4B39-94B6-686900FA943C}"/>
    <hyperlink ref="A458" r:id="rId448" xr:uid="{882275B4-5ABB-41C6-B6D4-75DE1ECD0D7B}"/>
    <hyperlink ref="A459" r:id="rId449" xr:uid="{56BC9EA1-83A9-43A4-86E5-BE1B08661B1C}"/>
    <hyperlink ref="A460" r:id="rId450" xr:uid="{7DDE8D12-224F-43D3-B538-69C611A74D64}"/>
    <hyperlink ref="A461" r:id="rId451" xr:uid="{114D15D6-AD11-44A4-AFBC-D2757281E731}"/>
    <hyperlink ref="A462" r:id="rId452" xr:uid="{690887B0-5743-484E-A731-F409F43D0FBB}"/>
    <hyperlink ref="A463" r:id="rId453" xr:uid="{C63CA1E3-3F51-42D9-82E5-DDD3C02713A5}"/>
    <hyperlink ref="A464" r:id="rId454" xr:uid="{11B57F33-4297-4ADE-B3FF-5DBAFB314525}"/>
    <hyperlink ref="A465" r:id="rId455" xr:uid="{D5908D17-0AAB-40E1-9A6B-5AF9867145DC}"/>
    <hyperlink ref="A466" r:id="rId456" xr:uid="{E4B3CA0E-F563-4C3F-9088-4E0251D23F96}"/>
    <hyperlink ref="A467" r:id="rId457" xr:uid="{1D4538F6-994E-46A7-9F2A-A64DEBE8C8A7}"/>
    <hyperlink ref="A468" r:id="rId458" xr:uid="{D0A52077-9038-496A-BBF7-7D333D760AF1}"/>
    <hyperlink ref="A469" r:id="rId459" xr:uid="{F8B17F47-81E2-49D9-A167-C9B8ECEA529D}"/>
    <hyperlink ref="A470" r:id="rId460" xr:uid="{2E75D7DF-5CEC-4DC8-80E5-190512FD883B}"/>
    <hyperlink ref="A471" r:id="rId461" xr:uid="{3411B155-9700-49C7-83CC-B83A09F55ADD}"/>
    <hyperlink ref="A472" r:id="rId462" xr:uid="{CE3DD7B5-7D65-4EAF-8E51-3DFE6C13B0CD}"/>
    <hyperlink ref="A473" r:id="rId463" xr:uid="{72622B1E-6B4C-493B-ABA7-E03F05306070}"/>
    <hyperlink ref="A474" r:id="rId464" xr:uid="{93605C10-C1F8-4E5B-9D24-A3EACA133EAF}"/>
    <hyperlink ref="A475" r:id="rId465" xr:uid="{6777BECD-27D1-4251-8868-36B362D9B36D}"/>
    <hyperlink ref="A476" r:id="rId466" xr:uid="{A9C57061-AF40-4481-8216-FB42CE03055F}"/>
    <hyperlink ref="A477" r:id="rId467" xr:uid="{D42E5657-7022-4F13-93DD-35229D28D407}"/>
    <hyperlink ref="A478" r:id="rId468" xr:uid="{F3B88F37-1F1E-4A9A-98DD-F3958DA6D040}"/>
    <hyperlink ref="A479" r:id="rId469" xr:uid="{861B8E76-9446-4FBD-9BDF-A13A4C086B97}"/>
    <hyperlink ref="A480" r:id="rId470" xr:uid="{9BEA75C3-4009-4066-9DC9-AB3627BB461D}"/>
    <hyperlink ref="A481" r:id="rId471" xr:uid="{E49DB012-44CD-4F02-AD60-73609B9B757E}"/>
    <hyperlink ref="A482" r:id="rId472" xr:uid="{78CE36D7-81D9-4A62-93B3-DFC19DAD4339}"/>
    <hyperlink ref="A483" r:id="rId473" xr:uid="{2287991F-D173-4E4A-8640-FD8FF808BCAE}"/>
    <hyperlink ref="A484" r:id="rId474" xr:uid="{03FD611A-2380-475F-9092-EADC534A6C1B}"/>
    <hyperlink ref="A485" r:id="rId475" xr:uid="{CD416C3C-BED1-454C-BFB9-FCA72519E9A7}"/>
    <hyperlink ref="A486" r:id="rId476" xr:uid="{C6658316-1A64-4DD1-8719-5234DD5EA593}"/>
    <hyperlink ref="A487" r:id="rId477" xr:uid="{FF35A4F7-D027-4966-B4B1-DE50070F003E}"/>
    <hyperlink ref="A488" r:id="rId478" xr:uid="{F90D8860-B827-4CBD-94C4-55F2AA577405}"/>
    <hyperlink ref="A489" r:id="rId479" xr:uid="{A77501AC-9106-401D-A409-D2CD27949244}"/>
    <hyperlink ref="A490" r:id="rId480" xr:uid="{0771FAB1-6386-405A-A8E3-B6CDA718B11C}"/>
    <hyperlink ref="A491" r:id="rId481" xr:uid="{26FB5CC7-6B48-4FA0-BBC7-075F78CEE9D7}"/>
    <hyperlink ref="A492" r:id="rId482" xr:uid="{50E2ECB7-F26F-4909-A49E-800FC02CF5BD}"/>
    <hyperlink ref="A493" r:id="rId483" xr:uid="{CBDE0690-5B1E-4B32-9C19-AF9D7D83A502}"/>
    <hyperlink ref="A494" r:id="rId484" xr:uid="{AECFE83E-F549-46F5-B943-4DF706A4921D}"/>
    <hyperlink ref="A495" r:id="rId485" xr:uid="{2E9884DB-180C-49D3-97AB-CC279A97CBD4}"/>
    <hyperlink ref="A496" r:id="rId486" xr:uid="{F1FA181B-F128-4CB9-A0D0-752EB11C746C}"/>
    <hyperlink ref="A497" r:id="rId487" xr:uid="{BDBD8BED-0D17-4DF0-AE4E-8E6DB1F8ED76}"/>
    <hyperlink ref="A498" r:id="rId488" xr:uid="{99062AA4-75C0-4739-8A57-DA1A336B7673}"/>
    <hyperlink ref="A499" r:id="rId489" xr:uid="{018911DA-05FC-47BC-8CF1-D617CECE886B}"/>
    <hyperlink ref="A500" r:id="rId490" xr:uid="{41921A28-2898-4BAE-A8B0-1DBE382CCC59}"/>
    <hyperlink ref="A501" r:id="rId491" xr:uid="{606C31BD-4FA2-4CE3-9C1A-E991A28EBE06}"/>
    <hyperlink ref="A502" r:id="rId492" xr:uid="{FC8BB97B-EBAF-4ABE-B287-08563F2B8E3F}"/>
    <hyperlink ref="A503" r:id="rId493" xr:uid="{A04E2C8E-426A-4273-9006-91F04A276BD1}"/>
    <hyperlink ref="A504" r:id="rId494" xr:uid="{2288328D-77A1-43AD-A97F-0D4AA6E4EA73}"/>
    <hyperlink ref="A505" r:id="rId495" xr:uid="{1A7C4925-4109-49E8-B763-7DCF1A129444}"/>
    <hyperlink ref="A506" r:id="rId496" xr:uid="{D1ADB52F-9CDB-48B3-8C9C-4175524E2341}"/>
    <hyperlink ref="A507" r:id="rId497" xr:uid="{C7A2AE85-18C2-4E2A-A2FA-9D30639CED83}"/>
    <hyperlink ref="A508" r:id="rId498" xr:uid="{112D1030-42C5-4C31-BAB4-F0ABF48C606F}"/>
    <hyperlink ref="A509" r:id="rId499" xr:uid="{DC147024-9590-498D-AD43-4891DF4F5B2D}"/>
    <hyperlink ref="A510" r:id="rId500" xr:uid="{24D8337D-A44B-41B8-B361-A782415D08EF}"/>
    <hyperlink ref="A511" r:id="rId501" xr:uid="{A15DC906-FC55-4F7E-872A-8ED336C7EFFD}"/>
    <hyperlink ref="A512" r:id="rId502" xr:uid="{701A34F9-7FB6-4727-AA6A-9DBF9460D3B3}"/>
    <hyperlink ref="A513" r:id="rId503" xr:uid="{AA01367F-3C19-4CE4-A2AF-DFEACF3C0B3D}"/>
    <hyperlink ref="A514" r:id="rId504" xr:uid="{B8DC76D1-6949-4080-9E97-2243FC1BAD81}"/>
    <hyperlink ref="A515" r:id="rId505" xr:uid="{43E2D785-BA87-433E-AEE1-EBCAFFD934E2}"/>
    <hyperlink ref="A516" r:id="rId506" xr:uid="{118F63F7-976F-48E3-8D80-FF1597FF8F61}"/>
    <hyperlink ref="A517" r:id="rId507" xr:uid="{20A82C30-4D02-47F5-AF38-837815B9E86E}"/>
    <hyperlink ref="A518" r:id="rId508" xr:uid="{921AC50E-4C27-402C-89F0-BF102949B5B4}"/>
    <hyperlink ref="A519" r:id="rId509" xr:uid="{1A0F8BFA-6E72-4126-8BBE-25240B2A9AEC}"/>
    <hyperlink ref="A520" r:id="rId510" xr:uid="{4FEBDB4F-028C-4FFC-993F-A1BBCE059E9B}"/>
    <hyperlink ref="A521" r:id="rId511" xr:uid="{3C32F84E-7927-4159-A676-5673FD82A0D5}"/>
    <hyperlink ref="A522" r:id="rId512" xr:uid="{1CC16B29-BD4A-417C-841F-44396416F59C}"/>
    <hyperlink ref="A523" r:id="rId513" xr:uid="{9B354A2D-1F02-4C05-BA7B-7FEFFFC6787E}"/>
    <hyperlink ref="A524" r:id="rId514" xr:uid="{23DB76E9-3D4C-4161-BB9B-4C5E9B8B291B}"/>
    <hyperlink ref="A525" r:id="rId515" xr:uid="{292FC84E-FAF3-4176-A621-6B23E0872194}"/>
    <hyperlink ref="A526" r:id="rId516" xr:uid="{34F221F3-8C34-4347-9E33-89DE439C2252}"/>
    <hyperlink ref="A527" r:id="rId517" xr:uid="{D4D23EEE-CFF8-4E33-AEE7-FE9F8DE96B8C}"/>
    <hyperlink ref="A528" r:id="rId518" xr:uid="{7353D64A-85B2-492F-A5CD-2DB43761E67D}"/>
    <hyperlink ref="A529" r:id="rId519" xr:uid="{1BA585EE-1798-4665-86C4-0EA3362374F3}"/>
    <hyperlink ref="A530" r:id="rId520" xr:uid="{4FCB6B0F-D4B8-4EF4-B9E7-9FC05AC2A9D0}"/>
    <hyperlink ref="A531" r:id="rId521" xr:uid="{10532114-12D0-4A33-8B1B-9C14D682D881}"/>
    <hyperlink ref="A532" r:id="rId522" xr:uid="{F3C8F144-A3DC-44B4-8711-16A5FD769D58}"/>
    <hyperlink ref="A533" r:id="rId523" xr:uid="{90BFB13A-4F8D-49A8-BD27-2A02CAD64A98}"/>
    <hyperlink ref="A534" r:id="rId524" xr:uid="{88B7B0FB-5932-49E3-A09B-351588FCF376}"/>
    <hyperlink ref="A535" r:id="rId525" xr:uid="{6224CE7C-A7A6-4B38-B04C-16299F3AAAD3}"/>
    <hyperlink ref="A536" r:id="rId526" xr:uid="{608FE859-44AF-4BB4-8205-C551B61FB195}"/>
    <hyperlink ref="A537" r:id="rId527" xr:uid="{1EAAA4B7-5E60-4505-BA38-21829E4ADC90}"/>
    <hyperlink ref="A538" r:id="rId528" xr:uid="{06A79463-3262-436A-8A4E-1ED84150EF54}"/>
    <hyperlink ref="A539" r:id="rId529" xr:uid="{323693CC-D80A-4DE2-B685-ED0851620D49}"/>
    <hyperlink ref="A540" r:id="rId530" xr:uid="{C983C17F-826F-4E06-A00E-62A4C7EC2235}"/>
    <hyperlink ref="A541" r:id="rId531" xr:uid="{39CFAAB7-CFF1-4375-A6E0-379692AE629C}"/>
    <hyperlink ref="A542" r:id="rId532" xr:uid="{3B84FE19-A998-4323-92D4-D03F4906514E}"/>
    <hyperlink ref="A543" r:id="rId533" xr:uid="{89B1A393-6876-4F23-9D33-33BAC9D11DE2}"/>
    <hyperlink ref="A544" r:id="rId534" xr:uid="{93D7A87B-92CE-4915-8061-E8B568A51097}"/>
    <hyperlink ref="A545" r:id="rId535" xr:uid="{A867F477-AFD3-42A5-8FF7-61AD54CB90F9}"/>
    <hyperlink ref="A546" r:id="rId536" xr:uid="{1BB0FF7D-666D-40F9-B968-2632FD4B9E10}"/>
    <hyperlink ref="A547" r:id="rId537" xr:uid="{92FFFF09-CF34-448B-8CFC-0AC9FC094136}"/>
    <hyperlink ref="A548" r:id="rId538" xr:uid="{DB2C34F0-0AF9-4A33-A597-34941F80F46A}"/>
    <hyperlink ref="A549" r:id="rId539" xr:uid="{8C666CF0-46A2-43AF-88E6-7B29ABE2688A}"/>
    <hyperlink ref="A550" r:id="rId540" xr:uid="{4948EF07-849D-4017-91C5-2E716934656E}"/>
    <hyperlink ref="A551" r:id="rId541" xr:uid="{E9275D87-135C-407C-B939-441286BEC084}"/>
    <hyperlink ref="A552" r:id="rId542" xr:uid="{34F81EB6-56A3-4994-81EF-E50F1A6DC497}"/>
    <hyperlink ref="A553" r:id="rId543" xr:uid="{1D9F7FBF-274A-444C-A965-6268DB82E99D}"/>
    <hyperlink ref="A554" r:id="rId544" xr:uid="{1A4BF55A-9A2D-4E36-85A1-5B8A6ACE04D8}"/>
    <hyperlink ref="A555" r:id="rId545" xr:uid="{F65CCA4B-0FE8-41E9-9832-118097452449}"/>
    <hyperlink ref="A556" r:id="rId546" xr:uid="{989387BE-287A-42B8-823F-39858541751A}"/>
    <hyperlink ref="A557" r:id="rId547" xr:uid="{F86FECAF-3A01-4181-AE6D-B196473AF23A}"/>
    <hyperlink ref="A558" r:id="rId548" xr:uid="{6FBA907D-1FA6-4D12-A08D-8E0CFF4EC99B}"/>
    <hyperlink ref="A559" r:id="rId549" xr:uid="{BA1AA0E9-A201-4206-AB02-68DACA0788A5}"/>
    <hyperlink ref="A560" r:id="rId550" xr:uid="{6DD4E640-9867-4DE5-95BC-DF9B6B01FBAF}"/>
    <hyperlink ref="A561" r:id="rId551" xr:uid="{FA0208C3-4735-4097-A202-D70361E52C85}"/>
    <hyperlink ref="A562" r:id="rId552" xr:uid="{A19F6602-9348-4A9F-8026-C94395DE2ECB}"/>
    <hyperlink ref="A563" r:id="rId553" xr:uid="{4C387EAB-DBFC-4A38-925A-3272694C9FDB}"/>
    <hyperlink ref="A564" r:id="rId554" xr:uid="{8425B84E-3265-443D-A6E0-205C1BB9D63C}"/>
    <hyperlink ref="A565" r:id="rId555" xr:uid="{1C1D658C-6B08-46A3-821A-6BF7578EDCA7}"/>
    <hyperlink ref="A566" r:id="rId556" xr:uid="{2B62C6C5-B2BF-4423-B3AB-06B9CA73CD97}"/>
    <hyperlink ref="A567" r:id="rId557" xr:uid="{6EB06405-627B-4BE9-BA1D-ECD8BA106F87}"/>
    <hyperlink ref="A568" r:id="rId558" xr:uid="{9D6256DB-EEA3-4AFD-8265-0784CED822D8}"/>
    <hyperlink ref="A569" r:id="rId559" xr:uid="{D6C8429C-17A2-4C65-9806-C50F5EEE54AD}"/>
    <hyperlink ref="A570" r:id="rId560" xr:uid="{39FC7DB9-C410-417A-BE24-24C1281E8B1A}"/>
    <hyperlink ref="A571" r:id="rId561" xr:uid="{244191B6-F57C-434E-B8F4-32DD47F10E74}"/>
    <hyperlink ref="A572" r:id="rId562" xr:uid="{45C37FCD-B005-46CB-A5A4-253905E6CCEC}"/>
    <hyperlink ref="A573" r:id="rId563" xr:uid="{22B4037B-5AE7-47D1-9CBE-09195AFBEDC8}"/>
    <hyperlink ref="A574" r:id="rId564" xr:uid="{CD6A6740-BC3F-45B1-9892-D264E9CE7789}"/>
    <hyperlink ref="A575" r:id="rId565" xr:uid="{AA922528-4582-4162-8FF6-FAB18CF61092}"/>
    <hyperlink ref="A576" r:id="rId566" xr:uid="{F0854DCA-C13C-411C-BA44-F3019C74620B}"/>
    <hyperlink ref="A577" r:id="rId567" xr:uid="{A491A9DF-DD37-48D3-8307-A7719DCDBE47}"/>
    <hyperlink ref="A578" r:id="rId568" xr:uid="{E163AC0E-B2DA-4A10-B97C-8C32E113AA97}"/>
    <hyperlink ref="A579" r:id="rId569" xr:uid="{43DEDAE3-8548-4D15-8A6E-6983955216DC}"/>
    <hyperlink ref="A580" r:id="rId570" xr:uid="{58F65DCA-71F1-4B18-AE9D-8B8F9E1924C6}"/>
    <hyperlink ref="A581" r:id="rId571" xr:uid="{2A1E5E4F-4D7C-4904-8DDB-97546E89677C}"/>
    <hyperlink ref="A582" r:id="rId572" xr:uid="{D8ECA597-D783-4B12-8F3B-54B405A4AAB2}"/>
    <hyperlink ref="A583" r:id="rId573" xr:uid="{753F3F40-BE44-4625-B45B-58FFD7ED14EB}"/>
    <hyperlink ref="A584" r:id="rId574" xr:uid="{6D23221E-2C53-48E8-AC93-CBC9EB401753}"/>
    <hyperlink ref="A585" r:id="rId575" xr:uid="{E9A5C87F-08C6-496F-A6D7-E57B0AE2A541}"/>
    <hyperlink ref="A586" r:id="rId576" xr:uid="{7E7B6175-0B11-4F80-8F65-79BBCC92A8C6}"/>
    <hyperlink ref="A587" r:id="rId577" xr:uid="{B03422FD-74B7-436A-AC4E-5CA59C5C96C2}"/>
    <hyperlink ref="A588" r:id="rId578" xr:uid="{8FD65ACD-6CD0-4451-86FD-B38B48465A54}"/>
    <hyperlink ref="A589" r:id="rId579" xr:uid="{7B23FCBB-4B6E-4BBD-AD28-771B5E7BAA90}"/>
    <hyperlink ref="A590" r:id="rId580" xr:uid="{1F3063FE-0F47-4BFE-94EF-A392039803BC}"/>
    <hyperlink ref="A591" r:id="rId581" xr:uid="{B027A195-7F89-45CD-86E9-4A6B88AC8A0C}"/>
    <hyperlink ref="A592" r:id="rId582" xr:uid="{B8028006-23E7-41D3-AFDC-65B6B5CE8460}"/>
    <hyperlink ref="A593" r:id="rId583" xr:uid="{A84B79B1-DFD7-43BE-B772-3768EC663AC2}"/>
    <hyperlink ref="A594" r:id="rId584" xr:uid="{F2BEE1B5-4AD0-48F6-8BA3-91C8744EC85F}"/>
    <hyperlink ref="A595" r:id="rId585" xr:uid="{73F33E98-6C9E-459F-AAA7-66D5804AA0C7}"/>
    <hyperlink ref="A596" r:id="rId586" xr:uid="{808CE8AE-92F0-41B3-B0E8-E7CAD9A4808F}"/>
    <hyperlink ref="A597" r:id="rId587" xr:uid="{8B4DD253-C00E-4FA9-961B-D9772DD38308}"/>
    <hyperlink ref="A598" r:id="rId588" xr:uid="{4AD7334E-0632-401F-9354-775E4A4647D2}"/>
    <hyperlink ref="A599" r:id="rId589" xr:uid="{4EB3A37A-05E4-44A2-9C0A-29332E470004}"/>
    <hyperlink ref="A600" r:id="rId590" xr:uid="{B511F307-0F61-42C1-B721-5D69F072DC82}"/>
    <hyperlink ref="A601" r:id="rId591" xr:uid="{7D32F360-8D3E-4AC7-A446-8049193F9732}"/>
    <hyperlink ref="A602" r:id="rId592" xr:uid="{252220C0-D307-452B-BD1C-0EDD9DE53813}"/>
    <hyperlink ref="A603" r:id="rId593" xr:uid="{24E9D039-6079-4A72-BF75-3CEE59AAC82C}"/>
    <hyperlink ref="A604" r:id="rId594" xr:uid="{0D00D7BA-5F0D-416D-840A-1B9296B9EEA4}"/>
    <hyperlink ref="A605" r:id="rId595" xr:uid="{AE917233-B4CF-4C6C-9BEB-C024A8C61430}"/>
    <hyperlink ref="A606" r:id="rId596" xr:uid="{FC4C816F-0C6F-4EC0-97C5-06FD3CDB44FA}"/>
    <hyperlink ref="A607" r:id="rId597" xr:uid="{211B61BD-37E5-4058-A192-F22553D41459}"/>
    <hyperlink ref="A608" r:id="rId598" xr:uid="{994D3751-8908-4E6B-A886-A8A9DFF4E8A3}"/>
    <hyperlink ref="A609" r:id="rId599" xr:uid="{8A4F40F7-0E4B-43F7-8122-BFA9AED72D2B}"/>
    <hyperlink ref="A610" r:id="rId600" xr:uid="{25C6909E-B40F-482A-8539-C764D819D748}"/>
    <hyperlink ref="A611" r:id="rId601" xr:uid="{D1B9F24A-3BCD-43FB-996D-1483A5E71310}"/>
    <hyperlink ref="A612" r:id="rId602" xr:uid="{07E0A983-8D03-42E4-8DB4-45D05FD9B4E2}"/>
    <hyperlink ref="A613" r:id="rId603" xr:uid="{E6E0E518-6057-4159-9027-814F9FA46248}"/>
    <hyperlink ref="A614" r:id="rId604" xr:uid="{8BA8C560-C596-44BA-83AE-8F79DA079387}"/>
    <hyperlink ref="A615" r:id="rId605" xr:uid="{1690EE14-A9E5-4820-BEFA-0BDCF6598DAB}"/>
    <hyperlink ref="A616" r:id="rId606" xr:uid="{A8FA73F1-952D-406A-9460-F2ADEB9BDC25}"/>
    <hyperlink ref="A617" r:id="rId607" xr:uid="{CC00A21C-34B0-4ACC-9D89-1A0FCAD0A4A8}"/>
    <hyperlink ref="A618" r:id="rId608" xr:uid="{D342D29B-7438-4BA3-89F0-A85C0F3BE094}"/>
    <hyperlink ref="A619" r:id="rId609" xr:uid="{1CAF2941-F43D-416A-94FF-4F5A785D7E50}"/>
    <hyperlink ref="A620" r:id="rId610" xr:uid="{23DE17CC-8936-4F00-8E5E-F58E86E863AE}"/>
    <hyperlink ref="A621" r:id="rId611" xr:uid="{C929686C-90C4-45E3-AD01-497C9724BC26}"/>
    <hyperlink ref="A622" r:id="rId612" xr:uid="{3F661562-4914-48AA-83FB-5A94C926EAF9}"/>
    <hyperlink ref="A623" r:id="rId613" xr:uid="{B874B30F-AECD-40CB-9B85-2C3DF070F83C}"/>
    <hyperlink ref="A624" r:id="rId614" xr:uid="{D931D5A5-5A18-4B10-8072-CCB3EE6C755A}"/>
    <hyperlink ref="A625" r:id="rId615" xr:uid="{9D841146-611C-4C6E-82B5-DFAB873D879D}"/>
    <hyperlink ref="A626" r:id="rId616" xr:uid="{D0799F10-4084-4928-9D1E-75A03A006814}"/>
    <hyperlink ref="A627" r:id="rId617" xr:uid="{E7EF2954-D3C7-43E5-8CC4-2DD233CD0CDB}"/>
    <hyperlink ref="A628" r:id="rId618" xr:uid="{2847E0C1-8359-44CC-9C34-5428FAECA248}"/>
    <hyperlink ref="A629" r:id="rId619" xr:uid="{0FB8013E-E983-40DC-8FEE-7C57D950E539}"/>
    <hyperlink ref="A630" r:id="rId620" xr:uid="{966FEF73-44AA-4B52-88D8-B17405684D36}"/>
    <hyperlink ref="A631" r:id="rId621" xr:uid="{B471A54A-9C8B-40DD-9B42-6E65925DB276}"/>
    <hyperlink ref="A632" r:id="rId622" xr:uid="{0EBD7A95-82C3-4A96-8C9E-BF6ACB510BC3}"/>
    <hyperlink ref="A633" r:id="rId623" xr:uid="{2A097553-981F-4E80-B93E-EA2EC2BFDC81}"/>
    <hyperlink ref="A634" r:id="rId624" xr:uid="{53DDD049-5068-4385-8D39-39EB2BB75D86}"/>
    <hyperlink ref="A635" r:id="rId625" xr:uid="{FE9046E8-FBEF-48FC-8EC7-C4800E3A55AE}"/>
    <hyperlink ref="A636" r:id="rId626" xr:uid="{9EFBA56D-5219-46EE-B165-9EB35826253E}"/>
    <hyperlink ref="A637" r:id="rId627" xr:uid="{DEEA6374-E1C9-415F-8ED7-8090FE6B4310}"/>
    <hyperlink ref="A638" r:id="rId628" xr:uid="{7D757F3D-0169-4A7F-9DD7-491B52F58558}"/>
    <hyperlink ref="A639" r:id="rId629" xr:uid="{07DE54E4-7555-4DDA-8541-5B81A666E9DC}"/>
    <hyperlink ref="A640" r:id="rId630" xr:uid="{8D2B1664-DD78-45B3-A69F-0A55F096AFD6}"/>
    <hyperlink ref="A641" r:id="rId631" xr:uid="{1317CACA-39DC-4560-B4FA-F9F0E2C074AC}"/>
    <hyperlink ref="A642" r:id="rId632" xr:uid="{53C89841-88F7-4F34-8570-EAEBD5DC96D9}"/>
    <hyperlink ref="A643" r:id="rId633" xr:uid="{F4E6A4A8-4973-44CD-816C-DEED2377B3B5}"/>
    <hyperlink ref="A644" r:id="rId634" xr:uid="{272ABF98-D9D4-4E72-8E71-FF63A5C85095}"/>
    <hyperlink ref="A645" r:id="rId635" xr:uid="{5D4C54AC-0DE5-4A43-AE36-5B0A6FD080CE}"/>
    <hyperlink ref="A646" r:id="rId636" xr:uid="{384B10BC-6B39-467B-A6AE-3706A3BA28B9}"/>
    <hyperlink ref="A647" r:id="rId637" xr:uid="{F8BFEAF5-E69D-43F3-B082-1548BDDD412F}"/>
    <hyperlink ref="A648" r:id="rId638" xr:uid="{5244F7F2-FC43-4DD0-ADE4-3E7A6FF91727}"/>
    <hyperlink ref="A649" r:id="rId639" xr:uid="{01AC5497-911A-4852-9D26-507DC4038390}"/>
    <hyperlink ref="A650" r:id="rId640" xr:uid="{70945468-0D91-4DC3-8AF8-F766004E5257}"/>
    <hyperlink ref="A651" r:id="rId641" xr:uid="{D8B55903-05D1-4C9C-B6CD-BF0FAE7D5E08}"/>
    <hyperlink ref="A652" r:id="rId642" xr:uid="{93303138-2D05-45A6-81DF-58C5318719D4}"/>
    <hyperlink ref="A653" r:id="rId643" xr:uid="{DF4BCF65-6768-4EA0-AB15-06833B093A20}"/>
    <hyperlink ref="A654" r:id="rId644" xr:uid="{E4CE8EC5-CDA4-429D-88C5-304E92D05BE5}"/>
    <hyperlink ref="A655" r:id="rId645" xr:uid="{B638D8EC-E454-498A-B202-B2372B28C9CC}"/>
    <hyperlink ref="A656" r:id="rId646" xr:uid="{8AA522DA-5ADD-4F3E-96BF-9F52A5C289BB}"/>
    <hyperlink ref="A657" r:id="rId647" xr:uid="{B3A2AFD8-5345-4CB8-85A2-84C2B85D93D9}"/>
    <hyperlink ref="A658" r:id="rId648" xr:uid="{0FAB4E37-03E9-455F-BBC2-8BB5F40D960E}"/>
    <hyperlink ref="A659" r:id="rId649" xr:uid="{952B337B-ACE7-4D9C-A732-0626E72069F8}"/>
    <hyperlink ref="A660" r:id="rId650" xr:uid="{06B3A3E2-D534-4A2C-9EB9-1884EB9D0DB5}"/>
    <hyperlink ref="A661" r:id="rId651" xr:uid="{B70131B7-9181-4EE2-A729-D434B334ED38}"/>
    <hyperlink ref="A662" r:id="rId652" xr:uid="{26F8B64D-5F64-42F6-AAA7-C2786757D822}"/>
    <hyperlink ref="A663" r:id="rId653" xr:uid="{797B6B4E-D7A3-4902-8359-CE66191C70AC}"/>
    <hyperlink ref="A664" r:id="rId654" xr:uid="{F7F800F8-6800-4060-B73B-54174B9586EB}"/>
    <hyperlink ref="A665" r:id="rId655" xr:uid="{B7128A01-2FE5-49C4-BA10-A21FCEFB6106}"/>
    <hyperlink ref="A666" r:id="rId656" xr:uid="{3644DD3B-FDC0-4F93-9EDF-0AE7F9CC9352}"/>
    <hyperlink ref="A667" r:id="rId657" xr:uid="{6AF03C5E-14A1-4AC4-BB66-7F8327883EDC}"/>
    <hyperlink ref="A668" r:id="rId658" xr:uid="{AB10AF25-44CC-4ADB-B577-1CB1D04FBB34}"/>
    <hyperlink ref="A669" r:id="rId659" xr:uid="{839CB90D-15E4-438C-8E39-DBE1D93FC63F}"/>
    <hyperlink ref="A670" r:id="rId660" xr:uid="{A5AD874A-DD79-4341-9B80-70B105FE7B44}"/>
    <hyperlink ref="A671" r:id="rId661" xr:uid="{C18ADE2F-A014-4A6D-9370-0CA2D19F94BE}"/>
    <hyperlink ref="A672" r:id="rId662" xr:uid="{7495381C-E6AE-4672-9721-791BCC91E09D}"/>
    <hyperlink ref="A673" r:id="rId663" xr:uid="{4FD99CC6-47CF-44FA-9068-F0129AB34EE3}"/>
    <hyperlink ref="A674" r:id="rId664" xr:uid="{FAAFBFD1-00CC-47B3-8D5D-B4F65DC7B583}"/>
    <hyperlink ref="A675" r:id="rId665" xr:uid="{FE4423B4-6D20-42C5-8799-F4F3560AC51C}"/>
    <hyperlink ref="A676" r:id="rId666" xr:uid="{CFB37D30-029B-4CB7-9852-33CCB135C33C}"/>
    <hyperlink ref="A677" r:id="rId667" xr:uid="{7C67CD2F-C98D-429B-9C96-88B339C3765B}"/>
    <hyperlink ref="A678" r:id="rId668" xr:uid="{1B59DAFC-D5D9-46D9-8657-75ABD8AB96DC}"/>
    <hyperlink ref="A679" r:id="rId669" xr:uid="{9DF4E8D1-599A-4F65-BEEC-27444DAB2AAD}"/>
    <hyperlink ref="A680" r:id="rId670" xr:uid="{5856336D-DD86-4609-92F7-DAE8DE3C0C1C}"/>
    <hyperlink ref="A681" r:id="rId671" xr:uid="{7C157C43-08EB-4254-A772-8001BB46767D}"/>
    <hyperlink ref="A682" r:id="rId672" xr:uid="{56DE6B85-F1DA-4F3A-8028-2EC1DD289AFE}"/>
    <hyperlink ref="A683" r:id="rId673" xr:uid="{C83EAB86-277A-4CF8-A0FA-C005B56D74EB}"/>
    <hyperlink ref="A684" r:id="rId674" xr:uid="{D296691F-3A71-4475-B59A-6B2E3AE58EE7}"/>
    <hyperlink ref="A685" r:id="rId675" xr:uid="{B867A400-41BF-48EE-9479-CA9ED16BE75A}"/>
    <hyperlink ref="A686" r:id="rId676" xr:uid="{314C03C4-CFED-45A0-BF07-786086451372}"/>
    <hyperlink ref="A687" r:id="rId677" xr:uid="{AA379793-2695-4C9E-A89C-6F4846D5096A}"/>
    <hyperlink ref="A688" r:id="rId678" xr:uid="{B1A51074-A7B3-46E1-B19F-F4E7CD7A5051}"/>
    <hyperlink ref="A689" r:id="rId679" xr:uid="{655CC9AF-D37F-453D-91DA-F0715DC4AF12}"/>
    <hyperlink ref="A690" r:id="rId680" xr:uid="{DE7787DB-E9B1-4E80-B983-3D704ECBD84A}"/>
    <hyperlink ref="A691" r:id="rId681" xr:uid="{1B75CCFC-F3FF-45B9-A9E8-EDB6CDCAE846}"/>
    <hyperlink ref="A692" r:id="rId682" xr:uid="{F6D238E0-35E0-4A5C-A3BD-A4E6EE064D81}"/>
    <hyperlink ref="A693" r:id="rId683" xr:uid="{892D3023-CD27-4E9F-81A7-67DE468F8AD1}"/>
    <hyperlink ref="A694" r:id="rId684" xr:uid="{69E0C8EF-AAF1-4D80-B0DF-840FE49108DF}"/>
    <hyperlink ref="A695" r:id="rId685" xr:uid="{36183E10-3486-47E8-AEAD-3F4F39A1D6A1}"/>
    <hyperlink ref="A696" r:id="rId686" xr:uid="{3110B272-27A8-44BE-B261-BF853810ECF6}"/>
    <hyperlink ref="A697" r:id="rId687" xr:uid="{1FFCBEF7-EB73-4B36-BD17-25A1BD39A5F0}"/>
    <hyperlink ref="A698" r:id="rId688" xr:uid="{61462FBB-9630-4F9E-8387-3398BA759DCC}"/>
    <hyperlink ref="A699" r:id="rId689" xr:uid="{059CE58C-990A-41EB-8EE9-5EA281F73FF9}"/>
    <hyperlink ref="A700" r:id="rId690" xr:uid="{C72C945C-77D9-4886-B050-60DB1F1E9D96}"/>
    <hyperlink ref="A701" r:id="rId691" xr:uid="{F282A083-F792-460C-A25D-D256D79DE54F}"/>
    <hyperlink ref="A702" r:id="rId692" xr:uid="{6718A276-94A7-4D27-B2D4-C2D224E4BD77}"/>
    <hyperlink ref="A703" r:id="rId693" xr:uid="{4CDD3330-8C41-4C71-B990-9829353124B1}"/>
    <hyperlink ref="A704" r:id="rId694" xr:uid="{B1CB786F-E097-43AC-B713-3C2CC6F12538}"/>
    <hyperlink ref="A705" r:id="rId695" xr:uid="{A4FD1164-2492-41E4-A1CE-34F0CC7F5E4E}"/>
    <hyperlink ref="A706" r:id="rId696" xr:uid="{1D14E2C2-E547-46A9-AF2D-04324FE67B93}"/>
    <hyperlink ref="A707" r:id="rId697" xr:uid="{B4FA2325-95A1-433A-9CEF-1545504F9B97}"/>
    <hyperlink ref="A708" r:id="rId698" xr:uid="{CDFC886A-90EE-44AE-A57C-17C7BA8D512F}"/>
    <hyperlink ref="A709" r:id="rId699" xr:uid="{331DB07E-B4E8-45BD-909E-88B8079B9FBE}"/>
    <hyperlink ref="A710" r:id="rId700" xr:uid="{881954F2-D001-418D-A147-ED8B10D36AE5}"/>
    <hyperlink ref="A711" r:id="rId701" xr:uid="{35479C8C-6075-4659-883C-F8AF3D90BC16}"/>
    <hyperlink ref="A712" r:id="rId702" xr:uid="{61B68CBF-C458-4C7B-BA4C-FE67310E97B9}"/>
    <hyperlink ref="A713" r:id="rId703" xr:uid="{4EE75533-44FF-40A9-BF8A-49614DE0E63F}"/>
    <hyperlink ref="A714" r:id="rId704" xr:uid="{47548EDA-383B-45AC-805D-02A487E94754}"/>
    <hyperlink ref="A715" r:id="rId705" xr:uid="{2B9062D1-6CA0-4ADF-B450-F7D45FFCB5A9}"/>
    <hyperlink ref="A716" r:id="rId706" xr:uid="{10A9F564-2B16-4421-9A14-03FC78DD22F1}"/>
    <hyperlink ref="A717" r:id="rId707" xr:uid="{10DE2F6D-2A21-4D73-826B-5164CC7C0E38}"/>
    <hyperlink ref="A718" r:id="rId708" xr:uid="{9C623AA3-A3AA-4FFB-A7E3-D2C3FF067D58}"/>
    <hyperlink ref="A719" r:id="rId709" xr:uid="{B4DC36F9-BC00-4EB4-A464-53753FC6AF04}"/>
    <hyperlink ref="A720" r:id="rId710" xr:uid="{267F090E-6627-4241-B291-9AD09DB46B4F}"/>
    <hyperlink ref="A721" r:id="rId711" xr:uid="{39BD538A-ACF5-4482-9EBE-7D8A6C37BB8C}"/>
    <hyperlink ref="A722" r:id="rId712" xr:uid="{76F21CB2-F528-43B0-A375-78775CCE8151}"/>
    <hyperlink ref="A723" r:id="rId713" xr:uid="{3A9BD52B-5DF3-4DB8-8F3B-0BEC91041F3E}"/>
    <hyperlink ref="A724" r:id="rId714" xr:uid="{032631D2-6BB1-4840-ABAB-94FD5E99CFD4}"/>
    <hyperlink ref="A725" r:id="rId715" xr:uid="{449DA73D-C02E-442F-8C3D-D3DA770A018D}"/>
    <hyperlink ref="A726" r:id="rId716" xr:uid="{EFEF8BD4-5A7C-4883-9E59-AE0C0FB74C42}"/>
    <hyperlink ref="A727" r:id="rId717" xr:uid="{1E1ED1BF-2286-4EAD-89DF-9EDFAB700DF1}"/>
    <hyperlink ref="A728" r:id="rId718" xr:uid="{2962D270-8971-469C-AA0F-D3D71BDA1FA7}"/>
    <hyperlink ref="A729" r:id="rId719" xr:uid="{2CC327B8-F915-40E1-9E4E-6A5914AFC0A1}"/>
    <hyperlink ref="A730" r:id="rId720" xr:uid="{87E09DCB-30BB-4946-80D4-6600CE9F3234}"/>
    <hyperlink ref="A731" r:id="rId721" xr:uid="{74345582-8579-4958-B29F-2320661A7708}"/>
    <hyperlink ref="A732" r:id="rId722" xr:uid="{2C3E55F9-9D58-40ED-AF7A-8323F911334A}"/>
    <hyperlink ref="A733" r:id="rId723" xr:uid="{A6C05425-45AE-44C1-B01D-62E2C94ADB8A}"/>
    <hyperlink ref="A734" r:id="rId724" xr:uid="{AEB7DE14-84FC-4B60-83F3-030F9DE5AA89}"/>
    <hyperlink ref="A735" r:id="rId725" xr:uid="{CF73EDF7-4C2B-4F9E-BA27-9E7A25F576AB}"/>
    <hyperlink ref="A736" r:id="rId726" xr:uid="{F0166638-3967-4713-9B69-27766A404FF0}"/>
    <hyperlink ref="A737" r:id="rId727" xr:uid="{B83FCBBB-403F-4D14-B23A-11F31DF19420}"/>
    <hyperlink ref="A738" r:id="rId728" xr:uid="{053D1AB8-5826-4939-A75C-EAA22C944D53}"/>
    <hyperlink ref="A739" r:id="rId729" xr:uid="{30B29953-39B0-4F67-9498-754CED033524}"/>
    <hyperlink ref="A740" r:id="rId730" xr:uid="{4AD2218C-39F2-4297-B43C-02FEE99ADD37}"/>
    <hyperlink ref="A741" r:id="rId731" xr:uid="{6FC7BC97-0F56-426E-8B11-8A0F6D4D8A94}"/>
    <hyperlink ref="A742" r:id="rId732" xr:uid="{65D053B5-9DAE-4B65-8595-D7210A390788}"/>
    <hyperlink ref="A743" r:id="rId733" xr:uid="{82291238-2AB1-4626-9AA1-3EE927F45CF9}"/>
    <hyperlink ref="A744" r:id="rId734" xr:uid="{992E3359-92F8-4F51-8DED-567912D802B8}"/>
    <hyperlink ref="A745" r:id="rId735" xr:uid="{5606BEC1-3DF6-4310-813D-7E366E175BDD}"/>
    <hyperlink ref="A746" r:id="rId736" xr:uid="{1FA93FA7-CC48-4905-A047-D3CA73148F7C}"/>
    <hyperlink ref="A747" r:id="rId737" xr:uid="{7E250BF3-4397-4AC3-B795-FE1BC72E244E}"/>
    <hyperlink ref="A748" r:id="rId738" xr:uid="{CBDBBB55-A649-463F-818F-B0D25FB34BEB}"/>
    <hyperlink ref="A749" r:id="rId739" xr:uid="{159F36D7-F34B-40EC-96A0-B6B36EA9A4CA}"/>
    <hyperlink ref="A750" r:id="rId740" xr:uid="{439AA4BC-C785-4470-A513-2266E8B677EA}"/>
    <hyperlink ref="A751" r:id="rId741" xr:uid="{4076DA86-5067-4040-8657-30CB701E9900}"/>
    <hyperlink ref="A752" r:id="rId742" xr:uid="{E82A2C9A-D842-4253-B4B9-03F849FF9083}"/>
    <hyperlink ref="A753" r:id="rId743" xr:uid="{E7130C8B-7479-43B3-AA60-EA27EEE7A0B4}"/>
    <hyperlink ref="A754" r:id="rId744" xr:uid="{32FC614F-16B8-4C3A-9B0A-53060A0EFC1B}"/>
    <hyperlink ref="A755" r:id="rId745" xr:uid="{7EEEB882-F10C-4625-B883-D46C204963A9}"/>
    <hyperlink ref="A756" r:id="rId746" xr:uid="{5675FA0B-8645-439E-8895-D6346D25A922}"/>
    <hyperlink ref="A757" r:id="rId747" xr:uid="{78595F55-2915-4FFB-B1C7-63829716C302}"/>
    <hyperlink ref="A758" r:id="rId748" xr:uid="{33EB2C28-5DA4-453D-8D5A-98755266BBFF}"/>
    <hyperlink ref="A759" r:id="rId749" xr:uid="{B42BCC40-84F6-4C15-9707-9B48B7AE5B03}"/>
    <hyperlink ref="A760" r:id="rId750" xr:uid="{2FE97F0D-BC7B-4D95-AD82-E7CCC63A12B8}"/>
    <hyperlink ref="A761" r:id="rId751" xr:uid="{44031178-F2A5-4617-AC99-444B5FA298D3}"/>
    <hyperlink ref="A762" r:id="rId752" xr:uid="{4CB56902-38F2-4B67-9105-803F72000B6A}"/>
    <hyperlink ref="A763" r:id="rId753" xr:uid="{1544012F-2E09-40EA-994F-E1F4817F93B2}"/>
    <hyperlink ref="A764" r:id="rId754" xr:uid="{05CE0DFB-CBEB-4C75-B7A7-E522245460CC}"/>
    <hyperlink ref="A765" r:id="rId755" xr:uid="{01875208-DD47-4275-962B-DEBBE3529D1F}"/>
    <hyperlink ref="A766" r:id="rId756" xr:uid="{B90DCA7D-26AD-4300-9526-64807423F57A}"/>
    <hyperlink ref="A767" r:id="rId757" xr:uid="{681E1C2F-9C27-4F05-B745-1BAA37E0385B}"/>
    <hyperlink ref="A768" r:id="rId758" xr:uid="{816A3C35-8863-4450-B91C-08EC3760E1C7}"/>
    <hyperlink ref="A769" r:id="rId759" xr:uid="{29AD89D0-275F-4E4E-B233-C0C55D4E0CE8}"/>
    <hyperlink ref="A770" r:id="rId760" xr:uid="{C331F835-CAD8-43DF-8FF4-0AAB67AD6997}"/>
    <hyperlink ref="A771" r:id="rId761" xr:uid="{76A8B43C-59ED-4E09-9ACC-1B73DA5E8C40}"/>
    <hyperlink ref="A772" r:id="rId762" xr:uid="{AF0B3599-789F-4E06-99D8-FC47DB726832}"/>
    <hyperlink ref="A773" r:id="rId763" xr:uid="{F88A1A11-F160-40A7-8FD0-5A8748E477D2}"/>
    <hyperlink ref="A774" r:id="rId764" xr:uid="{32435E95-A1EA-4D7C-AF4A-7E2715ED8894}"/>
    <hyperlink ref="A775" r:id="rId765" xr:uid="{D219B920-9A3B-4276-80DD-3F0CD55567D9}"/>
    <hyperlink ref="A776" r:id="rId766" xr:uid="{D418F4C3-6430-43A8-82E3-FE27621BFC71}"/>
    <hyperlink ref="A777" r:id="rId767" xr:uid="{169DB087-137E-4F95-AE79-D2F3D2E9F75C}"/>
    <hyperlink ref="A778" r:id="rId768" xr:uid="{B874EF71-1910-4F78-92AF-77E36C8D709C}"/>
    <hyperlink ref="A779" r:id="rId769" xr:uid="{F0167C14-30ED-49CF-9716-3A18404202FE}"/>
    <hyperlink ref="A780" r:id="rId770" xr:uid="{BF8DE59D-5618-4D03-B7B2-27503338EC45}"/>
    <hyperlink ref="A781" r:id="rId771" xr:uid="{B8569E84-47F2-4731-AF2A-8800ED3C0C70}"/>
    <hyperlink ref="A782" r:id="rId772" xr:uid="{98B23577-C3E2-4C28-9A83-A410F0A2AFC5}"/>
    <hyperlink ref="A783" r:id="rId773" xr:uid="{D5F6E27F-BCEB-4171-B6BC-0E49802A7592}"/>
    <hyperlink ref="A784" r:id="rId774" xr:uid="{A574D45F-7262-462E-90B6-EA69483B9991}"/>
    <hyperlink ref="A785" r:id="rId775" xr:uid="{3B2A8938-46C9-4E78-B7CE-F52782831513}"/>
    <hyperlink ref="A786" r:id="rId776" xr:uid="{C3760FC3-81E6-4FCE-9FA2-E9DF0271DD82}"/>
    <hyperlink ref="A787" r:id="rId777" xr:uid="{0BE13AD5-EE99-4A25-9682-FCB568E96017}"/>
    <hyperlink ref="A788" r:id="rId778" xr:uid="{01E2B236-14C9-4D0B-979A-ECA81815BB2D}"/>
    <hyperlink ref="A789" r:id="rId779" xr:uid="{D939197F-0049-43DC-9A70-CDB25C8D1BF3}"/>
    <hyperlink ref="A790" r:id="rId780" xr:uid="{F2CC4E3D-B0F2-42A8-B0C7-D47C126944FD}"/>
    <hyperlink ref="A791" r:id="rId781" xr:uid="{B38CE51E-4901-41AF-8615-1C50B7DEB518}"/>
    <hyperlink ref="A792" r:id="rId782" xr:uid="{7F09B59E-3BB0-4E15-8766-067333270945}"/>
    <hyperlink ref="A793" r:id="rId783" xr:uid="{CCA73053-DDE7-4AAF-9136-BA677D0E98DC}"/>
    <hyperlink ref="A794" r:id="rId784" xr:uid="{B5774FED-E36E-4214-8FA5-9A951907C7D3}"/>
    <hyperlink ref="A795" r:id="rId785" xr:uid="{D3623FBC-2967-42B4-88A3-49A8239C31EB}"/>
    <hyperlink ref="A796" r:id="rId786" xr:uid="{69803BE0-B3E1-4E42-94B8-CB6E840D1629}"/>
    <hyperlink ref="A797" r:id="rId787" xr:uid="{0C7E0847-5A2C-4F4D-9B0B-4F346DBC68F1}"/>
    <hyperlink ref="A798" r:id="rId788" xr:uid="{B969561D-E239-4478-A44E-EE82A4F1472D}"/>
    <hyperlink ref="A799" r:id="rId789" xr:uid="{24B7FF1E-923B-4D05-A027-B7F859DABD5E}"/>
    <hyperlink ref="A800" r:id="rId790" xr:uid="{C51F3B14-9AA8-4D4F-9AD5-24BA5891B545}"/>
    <hyperlink ref="A801" r:id="rId791" xr:uid="{DB63BBD4-EB04-498E-A974-7DD0FEBD427D}"/>
    <hyperlink ref="A802" r:id="rId792" xr:uid="{FE5CA7E4-0D8A-4036-91A6-009F40D4C67A}"/>
    <hyperlink ref="A803" r:id="rId793" xr:uid="{72993301-7714-490A-B964-D4DBEA8BCE3D}"/>
    <hyperlink ref="A804" r:id="rId794" xr:uid="{E60061CC-14F1-476C-82C8-3187CB915CE4}"/>
    <hyperlink ref="A805" r:id="rId795" xr:uid="{11E912A3-7A23-4913-8174-22B233C12706}"/>
    <hyperlink ref="A806" r:id="rId796" xr:uid="{2BF7CC6E-634C-4099-9E87-2E6C9CD894C6}"/>
    <hyperlink ref="A807" r:id="rId797" xr:uid="{EFD13531-ACAE-40A4-B239-35D81A405DF4}"/>
    <hyperlink ref="A808" r:id="rId798" xr:uid="{E2CFC626-3A80-4447-AAC7-E2925607D600}"/>
    <hyperlink ref="A809" r:id="rId799" xr:uid="{053E72B8-1A44-4AFA-AB64-1107B338E434}"/>
    <hyperlink ref="A810" r:id="rId800" xr:uid="{6DFB4BA3-03F5-44D8-8DF6-AFFE85449297}"/>
    <hyperlink ref="A811" r:id="rId801" xr:uid="{40F67AE1-107C-45EA-B45B-206987928425}"/>
    <hyperlink ref="A812" r:id="rId802" xr:uid="{242F7361-C472-47E7-9B8F-A26B37ACF9AB}"/>
    <hyperlink ref="A813" r:id="rId803" xr:uid="{D7E4963D-3FB7-4D3E-A2E0-D3E756CF276C}"/>
    <hyperlink ref="A814" r:id="rId804" xr:uid="{AEE0F478-3E02-4664-87D3-7AA3DC8B06D9}"/>
    <hyperlink ref="A815" r:id="rId805" xr:uid="{ED383670-CEAB-469E-B838-6C8B848E4864}"/>
    <hyperlink ref="A816" r:id="rId806" xr:uid="{5D2926B8-8C11-4583-AEFE-216C5232C0B5}"/>
    <hyperlink ref="A817" r:id="rId807" xr:uid="{88C6411C-D9D6-4721-913A-72E0A5D32D51}"/>
    <hyperlink ref="A818" r:id="rId808" xr:uid="{08F1B395-0EF0-45B1-B4A0-FCB3F7BD6B19}"/>
    <hyperlink ref="A819" r:id="rId809" xr:uid="{FCF603F6-D570-4DBD-BCF8-E3467A80473D}"/>
    <hyperlink ref="A820" r:id="rId810" xr:uid="{2004DF02-13A2-4C3D-B29F-71D376CBE9B6}"/>
    <hyperlink ref="A821" r:id="rId811" xr:uid="{0A329D0C-35DC-4CB8-AC81-22B168471702}"/>
    <hyperlink ref="A822" r:id="rId812" xr:uid="{F3C60C4C-9569-484B-9F14-3F71E85FF9A0}"/>
    <hyperlink ref="A823" r:id="rId813" xr:uid="{57A9FCBA-3506-4110-8235-D5009B233922}"/>
    <hyperlink ref="A824" r:id="rId814" xr:uid="{0A07299F-EC27-4938-A5B6-5C631FFEAF97}"/>
    <hyperlink ref="A825" r:id="rId815" xr:uid="{CBB9F9C5-BEB0-499B-93C1-8B679DA4220E}"/>
    <hyperlink ref="A826" r:id="rId816" xr:uid="{84B4F50C-DA6C-472C-9FD7-1BFFDFCEA15C}"/>
    <hyperlink ref="A827" r:id="rId817" xr:uid="{BF2BF109-D92B-44EF-AF17-77CEDCF7B12E}"/>
    <hyperlink ref="A828" r:id="rId818" xr:uid="{5CC7A55E-D25A-4943-B076-B363303711AD}"/>
    <hyperlink ref="A829" r:id="rId819" xr:uid="{30D15F93-B7DD-40F5-B8B6-24EADFCC2F8A}"/>
    <hyperlink ref="A830" r:id="rId820" xr:uid="{96CA93A5-EACA-44C0-BF10-F521DD8905CC}"/>
    <hyperlink ref="A831" r:id="rId821" xr:uid="{40433FEF-34C8-460F-89CB-D2A9AE605627}"/>
    <hyperlink ref="A832" r:id="rId822" xr:uid="{C700D40A-E183-45DD-A626-536BD2809761}"/>
    <hyperlink ref="A833" r:id="rId823" xr:uid="{A8EC9200-BA76-4749-8925-7C4051622F8F}"/>
    <hyperlink ref="A834" r:id="rId824" xr:uid="{2499CB6B-6FF5-4704-AC18-17E323A58504}"/>
    <hyperlink ref="A835" r:id="rId825" xr:uid="{9B564D50-7E3D-46BE-9759-1A445BC82634}"/>
    <hyperlink ref="A836" r:id="rId826" xr:uid="{573CF6C6-9B33-48DC-8A0A-96DB6F1679EF}"/>
    <hyperlink ref="A837" r:id="rId827" xr:uid="{8C9D1A53-D2A2-422A-B140-04CF0139B710}"/>
    <hyperlink ref="A838" r:id="rId828" xr:uid="{182E71A0-3AAB-48F3-A59B-B75285AF0FDC}"/>
    <hyperlink ref="A839" r:id="rId829" xr:uid="{998ED217-65EB-446D-9739-9BF2073B09CB}"/>
    <hyperlink ref="A840" r:id="rId830" xr:uid="{04B0DB51-EC3D-48F2-9040-E8950EC0EC17}"/>
    <hyperlink ref="A841" r:id="rId831" xr:uid="{98410EAE-B02D-4D6B-B9DB-03EB2928DEB0}"/>
    <hyperlink ref="A842" r:id="rId832" xr:uid="{6CF01213-1490-4E54-BC92-87BC3A40C9A3}"/>
    <hyperlink ref="A843" r:id="rId833" xr:uid="{9DF8952D-49F5-4E3B-B8ED-5737650ECE70}"/>
    <hyperlink ref="A844" r:id="rId834" xr:uid="{069CD5E7-5CFD-46ED-960C-6F6581B14923}"/>
    <hyperlink ref="A845" r:id="rId835" xr:uid="{C501FF1C-ED96-46E9-A78C-04D2B86B2154}"/>
    <hyperlink ref="A846" r:id="rId836" xr:uid="{A8366BB9-24FF-4BF0-96C5-B62CA076AB7D}"/>
    <hyperlink ref="A847" r:id="rId837" xr:uid="{A4469500-0232-48BE-BD55-5BD36CF51EF5}"/>
    <hyperlink ref="A848" r:id="rId838" xr:uid="{1C35E935-9082-4697-B9EB-BCABA22C4EAF}"/>
    <hyperlink ref="A849" r:id="rId839" xr:uid="{F074D6CF-F859-4205-B13F-86BF77ADC4F6}"/>
    <hyperlink ref="A850" r:id="rId840" xr:uid="{6B7694DE-8FE8-407A-8234-330860B28F64}"/>
    <hyperlink ref="A851" r:id="rId841" xr:uid="{740F67CF-6F8F-4DAA-959F-14553FAC92F5}"/>
    <hyperlink ref="A852" r:id="rId842" xr:uid="{5CA14982-2535-4A18-A03D-E20397DE27E2}"/>
    <hyperlink ref="A853" r:id="rId843" xr:uid="{B155BD63-33E2-42E2-AD50-3D5D8DD8D1ED}"/>
    <hyperlink ref="A854" r:id="rId844" xr:uid="{69CF891D-E5C5-4F29-BE24-21BB194D7A85}"/>
    <hyperlink ref="A855" r:id="rId845" xr:uid="{A880BAB7-2097-4B06-8839-901A12CC3ED1}"/>
    <hyperlink ref="A856" r:id="rId846" xr:uid="{A3C7F93D-3228-4D3A-80D7-A6C1A0A1BDE3}"/>
    <hyperlink ref="A857" r:id="rId847" xr:uid="{9D86F1CE-41F7-4AFD-A30A-8173BE8B4ECE}"/>
    <hyperlink ref="A858" r:id="rId848" xr:uid="{F3320517-E19B-4EF2-B180-9ADADCE4CBAC}"/>
    <hyperlink ref="A859" r:id="rId849" xr:uid="{014C9C7A-1EC1-4135-9061-8A64A093BDF3}"/>
    <hyperlink ref="A860" r:id="rId850" xr:uid="{DD006851-AF74-4434-A8B0-D3F985FDF7FB}"/>
    <hyperlink ref="A861" r:id="rId851" xr:uid="{6A1E163C-9B86-45E7-9204-B27F359C09B1}"/>
    <hyperlink ref="A862" r:id="rId852" xr:uid="{398498D0-09B6-4E38-9D78-3C4454E680C7}"/>
    <hyperlink ref="A863" r:id="rId853" xr:uid="{A02118BF-BD26-47A5-83C5-DD2348297B16}"/>
    <hyperlink ref="A864" r:id="rId854" xr:uid="{4EAF1E20-02F7-4A21-A05E-1E4E9B25C300}"/>
    <hyperlink ref="A865" r:id="rId855" xr:uid="{28F86228-2440-4C13-8D1D-5FDF5F6E1317}"/>
    <hyperlink ref="A866" r:id="rId856" xr:uid="{46FD41E9-9B33-44B7-9D0C-C42B7F502C56}"/>
    <hyperlink ref="A867" r:id="rId857" xr:uid="{BCC904DE-0E62-4794-8AD2-864CF3DFB62D}"/>
    <hyperlink ref="A868" r:id="rId858" xr:uid="{C92FD9F0-DBA0-411D-91EA-A5B5CE6BB84C}"/>
    <hyperlink ref="A869" r:id="rId859" xr:uid="{7E9370C7-C54F-4DB5-A84B-4FEBDE5335F0}"/>
    <hyperlink ref="A870" r:id="rId860" xr:uid="{90264627-EC43-463D-8774-C5BC4B17A357}"/>
    <hyperlink ref="A871" r:id="rId861" xr:uid="{3F52C54E-FFAF-4482-8981-BB5A9756DE17}"/>
    <hyperlink ref="A872" r:id="rId862" xr:uid="{39317269-8D43-4B2D-91D6-6ADE7B0CABEC}"/>
    <hyperlink ref="A873" r:id="rId863" xr:uid="{35518E37-CB73-428F-98E6-BA0B775EC768}"/>
    <hyperlink ref="A874" r:id="rId864" xr:uid="{516A6177-A602-4016-972D-C877E5F62989}"/>
    <hyperlink ref="A875" r:id="rId865" xr:uid="{EF756997-301C-4110-97BB-723ED49FCFAC}"/>
    <hyperlink ref="A876" r:id="rId866" xr:uid="{33D36FE0-EA9E-4977-BA8E-E1C655E01E82}"/>
    <hyperlink ref="A877" r:id="rId867" xr:uid="{0E4ED44F-A4C7-47CB-8472-82968CA59437}"/>
    <hyperlink ref="A878" r:id="rId868" xr:uid="{B351E32F-941C-4E2A-BA24-58A482A9123B}"/>
    <hyperlink ref="A879" r:id="rId869" xr:uid="{AC239035-E11F-44C6-8659-D3F50AE5C9E9}"/>
    <hyperlink ref="A880" r:id="rId870" xr:uid="{5CA9C560-4B76-42C5-BCAD-E7ED0FD71FB6}"/>
    <hyperlink ref="A881" r:id="rId871" xr:uid="{2903668A-F2EA-4FF9-B2EE-BA2151766B53}"/>
    <hyperlink ref="A882" r:id="rId872" xr:uid="{13A2E8FB-AFC5-4130-8480-06971EA354D6}"/>
    <hyperlink ref="A883" r:id="rId873" xr:uid="{CB01A241-2D58-474F-90DC-0C2CA43F749C}"/>
    <hyperlink ref="A884" r:id="rId874" xr:uid="{53290FFB-19AB-4C83-A1D9-29D6F676518E}"/>
    <hyperlink ref="A885" r:id="rId875" xr:uid="{FC18DB34-9364-47BF-A794-C1F7D8E0B2DF}"/>
    <hyperlink ref="A886" r:id="rId876" xr:uid="{C0C2B894-503E-4BAC-BC35-EDCC97323166}"/>
    <hyperlink ref="A887" r:id="rId877" xr:uid="{A026C719-F85F-4A27-BD66-2C369D718A00}"/>
    <hyperlink ref="A888" r:id="rId878" xr:uid="{E87B1F2A-BA26-48C6-8160-03CF49FBFC2A}"/>
    <hyperlink ref="A889" r:id="rId879" xr:uid="{E373EB2E-54C6-4808-A093-3307E5D48D03}"/>
    <hyperlink ref="A890" r:id="rId880" xr:uid="{EEDC6112-2738-44C5-AD9A-C0B8928A89D5}"/>
    <hyperlink ref="A891" r:id="rId881" xr:uid="{1150E61D-52D6-4110-B238-9F1CF5981247}"/>
    <hyperlink ref="A892" r:id="rId882" xr:uid="{28799264-8C21-4032-AB50-954DC39A0C4E}"/>
    <hyperlink ref="A893" r:id="rId883" xr:uid="{66B9BBCF-8E15-44E1-9065-018195A2AD76}"/>
    <hyperlink ref="A894" r:id="rId884" xr:uid="{CEE687E5-C6F6-4FA6-AE7A-8EFD269C994C}"/>
    <hyperlink ref="A895" r:id="rId885" xr:uid="{5880D1F2-464F-4CDE-81AB-28C72582BF24}"/>
    <hyperlink ref="A896" r:id="rId886" xr:uid="{5606CA8D-D6C5-48EA-BC8E-5445CE29AC85}"/>
    <hyperlink ref="A897" r:id="rId887" xr:uid="{B8DB3ECA-EA91-4C94-B685-1F4F70BC9550}"/>
    <hyperlink ref="A898" r:id="rId888" xr:uid="{B250788D-6315-4694-924F-C4E95D7F8B3E}"/>
    <hyperlink ref="A899" r:id="rId889" xr:uid="{6E5157AD-0553-4AF0-A685-890D473BAFB0}"/>
    <hyperlink ref="A900" r:id="rId890" xr:uid="{0C1AC25F-380E-433D-82E9-8F9910B61D1B}"/>
    <hyperlink ref="A901" r:id="rId891" xr:uid="{EDC09171-366B-4B39-A86D-3890CF63C58C}"/>
    <hyperlink ref="A902" r:id="rId892" xr:uid="{5C6E0C58-B167-4935-929B-0354F6B55BF3}"/>
    <hyperlink ref="A903" r:id="rId893" xr:uid="{109C916F-DF17-4D29-AD0B-6DD0354A5D75}"/>
    <hyperlink ref="A904" r:id="rId894" xr:uid="{3756F923-ECBA-467B-95F5-83DAD8B10F6C}"/>
    <hyperlink ref="A905" r:id="rId895" xr:uid="{23DA1AE3-B00F-4835-A43E-8DC822D3F12E}"/>
    <hyperlink ref="A906" r:id="rId896" xr:uid="{19BFFF54-990F-44D6-9ED7-D88ED2F1A022}"/>
    <hyperlink ref="A907" r:id="rId897" xr:uid="{529A80CE-1C26-42CA-9650-9CE1E1066DAF}"/>
    <hyperlink ref="A908" r:id="rId898" xr:uid="{8CC999F2-069F-4806-ACE6-07E484CFE223}"/>
    <hyperlink ref="A909" r:id="rId899" xr:uid="{FBD70319-3493-4735-8840-2ADE590B6A16}"/>
    <hyperlink ref="A910" r:id="rId900" xr:uid="{8541C0D3-8621-4AA9-885F-B8441258AD9A}"/>
    <hyperlink ref="A911" r:id="rId901" xr:uid="{C3E069CF-6DAE-4BE5-9BDB-633C58AEBA72}"/>
    <hyperlink ref="A912" r:id="rId902" xr:uid="{F82D2378-187E-42C0-836A-69B9C76C37DB}"/>
    <hyperlink ref="A913" r:id="rId903" xr:uid="{022C2BD8-8A23-4B43-95C4-8393DBCA3EBC}"/>
    <hyperlink ref="A914" r:id="rId904" xr:uid="{164BC9C5-50AF-4F46-ACAD-A1405101C354}"/>
    <hyperlink ref="A915" r:id="rId905" xr:uid="{38BFAA9C-8B6D-4C70-8B0E-4E42B47AA450}"/>
    <hyperlink ref="A916" r:id="rId906" xr:uid="{DA38B2C3-101C-4034-AC38-8766998E7AE0}"/>
    <hyperlink ref="A917" r:id="rId907" xr:uid="{25346159-32B5-46E5-ABB6-FD1A46FCFF33}"/>
    <hyperlink ref="A918" r:id="rId908" xr:uid="{11803122-0836-4A98-890B-720CA4B53009}"/>
    <hyperlink ref="A919" r:id="rId909" xr:uid="{280AD86C-F2A4-49DB-957D-1703FF984AD4}"/>
    <hyperlink ref="A920" r:id="rId910" xr:uid="{7E369BED-0797-43B1-9856-55D20F7DBB60}"/>
    <hyperlink ref="A921" r:id="rId911" xr:uid="{5A8DBAB1-C92B-45DE-833D-55F966CD81DA}"/>
    <hyperlink ref="A922" r:id="rId912" xr:uid="{49EDE925-EF10-4FFB-8600-A9EE68516859}"/>
    <hyperlink ref="A923" r:id="rId913" xr:uid="{A124A8A3-B92E-4106-8EAE-927E2716C8A3}"/>
    <hyperlink ref="A924" r:id="rId914" xr:uid="{5A6FE02A-6B14-486C-8F28-CF74E3EA31E1}"/>
    <hyperlink ref="A925" r:id="rId915" xr:uid="{C146B3F7-FFE3-4B05-B89E-2290EF969C43}"/>
    <hyperlink ref="A926" r:id="rId916" xr:uid="{374BF160-F507-4AFD-88E0-B255A408435C}"/>
    <hyperlink ref="A927" r:id="rId917" xr:uid="{BF9327D7-DF0C-403C-933C-78CD0C772893}"/>
    <hyperlink ref="A928" r:id="rId918" xr:uid="{64B232E0-8F3A-4B07-9597-763A34338804}"/>
    <hyperlink ref="A929" r:id="rId919" xr:uid="{2D077467-FE6D-4E03-A9B2-B17628E1D725}"/>
    <hyperlink ref="A930" r:id="rId920" xr:uid="{155DF9EF-3254-4995-863C-5C9424D7D094}"/>
    <hyperlink ref="A931" r:id="rId921" xr:uid="{71D83FA9-C65D-4095-A9A6-159AAD8BFD78}"/>
    <hyperlink ref="A932" r:id="rId922" xr:uid="{A4F23D8D-A0EC-459D-BDBB-43E196BAB209}"/>
    <hyperlink ref="A933" r:id="rId923" xr:uid="{4D5C3E5C-F75E-498D-806D-25CC84739FFC}"/>
    <hyperlink ref="A934" r:id="rId924" xr:uid="{B9C30D1A-5FE1-4ED3-9D50-F29F907D23C3}"/>
    <hyperlink ref="A935" r:id="rId925" xr:uid="{CF5AE31C-B0D0-49E4-9FE5-C4BAF9148D68}"/>
    <hyperlink ref="A936" r:id="rId926" xr:uid="{38136193-B389-4826-851E-F2F69B095A2A}"/>
    <hyperlink ref="A937" r:id="rId927" xr:uid="{27660D96-5DCD-413E-95BC-B1609BFD0909}"/>
    <hyperlink ref="A938" r:id="rId928" xr:uid="{970ACACD-8359-43A3-906E-316897A80EF8}"/>
    <hyperlink ref="A939" r:id="rId929" xr:uid="{D3E9C986-3142-4FEB-81F8-161BC56A7487}"/>
    <hyperlink ref="A940" r:id="rId930" xr:uid="{AEA45F66-FD52-4CE7-A312-AAC64BD57246}"/>
    <hyperlink ref="A941" r:id="rId931" xr:uid="{BB001258-91A5-4BBC-BFDD-D73AEC50B6C9}"/>
    <hyperlink ref="A942" r:id="rId932" xr:uid="{F5FE5BE2-AFA5-48F7-82EC-D9A1DD776651}"/>
    <hyperlink ref="A943" r:id="rId933" xr:uid="{54577A28-4F16-47DD-9279-C862EF4D8F96}"/>
    <hyperlink ref="A944" r:id="rId934" xr:uid="{14D7C4AB-4ADA-461D-B045-13CAE95C84AB}"/>
    <hyperlink ref="A945" r:id="rId935" xr:uid="{6E653032-5C78-470C-A4A7-632889E5A505}"/>
    <hyperlink ref="A946" r:id="rId936" xr:uid="{D424B54F-92CA-4399-ABC0-DA6A0FE0DCFA}"/>
    <hyperlink ref="A947" r:id="rId937" xr:uid="{10E43A4A-3594-4765-8BE3-4AA0EF12604D}"/>
    <hyperlink ref="A948" r:id="rId938" xr:uid="{8D455561-12AD-48B5-B141-89C14412E45D}"/>
    <hyperlink ref="A949" r:id="rId939" xr:uid="{B0362C63-7AB9-4B53-A5C0-A38749162A0E}"/>
    <hyperlink ref="A950" r:id="rId940" xr:uid="{C7B2774A-1B1B-4023-84C1-FDBA503160FA}"/>
    <hyperlink ref="A951" r:id="rId941" xr:uid="{3692C9E7-0D57-4478-9F3A-42BD382F01B8}"/>
    <hyperlink ref="A952" r:id="rId942" xr:uid="{9DA5A51D-D3C8-47EC-BBA6-87C73554705D}"/>
    <hyperlink ref="A953" r:id="rId943" xr:uid="{105D59EC-2C1F-49B9-A3E2-AEB38C67A4E8}"/>
    <hyperlink ref="A954" r:id="rId944" xr:uid="{2A8F5BC9-9013-48E5-9D67-06AFB6F6E3C3}"/>
    <hyperlink ref="A955" r:id="rId945" xr:uid="{1D07FCF3-096E-45D2-9E6F-171C6A6F4BD4}"/>
    <hyperlink ref="A956" r:id="rId946" xr:uid="{458A8008-686F-4CEC-A726-BDF94CD7FFC2}"/>
    <hyperlink ref="A957" r:id="rId947" xr:uid="{009D6A28-0FD1-4566-B7A9-FE31D1FB6E24}"/>
    <hyperlink ref="A958" r:id="rId948" xr:uid="{654A4357-9368-4F1F-AD5C-494A30EFA613}"/>
    <hyperlink ref="A959" r:id="rId949" xr:uid="{D9DA9A9B-36C6-443F-BDAD-72D1E2140066}"/>
    <hyperlink ref="A960" r:id="rId950" xr:uid="{ED5508CF-E5F4-411A-A0F5-71877AF91AFA}"/>
    <hyperlink ref="A961" r:id="rId951" xr:uid="{E5B14981-4AF2-4167-86B8-101DDC45A830}"/>
    <hyperlink ref="A962" r:id="rId952" xr:uid="{3735D4CC-7E81-47E2-9753-BD37CC4E8400}"/>
    <hyperlink ref="A963" r:id="rId953" xr:uid="{4511C442-E9F9-4773-B166-D2E0524F040D}"/>
    <hyperlink ref="A964" r:id="rId954" xr:uid="{05E9EA38-FAAD-41B4-B812-2C8612235F57}"/>
    <hyperlink ref="A965" r:id="rId955" xr:uid="{57E442EE-79D9-4CE4-A1F1-9CAC0854E019}"/>
    <hyperlink ref="A966" r:id="rId956" xr:uid="{415832D8-A7B1-4A88-B1B3-444213FAD5EB}"/>
    <hyperlink ref="A967" r:id="rId957" xr:uid="{A0FBB5DA-535A-4C3A-9CC7-0BD55D94EC52}"/>
    <hyperlink ref="A968" r:id="rId958" xr:uid="{6968B850-120D-4567-BC32-B0A704B2D69C}"/>
    <hyperlink ref="A969" r:id="rId959" xr:uid="{4E2C5A0F-3D13-4DAB-92BE-5BA8309828D6}"/>
    <hyperlink ref="A970" r:id="rId960" xr:uid="{FAD22973-2DCA-4C62-BF8A-F1295D5200E2}"/>
    <hyperlink ref="A971" r:id="rId961" xr:uid="{114D6A9B-6F8B-4492-97D6-00D0737466CA}"/>
    <hyperlink ref="A972" r:id="rId962" xr:uid="{6E9CFAB2-3121-4DCD-8CF0-B4ED4F25B862}"/>
    <hyperlink ref="A973" r:id="rId963" xr:uid="{19C27EA9-211E-46F6-9ED2-5B43E7B61C16}"/>
    <hyperlink ref="A974" r:id="rId964" xr:uid="{E905F922-10A8-4BDF-999E-FCC121096955}"/>
    <hyperlink ref="A975" r:id="rId965" xr:uid="{6F176DB8-9197-42C9-B1AD-B3BAC2EE3B68}"/>
    <hyperlink ref="A976" r:id="rId966" xr:uid="{18C53B04-A70A-4242-84C7-F246056F2B7F}"/>
    <hyperlink ref="A977" r:id="rId967" xr:uid="{2B654328-FB88-4A62-8B81-5F2B9A779D6D}"/>
    <hyperlink ref="A978" r:id="rId968" xr:uid="{FA5FD71A-60C9-42E9-9657-F6A767ADCBE2}"/>
    <hyperlink ref="A979" r:id="rId969" xr:uid="{B132B969-1533-45E5-B716-1B47099DA532}"/>
    <hyperlink ref="A980" r:id="rId970" xr:uid="{2D21BA50-7E8F-4562-A6BB-71554244CC2E}"/>
    <hyperlink ref="A981" r:id="rId971" xr:uid="{7E4BAE98-0D18-46E3-A901-B0DD2B4BA57E}"/>
    <hyperlink ref="A982" r:id="rId972" xr:uid="{9ADB4239-1F33-4A2E-8F9D-ABFDFD9807F7}"/>
    <hyperlink ref="A983" r:id="rId973" xr:uid="{C8AB1F93-8D6D-46DD-85B1-A7D518015245}"/>
    <hyperlink ref="A984" r:id="rId974" xr:uid="{A2839E26-B820-40C1-B90A-112B5116278E}"/>
    <hyperlink ref="A985" r:id="rId975" xr:uid="{5D9643E4-134E-4DEA-8090-D6F9B154D353}"/>
    <hyperlink ref="A986" r:id="rId976" xr:uid="{3A53BDDE-23A6-41BF-9D18-28EDE8C757FF}"/>
    <hyperlink ref="A987" r:id="rId977" xr:uid="{6F8D06E3-BBC4-46B1-93A2-A6B5C6D99413}"/>
    <hyperlink ref="A988" r:id="rId978" xr:uid="{46BD1DFD-CE49-425E-8C71-3020C7F55AAA}"/>
    <hyperlink ref="A989" r:id="rId979" xr:uid="{46970CBA-10AE-48D8-8642-989D7C2EBA03}"/>
    <hyperlink ref="A990" r:id="rId980" xr:uid="{563450EE-87C2-44C0-B76C-2352D90C882D}"/>
    <hyperlink ref="A991" r:id="rId981" xr:uid="{4886BA83-E0A2-48FB-9B17-FBD223C1DB96}"/>
    <hyperlink ref="A992" r:id="rId982" xr:uid="{CFBA8EAB-7CD3-41FF-A253-F23503D60B1A}"/>
    <hyperlink ref="A993" r:id="rId983" xr:uid="{CAF467A3-6BD6-4615-A764-6CF22169B506}"/>
    <hyperlink ref="A994" r:id="rId984" xr:uid="{00E172F0-A456-4443-9286-7B9EBCF64D81}"/>
    <hyperlink ref="A995" r:id="rId985" xr:uid="{1E388FE7-B571-4A55-855A-37E2A1461B14}"/>
    <hyperlink ref="A996" r:id="rId986" xr:uid="{E20CF5E0-8091-4FB3-94E0-5245BC910062}"/>
    <hyperlink ref="A997" r:id="rId987" xr:uid="{7CFB2B12-9595-401D-9B2D-42A2F4E1313F}"/>
    <hyperlink ref="A998" r:id="rId988" xr:uid="{9ECB8DB2-CFE5-44C0-81F6-83F69696B688}"/>
    <hyperlink ref="A999" r:id="rId989" xr:uid="{79A704CE-EC1A-44F3-B4F3-C9CFEBD36979}"/>
    <hyperlink ref="A1000" r:id="rId990" xr:uid="{571E86C1-C0DC-4C3C-A3D3-3A6FEF750545}"/>
    <hyperlink ref="A1001" r:id="rId991" xr:uid="{F08D64BE-D974-459F-8842-59A6C7E92BC0}"/>
    <hyperlink ref="A1002" r:id="rId992" xr:uid="{53C68872-9513-4EBB-886B-27582BC08AE7}"/>
    <hyperlink ref="A1003" r:id="rId993" xr:uid="{D811BD81-0220-439B-9031-E6BE02BD9651}"/>
    <hyperlink ref="A1004" r:id="rId994" xr:uid="{0676502D-6926-4204-8F2C-29AC977731CB}"/>
    <hyperlink ref="A1005" r:id="rId995" xr:uid="{12BC3154-A568-4A18-83CA-C519BE8AA5AA}"/>
    <hyperlink ref="A1006" r:id="rId996" xr:uid="{721285A4-A75B-4FC6-A1AE-D7B46888F4A7}"/>
    <hyperlink ref="A1007" r:id="rId997" xr:uid="{8B63E9EC-EA51-4410-80A1-15B46A1D5827}"/>
    <hyperlink ref="A1008" r:id="rId998" xr:uid="{FDB80837-7DE3-4C19-8F7A-7EAA16D7B13B}"/>
    <hyperlink ref="A1009" r:id="rId999" xr:uid="{E211C707-FDCB-4574-B800-074B4D651C97}"/>
    <hyperlink ref="A1010" r:id="rId1000" xr:uid="{87E5DC7F-BD78-4DBE-BDCE-BD182739A54D}"/>
    <hyperlink ref="A1011" r:id="rId1001" xr:uid="{CB891874-2DCA-4003-BA2A-97EF1F6A51E0}"/>
    <hyperlink ref="A1012" r:id="rId1002" xr:uid="{496F3BE6-7235-4443-B054-57F6E4F2B5FD}"/>
    <hyperlink ref="A1013" r:id="rId1003" xr:uid="{748E673F-92ED-4AD4-A860-A51B23B9B5C4}"/>
    <hyperlink ref="A1014" r:id="rId1004" xr:uid="{403C7C83-F733-4001-ADDF-FF6EA98513F1}"/>
    <hyperlink ref="A1015" r:id="rId1005" xr:uid="{E66F39A0-A928-4173-88F2-CD532D80159A}"/>
    <hyperlink ref="A1016" r:id="rId1006" xr:uid="{41529D40-588F-4CEF-BDB3-8F6DBD3E1404}"/>
    <hyperlink ref="A1017" r:id="rId1007" xr:uid="{CD176D5A-3360-492C-B068-9808EE933403}"/>
    <hyperlink ref="A1018" r:id="rId1008" xr:uid="{703711CC-86DC-4C80-B773-634E42158343}"/>
    <hyperlink ref="A1019" r:id="rId1009" xr:uid="{57C7F916-A5E3-4190-8262-4390A1259D92}"/>
    <hyperlink ref="A1020" r:id="rId1010" xr:uid="{89974ACE-70F9-4DB7-A050-082B792FD5CD}"/>
    <hyperlink ref="A1021" r:id="rId1011" xr:uid="{4F2BAC34-EB1B-4761-A9FF-BE99D25CE580}"/>
    <hyperlink ref="A1022" r:id="rId1012" xr:uid="{FAC2AD83-705C-45A4-95A8-6D681EF82985}"/>
    <hyperlink ref="A1023" r:id="rId1013" xr:uid="{213F3B2D-047D-4920-81FD-F057C83ED373}"/>
    <hyperlink ref="A1024" r:id="rId1014" xr:uid="{5CEB660F-025C-4E49-838E-4790800DD31F}"/>
    <hyperlink ref="A1025" r:id="rId1015" xr:uid="{3BB63207-5335-4639-A353-2F56C5FED134}"/>
    <hyperlink ref="A1026" r:id="rId1016" xr:uid="{EFE6716A-8001-4A2B-BD91-7ECB34ED7430}"/>
    <hyperlink ref="A1027" r:id="rId1017" xr:uid="{BE8D6EF1-152A-47D6-8D13-BE6E1F21519B}"/>
    <hyperlink ref="A1028" r:id="rId1018" xr:uid="{F9C2022C-45E0-4222-8DE1-E392B2FE5AD5}"/>
    <hyperlink ref="A1029" r:id="rId1019" xr:uid="{B715DFA5-93E5-4BB6-81BF-44872A249A14}"/>
    <hyperlink ref="A1030" r:id="rId1020" xr:uid="{3072F1B2-9515-4696-8394-0D771391F5B0}"/>
    <hyperlink ref="A1031" r:id="rId1021" xr:uid="{9F080940-11D1-492B-8F12-D35402D6B634}"/>
    <hyperlink ref="A1032" r:id="rId1022" xr:uid="{899A1644-6244-4D4E-9046-6E326A62685C}"/>
    <hyperlink ref="A1033" r:id="rId1023" xr:uid="{D592E73B-A098-4806-8869-3E9B4CF36050}"/>
    <hyperlink ref="A1034" r:id="rId1024" xr:uid="{355E59AB-0FFB-41D7-AA04-BE4FB7098832}"/>
    <hyperlink ref="A1035" r:id="rId1025" xr:uid="{C7C6DF8E-E251-4A47-8B1D-A77C4D240F4D}"/>
    <hyperlink ref="A1036" r:id="rId1026" xr:uid="{B22EF838-967B-4BAB-826F-F8758C998FAA}"/>
    <hyperlink ref="A1037" r:id="rId1027" xr:uid="{25D1245D-EC0C-4B99-8A3C-554B4841EF8E}"/>
    <hyperlink ref="A1038" r:id="rId1028" xr:uid="{84569768-AB37-46D2-9A74-C6222575C62D}"/>
    <hyperlink ref="A1039" r:id="rId1029" xr:uid="{CA6E5C78-015D-4D91-9AF3-64241B16CE00}"/>
    <hyperlink ref="A1040" r:id="rId1030" xr:uid="{CFE87F22-02B0-46AE-A295-AA63C5BA7A5E}"/>
    <hyperlink ref="A1041" r:id="rId1031" xr:uid="{0E7AC378-393F-4C8F-A335-7919A33242A0}"/>
    <hyperlink ref="A1042" r:id="rId1032" xr:uid="{DB9A4C2A-99F7-4B7A-8F9E-8F1D8E6E8182}"/>
    <hyperlink ref="A1043" r:id="rId1033" xr:uid="{F2E90CA4-6D17-4235-B0F9-304A4BA0DE0E}"/>
    <hyperlink ref="A1044" r:id="rId1034" xr:uid="{1BCB7903-F5BC-4522-B828-BFEA3C281A67}"/>
    <hyperlink ref="A1045" r:id="rId1035" xr:uid="{8E64B158-6AB5-4663-9521-5951F77040C8}"/>
    <hyperlink ref="A1046" r:id="rId1036" xr:uid="{4A2AFC84-DB8E-456F-B1EF-7152E9AE4B1B}"/>
    <hyperlink ref="A1047" r:id="rId1037" xr:uid="{143C9F4B-6093-474E-9B36-B199EEE6E0B6}"/>
    <hyperlink ref="A1048" r:id="rId1038" xr:uid="{ADF461A3-22DB-4153-BB4A-24E4521605B4}"/>
    <hyperlink ref="A1049" r:id="rId1039" xr:uid="{96EA7981-A6C2-4E71-98BC-2DAAA4A6D945}"/>
    <hyperlink ref="A1050" r:id="rId1040" xr:uid="{5008CF10-C8EE-4AE3-B2C7-E9FD6A2E6B73}"/>
    <hyperlink ref="A1051" r:id="rId1041" xr:uid="{E5C68552-DC58-4415-8045-203FE078A6BA}"/>
    <hyperlink ref="A1052" r:id="rId1042" xr:uid="{E2265F3B-2285-4EF0-A925-D0CB68E75F30}"/>
    <hyperlink ref="A1053" r:id="rId1043" xr:uid="{75BE59A1-7AC8-4FBC-8123-5F416D551DCD}"/>
    <hyperlink ref="A1054" r:id="rId1044" xr:uid="{0FC208CE-C434-4ED1-B3ED-FD7C78F37CBD}"/>
    <hyperlink ref="A1055" r:id="rId1045" xr:uid="{5377CF01-8F53-4513-914B-BB32C2CA2ED2}"/>
    <hyperlink ref="A1056" r:id="rId1046" xr:uid="{BD8A7C6B-AA72-487D-9279-CD319E5C2B0E}"/>
    <hyperlink ref="A1057" r:id="rId1047" xr:uid="{C148E435-F3C1-421B-9216-DBD9CC37F175}"/>
    <hyperlink ref="A1058" r:id="rId1048" xr:uid="{80DBCFA0-FCF8-4542-A12C-7093DB664A6F}"/>
    <hyperlink ref="A1059" r:id="rId1049" xr:uid="{2D325CFD-FB77-4F39-B063-461971366953}"/>
    <hyperlink ref="A1060" r:id="rId1050" xr:uid="{9FFED948-9B72-40A1-A3BE-88FE6560C2A1}"/>
    <hyperlink ref="A1061" r:id="rId1051" xr:uid="{9164D7C3-B164-4F83-889A-82643F0ABAA4}"/>
    <hyperlink ref="A1062" r:id="rId1052" xr:uid="{2E1D4867-4736-4EF6-9EF1-4D5E5080A26F}"/>
    <hyperlink ref="A1063" r:id="rId1053" xr:uid="{918EAC6F-48B2-4081-857E-B8C71235FBED}"/>
    <hyperlink ref="A1064" r:id="rId1054" xr:uid="{990F2E30-6E68-49C6-9800-A745B42A59AC}"/>
    <hyperlink ref="A1065" r:id="rId1055" xr:uid="{D4E7911B-A822-46D5-B325-D960B2D024D5}"/>
    <hyperlink ref="A1066" r:id="rId1056" xr:uid="{77D30F47-56ED-4169-9399-6602D4278BEE}"/>
    <hyperlink ref="A1067" r:id="rId1057" xr:uid="{09501B96-1149-4F87-ADD6-571F555FC453}"/>
    <hyperlink ref="A1068" r:id="rId1058" xr:uid="{AC986829-641F-4976-AA20-EB0C42A3F535}"/>
    <hyperlink ref="A1069" r:id="rId1059" xr:uid="{21610239-B776-404B-86D3-794B9E2902D8}"/>
    <hyperlink ref="A1070" r:id="rId1060" xr:uid="{AE8ED17D-74C6-4574-BE6F-2DAA8CBFB283}"/>
    <hyperlink ref="A1071" r:id="rId1061" xr:uid="{99EB71FB-65B6-4CB3-84E5-04A78A1C6AB5}"/>
    <hyperlink ref="A1072" r:id="rId1062" xr:uid="{21EF72B7-38E4-4A4B-97C1-6DE2FCD1DD08}"/>
    <hyperlink ref="A1073" r:id="rId1063" xr:uid="{8EE3B31C-BDD0-4903-802F-08E67F3A4E9C}"/>
    <hyperlink ref="A1074" r:id="rId1064" xr:uid="{C39DE54D-421B-4C9A-A639-2DEF2E3C3874}"/>
    <hyperlink ref="A1075" r:id="rId1065" xr:uid="{CEB73976-83A2-494F-9A45-29E380DB3CB0}"/>
    <hyperlink ref="A1076" r:id="rId1066" xr:uid="{33D614FF-AAE8-43E4-A801-40B59358764F}"/>
    <hyperlink ref="A1077" r:id="rId1067" xr:uid="{7DEC9E85-907A-417B-B252-D6ACB0813E89}"/>
    <hyperlink ref="A1078" r:id="rId1068" xr:uid="{B76BA758-D3B2-4A4F-8084-75A7FC7793C5}"/>
    <hyperlink ref="A1079" r:id="rId1069" xr:uid="{A9D5C8A1-90F5-4B95-A19D-7DE543729C7B}"/>
    <hyperlink ref="A1080" r:id="rId1070" xr:uid="{3E5D39B6-4484-405E-8A5C-F129828F9C3B}"/>
    <hyperlink ref="A1081" r:id="rId1071" xr:uid="{CC018C53-9424-46CD-992E-9D202084E5A2}"/>
    <hyperlink ref="A1082" r:id="rId1072" xr:uid="{F6330E4E-043B-48F3-8A23-F28767232E98}"/>
    <hyperlink ref="A1083" r:id="rId1073" xr:uid="{1E19AB60-DEDB-463F-AB57-067CA1AC8F4F}"/>
    <hyperlink ref="A1084" r:id="rId1074" xr:uid="{6A58E915-2852-4D98-9D1D-262F1FC869AA}"/>
    <hyperlink ref="A1085" r:id="rId1075" xr:uid="{0CDE5724-3AB3-46D1-ABD2-9886A4C7EEFE}"/>
    <hyperlink ref="A1086" r:id="rId1076" xr:uid="{7957BC55-DA5A-43A5-9AFD-1286BF5BB4C2}"/>
    <hyperlink ref="A1087" r:id="rId1077" xr:uid="{67CE73C8-995F-482B-9E1E-E89A880F63EC}"/>
    <hyperlink ref="A1088" r:id="rId1078" xr:uid="{A09CCE65-00E2-4B9E-BB78-B5FD7B916A92}"/>
    <hyperlink ref="A1089" r:id="rId1079" xr:uid="{FDBBC2C4-92C7-417C-A300-299CF62A3C0C}"/>
    <hyperlink ref="A1090" r:id="rId1080" xr:uid="{6169EFC0-DC67-48B8-BAF1-4E07167DF5B7}"/>
    <hyperlink ref="A1091" r:id="rId1081" xr:uid="{D1C8A512-704F-4C42-A870-8910FF9EEE2A}"/>
    <hyperlink ref="A1092" r:id="rId1082" xr:uid="{A535F442-E754-4AF0-94A4-204296502F5B}"/>
    <hyperlink ref="A1093" r:id="rId1083" xr:uid="{8EB483CA-D860-4B43-BDA5-8A1CB96C85DD}"/>
    <hyperlink ref="A1094" r:id="rId1084" xr:uid="{F3007B17-7C27-46AD-BABC-645BA77AB27E}"/>
    <hyperlink ref="A1095" r:id="rId1085" xr:uid="{FC4834E4-CE87-4E2B-9073-4DBA9D69C87E}"/>
    <hyperlink ref="A1096" r:id="rId1086" xr:uid="{393DF95F-C43F-4D18-B1D1-E7D101304848}"/>
    <hyperlink ref="A1097" r:id="rId1087" xr:uid="{CD7C6617-EAA5-4BB7-8127-436EB1DF4E51}"/>
    <hyperlink ref="A1098" r:id="rId1088" xr:uid="{B2E0680E-273A-4475-B540-6239E0B714DD}"/>
    <hyperlink ref="A1099" r:id="rId1089" xr:uid="{5D72A372-FF20-40FC-9152-CBFAC85078A2}"/>
    <hyperlink ref="A1100" r:id="rId1090" xr:uid="{11833769-47DE-4038-8C14-F35169F5E004}"/>
    <hyperlink ref="A1101" r:id="rId1091" xr:uid="{5BD13672-B2FC-43C8-8B36-6C7C20F9ECB9}"/>
    <hyperlink ref="A1102" r:id="rId1092" xr:uid="{A7823463-E68F-4D04-BCE6-CE0326E0D597}"/>
    <hyperlink ref="A1103" r:id="rId1093" xr:uid="{C4326534-8049-474F-8D1D-AFE147A7B8D9}"/>
    <hyperlink ref="A1104" r:id="rId1094" xr:uid="{3CDCFB92-F526-4F53-95C9-C26242396431}"/>
    <hyperlink ref="A1105" r:id="rId1095" xr:uid="{F3B8E02A-3902-4356-9B24-FF3EA79831B3}"/>
    <hyperlink ref="A1106" r:id="rId1096" xr:uid="{A7CAA426-FEC5-41B9-A592-0D4A0CDBA7F9}"/>
    <hyperlink ref="A1107" r:id="rId1097" xr:uid="{BEDC751C-915B-48CB-B870-395EEC96EDE6}"/>
    <hyperlink ref="A1108" r:id="rId1098" xr:uid="{2A6538ED-34FC-4B7C-903F-F75437EE4CD5}"/>
    <hyperlink ref="A1109" r:id="rId1099" xr:uid="{32A5CF40-5347-435D-80B4-303885958F7D}"/>
    <hyperlink ref="A1110" r:id="rId1100" xr:uid="{78D4AD59-4C15-4AC8-AD99-C63ED2F92920}"/>
    <hyperlink ref="A1111" r:id="rId1101" xr:uid="{010E48E1-96D3-488E-98E3-721A8F29B991}"/>
    <hyperlink ref="A1112" r:id="rId1102" xr:uid="{C59C7078-59EC-4A11-9937-3AEECA3FCE24}"/>
    <hyperlink ref="A1113" r:id="rId1103" xr:uid="{8E87C7B9-F737-4C90-A2C5-31AF06FE00C1}"/>
    <hyperlink ref="A1114" r:id="rId1104" xr:uid="{265B62F3-DC4C-4F3E-B580-00E4992F1423}"/>
    <hyperlink ref="A1115" r:id="rId1105" xr:uid="{0B76520D-1EFA-4400-8D10-6D398A506A74}"/>
    <hyperlink ref="A1116" r:id="rId1106" xr:uid="{8772835C-87C6-4C9F-811D-FB31BE074BE8}"/>
    <hyperlink ref="A1117" r:id="rId1107" xr:uid="{981E5E1C-7E97-4688-B563-AE6D3B5118C0}"/>
    <hyperlink ref="A1118" r:id="rId1108" xr:uid="{F0EF26BD-A151-4CB6-81D0-90AAA8D4CE3E}"/>
    <hyperlink ref="A1119" r:id="rId1109" xr:uid="{61ABEFF2-4E54-471F-97AD-16AA47FA3912}"/>
    <hyperlink ref="A1120" r:id="rId1110" xr:uid="{17D0C607-EF13-4A41-B462-FE10BCAD4033}"/>
    <hyperlink ref="A1121" r:id="rId1111" xr:uid="{50DB42A8-4845-4883-879D-C7A2A9DBB7BE}"/>
    <hyperlink ref="A1122" r:id="rId1112" xr:uid="{413841ED-1886-4C5A-9EE1-CAB6F252F217}"/>
    <hyperlink ref="A1123" r:id="rId1113" xr:uid="{FD8B6170-AC7E-4214-8241-166DECD5767C}"/>
    <hyperlink ref="A1124" r:id="rId1114" xr:uid="{E5A8D946-2249-4112-8B2B-4F38C6D0E8DD}"/>
    <hyperlink ref="A1125" r:id="rId1115" xr:uid="{57828764-3B31-4D4C-A9F0-24A666E6D661}"/>
    <hyperlink ref="A1126" r:id="rId1116" xr:uid="{95EA286D-C6D8-486B-921C-512668A07488}"/>
    <hyperlink ref="A1127" r:id="rId1117" xr:uid="{4BF07A93-23E0-43AF-B2AD-0039AD6966EA}"/>
    <hyperlink ref="A1128" r:id="rId1118" xr:uid="{901FFD25-5D59-45B0-98B7-4A370A92C363}"/>
    <hyperlink ref="A1129" r:id="rId1119" xr:uid="{D69807E6-AE79-4F5D-A7FB-E78443BE5F04}"/>
    <hyperlink ref="A1130" r:id="rId1120" xr:uid="{25AA028C-A5CB-4FA3-973E-BD5CFDF8641D}"/>
    <hyperlink ref="A1131" r:id="rId1121" xr:uid="{2DAE62A9-C671-42C7-97DA-C78D4453AB22}"/>
    <hyperlink ref="A1132" r:id="rId1122" xr:uid="{B3B3551B-B870-4BFF-A4D5-05BD03A85C3F}"/>
    <hyperlink ref="A1133" r:id="rId1123" xr:uid="{E6002FB1-6708-4FFC-B3DC-E47E58004BD0}"/>
    <hyperlink ref="A1134" r:id="rId1124" xr:uid="{FE353357-A47F-4470-BB69-C3A335CF89FC}"/>
    <hyperlink ref="A1135" r:id="rId1125" xr:uid="{5EAAE0B6-DFFE-40CB-80D8-40A84CA18720}"/>
    <hyperlink ref="A1136" r:id="rId1126" xr:uid="{6702C7A9-A1F0-46FA-8A99-AA9FECEED5BC}"/>
    <hyperlink ref="A1137" r:id="rId1127" xr:uid="{5C5B0A46-61E7-45A7-B302-E11B07803E24}"/>
    <hyperlink ref="A1138" r:id="rId1128" xr:uid="{DE637B05-E28F-4C8D-8302-82652798FC1D}"/>
    <hyperlink ref="A1139" r:id="rId1129" xr:uid="{EFDC279A-7944-49A9-AE58-2A95DADAFC15}"/>
    <hyperlink ref="A1140" r:id="rId1130" xr:uid="{7BA5CA1E-BE2A-490C-8E15-BD6B9DE9C74C}"/>
    <hyperlink ref="A1141" r:id="rId1131" xr:uid="{F18AE166-836E-45AB-928C-8A89D483DD8E}"/>
    <hyperlink ref="A1142" r:id="rId1132" xr:uid="{89771E27-C7C3-4CCF-8C1C-E4086AFE6DD6}"/>
    <hyperlink ref="A1143" r:id="rId1133" xr:uid="{E8D70A27-029A-45C1-A701-A0BA183D7C6B}"/>
    <hyperlink ref="A1144" r:id="rId1134" xr:uid="{CC8A0746-8BB6-42EC-A345-FC85AC02A494}"/>
    <hyperlink ref="A1145" r:id="rId1135" xr:uid="{8350E12D-81A4-4719-B120-88459BC44515}"/>
    <hyperlink ref="A1146" r:id="rId1136" xr:uid="{32B75260-6D95-42B2-969A-38BD1644323E}"/>
    <hyperlink ref="A1147" r:id="rId1137" xr:uid="{BFCDEFB3-F9DA-428E-B196-80155181A9F4}"/>
    <hyperlink ref="A1148" r:id="rId1138" xr:uid="{32CD2B32-6306-4041-84B0-02BCB84A4FA9}"/>
    <hyperlink ref="A1149" r:id="rId1139" xr:uid="{AAA4C5EE-2665-427A-95B2-E9C3BCB506F0}"/>
    <hyperlink ref="A1150" r:id="rId1140" xr:uid="{EE5CC739-18FF-47AA-B145-B81920C2767F}"/>
    <hyperlink ref="A1151" r:id="rId1141" xr:uid="{5EF80D43-D7FB-4758-BB76-0F9E2FF7D679}"/>
    <hyperlink ref="A1152" r:id="rId1142" xr:uid="{547F0B3C-C0BD-47AD-BCC8-74F92D63F77F}"/>
    <hyperlink ref="A1153" r:id="rId1143" xr:uid="{CF5FB2A4-36C6-4179-BFC6-DE3B2552FD1F}"/>
    <hyperlink ref="A1154" r:id="rId1144" xr:uid="{1CBFE2C1-B206-492B-B0D1-36E06B9EDFB0}"/>
    <hyperlink ref="A1155" r:id="rId1145" xr:uid="{0DE49C13-5CCA-46A4-B898-0F80DC3CD63E}"/>
    <hyperlink ref="A1156" r:id="rId1146" xr:uid="{CB96067F-5E90-43AD-8A19-42C495B9EDE9}"/>
    <hyperlink ref="A1157" r:id="rId1147" xr:uid="{3BD1B7FA-3E2F-4352-B5C8-FD151D784C59}"/>
    <hyperlink ref="A1158" r:id="rId1148" xr:uid="{B7C3BB51-A07F-479B-B8A2-8853BFE77C27}"/>
    <hyperlink ref="A1159" r:id="rId1149" xr:uid="{D5CA2E3F-5DC6-4431-B1FB-8E6C63A786DA}"/>
    <hyperlink ref="A1160" r:id="rId1150" xr:uid="{2F4E6F26-7A35-4F25-9CF8-757699D7FD42}"/>
    <hyperlink ref="A1161" r:id="rId1151" xr:uid="{2C75506D-422D-439B-8AEF-8AAF368F671C}"/>
    <hyperlink ref="A1162" r:id="rId1152" xr:uid="{40F9752E-8F13-4939-A10F-61B5C85223C1}"/>
    <hyperlink ref="A1163" r:id="rId1153" xr:uid="{DC499523-6244-46A2-A42A-4AB3FA1938B5}"/>
    <hyperlink ref="A1164" r:id="rId1154" xr:uid="{0562A9E5-B8A9-4F10-B94C-B39CEEB311C6}"/>
    <hyperlink ref="A1165" r:id="rId1155" xr:uid="{E49A9A8F-ED01-40FE-A6E7-B026839490A1}"/>
    <hyperlink ref="A1166" r:id="rId1156" xr:uid="{21868F10-02AE-41BD-BCCE-32751B704A5A}"/>
    <hyperlink ref="A1167" r:id="rId1157" xr:uid="{36DD43BE-537A-4EC6-B3AA-9F84C4326123}"/>
    <hyperlink ref="A1168" r:id="rId1158" xr:uid="{52949071-E331-4CFD-9486-78CAC0928687}"/>
    <hyperlink ref="A1169" r:id="rId1159" xr:uid="{13BC1AD7-34CD-4A24-93BF-8FF985FF4115}"/>
    <hyperlink ref="A1170" r:id="rId1160" xr:uid="{9ECAE96C-52E1-4443-ACB9-73BF55462C80}"/>
    <hyperlink ref="A1171" r:id="rId1161" xr:uid="{1E349DA6-C635-4DBD-A97D-E5E465BCC821}"/>
    <hyperlink ref="A1172" r:id="rId1162" xr:uid="{6DC97648-CF24-42E6-B10E-0E1C78BC486F}"/>
    <hyperlink ref="A1173" r:id="rId1163" xr:uid="{66B978F1-C2A1-4E83-8222-C22F8E48DB56}"/>
    <hyperlink ref="A1174" r:id="rId1164" xr:uid="{FF41E982-657D-4834-8B4D-3AAF7C799A94}"/>
    <hyperlink ref="A1175" r:id="rId1165" xr:uid="{A8CB3E8D-B8F4-4912-855F-3D383CE73246}"/>
    <hyperlink ref="A1176" r:id="rId1166" xr:uid="{12975B2C-8B4F-400B-8C84-E10E4F4AC7CA}"/>
    <hyperlink ref="A1177" r:id="rId1167" xr:uid="{1CBB9537-A530-466F-97A8-CF0766299496}"/>
    <hyperlink ref="A1178" r:id="rId1168" xr:uid="{B51450A8-2A58-45E5-A352-0B87729BD2AD}"/>
    <hyperlink ref="A1179" r:id="rId1169" xr:uid="{7DCE613F-3603-4181-8BC9-C417E745EF7E}"/>
    <hyperlink ref="A1180" r:id="rId1170" xr:uid="{94CF7AD9-0496-4010-932D-B857A74480FC}"/>
    <hyperlink ref="A1181" r:id="rId1171" xr:uid="{122D0C34-AAA2-487F-8C3B-EF927820ACD9}"/>
    <hyperlink ref="A1182" r:id="rId1172" xr:uid="{D3E0DED2-A918-48A3-AE49-20C1F1348C79}"/>
    <hyperlink ref="A1183" r:id="rId1173" xr:uid="{17C1CEA6-8345-4FDD-BC15-64A80C17917E}"/>
    <hyperlink ref="A1184" r:id="rId1174" xr:uid="{C1B8984A-A83D-49EA-910C-A081D5D1618D}"/>
    <hyperlink ref="A1185" r:id="rId1175" xr:uid="{EAB584A8-02AA-4B64-89F1-69E92FE61173}"/>
    <hyperlink ref="A1186" r:id="rId1176" xr:uid="{758B7B8F-AE4E-462D-BA4B-7CA060142AF7}"/>
    <hyperlink ref="A1187" r:id="rId1177" xr:uid="{7FBADE54-2214-4966-B8EC-664AB8770287}"/>
    <hyperlink ref="A1188" r:id="rId1178" xr:uid="{866AB726-1E47-4FA2-928D-48CBE3E2E5B1}"/>
    <hyperlink ref="A1189" r:id="rId1179" xr:uid="{AE9F9B1C-20AE-4AD9-B4F7-24B0C49A2CB4}"/>
    <hyperlink ref="A1190" r:id="rId1180" xr:uid="{E6DEEBA9-F785-412C-BA31-98AC85435AB9}"/>
    <hyperlink ref="A1191" r:id="rId1181" xr:uid="{9F01E441-DB74-4713-BE4E-F0FDE6AA87EE}"/>
    <hyperlink ref="A1192" r:id="rId1182" xr:uid="{C9805FFE-EEAA-4C17-8A75-875DE5A45297}"/>
    <hyperlink ref="A1193" r:id="rId1183" xr:uid="{824FD010-E60A-42E0-8215-252A07615F35}"/>
    <hyperlink ref="A1194" r:id="rId1184" xr:uid="{7902ABB0-08EB-4F66-A775-FAA5BD448A7F}"/>
    <hyperlink ref="A1195" r:id="rId1185" xr:uid="{59C5DE4F-8175-4FFC-88F1-B8A7450DEECC}"/>
    <hyperlink ref="A1196" r:id="rId1186" xr:uid="{F8DB0E13-ED38-4B6B-9374-1F1D2EF7DD7F}"/>
    <hyperlink ref="A1197" r:id="rId1187" xr:uid="{E677158A-8C22-453B-817A-2E2A1B63DB00}"/>
    <hyperlink ref="A1198" r:id="rId1188" xr:uid="{77526082-A313-4515-B4E0-940BBEB26F1E}"/>
    <hyperlink ref="A1199" r:id="rId1189" xr:uid="{D3FA77BE-568A-4BA3-A5E7-169A991028B3}"/>
    <hyperlink ref="A1200" r:id="rId1190" xr:uid="{3D99724E-B896-4781-BB47-6724A1F7CEA9}"/>
    <hyperlink ref="A1201" r:id="rId1191" xr:uid="{B3A7B1B5-330C-4CC4-9C97-C2E2DE10B39E}"/>
    <hyperlink ref="A1202" r:id="rId1192" xr:uid="{C6229A35-40D0-404E-BEC0-7420B9E74DF5}"/>
    <hyperlink ref="A1203" r:id="rId1193" xr:uid="{4CAD87F2-FC36-428D-AEA3-24385405DBD0}"/>
    <hyperlink ref="A1204" r:id="rId1194" xr:uid="{40F2342B-5506-4F98-8B89-79D880BEA4DF}"/>
    <hyperlink ref="A1205" r:id="rId1195" xr:uid="{1FF98D2C-30FB-40EF-AF09-41BD74A78DB2}"/>
    <hyperlink ref="A1206" r:id="rId1196" xr:uid="{F12E69AC-77FF-4768-A426-33811D951687}"/>
    <hyperlink ref="A1207" r:id="rId1197" xr:uid="{4167F1A0-C183-4E06-9D3A-3F096DEBBFFA}"/>
    <hyperlink ref="A1208" r:id="rId1198" xr:uid="{ECCB5DC5-5DB5-49AD-B2B9-0E48E05ED306}"/>
    <hyperlink ref="A1209" r:id="rId1199" xr:uid="{3F301E1B-EA24-4972-9C8D-EADE023DAE73}"/>
    <hyperlink ref="A1210" r:id="rId1200" xr:uid="{3EAD251C-16E9-491D-990D-9BE3BF3D2402}"/>
    <hyperlink ref="A1211" r:id="rId1201" xr:uid="{37AFDF19-4E43-4582-88F3-358DA8AF14DC}"/>
    <hyperlink ref="A1212" r:id="rId1202" xr:uid="{8C438C58-5DAA-4B0B-8012-3303731FE02C}"/>
    <hyperlink ref="A1213" r:id="rId1203" xr:uid="{01FCF7CB-478A-4153-91A2-0447AE9AA551}"/>
    <hyperlink ref="A1214" r:id="rId1204" xr:uid="{8ACAB0E5-42D4-47CE-A987-86FFC2098CD3}"/>
    <hyperlink ref="A1215" r:id="rId1205" xr:uid="{61CA88B6-0C4B-42D7-BD1A-DB23E09D6988}"/>
    <hyperlink ref="A1216" r:id="rId1206" xr:uid="{F165A86E-CE50-4552-87FC-480E16B131F4}"/>
    <hyperlink ref="A1217" r:id="rId1207" xr:uid="{F5DF329C-955A-4816-BE8D-1A7015DFA708}"/>
    <hyperlink ref="A1218" r:id="rId1208" xr:uid="{AEFEEEE0-5947-4B00-A7BF-BCFB5D4E5C6C}"/>
    <hyperlink ref="A1219" r:id="rId1209" xr:uid="{D2273D85-61B1-489D-9A93-0709E2C10668}"/>
    <hyperlink ref="A1220" r:id="rId1210" xr:uid="{64CD0C11-9D30-44BB-AE3B-68D06F1F658C}"/>
    <hyperlink ref="A1221" r:id="rId1211" xr:uid="{999913AF-7B84-4033-9AB2-E51B9386275C}"/>
    <hyperlink ref="A1222" r:id="rId1212" xr:uid="{7B5C0E47-843F-4112-B420-4ED7A920790F}"/>
    <hyperlink ref="A1223" r:id="rId1213" xr:uid="{D776AD0E-A27A-4D86-BE96-E75149EAE9BF}"/>
    <hyperlink ref="A1224" r:id="rId1214" xr:uid="{BA0CA9A1-9834-4196-BF4E-D87CF98ECCAA}"/>
    <hyperlink ref="A1225" r:id="rId1215" xr:uid="{446BE7FC-6B14-4441-82B1-A44F52A3EF8F}"/>
    <hyperlink ref="A1226" r:id="rId1216" xr:uid="{44C513F4-38FA-4033-80FC-9AF357820F85}"/>
    <hyperlink ref="A1227" r:id="rId1217" xr:uid="{7B5FE3B9-D72B-44C2-AF27-C9D98E1E0A29}"/>
    <hyperlink ref="A1228" r:id="rId1218" xr:uid="{84E2BB5D-FD4C-4493-8325-F268BDABC0B0}"/>
    <hyperlink ref="A1229" r:id="rId1219" xr:uid="{D3F05013-245B-468F-B057-187512DFBF02}"/>
    <hyperlink ref="A1230" r:id="rId1220" xr:uid="{CB6EFFEB-5C5E-4AF8-B772-D18750F5D824}"/>
    <hyperlink ref="A1231" r:id="rId1221" xr:uid="{7B740FEE-99A4-4750-9D70-97CDB21E25E2}"/>
    <hyperlink ref="A1232" r:id="rId1222" xr:uid="{A6D93CD6-EF48-4312-90CD-B4E248B04A88}"/>
    <hyperlink ref="A1233" r:id="rId1223" xr:uid="{7B41C511-3571-47EE-B8D7-2FD10630BB53}"/>
    <hyperlink ref="A1234" r:id="rId1224" xr:uid="{92AF77F2-EBBD-4358-853D-A370117659E8}"/>
    <hyperlink ref="A1235" r:id="rId1225" xr:uid="{FE9B786F-B2CC-4A56-A087-8EA5E519ED65}"/>
    <hyperlink ref="A1236" r:id="rId1226" xr:uid="{4A8C6004-7063-4AF9-B2E8-934D0219B36C}"/>
    <hyperlink ref="A1237" r:id="rId1227" xr:uid="{0FB73887-AD12-40B3-9D91-FF61FE51DD53}"/>
    <hyperlink ref="A1238" r:id="rId1228" xr:uid="{D74783B7-26AC-40F6-9270-7A181824B1E3}"/>
    <hyperlink ref="A1239" r:id="rId1229" xr:uid="{A23518E2-3158-4039-A228-0C8DA8813B2D}"/>
    <hyperlink ref="A1240" r:id="rId1230" xr:uid="{906D505D-7431-4913-90E0-0D9559D108C2}"/>
    <hyperlink ref="A1241" r:id="rId1231" xr:uid="{E6ACB8B2-746F-49F3-8AB7-9F11F4EF43C7}"/>
    <hyperlink ref="A1242" r:id="rId1232" xr:uid="{0DBCEDC7-5563-4D69-9926-4DACBEADA757}"/>
    <hyperlink ref="A1243" r:id="rId1233" xr:uid="{5A472E29-10E7-40A9-B63F-1DA71F40F62E}"/>
    <hyperlink ref="A1244" r:id="rId1234" xr:uid="{E4C9092E-257D-4ED7-84B1-6C88E8B0631C}"/>
    <hyperlink ref="A1245" r:id="rId1235" xr:uid="{4712BC66-7A6D-4BCA-83D4-B28CEC375891}"/>
    <hyperlink ref="A1246" r:id="rId1236" xr:uid="{7B7FB4F8-D027-4A12-9546-CDDEF3A97D20}"/>
    <hyperlink ref="A1247" r:id="rId1237" xr:uid="{963795C7-449C-4210-8753-2F1033052643}"/>
    <hyperlink ref="A1248" r:id="rId1238" xr:uid="{797EB138-F63E-44AD-9952-412185CB70E3}"/>
    <hyperlink ref="A1249" r:id="rId1239" xr:uid="{2BF7FD5B-DD34-431B-94FF-5B07512D9AA8}"/>
    <hyperlink ref="A1250" r:id="rId1240" xr:uid="{71C7FB25-DF59-4275-81D3-31505E9C684D}"/>
    <hyperlink ref="A1251" r:id="rId1241" xr:uid="{258771DB-603F-45FC-A891-01E3ED1E02E1}"/>
    <hyperlink ref="A1252" r:id="rId1242" xr:uid="{1771B0B1-3517-4258-8810-715BD7F96B12}"/>
    <hyperlink ref="A1253" r:id="rId1243" xr:uid="{A4E1FE2B-A996-4A10-8D03-2D8C1176B755}"/>
    <hyperlink ref="A1254" r:id="rId1244" xr:uid="{EF6058E0-DA70-44A8-8B24-9B3DDEEDD6CA}"/>
    <hyperlink ref="A1255" r:id="rId1245" xr:uid="{29048B0B-BACA-4653-B268-6B125A95AA3A}"/>
    <hyperlink ref="A1256" r:id="rId1246" xr:uid="{946D2B0E-6398-40B4-AC90-C4A1E562F54A}"/>
    <hyperlink ref="A1257" r:id="rId1247" xr:uid="{17A4903F-BC32-4BD2-88C5-F6A081B190BF}"/>
    <hyperlink ref="A1258" r:id="rId1248" xr:uid="{08188080-531F-4B16-B3CE-6FFECF10F4B0}"/>
    <hyperlink ref="A1259" r:id="rId1249" xr:uid="{07242756-5A3D-495F-BDAD-B6731ECB38E3}"/>
    <hyperlink ref="A1260" r:id="rId1250" xr:uid="{D1F96018-32E5-46D4-8386-D5147708EC95}"/>
    <hyperlink ref="A1261" r:id="rId1251" xr:uid="{13C96643-2DF5-4B65-BBD3-9BCDAB805FAF}"/>
    <hyperlink ref="A1262" r:id="rId1252" xr:uid="{43C96FA5-1C5D-4643-AC80-E0867ED1342B}"/>
    <hyperlink ref="A1263" r:id="rId1253" xr:uid="{523FFF55-4CD0-43C3-B601-CB70FB9B3A9F}"/>
    <hyperlink ref="A1264" r:id="rId1254" xr:uid="{423B11B4-A495-4612-8543-3483F2362EFB}"/>
    <hyperlink ref="A1265" r:id="rId1255" xr:uid="{0771DF21-B76A-4539-B68B-C04DC8FE9EF6}"/>
    <hyperlink ref="A1266" r:id="rId1256" xr:uid="{8E984254-9887-4CC2-9F86-A444E47075F1}"/>
    <hyperlink ref="A1267" r:id="rId1257" xr:uid="{67D93803-642A-47EE-93EF-0B2269F3D790}"/>
    <hyperlink ref="A1268" r:id="rId1258" xr:uid="{B9DA5843-FE89-40EA-BB90-B71C7EDB8B86}"/>
    <hyperlink ref="A1269" r:id="rId1259" xr:uid="{988F2105-163E-4227-B2F0-39AC51D139D7}"/>
    <hyperlink ref="A1270" r:id="rId1260" xr:uid="{50DE1950-4C9B-4346-8A30-B985DAAE1A9D}"/>
    <hyperlink ref="A1271" r:id="rId1261" xr:uid="{83D00742-E94C-40A6-9A3A-6CE681CE0F17}"/>
    <hyperlink ref="A1272" r:id="rId1262" xr:uid="{A76E23DC-B658-4F1D-8499-4B42EC2302D1}"/>
    <hyperlink ref="A1273" r:id="rId1263" xr:uid="{B5F042FE-B883-4472-8FD9-8EA6EC0D66BB}"/>
    <hyperlink ref="A1274" r:id="rId1264" xr:uid="{AA1761F2-F0BB-48DD-B820-5F198334866A}"/>
    <hyperlink ref="A1275" r:id="rId1265" xr:uid="{0AF5BB0F-68F6-48CC-B4D8-2B6956507D30}"/>
    <hyperlink ref="A1276" r:id="rId1266" xr:uid="{A4332FA2-E6F7-41A5-A42D-9801E2CD5D32}"/>
    <hyperlink ref="A1277" r:id="rId1267" xr:uid="{F5F6CA87-810D-4527-BA80-FC9CD5251E21}"/>
    <hyperlink ref="A1278" r:id="rId1268" xr:uid="{EA5D1294-3F47-45C2-A021-D749494F5086}"/>
    <hyperlink ref="A1279" r:id="rId1269" xr:uid="{0BB3B57B-2CD1-4245-B387-BC12D32C7F92}"/>
    <hyperlink ref="A1280" r:id="rId1270" xr:uid="{88F7A0A3-6D61-4699-BF4A-00B686A6C909}"/>
    <hyperlink ref="A1281" r:id="rId1271" xr:uid="{37C9B94A-0D39-4F7A-80DC-CE84A17D8602}"/>
    <hyperlink ref="A1282" r:id="rId1272" xr:uid="{CDFC0AC7-1D50-424A-8A0A-9D125E31C0D3}"/>
    <hyperlink ref="A1283" r:id="rId1273" xr:uid="{CB4097E5-4E46-4CAC-8972-C8D1EB3B69FE}"/>
    <hyperlink ref="A1284" r:id="rId1274" xr:uid="{38C9D30C-890E-4512-980F-847FF1281F04}"/>
    <hyperlink ref="A1285" r:id="rId1275" xr:uid="{6541EB68-1BF4-40E1-A777-E45E7A57946D}"/>
    <hyperlink ref="A1286" r:id="rId1276" xr:uid="{2F019B6C-854E-4EF2-B2F9-EFD0A956A098}"/>
    <hyperlink ref="A1287" r:id="rId1277" xr:uid="{3D194811-C53C-449B-8469-6C0A92CA212B}"/>
    <hyperlink ref="A1288" r:id="rId1278" xr:uid="{6DFC7F08-3468-42AB-9283-099D28F9E78A}"/>
    <hyperlink ref="A1289" r:id="rId1279" xr:uid="{12D1840D-F50C-4F67-B8CB-E7579AE9D1C4}"/>
    <hyperlink ref="A1290" r:id="rId1280" xr:uid="{6FD40384-1870-42F3-BB8B-FBD8AA60F15E}"/>
    <hyperlink ref="A1291" r:id="rId1281" xr:uid="{4E333F08-524E-4FC5-B577-B29014FA2791}"/>
    <hyperlink ref="A1292" r:id="rId1282" xr:uid="{26E29A83-2385-46FA-BFAE-27A291D86815}"/>
    <hyperlink ref="A1293" r:id="rId1283" xr:uid="{04EA7D8B-241C-49CC-BAED-B497ED8070A5}"/>
    <hyperlink ref="A1294" r:id="rId1284" xr:uid="{3F6DB01D-FE40-4886-8B4D-6846F7D678CC}"/>
    <hyperlink ref="A1295" r:id="rId1285" xr:uid="{AB5BE9F8-5895-492B-B937-02BCE0BC9E9A}"/>
    <hyperlink ref="A1296" r:id="rId1286" xr:uid="{3FDB6700-8E51-450F-B81D-DA00C5F985E0}"/>
    <hyperlink ref="A1297" r:id="rId1287" xr:uid="{F8BDF1B8-7A47-49AD-AA52-6E48E53479A8}"/>
    <hyperlink ref="A1298" r:id="rId1288" xr:uid="{CA90592B-5B87-48CF-882A-0640BD641584}"/>
    <hyperlink ref="A1299" r:id="rId1289" xr:uid="{1C757A3F-9241-4365-9054-88B3BBC6AB3E}"/>
    <hyperlink ref="A1300" r:id="rId1290" xr:uid="{6CDCB98C-FCB6-42B1-8A55-C1C53D2AFF43}"/>
    <hyperlink ref="A1301" r:id="rId1291" xr:uid="{12121D0F-352A-40C4-A979-04103093855C}"/>
    <hyperlink ref="A1302" r:id="rId1292" xr:uid="{0E3BC203-315B-4A62-96FC-2C7086D54E87}"/>
    <hyperlink ref="A1303" r:id="rId1293" xr:uid="{30D049EE-877F-4E6F-A5AE-94A7E4D2CF90}"/>
    <hyperlink ref="A1304" r:id="rId1294" xr:uid="{813DAACB-A00D-4A74-8C43-97943AFA4F1D}"/>
    <hyperlink ref="A1305" r:id="rId1295" xr:uid="{EB57D303-3DBC-4C21-8C37-545FA67C1EFB}"/>
    <hyperlink ref="A1306" r:id="rId1296" xr:uid="{78DEE77F-57ED-4A24-9BBC-C9897B920339}"/>
    <hyperlink ref="A1307" r:id="rId1297" xr:uid="{54B644B2-FD34-4A20-955A-ADD4A558A77E}"/>
    <hyperlink ref="A1308" r:id="rId1298" xr:uid="{F789ED0D-89A4-4F41-840B-8887EEF57A3E}"/>
    <hyperlink ref="A1309" r:id="rId1299" xr:uid="{B3AACACE-FE87-4336-A64E-C0613B9E192E}"/>
    <hyperlink ref="A1310" r:id="rId1300" xr:uid="{06168514-7DF7-4816-AB03-AEFE4018CC01}"/>
    <hyperlink ref="A1311" r:id="rId1301" xr:uid="{5F6FD4B3-4CC7-473C-9303-A6C044351B44}"/>
    <hyperlink ref="A1312" r:id="rId1302" xr:uid="{4A64CB85-21AD-4789-887C-FD891A98A51E}"/>
    <hyperlink ref="A1313" r:id="rId1303" xr:uid="{BC17644E-11A2-4312-B531-96E350E3E927}"/>
    <hyperlink ref="A1314" r:id="rId1304" xr:uid="{A391659F-9F5C-445F-98CF-051131671408}"/>
    <hyperlink ref="A1315" r:id="rId1305" xr:uid="{3B949BF2-B17A-4127-A210-555D04A6204A}"/>
    <hyperlink ref="A1316" r:id="rId1306" xr:uid="{57B39404-1E1D-4A7F-BFA8-27132F8D4326}"/>
    <hyperlink ref="A1317" r:id="rId1307" xr:uid="{78D29C93-8112-40A2-80C2-875FE169FCB8}"/>
    <hyperlink ref="A1318" r:id="rId1308" xr:uid="{27A4D567-FD5B-4070-AD6B-E676AC0DC117}"/>
    <hyperlink ref="A1319" r:id="rId1309" xr:uid="{5273E1C0-0CF5-4CAB-8B59-DE065560A389}"/>
    <hyperlink ref="A1320" r:id="rId1310" xr:uid="{F6A85004-6D60-442E-8E6C-3BF94226049D}"/>
    <hyperlink ref="A1321" r:id="rId1311" xr:uid="{62397F8A-CAAC-4967-9128-3E6F70D1CF14}"/>
    <hyperlink ref="A1322" r:id="rId1312" xr:uid="{84CBC07C-7A7D-4D6C-A2DA-21684F89DB2F}"/>
    <hyperlink ref="A1323" r:id="rId1313" xr:uid="{B9A1C8DA-8844-4E4A-A4D8-95832BB764B8}"/>
    <hyperlink ref="A1324" r:id="rId1314" xr:uid="{112FF3BF-1F8D-4005-A0DF-B46995939D0C}"/>
    <hyperlink ref="A1325" r:id="rId1315" xr:uid="{F71B0DE0-1477-494F-8AC3-34519B3E4975}"/>
    <hyperlink ref="A1326" r:id="rId1316" xr:uid="{FB71EFD1-0B30-4581-A09A-68A5C0DBC0F6}"/>
    <hyperlink ref="A1327" r:id="rId1317" xr:uid="{D8AB67FA-2655-46A8-8C7B-BFD44C2F92EC}"/>
    <hyperlink ref="A1328" r:id="rId1318" xr:uid="{9965096A-62C0-4D8D-9CE3-5A5AC929DEA8}"/>
    <hyperlink ref="A1329" r:id="rId1319" xr:uid="{20F4F52B-02C7-48D3-A260-D7B0D7E71E23}"/>
    <hyperlink ref="A1330" r:id="rId1320" xr:uid="{83CAE3D3-0385-4192-AFDD-80ECF9BDC913}"/>
    <hyperlink ref="A1331" r:id="rId1321" xr:uid="{1ED3B3E7-BE7A-4A8C-A755-381E7B25A993}"/>
    <hyperlink ref="A1332" r:id="rId1322" xr:uid="{7E345302-6B23-42E7-AA3D-9BF1344C83C8}"/>
    <hyperlink ref="A1333" r:id="rId1323" xr:uid="{5CE2134B-7F50-4CA8-83DF-7A4F17A6E64B}"/>
    <hyperlink ref="A1334" r:id="rId1324" xr:uid="{84FECB06-5915-46C0-86C5-EC8432E3148B}"/>
    <hyperlink ref="A1335" r:id="rId1325" xr:uid="{20F3562E-0528-4F1A-AB77-66BFDF292ABC}"/>
    <hyperlink ref="A1336" r:id="rId1326" xr:uid="{73DC552F-93E7-42C6-80B9-BE8000228A86}"/>
    <hyperlink ref="A1337" r:id="rId1327" xr:uid="{30AEFEC2-BC06-4D0E-A474-498239487E24}"/>
    <hyperlink ref="A1338" r:id="rId1328" xr:uid="{45FFE815-E358-4E36-8589-5C1EC46AC0FF}"/>
    <hyperlink ref="A1339" r:id="rId1329" xr:uid="{4FAE8A17-9214-4499-A4E0-D7BBE7D43D6B}"/>
    <hyperlink ref="A1340" r:id="rId1330" xr:uid="{105EF366-A898-4746-82CA-0F1026BF10B8}"/>
    <hyperlink ref="A1341" r:id="rId1331" xr:uid="{4AB6F89C-626E-443A-84CD-E5A623B2DCD1}"/>
    <hyperlink ref="A1342" r:id="rId1332" xr:uid="{8D4EE772-3F7F-4C3F-A383-27B7B2E2993C}"/>
    <hyperlink ref="A1343" r:id="rId1333" xr:uid="{B60AF5DE-9E63-44A4-B30A-FFF041D8D571}"/>
    <hyperlink ref="A1344" r:id="rId1334" xr:uid="{BAF67270-6626-4CF6-BCC8-7819D9FA40B2}"/>
    <hyperlink ref="A1345" r:id="rId1335" xr:uid="{C5D83E30-D295-4635-B9CF-60AF9D6265B4}"/>
    <hyperlink ref="A1346" r:id="rId1336" xr:uid="{997D199A-A5E1-41C1-A940-4185E1A03EAA}"/>
    <hyperlink ref="A1347" r:id="rId1337" xr:uid="{50AEE1EB-877F-4C77-994F-1E0130CB2897}"/>
    <hyperlink ref="A1348" r:id="rId1338" xr:uid="{3DD84B14-7AEA-4B80-B482-7DC6E5D1B6C1}"/>
    <hyperlink ref="A1349" r:id="rId1339" xr:uid="{8361ECC7-7CB5-4970-B923-E067C4442157}"/>
    <hyperlink ref="A1350" r:id="rId1340" xr:uid="{6103A66A-99FB-4232-A695-2D8C4809AB5D}"/>
    <hyperlink ref="A1351" r:id="rId1341" xr:uid="{0D4B23BC-063E-4684-B95E-BBEA048E90A4}"/>
    <hyperlink ref="A1352" r:id="rId1342" xr:uid="{C0DEB35A-EE8D-418D-98D1-D95D7CD37893}"/>
    <hyperlink ref="A1353" r:id="rId1343" xr:uid="{0017FFB6-21A3-4711-AFD2-9FEAA40D3AC7}"/>
    <hyperlink ref="A1354" r:id="rId1344" xr:uid="{571FC7D0-4B4A-4644-92A7-6B4550C70828}"/>
    <hyperlink ref="A1355" r:id="rId1345" xr:uid="{FDFAB2C0-05A5-48A2-8234-F0F87510315D}"/>
    <hyperlink ref="A1356" r:id="rId1346" xr:uid="{F10DB441-6681-419E-AA22-C8398FDD0A27}"/>
    <hyperlink ref="A1357" r:id="rId1347" xr:uid="{408A9C7B-DAE6-4259-9F88-FFE4633F89E8}"/>
    <hyperlink ref="A1358" r:id="rId1348" xr:uid="{3E93A0A5-3725-4548-AE12-B4635803A648}"/>
    <hyperlink ref="A1359" r:id="rId1349" xr:uid="{522F5EA3-83F2-4C1D-8929-6EFD0EAEA8C4}"/>
    <hyperlink ref="A1360" r:id="rId1350" xr:uid="{59E3A12A-D4A6-42DB-9721-9125C0ECA20D}"/>
    <hyperlink ref="A1361" r:id="rId1351" xr:uid="{DE881D81-7B9E-4A15-B920-087F5A037559}"/>
    <hyperlink ref="A1362" r:id="rId1352" xr:uid="{D1CAC7BF-EF56-4868-B610-953D3C6FBC25}"/>
    <hyperlink ref="A1363" r:id="rId1353" xr:uid="{8519DC10-B513-45FA-8E98-B471E5B39F42}"/>
    <hyperlink ref="A1364" r:id="rId1354" xr:uid="{B3CEEAD5-CE5D-4FA8-B0A9-AEB2E3EA4782}"/>
    <hyperlink ref="A1365" r:id="rId1355" xr:uid="{85F9025F-B3AA-42DF-BFC6-B0D406AB3978}"/>
    <hyperlink ref="A1366" r:id="rId1356" xr:uid="{CABFBE06-FA26-499D-969D-82FFDFFA44A1}"/>
    <hyperlink ref="A1367" r:id="rId1357" xr:uid="{0C13016B-EAAE-4CCC-BF51-E7DDB47557CF}"/>
    <hyperlink ref="A1368" r:id="rId1358" xr:uid="{19952413-75FE-496B-9384-84DE88C7D6A4}"/>
    <hyperlink ref="A1369" r:id="rId1359" xr:uid="{FC6A4496-E558-474A-BE7A-95FD8CAC389E}"/>
    <hyperlink ref="A1370" r:id="rId1360" xr:uid="{B64FB67F-888C-4D73-BDC7-08687D76991E}"/>
    <hyperlink ref="A1371" r:id="rId1361" xr:uid="{B8A2457C-272D-4392-B3BF-2A71B96B5B88}"/>
    <hyperlink ref="A1372" r:id="rId1362" xr:uid="{91A944FC-3486-435D-976F-32A8669AC30E}"/>
    <hyperlink ref="A1373" r:id="rId1363" xr:uid="{E12994CA-AC29-4ECD-9DAF-64C5EF115E74}"/>
    <hyperlink ref="A1374" r:id="rId1364" xr:uid="{818BF1A9-BB9D-4A39-AC42-38245106ECE4}"/>
    <hyperlink ref="A1375" r:id="rId1365" xr:uid="{0B6D816E-A9F7-4CE4-969B-0C8213C493A4}"/>
    <hyperlink ref="A1376" r:id="rId1366" xr:uid="{FA489E8B-079F-4699-A60C-4C1D6AB0069F}"/>
    <hyperlink ref="A1377" r:id="rId1367" xr:uid="{8C56508A-DAAA-44B5-B305-B3B986918C8E}"/>
    <hyperlink ref="A1378" r:id="rId1368" xr:uid="{1675AB42-B812-43ED-AEC0-0C980C60B71E}"/>
    <hyperlink ref="A1379" r:id="rId1369" xr:uid="{C901D5A8-C19E-4E35-9C86-3271E2FB264C}"/>
    <hyperlink ref="A1380" r:id="rId1370" xr:uid="{5489DE5A-1772-4E39-B3AA-A369C9398D73}"/>
    <hyperlink ref="A1381" r:id="rId1371" xr:uid="{29165DD6-A74E-445C-A21C-10949DDEB583}"/>
    <hyperlink ref="A1382" r:id="rId1372" xr:uid="{1C72500A-4F7E-460C-97AE-8DDA480993FE}"/>
    <hyperlink ref="A1383" r:id="rId1373" xr:uid="{6F7F9D79-27BA-409C-9BF4-83432551767F}"/>
    <hyperlink ref="A1384" r:id="rId1374" xr:uid="{AF884D39-2EE3-4A34-B5C7-409AAFCD6D1A}"/>
    <hyperlink ref="A1385" r:id="rId1375" xr:uid="{F2F3FA8E-6E06-4A8C-8F0B-8FEE0857FEE9}"/>
    <hyperlink ref="A1386" r:id="rId1376" xr:uid="{A7CBDE0C-469F-4B18-A760-DC8DFF1A113E}"/>
    <hyperlink ref="A1387" r:id="rId1377" xr:uid="{6E764358-265D-4531-957D-0C1E1AE11FFA}"/>
    <hyperlink ref="A1388" r:id="rId1378" xr:uid="{D3E0C151-7387-4090-A562-070F95CC6F69}"/>
    <hyperlink ref="A1389" r:id="rId1379" xr:uid="{ADFC2DAD-5B62-40FC-907E-E63A139148D6}"/>
    <hyperlink ref="A1390" r:id="rId1380" xr:uid="{CD0B72DE-8C7A-466E-A916-172996D5CCA7}"/>
    <hyperlink ref="A1391" r:id="rId1381" xr:uid="{7171B199-59FD-422D-97A8-F0419859E79B}"/>
    <hyperlink ref="A1392" r:id="rId1382" xr:uid="{5699E6CF-7A1F-42E5-999B-B019CDA734ED}"/>
    <hyperlink ref="A1393" r:id="rId1383" xr:uid="{32F7E2B1-BC70-46C3-9344-DAC0598D8988}"/>
    <hyperlink ref="A1394" r:id="rId1384" xr:uid="{AD5125B7-F185-455C-A88C-506C3AB8EF84}"/>
    <hyperlink ref="A1395" r:id="rId1385" xr:uid="{CF56ED08-095D-486E-961C-5E80D1A985C1}"/>
    <hyperlink ref="A1396" r:id="rId1386" xr:uid="{B7B9935F-4878-493F-AA1E-6493233840BB}"/>
    <hyperlink ref="A1397" r:id="rId1387" xr:uid="{5F00CAEE-2D88-41F5-86AB-A2FC93A0692D}"/>
    <hyperlink ref="A1398" r:id="rId1388" xr:uid="{AA5ADCB4-2CC6-4175-8332-5DEC665108B4}"/>
    <hyperlink ref="A1399" r:id="rId1389" xr:uid="{8CA8C858-B425-485A-B38E-E69D3EFD57F5}"/>
    <hyperlink ref="A1400" r:id="rId1390" xr:uid="{A28B900B-379E-4FF7-8D40-E10AA9D575E2}"/>
    <hyperlink ref="A1401" r:id="rId1391" xr:uid="{2F36A325-367B-4AA2-85D4-0C0BA16DB4A0}"/>
    <hyperlink ref="A1402" r:id="rId1392" xr:uid="{59400CC0-A4D1-42C5-B36D-31A7F14C4401}"/>
    <hyperlink ref="A1403" r:id="rId1393" xr:uid="{9C242A40-0D37-484A-9A61-4EC4FD46F2F7}"/>
    <hyperlink ref="A1404" r:id="rId1394" xr:uid="{823759C5-2FA4-48C4-9A90-9610AC8E0E25}"/>
    <hyperlink ref="A1405" r:id="rId1395" xr:uid="{B4713A1B-B04C-48D1-8A63-BB5AE1F834C3}"/>
    <hyperlink ref="A1406" r:id="rId1396" xr:uid="{C6894B99-F667-46E5-A280-E3108705FE47}"/>
    <hyperlink ref="A1407" r:id="rId1397" xr:uid="{8BFD0A4E-8AD0-4A07-927A-C825A2FA8390}"/>
    <hyperlink ref="A1408" r:id="rId1398" xr:uid="{C93FFCD9-C69C-4910-A498-D6651EB6512D}"/>
    <hyperlink ref="A1409" r:id="rId1399" xr:uid="{B19940CE-A72E-46FA-BCAC-7D8B886D7919}"/>
    <hyperlink ref="A1410" r:id="rId1400" xr:uid="{DE89DB81-4659-4088-BE8B-B5ECCF616401}"/>
    <hyperlink ref="A1411" r:id="rId1401" xr:uid="{5CD8E173-69E9-461B-B5F5-1750351C057F}"/>
    <hyperlink ref="A1412" r:id="rId1402" xr:uid="{25DA5CE3-A2E8-4BB4-AF89-E42D2A40318F}"/>
    <hyperlink ref="A1413" r:id="rId1403" xr:uid="{BB046F0A-47C9-42D8-9846-68EFCA8BFA68}"/>
    <hyperlink ref="A1414" r:id="rId1404" xr:uid="{8BEAFA0A-AEFD-45CE-9F07-EA4A772AC834}"/>
    <hyperlink ref="A1415" r:id="rId1405" xr:uid="{15FA62AA-9917-43E5-8740-AD7D0E0E7674}"/>
    <hyperlink ref="A1416" r:id="rId1406" xr:uid="{3F15567B-702D-4947-86C8-D9D44594B184}"/>
    <hyperlink ref="A1417" r:id="rId1407" xr:uid="{3793A3A6-798C-4E67-BCA0-7CA853187A76}"/>
    <hyperlink ref="A1418" r:id="rId1408" xr:uid="{B73AEB82-F05D-401E-8AFF-457911CEF321}"/>
    <hyperlink ref="A1419" r:id="rId1409" xr:uid="{021B3BEF-F09B-4553-B01C-6212EF2AC4E6}"/>
    <hyperlink ref="A1420" r:id="rId1410" xr:uid="{871F3120-D2F5-4385-878E-7EA683CFC7D7}"/>
    <hyperlink ref="A1421" r:id="rId1411" xr:uid="{B663043F-59E4-4759-AB7A-91BAE3BAAA41}"/>
    <hyperlink ref="A1422" r:id="rId1412" xr:uid="{70B4C3E5-E6DD-4E67-9091-A033015ABD1A}"/>
    <hyperlink ref="A1423" r:id="rId1413" xr:uid="{2267FFD5-A476-49CE-B9AF-FAED52134E0E}"/>
    <hyperlink ref="A1424" r:id="rId1414" xr:uid="{FC64C863-7037-435A-9EF4-E1C278156C71}"/>
    <hyperlink ref="A1425" r:id="rId1415" xr:uid="{00168B08-6329-46E9-9D94-C67388A1D9E0}"/>
    <hyperlink ref="A1426" r:id="rId1416" xr:uid="{B1EB3269-0F1A-4720-9EC0-6D3251C45EEB}"/>
    <hyperlink ref="A1427" r:id="rId1417" xr:uid="{DDFF8047-A603-4B77-84D2-5FDB29597078}"/>
    <hyperlink ref="A1428" r:id="rId1418" xr:uid="{8A77B815-FF95-4944-9A19-C953303D0527}"/>
    <hyperlink ref="A1429" r:id="rId1419" xr:uid="{5BE7F13A-8F82-4DF7-AEBD-C025AD1B65FA}"/>
    <hyperlink ref="A1430" r:id="rId1420" xr:uid="{10B3C618-CADB-4DAB-B73C-6EEEB498B669}"/>
    <hyperlink ref="A1431" r:id="rId1421" xr:uid="{CE3E423D-D84A-4A23-93B4-D718EDCB68AF}"/>
    <hyperlink ref="A1432" r:id="rId1422" xr:uid="{5DD1C4C6-F99B-4EC2-8CE9-76C5B33D0BFD}"/>
    <hyperlink ref="A1433" r:id="rId1423" xr:uid="{0A2D000C-3D43-4E92-87F2-CB543A266E2C}"/>
    <hyperlink ref="A1434" r:id="rId1424" xr:uid="{ED0A4EF4-2687-4AED-90A4-B3F8EB65E35D}"/>
    <hyperlink ref="A1435" r:id="rId1425" xr:uid="{E2AE6817-B28C-4EDA-B875-F67EC2F97798}"/>
    <hyperlink ref="A1436" r:id="rId1426" xr:uid="{9B10E116-27E5-427D-B61C-B9BC7F30B93A}"/>
    <hyperlink ref="A1437" r:id="rId1427" xr:uid="{5239FA5F-8B94-4A53-9463-4A8700FD514A}"/>
    <hyperlink ref="A1438" r:id="rId1428" xr:uid="{249D44CB-6A18-467F-A2B7-784DFF8919E9}"/>
    <hyperlink ref="A1439" r:id="rId1429" xr:uid="{1BFF2D08-79D3-4602-A728-4C4FEB10E22A}"/>
    <hyperlink ref="A1440" r:id="rId1430" xr:uid="{E134745A-846A-4F0E-BE69-0554516762B7}"/>
    <hyperlink ref="A1441" r:id="rId1431" xr:uid="{8C5D0007-1EBF-44AC-9DE4-CD9E5CD98DD9}"/>
    <hyperlink ref="A1442" r:id="rId1432" xr:uid="{59A4E87F-E44E-4DE4-99D3-E23217080792}"/>
    <hyperlink ref="A1443" r:id="rId1433" xr:uid="{F755F6B5-5EFE-4A1E-B99A-E941838D1644}"/>
    <hyperlink ref="A1444" r:id="rId1434" xr:uid="{A49B8954-BD7F-4051-AF7C-8BF5A1FDD826}"/>
    <hyperlink ref="A1445" r:id="rId1435" xr:uid="{F6182711-9745-4162-BEE6-AA7D089F7930}"/>
    <hyperlink ref="A1446" r:id="rId1436" xr:uid="{6E53B2BA-1AF8-412B-8F7A-5A86EA530E6E}"/>
    <hyperlink ref="A1447" r:id="rId1437" xr:uid="{55CECAF3-2050-4415-A9FA-785725B35BAA}"/>
    <hyperlink ref="A1448" r:id="rId1438" xr:uid="{64D5FC54-1F1F-4A1E-B491-D0AB9BCD42F3}"/>
    <hyperlink ref="A1449" r:id="rId1439" xr:uid="{E0481772-8037-4B3C-BDAB-AD837EBB08EB}"/>
    <hyperlink ref="A1450" r:id="rId1440" xr:uid="{8C084FEF-FDD4-4DE1-BA36-ACE61774928D}"/>
    <hyperlink ref="A1451" r:id="rId1441" xr:uid="{77F41C33-E652-48CB-BBFD-8AAA3980925A}"/>
    <hyperlink ref="A1452" r:id="rId1442" xr:uid="{02451569-41EE-4FF8-B8F2-A3AF73332C9A}"/>
    <hyperlink ref="A1453" r:id="rId1443" xr:uid="{0A8F0C3B-3243-45FF-AEEA-DC08ED10E8AE}"/>
    <hyperlink ref="A1454" r:id="rId1444" xr:uid="{6AB5E5F6-920C-48F9-AB18-C89F19A5BC88}"/>
    <hyperlink ref="A1455" r:id="rId1445" xr:uid="{7D4177D0-742E-42FB-AD71-3EF49484D3E8}"/>
    <hyperlink ref="A1456" r:id="rId1446" xr:uid="{6EABCD81-C959-4D33-860D-BB1A0A82CD57}"/>
    <hyperlink ref="A1457" r:id="rId1447" xr:uid="{BBD81245-E37E-42CF-8943-1CB05D699397}"/>
    <hyperlink ref="A1458" r:id="rId1448" xr:uid="{F73EDCEF-A827-4E28-A0B5-0C5FFC2964E9}"/>
    <hyperlink ref="A1459" r:id="rId1449" xr:uid="{344C8880-BD94-412C-AA86-E6AFE25108D8}"/>
    <hyperlink ref="A1460" r:id="rId1450" xr:uid="{7B7E434E-7461-4E0E-B878-0EADC06781B6}"/>
    <hyperlink ref="A1461" r:id="rId1451" xr:uid="{E1CD421D-131F-4211-88A4-E59424D7E912}"/>
    <hyperlink ref="A1462" r:id="rId1452" xr:uid="{43EC075E-B79D-49BA-A4A3-106225834016}"/>
    <hyperlink ref="A1463" r:id="rId1453" xr:uid="{A6B6B7D1-0DE5-43DE-A7B7-171F7F73E913}"/>
    <hyperlink ref="A1464" r:id="rId1454" xr:uid="{9421D5EF-70E0-46F1-958B-A30D1F2AD2A8}"/>
    <hyperlink ref="A1465" r:id="rId1455" xr:uid="{0FE2F202-5846-4894-8C3C-EB0CDB5AE79A}"/>
    <hyperlink ref="A1466" r:id="rId1456" xr:uid="{0DBA06C6-85C4-4FBE-A17D-0AE6EA2E0298}"/>
    <hyperlink ref="A1467" r:id="rId1457" xr:uid="{5935D727-15CE-45A8-ABA8-79A05BD7FD70}"/>
    <hyperlink ref="A1468" r:id="rId1458" xr:uid="{0805F403-4977-4306-8743-F700503A156A}"/>
    <hyperlink ref="A1469" r:id="rId1459" xr:uid="{B0955F39-0A3C-4E7A-8EFB-169CD0C8EE02}"/>
    <hyperlink ref="A1470" r:id="rId1460" xr:uid="{92BA465B-CBD7-4009-929A-8052499D2F6F}"/>
    <hyperlink ref="A1471" r:id="rId1461" xr:uid="{C2C5C6F1-619C-4C82-8D78-2B131B3C663F}"/>
    <hyperlink ref="A1472" r:id="rId1462" xr:uid="{7D5F7586-CDFF-4166-9CE9-0D180D477932}"/>
    <hyperlink ref="A1473" r:id="rId1463" xr:uid="{09997FB9-B9E5-4E59-990A-1E26C43F7A32}"/>
    <hyperlink ref="A1474" r:id="rId1464" xr:uid="{77DD41DF-776F-4426-9328-34272ED34646}"/>
    <hyperlink ref="A1475" r:id="rId1465" xr:uid="{230A45E2-82C3-4300-91E5-CE278237AB87}"/>
    <hyperlink ref="A1476" r:id="rId1466" xr:uid="{141B8FF0-C621-45A6-81AF-C952628D0225}"/>
    <hyperlink ref="A1477" r:id="rId1467" xr:uid="{55B7A8C2-FAAF-4F0B-A19C-0D338280218A}"/>
    <hyperlink ref="A1478" r:id="rId1468" xr:uid="{59956DFB-7D71-40F5-9365-EA00D3EB73D5}"/>
    <hyperlink ref="A1479" r:id="rId1469" xr:uid="{1208985C-B369-4663-AD61-9077E43E3EF6}"/>
    <hyperlink ref="A1480" r:id="rId1470" xr:uid="{EBAC2D55-3654-46A8-A82F-2776682119F8}"/>
    <hyperlink ref="A1481" r:id="rId1471" xr:uid="{665A259E-18FF-4AA7-9390-4201C8A04DE9}"/>
    <hyperlink ref="A1482" r:id="rId1472" xr:uid="{D59A0851-2F08-49FD-B8F6-C7EDDF91459F}"/>
    <hyperlink ref="A1483" r:id="rId1473" xr:uid="{90CBDE1D-7FE2-4776-A2BA-87AC5E4FB7D1}"/>
    <hyperlink ref="A1484" r:id="rId1474" xr:uid="{FD6328B6-8BF2-4C83-8019-F979E6E91D45}"/>
    <hyperlink ref="A1485" r:id="rId1475" xr:uid="{D8F25D54-CFE1-4F98-9D32-A18B8FE2ED18}"/>
    <hyperlink ref="A1486" r:id="rId1476" xr:uid="{778818ED-1353-4B8A-8F76-7561E3D4643C}"/>
    <hyperlink ref="A1487" r:id="rId1477" xr:uid="{54ADCA8C-19EB-4BE4-AE0E-891D23140ADD}"/>
    <hyperlink ref="A1488" r:id="rId1478" xr:uid="{C9EAFE56-C8BA-47CE-A167-92C984281841}"/>
    <hyperlink ref="A1489" r:id="rId1479" xr:uid="{FDC84650-55FA-4F59-88B3-1B6D8E95E636}"/>
    <hyperlink ref="A1490" r:id="rId1480" xr:uid="{BFDE6EA1-206E-4ADC-A3CB-9ECD21E389A4}"/>
    <hyperlink ref="A1491" r:id="rId1481" xr:uid="{CC6DE651-F99D-48F9-A326-1F663815C57E}"/>
    <hyperlink ref="A1492" r:id="rId1482" xr:uid="{6FE371BA-576D-4BE1-A646-2ED5AB210FEA}"/>
    <hyperlink ref="A1493" r:id="rId1483" xr:uid="{1055D004-2124-4030-9AA6-3EE9A6A53997}"/>
    <hyperlink ref="A1494" r:id="rId1484" xr:uid="{8B2B55F2-C493-47B8-81D0-7F35325989EF}"/>
    <hyperlink ref="A1495" r:id="rId1485" xr:uid="{7C5ABE0F-BD60-4BA0-8B69-D18B18C7FA8E}"/>
    <hyperlink ref="A1496" r:id="rId1486" xr:uid="{57043B5C-3A48-4C66-8823-EF51F5E65F15}"/>
    <hyperlink ref="A1497" r:id="rId1487" xr:uid="{5D96420B-3708-4BD1-9D90-899C62CDC4DF}"/>
    <hyperlink ref="A1498" r:id="rId1488" xr:uid="{AD627B5D-F661-4742-B762-EA7B6743118B}"/>
    <hyperlink ref="A1499" r:id="rId1489" xr:uid="{FF0DCE0E-6E81-4DD0-A1B5-D900B66CE71D}"/>
    <hyperlink ref="A1500" r:id="rId1490" xr:uid="{04BE07DE-BC07-449D-8906-01939C799D7F}"/>
    <hyperlink ref="A1501" r:id="rId1491" xr:uid="{8209C012-FD32-4588-8E3C-675B64986DF8}"/>
    <hyperlink ref="A1502" r:id="rId1492" xr:uid="{7AF8C6FC-98E4-40F5-81D3-1F0ADB1EB2C6}"/>
    <hyperlink ref="A1503" r:id="rId1493" xr:uid="{6C21FCC4-1445-42F5-9A67-9D5BC87CBA62}"/>
    <hyperlink ref="A1504" r:id="rId1494" xr:uid="{086EA91E-D55D-452B-8A7E-D473832EB5FB}"/>
    <hyperlink ref="A1505" r:id="rId1495" xr:uid="{48E080DB-9CC4-4A36-B8EB-630F8B71A832}"/>
    <hyperlink ref="A1506" r:id="rId1496" xr:uid="{8F18BDCC-3B23-4517-800E-FACF690FCEDA}"/>
    <hyperlink ref="A1507" r:id="rId1497" xr:uid="{194B2A4C-C1CF-4A53-A38B-EE69CCCCFA2E}"/>
    <hyperlink ref="A1508" r:id="rId1498" xr:uid="{4A2A82B8-A61A-4F53-AF3C-C4604C450384}"/>
    <hyperlink ref="A1509" r:id="rId1499" xr:uid="{632E87B9-5272-4998-B0C2-A15620E843D7}"/>
    <hyperlink ref="A1510" r:id="rId1500" xr:uid="{39361DA2-6C76-45C0-B3F0-AEF963463B30}"/>
    <hyperlink ref="A1511" r:id="rId1501" xr:uid="{1231C37C-9043-438E-8E34-CCA24C6235D6}"/>
    <hyperlink ref="A1512" r:id="rId1502" xr:uid="{555B3B51-D399-42D8-98BA-76FF999E4DF2}"/>
    <hyperlink ref="A1513" r:id="rId1503" xr:uid="{60118732-8940-4502-8667-C473E24E67DF}"/>
    <hyperlink ref="A1514" r:id="rId1504" xr:uid="{55D41A71-3934-470D-B21E-9F92C2503944}"/>
    <hyperlink ref="A1515" r:id="rId1505" xr:uid="{6D0F8F52-44AB-466D-9084-0D8F6FE0AF93}"/>
    <hyperlink ref="A1516" r:id="rId1506" xr:uid="{DC2D4EF0-209D-4F47-B244-4E16544FB08F}"/>
    <hyperlink ref="A1517" r:id="rId1507" xr:uid="{A0AB444C-0B16-427A-AB04-E7539D8F9923}"/>
    <hyperlink ref="A1518" r:id="rId1508" xr:uid="{662C4776-3F7C-4394-91CC-5AE9D071C704}"/>
    <hyperlink ref="A1519" r:id="rId1509" xr:uid="{DD3BFECA-33DF-450A-9463-46D4B3FC67F0}"/>
    <hyperlink ref="A1520" r:id="rId1510" xr:uid="{4C8E7371-00ED-4030-A2F8-B20E6251B0B6}"/>
    <hyperlink ref="A1521" r:id="rId1511" xr:uid="{076F7FAD-8D9D-4B19-BEF5-684D85091F13}"/>
    <hyperlink ref="A1522" r:id="rId1512" xr:uid="{EAF18DE0-F265-4A50-A076-105CF5201F66}"/>
    <hyperlink ref="A1523" r:id="rId1513" xr:uid="{E3E12464-5417-4BD7-BF0B-6DFC835F80D9}"/>
    <hyperlink ref="A1524" r:id="rId1514" xr:uid="{0D77F7C0-A207-4DF3-8C47-83DC0A5B7603}"/>
    <hyperlink ref="A1525" r:id="rId1515" xr:uid="{3564E0CD-DA8B-49B6-A8AC-622FDC8689CF}"/>
    <hyperlink ref="A1526" r:id="rId1516" xr:uid="{5B01ADFE-0187-4B6E-A486-AF2A3750D3EE}"/>
    <hyperlink ref="A1527" r:id="rId1517" xr:uid="{85630471-16CB-41AE-B2CA-9BA99E6C1AEB}"/>
    <hyperlink ref="A1528" r:id="rId1518" xr:uid="{178AB06F-3020-4CA7-AC53-A8EF99DCAA38}"/>
    <hyperlink ref="A1529" r:id="rId1519" xr:uid="{921292CD-3FD9-47F3-BA8E-C7A3D511C39C}"/>
    <hyperlink ref="A1530" r:id="rId1520" xr:uid="{F9FC4552-4E12-4C69-AEA8-4B90332CAB40}"/>
    <hyperlink ref="A1531" r:id="rId1521" xr:uid="{CCF6DE1F-66E1-42E0-8131-387D697C7B1D}"/>
    <hyperlink ref="A1532" r:id="rId1522" xr:uid="{B23600EF-93C6-4C64-85DB-DBC492E150EC}"/>
    <hyperlink ref="A1533" r:id="rId1523" xr:uid="{8D5127FB-EBE7-4BF0-B9FF-7FCF99075E3A}"/>
    <hyperlink ref="A1534" r:id="rId1524" xr:uid="{EDA38B47-F8EA-4EA4-96B1-0F566C3C7339}"/>
    <hyperlink ref="A1535" r:id="rId1525" xr:uid="{062C6D13-AF14-43ED-A065-E3C9E4E3364C}"/>
    <hyperlink ref="A1536" r:id="rId1526" xr:uid="{24E5FBF7-079D-4F37-9C51-D06412B7B939}"/>
    <hyperlink ref="A1537" r:id="rId1527" xr:uid="{07A3FE67-EEB1-4382-8B71-1D52C709CD68}"/>
    <hyperlink ref="A1538" r:id="rId1528" xr:uid="{EC814981-E1A5-4709-9A04-41F6BF9DA9C6}"/>
    <hyperlink ref="A1539" r:id="rId1529" xr:uid="{8DED3CA1-94B1-48D7-8A02-D1445DB881C0}"/>
    <hyperlink ref="A1540" r:id="rId1530" xr:uid="{0FAC050E-6D21-42E0-95AA-05C8DD94E429}"/>
    <hyperlink ref="A1541" r:id="rId1531" xr:uid="{40D7DE02-8B9F-40A5-B1B2-DCBFD9D6559A}"/>
    <hyperlink ref="A1542" r:id="rId1532" xr:uid="{D23A9901-8342-4491-BF9F-07DCB71C2A3E}"/>
    <hyperlink ref="A1543" r:id="rId1533" xr:uid="{111D0866-0AD4-45A9-97DE-1B88EE20CD14}"/>
    <hyperlink ref="A1544" r:id="rId1534" xr:uid="{A14E3099-8081-4A33-8721-A28E204A3C9A}"/>
    <hyperlink ref="A1545" r:id="rId1535" xr:uid="{6402D7CF-41E2-43A9-8DFC-95BE88D23264}"/>
    <hyperlink ref="A1546" r:id="rId1536" xr:uid="{77E1D6FF-D31F-4EB3-B807-CF3EE1076FD5}"/>
    <hyperlink ref="A1547" r:id="rId1537" xr:uid="{6E3DBB06-34EC-4DDC-BB85-198DAA067BA5}"/>
    <hyperlink ref="A1548" r:id="rId1538" xr:uid="{3BFA15AE-F621-4407-B047-E94D8AE87721}"/>
    <hyperlink ref="A1549" r:id="rId1539" xr:uid="{D64B12A7-0C2F-420E-8571-5EE0455DD1D8}"/>
    <hyperlink ref="A1550" r:id="rId1540" xr:uid="{84655B86-7296-4B24-95A8-ED061A54EBDE}"/>
    <hyperlink ref="A1551" r:id="rId1541" xr:uid="{7D4794FA-A178-408B-9531-7317394941C4}"/>
    <hyperlink ref="A1552" r:id="rId1542" xr:uid="{F660DCB4-514E-4EA4-9906-18D99F7FF509}"/>
    <hyperlink ref="A1553" r:id="rId1543" xr:uid="{527BACC8-6BCD-4A4F-ADB7-873A1C4E5782}"/>
    <hyperlink ref="A1554" r:id="rId1544" xr:uid="{305D0B4E-5DD3-4F36-A521-BDE9F1188B0E}"/>
    <hyperlink ref="A1555" r:id="rId1545" xr:uid="{88185BFF-EDF7-49AA-9308-3FD1C3BD9107}"/>
    <hyperlink ref="A1556" r:id="rId1546" xr:uid="{33B24050-1D35-4CAF-BACF-620214045BB5}"/>
    <hyperlink ref="A1557" r:id="rId1547" xr:uid="{8A44698F-64A9-43D7-A996-FACF56107869}"/>
    <hyperlink ref="A1558" r:id="rId1548" xr:uid="{C60AB3BA-17A2-4C0E-95E0-81775074FDF1}"/>
    <hyperlink ref="A1559" r:id="rId1549" xr:uid="{16516EF0-725F-4AC7-9A4D-7B34A84BFBD3}"/>
    <hyperlink ref="A1560" r:id="rId1550" xr:uid="{71012C16-D509-452E-B0DB-E276F20B8A3C}"/>
    <hyperlink ref="A1561" r:id="rId1551" xr:uid="{22183BA2-3ADD-4E00-B65F-BA3EF05ECEB0}"/>
    <hyperlink ref="A1562" r:id="rId1552" xr:uid="{746C0F53-9687-4FF9-871A-862AFE4C0B40}"/>
    <hyperlink ref="A1563" r:id="rId1553" xr:uid="{C6F8B10E-ED04-49C6-BBAE-E2D7102980AF}"/>
    <hyperlink ref="A1564" r:id="rId1554" xr:uid="{E4187A49-40F3-476A-9088-53E234DB562E}"/>
    <hyperlink ref="A1565" r:id="rId1555" xr:uid="{58818045-6F19-49BB-A83D-A6506B3268FF}"/>
    <hyperlink ref="A1566" r:id="rId1556" xr:uid="{6211F31A-C814-49F9-AF7B-CFBBB70AE9AF}"/>
    <hyperlink ref="A1567" r:id="rId1557" xr:uid="{60AEEA94-93C0-4D6D-95ED-1CA0E959EFE4}"/>
    <hyperlink ref="A1568" r:id="rId1558" xr:uid="{C754F000-9BA3-43DD-96F0-95F51B1D0221}"/>
    <hyperlink ref="A1569" r:id="rId1559" xr:uid="{9DBBD7C0-C0EC-4668-9463-583A625F2A65}"/>
    <hyperlink ref="A1570" r:id="rId1560" xr:uid="{7DFA053B-CAFC-4032-9D10-6B7170344A27}"/>
    <hyperlink ref="A1571" r:id="rId1561" xr:uid="{4814A7B6-CA7E-4DA4-853D-24D6A53021F3}"/>
    <hyperlink ref="A1572" r:id="rId1562" xr:uid="{CDB0EEA7-04E5-42E1-85B5-09FDA016ED89}"/>
    <hyperlink ref="A1573" r:id="rId1563" xr:uid="{AE11ACEE-A553-46DA-BDF2-9B6B031EBAE9}"/>
    <hyperlink ref="A1574" r:id="rId1564" xr:uid="{D5578667-336B-4E08-923D-4A89EA7D0FD3}"/>
    <hyperlink ref="A1575" r:id="rId1565" xr:uid="{C8C369F1-65E4-4FEB-908E-BF2391D0A4B6}"/>
    <hyperlink ref="A1576" r:id="rId1566" xr:uid="{5B3D7836-C6CB-48CC-BA54-9EB8BF3C34C1}"/>
    <hyperlink ref="A1577" r:id="rId1567" xr:uid="{3FC5CA6C-C1EF-41D2-90E4-56A1664A3E6F}"/>
    <hyperlink ref="A1578" r:id="rId1568" xr:uid="{663B30F5-248C-4F7E-9728-6A94838C902B}"/>
    <hyperlink ref="A1579" r:id="rId1569" xr:uid="{F7DAA6E2-06C5-4D4C-99D1-6195C87C4160}"/>
    <hyperlink ref="A1580" r:id="rId1570" xr:uid="{54741F6D-922C-48D3-BE9F-43C8A5DA3927}"/>
    <hyperlink ref="A1581" r:id="rId1571" xr:uid="{681B9299-C655-4A7D-AA3F-3C00510B4D9E}"/>
    <hyperlink ref="A1582" r:id="rId1572" xr:uid="{5441DCBE-D245-4B30-BDF6-130A9A7194FE}"/>
    <hyperlink ref="A1583" r:id="rId1573" xr:uid="{0BB8397E-581D-4085-BC19-5E164403CD2D}"/>
    <hyperlink ref="A1584" r:id="rId1574" xr:uid="{6149D459-9B29-4FC7-9DD6-42172C4548A9}"/>
    <hyperlink ref="A1585" r:id="rId1575" xr:uid="{4CD13F38-09A5-4076-AADE-70F6EBB247C8}"/>
    <hyperlink ref="A1586" r:id="rId1576" xr:uid="{8DA4E311-D583-4F46-941B-3A031FA26728}"/>
    <hyperlink ref="A1587" r:id="rId1577" xr:uid="{71A9B1E5-3DF0-4698-A2E6-063C6F9D3B2C}"/>
    <hyperlink ref="A1588" r:id="rId1578" xr:uid="{5B945FC5-6B38-43DE-BB6D-21A2FD28232A}"/>
    <hyperlink ref="A1589" r:id="rId1579" xr:uid="{C369A935-D65A-4B2A-B9CE-77B36FBC0FE4}"/>
    <hyperlink ref="A1590" r:id="rId1580" xr:uid="{ED57AB8F-A74B-48CF-A55D-53603B0AE49E}"/>
    <hyperlink ref="A1591" r:id="rId1581" xr:uid="{7B42600C-C264-4855-8998-470AA26145D2}"/>
    <hyperlink ref="A1592" r:id="rId1582" xr:uid="{F357341D-A1D2-47D4-93C5-94318772C8C8}"/>
    <hyperlink ref="A1593" r:id="rId1583" xr:uid="{329DCC86-B7E2-45A8-9D32-EBDB35899ED8}"/>
    <hyperlink ref="A1594" r:id="rId1584" xr:uid="{70AC730B-3DB8-466A-8EF0-A61A628BBC5B}"/>
    <hyperlink ref="A1595" r:id="rId1585" xr:uid="{DC42C571-D56B-4B91-8AF8-8B76F078BF7A}"/>
    <hyperlink ref="A1596" r:id="rId1586" xr:uid="{B44EBA49-31FA-4D58-941D-E7BC528BC7DA}"/>
    <hyperlink ref="A1597" r:id="rId1587" xr:uid="{C347BB77-5AB7-4720-9512-A7336790669F}"/>
    <hyperlink ref="A1598" r:id="rId1588" xr:uid="{41E0AEB0-743B-47A3-920B-53D2DF8333B7}"/>
    <hyperlink ref="A1599" r:id="rId1589" xr:uid="{7774D13E-FC10-4580-B242-B544DCEEEE61}"/>
    <hyperlink ref="A1600" r:id="rId1590" xr:uid="{DF19DE8C-D67E-4C84-9A97-763BDFCF134F}"/>
    <hyperlink ref="A1601" r:id="rId1591" xr:uid="{D535B4F5-092E-4B76-AF66-D5E4D7E2B163}"/>
    <hyperlink ref="A1602" r:id="rId1592" xr:uid="{8AEA9E08-0B19-40FE-90EF-5CD849BE7D9B}"/>
    <hyperlink ref="A1603" r:id="rId1593" xr:uid="{C12FCF6F-F37E-4C49-80A0-52BA94FB56D7}"/>
    <hyperlink ref="A1604" r:id="rId1594" xr:uid="{E8A15115-94F8-4493-BAAC-39842886AC6E}"/>
    <hyperlink ref="A1605" r:id="rId1595" xr:uid="{562D5AF4-1A45-4D8D-9F95-8475A95660B6}"/>
    <hyperlink ref="A1606" r:id="rId1596" xr:uid="{2C5F8BB0-CBE7-491B-AA4F-2C189B4C6929}"/>
    <hyperlink ref="A1607" r:id="rId1597" xr:uid="{2C0B40E6-A3AD-4B9B-B827-9819A5CB4418}"/>
    <hyperlink ref="A1608" r:id="rId1598" xr:uid="{988555DC-6CF6-4FB5-8F8F-D7315519D3EF}"/>
    <hyperlink ref="A1609" r:id="rId1599" xr:uid="{0A8DF3D0-4E21-4319-B5AE-BF0FA2022EF8}"/>
    <hyperlink ref="A1610" r:id="rId1600" xr:uid="{F43E501B-D2C8-4F3E-9104-F69B8441E33A}"/>
    <hyperlink ref="A1611" r:id="rId1601" xr:uid="{CE7075E2-EFE8-47B4-95FB-0FF430FB69EB}"/>
    <hyperlink ref="A1612" r:id="rId1602" xr:uid="{E7065245-B488-4A8E-9C93-69131ED3232D}"/>
    <hyperlink ref="A1613" r:id="rId1603" xr:uid="{71BF46D5-44CE-4742-9015-246AED29B15E}"/>
    <hyperlink ref="A1614" r:id="rId1604" xr:uid="{26CF9A37-0D79-4DC7-982F-EBB67AACC845}"/>
    <hyperlink ref="A1615" r:id="rId1605" xr:uid="{CF504A22-E2BE-4D2B-8607-FC9A5FC3DEDD}"/>
    <hyperlink ref="A1616" r:id="rId1606" xr:uid="{8C00DC87-60C3-4D59-A138-695F0A228901}"/>
    <hyperlink ref="A1617" r:id="rId1607" xr:uid="{07B81400-0897-42F6-B823-11C6EDC931DC}"/>
    <hyperlink ref="A1618" r:id="rId1608" xr:uid="{5EB30FB9-2A9C-4F15-9481-A28750A4C910}"/>
    <hyperlink ref="A1619" r:id="rId1609" xr:uid="{6BCB72FE-1A96-4536-9C34-8F78665A9BC7}"/>
    <hyperlink ref="A1620" r:id="rId1610" xr:uid="{823A00A8-E669-4DFE-8B70-F39D779EA3E6}"/>
    <hyperlink ref="A1621" r:id="rId1611" xr:uid="{78B97703-3E49-40F7-86C9-38E652530C0E}"/>
    <hyperlink ref="A1622" r:id="rId1612" xr:uid="{1EA9E3D2-6AE6-4625-844E-F4819FB1CD86}"/>
    <hyperlink ref="A1623" r:id="rId1613" xr:uid="{5BB025DC-2B5B-492A-99B4-F61D1826FDB7}"/>
    <hyperlink ref="A1624" r:id="rId1614" xr:uid="{8D689C94-4ADB-4F46-9903-A7575AA3976D}"/>
    <hyperlink ref="A1625" r:id="rId1615" xr:uid="{7C5355F9-778C-4634-8EDE-80502F144494}"/>
    <hyperlink ref="A1626" r:id="rId1616" xr:uid="{D05AEA61-1E88-4D10-8900-58D057701081}"/>
    <hyperlink ref="A1627" r:id="rId1617" xr:uid="{25C2D2F1-B67F-440E-9881-804400D27C6F}"/>
    <hyperlink ref="A1628" r:id="rId1618" xr:uid="{85460F71-6614-4BBB-B9B4-6BE5A6FF2795}"/>
    <hyperlink ref="A1629" r:id="rId1619" xr:uid="{D5043047-731F-49E3-BA7D-573055CEEA3E}"/>
    <hyperlink ref="A1630" r:id="rId1620" xr:uid="{46575907-F3E3-4BB2-BED8-19530C1A1827}"/>
    <hyperlink ref="A1631" r:id="rId1621" xr:uid="{0668CE0D-8EDA-452F-9C5E-79B4C7AFE396}"/>
    <hyperlink ref="A1632" r:id="rId1622" xr:uid="{AC4AD3A3-0E49-400E-A11D-B687DFECA9F0}"/>
    <hyperlink ref="A1633" r:id="rId1623" xr:uid="{D1099A00-AB8E-4295-9E34-3CEEA4FE1DEF}"/>
    <hyperlink ref="A1634" r:id="rId1624" xr:uid="{BB1EA266-7A7C-43D9-A074-99322440D736}"/>
    <hyperlink ref="A1635" r:id="rId1625" xr:uid="{B4558642-92A1-49DE-948D-D5B39D3F210C}"/>
    <hyperlink ref="A1636" r:id="rId1626" xr:uid="{87CDBF88-4F34-4751-A045-6B8EE3EBBA80}"/>
    <hyperlink ref="A1637" r:id="rId1627" xr:uid="{DF4780DE-4DF0-406D-93D4-EDCD7A43D4A7}"/>
    <hyperlink ref="A1638" r:id="rId1628" xr:uid="{587EDDF1-6A24-42C0-8D07-F77665A08F31}"/>
    <hyperlink ref="A1639" r:id="rId1629" xr:uid="{3612B0B8-277B-4B2A-B418-7D3DC9B16CC5}"/>
    <hyperlink ref="A1640" r:id="rId1630" xr:uid="{F85C3EC9-0850-472D-8E87-198B98D8E4BB}"/>
    <hyperlink ref="A1641" r:id="rId1631" xr:uid="{1A8E3CCB-C141-4D51-8F0C-BA35DD20861E}"/>
    <hyperlink ref="A1642" r:id="rId1632" xr:uid="{97749DA6-073F-4199-8C8B-2DA8AF3543AD}"/>
    <hyperlink ref="A1643" r:id="rId1633" xr:uid="{E9786F42-322D-46E3-8334-0582140A0D0D}"/>
    <hyperlink ref="A1644" r:id="rId1634" xr:uid="{C6D298BF-A8B6-416D-A89A-4FD1538FE3B2}"/>
    <hyperlink ref="A1645" r:id="rId1635" xr:uid="{D583C063-4F1C-4519-87C6-549463A25B5F}"/>
    <hyperlink ref="A1646" r:id="rId1636" xr:uid="{B9A4C191-2312-444D-8797-45A025EC6430}"/>
    <hyperlink ref="A1647" r:id="rId1637" xr:uid="{07CF5D66-E046-4750-8C00-5C0874A95A8A}"/>
    <hyperlink ref="A1648" r:id="rId1638" xr:uid="{2B75BDC5-A84B-497A-98EF-D9A88D5FCAAA}"/>
    <hyperlink ref="A1649" r:id="rId1639" xr:uid="{8B3B6BFB-17D2-4666-A98A-8F63999D96C8}"/>
    <hyperlink ref="A1650" r:id="rId1640" xr:uid="{309A4CB2-4773-4974-8593-492B13A196B1}"/>
    <hyperlink ref="A1651" r:id="rId1641" xr:uid="{36DCDDC7-B864-4FAA-B88B-D3D88EE68D32}"/>
    <hyperlink ref="A1652" r:id="rId1642" xr:uid="{79B14A76-7757-4AEA-B74D-33E5F3E61B8D}"/>
    <hyperlink ref="A1653" r:id="rId1643" xr:uid="{C33DA3F2-96EB-4CD3-8EF2-DB74A55B5004}"/>
    <hyperlink ref="A1654" r:id="rId1644" xr:uid="{13A11D01-23EC-403E-8EFC-925E6BA38A8B}"/>
    <hyperlink ref="A1655" r:id="rId1645" xr:uid="{575C2A4A-2B90-4251-A245-A481BF1AA392}"/>
    <hyperlink ref="A1656" r:id="rId1646" xr:uid="{2E4C0D5E-4BF2-4266-BCCA-1ACB9F789001}"/>
    <hyperlink ref="A1657" r:id="rId1647" xr:uid="{2CE6D579-5AC8-4652-82B4-57AFDCA3FB2D}"/>
    <hyperlink ref="A1658" r:id="rId1648" xr:uid="{E0203F48-96A7-48EC-A841-A000E824C132}"/>
    <hyperlink ref="A1659" r:id="rId1649" xr:uid="{BD3C4761-2AFD-4D75-89C9-CFB6B722FCFD}"/>
    <hyperlink ref="A1660" r:id="rId1650" xr:uid="{35675A02-AE84-4347-AC4E-4A1378566608}"/>
    <hyperlink ref="A1661" r:id="rId1651" xr:uid="{1C748BC3-2FD3-4A8D-9F63-5CDC6858B3E3}"/>
    <hyperlink ref="A1662" r:id="rId1652" xr:uid="{F80CD806-1BAE-4DF7-9F9D-F9D65A80C8E4}"/>
    <hyperlink ref="A1663" r:id="rId1653" xr:uid="{19289B26-D433-4717-90CD-93CF43737986}"/>
    <hyperlink ref="A1664" r:id="rId1654" xr:uid="{1E2A6DFD-41EE-4043-8DA1-719D97E50207}"/>
    <hyperlink ref="A1665" r:id="rId1655" xr:uid="{8456BA48-76B9-48C8-AC8F-0164F64701B4}"/>
    <hyperlink ref="A1666" r:id="rId1656" xr:uid="{B0F54814-B57E-413D-8B89-405EA36C19E3}"/>
    <hyperlink ref="A1667" r:id="rId1657" xr:uid="{4EBD32A2-B0FE-4449-AFA5-92E87E13AD59}"/>
    <hyperlink ref="A1668" r:id="rId1658" xr:uid="{09F62612-9B6C-40D9-98AA-1E26889AB54B}"/>
    <hyperlink ref="A1669" r:id="rId1659" xr:uid="{A841CD04-8618-46FA-BD17-8E17DCCC2B52}"/>
    <hyperlink ref="A1670" r:id="rId1660" xr:uid="{A978B52C-C3DC-4218-9BC4-C52FF0B47931}"/>
    <hyperlink ref="A1671" r:id="rId1661" xr:uid="{ACB5B621-A1B6-4908-B0F5-0D4C9437430A}"/>
    <hyperlink ref="A1672" r:id="rId1662" xr:uid="{5F2EE1AD-E540-425A-9BE9-B61401F78873}"/>
    <hyperlink ref="A1673" r:id="rId1663" xr:uid="{C41B97BA-F8F3-4D67-B888-FAB2DA53F074}"/>
    <hyperlink ref="A1674" r:id="rId1664" xr:uid="{580036CC-7FBF-408B-A48E-808709816C3C}"/>
    <hyperlink ref="A1675" r:id="rId1665" xr:uid="{D46AC4F5-0BB2-4D12-8A49-97B13AEBFC1C}"/>
    <hyperlink ref="A1676" r:id="rId1666" xr:uid="{770089AB-EC69-4020-A65F-7A42F51636D2}"/>
    <hyperlink ref="A1677" r:id="rId1667" xr:uid="{E41BECAC-41D6-44B0-A41F-ACD005451B84}"/>
    <hyperlink ref="A1678" r:id="rId1668" xr:uid="{3B5B2FF3-4E43-46EE-AED5-91F6D939CA62}"/>
    <hyperlink ref="A1679" r:id="rId1669" xr:uid="{46CC3F39-7C9D-4630-AF06-DAF2B38EA06F}"/>
    <hyperlink ref="A1680" r:id="rId1670" xr:uid="{8B0E3244-D0EE-4600-ABF1-769E53B7E4EE}"/>
    <hyperlink ref="A1681" r:id="rId1671" xr:uid="{CE1C0517-305B-4779-A999-4EFA3C9DE14E}"/>
    <hyperlink ref="A1682" r:id="rId1672" xr:uid="{EBD6C61C-2081-41E3-9590-6BC53DF78D37}"/>
    <hyperlink ref="A1683" r:id="rId1673" xr:uid="{5274D38C-2AB5-4561-9BEB-1BB48AAE2DDA}"/>
    <hyperlink ref="A1684" r:id="rId1674" xr:uid="{BB162486-2BBF-4235-9E4A-F28D359EE025}"/>
    <hyperlink ref="A1685" r:id="rId1675" xr:uid="{9CE83A80-45B6-44EE-AFFE-C70D069D887C}"/>
    <hyperlink ref="A1686" r:id="rId1676" xr:uid="{10EE2A3C-D3DE-4C25-AFF3-374B441727AF}"/>
    <hyperlink ref="A1687" r:id="rId1677" xr:uid="{69DCD1F7-23E4-4A26-9321-8E6E040E9CFA}"/>
    <hyperlink ref="A1688" r:id="rId1678" xr:uid="{10C3C9B0-81D5-472A-9B72-D09581D13B71}"/>
    <hyperlink ref="A1689" r:id="rId1679" xr:uid="{F31E76E3-E9BC-40B9-950A-0CD51112915F}"/>
    <hyperlink ref="A1690" r:id="rId1680" xr:uid="{59371880-1B44-4FCB-9716-D7CEE396FFD8}"/>
    <hyperlink ref="A1691" r:id="rId1681" xr:uid="{7DDB934D-4257-4358-AE43-170E2D7817DF}"/>
    <hyperlink ref="A1692" r:id="rId1682" xr:uid="{0D315B84-7771-4D9E-BB9D-C6A083423671}"/>
    <hyperlink ref="A1693" r:id="rId1683" xr:uid="{8079735E-0B00-485A-B1AC-0EB95EB8B6B8}"/>
    <hyperlink ref="A1694" r:id="rId1684" xr:uid="{66028475-0F15-475A-B1DE-F3986EC2CDF4}"/>
    <hyperlink ref="A1695" r:id="rId1685" xr:uid="{17F2891F-96EC-4E5C-B0B9-DAF058B27B47}"/>
    <hyperlink ref="A1696" r:id="rId1686" xr:uid="{398B1594-9759-4711-A2A9-70CE24D0CF00}"/>
    <hyperlink ref="A1697" r:id="rId1687" xr:uid="{BE74A653-7D91-40BD-B087-CDA52376FB70}"/>
    <hyperlink ref="A1698" r:id="rId1688" xr:uid="{EF069551-18D6-4759-AAC6-3A1A87AD93E0}"/>
    <hyperlink ref="A1699" r:id="rId1689" xr:uid="{B9CD838F-A8DD-4050-AFA6-E813200FEB97}"/>
    <hyperlink ref="A1700" r:id="rId1690" xr:uid="{F306DEBE-5119-4675-A51D-B4602CAF611B}"/>
    <hyperlink ref="A1701" r:id="rId1691" xr:uid="{2CBE6B28-1997-4E38-A886-EA2341D94040}"/>
    <hyperlink ref="A1702" r:id="rId1692" xr:uid="{8560EC9E-75D6-4A7C-97FA-C8B1BEC0B5B0}"/>
    <hyperlink ref="A1703" r:id="rId1693" xr:uid="{0A924249-9F85-4DE6-901E-F4EBFEC42D09}"/>
    <hyperlink ref="A1704" r:id="rId1694" xr:uid="{09C33151-0D80-45C4-9EED-4BBFF0E00C5E}"/>
    <hyperlink ref="A1705" r:id="rId1695" xr:uid="{6CA575CF-C95E-462F-8D27-9FA39797DDC7}"/>
    <hyperlink ref="A1706" r:id="rId1696" xr:uid="{5D56979E-E15E-4F1F-B90F-A70184A1F151}"/>
    <hyperlink ref="A1707" r:id="rId1697" xr:uid="{D5488426-CA62-45B0-A044-F04B1DC2A2EC}"/>
    <hyperlink ref="A1708" r:id="rId1698" xr:uid="{2494EDF0-5530-4999-B847-E45AED868F8B}"/>
    <hyperlink ref="A1709" r:id="rId1699" xr:uid="{D4E8D1BF-2A61-4B99-8DD8-A3CEACA04E7A}"/>
    <hyperlink ref="A1710" r:id="rId1700" xr:uid="{D2576974-BA02-4E56-89E8-A08CEF30EB08}"/>
    <hyperlink ref="A1711" r:id="rId1701" xr:uid="{56B33596-ED14-4426-80E4-9F1F6C44D8B4}"/>
    <hyperlink ref="A1712" r:id="rId1702" xr:uid="{F154668D-9A66-4F56-B0A9-8AAEBF5065DD}"/>
    <hyperlink ref="A1713" r:id="rId1703" xr:uid="{A1591168-2A09-4F9D-9A4F-80B19A435587}"/>
    <hyperlink ref="A1714" r:id="rId1704" xr:uid="{9FF09F13-6EF5-441A-8C43-32AC60B4302E}"/>
    <hyperlink ref="A1715" r:id="rId1705" xr:uid="{89078C78-0F40-468A-AE4C-2D77EA50DE6F}"/>
    <hyperlink ref="A1716" r:id="rId1706" xr:uid="{30B6C11F-B760-4501-BFDE-7F0A4F7BD76C}"/>
    <hyperlink ref="A1717" r:id="rId1707" xr:uid="{6361E0B4-517F-456A-A250-B93F0E6BE741}"/>
    <hyperlink ref="A1718" r:id="rId1708" xr:uid="{62DA2034-0D31-4A96-9241-75773ABDD270}"/>
    <hyperlink ref="A1719" r:id="rId1709" xr:uid="{43E7E4F1-E298-4A10-9752-17EB37D992DC}"/>
    <hyperlink ref="A1720" r:id="rId1710" xr:uid="{9788E885-200F-4F48-AF94-D745BD80C36E}"/>
    <hyperlink ref="A1721" r:id="rId1711" xr:uid="{7ADA1DE5-F6A0-4C04-A47A-1A7B5D59A1B2}"/>
    <hyperlink ref="A1722" r:id="rId1712" xr:uid="{5988F568-C6C5-409B-9C75-16925B14D521}"/>
    <hyperlink ref="A1723" r:id="rId1713" xr:uid="{ABCB75F2-9D56-474B-972C-3B98A4B33BD4}"/>
    <hyperlink ref="A1724" r:id="rId1714" xr:uid="{87909A8F-1577-4F75-A93E-BFEBF06F2E4C}"/>
    <hyperlink ref="A1725" r:id="rId1715" xr:uid="{B95E3BF7-E567-48C7-A967-C3FDEEDFD436}"/>
    <hyperlink ref="A1726" r:id="rId1716" xr:uid="{6002EE83-1CD5-4DCB-9B15-44D92F3F05F5}"/>
    <hyperlink ref="A1727" r:id="rId1717" xr:uid="{30109177-C15D-4875-B74A-1A0C7DB416FF}"/>
    <hyperlink ref="A1728" r:id="rId1718" xr:uid="{14A8C674-07AF-4D1D-A567-25C5B50408DC}"/>
    <hyperlink ref="A1729" r:id="rId1719" xr:uid="{43274062-1934-4BC5-855D-BE97782FE85B}"/>
    <hyperlink ref="A1730" r:id="rId1720" xr:uid="{E27F8245-ABC1-4E6A-BFB1-35C00C7993BA}"/>
    <hyperlink ref="A1731" r:id="rId1721" xr:uid="{DE73CCA9-14F0-45B8-AAA9-C23468E4EC18}"/>
    <hyperlink ref="A1732" r:id="rId1722" xr:uid="{77055664-D7FB-4FD8-810A-10676A9A4139}"/>
    <hyperlink ref="A1733" r:id="rId1723" xr:uid="{EDFCE441-9DB0-4EE7-957E-E53487BD1B39}"/>
    <hyperlink ref="A1734" r:id="rId1724" xr:uid="{82A433C0-F98C-4CB0-AFE8-857F81E58313}"/>
    <hyperlink ref="A1735" r:id="rId1725" xr:uid="{6AE9BF47-9701-426B-89FC-DB0C2AC3D898}"/>
    <hyperlink ref="A1736" r:id="rId1726" xr:uid="{659C41C5-2B53-4B7B-BA4A-8845F86F5436}"/>
    <hyperlink ref="A1737" r:id="rId1727" xr:uid="{C32DD33B-B939-40DB-B7B8-13B84BA27918}"/>
    <hyperlink ref="A1738" r:id="rId1728" xr:uid="{87DB10B6-DC71-4C05-B959-C6C8CD037711}"/>
    <hyperlink ref="A1739" r:id="rId1729" xr:uid="{B294F9A4-2B3D-44EB-8804-216BEABBA85C}"/>
    <hyperlink ref="A1740" r:id="rId1730" xr:uid="{3BD886C8-B9EB-4C3F-85A6-F80B10A96FE4}"/>
    <hyperlink ref="A1741" r:id="rId1731" xr:uid="{C1847153-EEE4-47A7-BDB0-AD6407865446}"/>
    <hyperlink ref="A1742" r:id="rId1732" xr:uid="{6603D716-8D0A-404B-A70B-F85CBB61522A}"/>
    <hyperlink ref="A1743" r:id="rId1733" xr:uid="{A53973D8-8D07-49A3-90DE-AD5542C8DC3B}"/>
    <hyperlink ref="A1744" r:id="rId1734" xr:uid="{6EF83787-A598-4C76-8F12-5046339D87A3}"/>
    <hyperlink ref="A1745" r:id="rId1735" xr:uid="{5E684B09-1C9C-4702-82A1-08F2394A6477}"/>
    <hyperlink ref="A1746" r:id="rId1736" xr:uid="{2583BB0C-BDE1-43F4-9B7B-96AB38AB9554}"/>
    <hyperlink ref="A1747" r:id="rId1737" xr:uid="{D8D45F2A-9481-4C59-AE6B-CA17C03E6CF3}"/>
    <hyperlink ref="A1748" r:id="rId1738" xr:uid="{E242852C-17E0-47E8-B77F-534F00CF502C}"/>
    <hyperlink ref="A1749" r:id="rId1739" xr:uid="{EA8D4C21-7BE2-435E-BB2F-85E10FA43354}"/>
    <hyperlink ref="A1750" r:id="rId1740" xr:uid="{839E1A17-C05F-413C-AB9B-B331B63CAF55}"/>
    <hyperlink ref="A1751" r:id="rId1741" xr:uid="{03425E87-DF95-4A01-B014-5781E78C10CF}"/>
    <hyperlink ref="A1752" r:id="rId1742" xr:uid="{898ECB22-A6B4-487E-8D2A-432BD00ADC90}"/>
    <hyperlink ref="A1753" r:id="rId1743" xr:uid="{E7892F9D-C346-4E13-8B6A-1D18284EDD0B}"/>
    <hyperlink ref="A1754" r:id="rId1744" xr:uid="{864C7367-A27E-45BB-BD70-62DAEDA72379}"/>
    <hyperlink ref="A1755" r:id="rId1745" xr:uid="{7ECF3C55-332D-4A39-8A91-6794952EB20C}"/>
    <hyperlink ref="A1756" r:id="rId1746" xr:uid="{1C24ACC5-538B-40BC-BC7E-CA6519883D37}"/>
    <hyperlink ref="A1757" r:id="rId1747" xr:uid="{7B4F94E1-0043-4FDF-B93A-0C86F504CFE1}"/>
    <hyperlink ref="A1758" r:id="rId1748" xr:uid="{A822DB9D-C68F-43BA-ABFF-FE38F987878E}"/>
    <hyperlink ref="A1759" r:id="rId1749" xr:uid="{A293012F-6BFB-49FA-B8E8-48E452EBAA32}"/>
    <hyperlink ref="A1760" r:id="rId1750" xr:uid="{9075AE46-2A5C-4E7F-A776-13BB1238DD80}"/>
    <hyperlink ref="A1761" r:id="rId1751" xr:uid="{496BAE9C-6120-4A82-BD22-790710635BD6}"/>
    <hyperlink ref="A1762" r:id="rId1752" xr:uid="{38D18160-6179-447A-9FEA-E303E60C3E04}"/>
    <hyperlink ref="A1763" r:id="rId1753" xr:uid="{EE4A81C0-6D81-4D18-BC57-77E9F704DB6A}"/>
    <hyperlink ref="A1764" r:id="rId1754" xr:uid="{D4F2D6DE-8A45-4274-95F0-EBA8BD29C97D}"/>
    <hyperlink ref="A1765" r:id="rId1755" xr:uid="{8C5360EB-EE9B-405F-B12D-3D91F0DC18F9}"/>
    <hyperlink ref="A1766" r:id="rId1756" xr:uid="{009D8618-32FB-4E94-9B8C-B23238D58203}"/>
    <hyperlink ref="A1767" r:id="rId1757" xr:uid="{A2523554-09F0-4655-B546-8136356B10C8}"/>
    <hyperlink ref="A1768" r:id="rId1758" xr:uid="{471E3192-88C1-4153-89F5-8FA5452DA84D}"/>
    <hyperlink ref="A1769" r:id="rId1759" xr:uid="{3910CA97-F8A8-422D-B69A-7EEA514CE201}"/>
    <hyperlink ref="A1770" r:id="rId1760" xr:uid="{51DDE4D6-9417-4A36-886F-C6C5651526DE}"/>
    <hyperlink ref="A1771" r:id="rId1761" xr:uid="{43E10EC1-9D04-41BB-84E1-7585BBFE68C6}"/>
    <hyperlink ref="A1772" r:id="rId1762" xr:uid="{03FA778B-2AEE-4562-AC27-60625809B118}"/>
    <hyperlink ref="A1773" r:id="rId1763" xr:uid="{547262D3-34DC-4DEA-BACB-A85CFB21012B}"/>
    <hyperlink ref="A1774" r:id="rId1764" xr:uid="{0C50346E-D6E8-41D0-8455-05AFB53316C1}"/>
    <hyperlink ref="A1775" r:id="rId1765" xr:uid="{26062357-E975-4DD6-B882-E553453FA0CD}"/>
    <hyperlink ref="A1776" r:id="rId1766" xr:uid="{9B0B300A-92FE-4428-9CF8-9D40578C5F59}"/>
    <hyperlink ref="A1777" r:id="rId1767" xr:uid="{A951A290-B942-47D4-9533-EE753EC89D72}"/>
    <hyperlink ref="A1778" r:id="rId1768" xr:uid="{6AA39334-8EC7-44E6-9254-6519F62405C1}"/>
    <hyperlink ref="A1779" r:id="rId1769" xr:uid="{BC7A6A4C-FA4F-4C2A-9198-7CB43AA52F03}"/>
    <hyperlink ref="A1780" r:id="rId1770" xr:uid="{F237FB7D-2297-454C-AC0E-D55F605F496D}"/>
    <hyperlink ref="A1781" r:id="rId1771" xr:uid="{8B3FBE78-C405-4F46-AE31-C762F257E57A}"/>
    <hyperlink ref="A1782" r:id="rId1772" xr:uid="{999FCD91-5D03-4B18-829C-579257468570}"/>
    <hyperlink ref="A1783" r:id="rId1773" xr:uid="{74AA11FE-C1B6-495F-B91A-13FCED7261CC}"/>
    <hyperlink ref="A1784" r:id="rId1774" xr:uid="{7053E167-FA0F-43A0-8506-E7102837C9A0}"/>
    <hyperlink ref="A1785" r:id="rId1775" xr:uid="{676AAD18-7DC8-4828-A1AF-5771407997FE}"/>
    <hyperlink ref="A1786" r:id="rId1776" xr:uid="{B8872165-A1C3-47CE-8C11-11438DEDAE5F}"/>
    <hyperlink ref="A1787" r:id="rId1777" xr:uid="{67C75749-FC8B-4AA4-AB7D-DD3D4939CAFB}"/>
    <hyperlink ref="A1788" r:id="rId1778" xr:uid="{85171B0C-87D6-4AFC-AB7F-1DE971B13E92}"/>
    <hyperlink ref="A1789" r:id="rId1779" xr:uid="{569C005B-7A47-4AD9-A6A7-C1E0DB1E1CC6}"/>
    <hyperlink ref="A1790" r:id="rId1780" xr:uid="{C5AA61A2-2C98-48D5-9110-3181AB7A715D}"/>
    <hyperlink ref="A1791" r:id="rId1781" xr:uid="{60792A62-D60D-435A-84D0-60B0E53E5645}"/>
    <hyperlink ref="A1792" r:id="rId1782" xr:uid="{E01ACAB2-EB9B-4A5C-8689-7463E3AE9173}"/>
    <hyperlink ref="A1793" r:id="rId1783" xr:uid="{9A650B65-5208-40D3-93D3-8D1A8607CFD8}"/>
    <hyperlink ref="A1794" r:id="rId1784" xr:uid="{1C90E5F6-0E2A-4242-B672-CE0A7ACEE941}"/>
    <hyperlink ref="A1795" r:id="rId1785" xr:uid="{70655BB9-AABF-42C2-895F-4D9DF879B560}"/>
    <hyperlink ref="A1796" r:id="rId1786" xr:uid="{A078AF29-70F2-4B89-B8E5-21545C757C0B}"/>
    <hyperlink ref="A1797" r:id="rId1787" xr:uid="{E84DC76F-A39A-4674-AD4F-D40327C09225}"/>
    <hyperlink ref="A1798" r:id="rId1788" xr:uid="{D6410C78-566F-491B-98EC-CC9749950A06}"/>
    <hyperlink ref="A1799" r:id="rId1789" xr:uid="{1EFC049D-FF7E-4BA7-BC1C-BD5E7E0558E3}"/>
    <hyperlink ref="A1800" r:id="rId1790" xr:uid="{B2938F52-4A45-447A-9800-A4826D4A339D}"/>
    <hyperlink ref="A1801" r:id="rId1791" xr:uid="{7B7E59EC-C5A6-4BD7-9FC1-4286F50A983A}"/>
    <hyperlink ref="A1802" r:id="rId1792" xr:uid="{C61E9E74-FCE5-46F8-BD98-81A9EF3575D4}"/>
    <hyperlink ref="A1803" r:id="rId1793" xr:uid="{5B2FB449-FE72-48AD-A516-33CC4B06A957}"/>
    <hyperlink ref="A1804" r:id="rId1794" xr:uid="{3B54DB62-EFAD-4165-8C39-108B04BD9C94}"/>
    <hyperlink ref="A1805" r:id="rId1795" xr:uid="{10CFA144-2656-42B6-B098-EBE942394EA5}"/>
    <hyperlink ref="A1806" r:id="rId1796" xr:uid="{F9856649-5473-4D5D-9721-4441A9372275}"/>
    <hyperlink ref="A1807" r:id="rId1797" xr:uid="{3877AAF5-BC4E-4D99-BB23-25D1EC5E3548}"/>
    <hyperlink ref="A1808" r:id="rId1798" xr:uid="{91DB8DA6-0337-4FFE-A7DD-41DF2CAD46FC}"/>
    <hyperlink ref="A1809" r:id="rId1799" xr:uid="{FE322F60-6466-4CF9-A668-BEBC807E8E10}"/>
    <hyperlink ref="A1810" r:id="rId1800" xr:uid="{EE1FE134-47AC-4187-9D0C-FDD2A5384094}"/>
    <hyperlink ref="A1811" r:id="rId1801" xr:uid="{84476636-5D9E-430B-A388-EC009BCFFDE0}"/>
    <hyperlink ref="A1812" r:id="rId1802" xr:uid="{E414D7AF-68EA-4CEA-9A12-94637C157B1F}"/>
    <hyperlink ref="A1813" r:id="rId1803" xr:uid="{F2AD4578-1789-444C-B6D0-35CD495F658A}"/>
    <hyperlink ref="A1814" r:id="rId1804" xr:uid="{9BC35AF1-5DAC-4E02-9547-47F7A70E2DB3}"/>
    <hyperlink ref="A1815" r:id="rId1805" xr:uid="{F8A60C71-41B0-404E-90BA-A50E83392E61}"/>
    <hyperlink ref="A1816" r:id="rId1806" xr:uid="{51B8EB5C-95D8-4E47-B6FE-EE1CB5C04984}"/>
    <hyperlink ref="A1817" r:id="rId1807" xr:uid="{36D2E03A-64DE-4234-AACD-BBCD6727B3C4}"/>
    <hyperlink ref="A1818" r:id="rId1808" xr:uid="{EC1E0C9A-91C2-4EA1-B38C-D1584E9E8576}"/>
    <hyperlink ref="A1819" r:id="rId1809" xr:uid="{E2BA03E7-2223-494B-9DBB-CF513A1F8262}"/>
    <hyperlink ref="A1820" r:id="rId1810" xr:uid="{B7D64D61-ACAC-4426-9F98-1A84FE1D5B73}"/>
    <hyperlink ref="A1821" r:id="rId1811" xr:uid="{F1122F5A-7424-4A43-913B-06FF5BCB04FB}"/>
    <hyperlink ref="A1822" r:id="rId1812" xr:uid="{EAC4BC20-1D9D-41A6-A873-6208663849A2}"/>
    <hyperlink ref="A1823" r:id="rId1813" xr:uid="{1491A53C-490C-4573-8C76-EDA28C2BA61D}"/>
    <hyperlink ref="A1824" r:id="rId1814" xr:uid="{B076A3D1-D031-466C-B00B-BAD03C16956A}"/>
    <hyperlink ref="A1825" r:id="rId1815" xr:uid="{DE8831A1-7ED7-446B-9535-2A4C5FA3B17E}"/>
    <hyperlink ref="A1826" r:id="rId1816" xr:uid="{D5582A0D-AC74-48CF-A8F2-7291E17BDAC1}"/>
    <hyperlink ref="A1827" r:id="rId1817" xr:uid="{20C5C6EE-483F-42A0-BB90-3572E31C86E8}"/>
    <hyperlink ref="A1828" r:id="rId1818" xr:uid="{B7E3B682-5029-4375-AE6D-048687AD23E8}"/>
    <hyperlink ref="A1829" r:id="rId1819" xr:uid="{CB9F8EDE-C3C7-47E3-8D2D-5C572AFDE0B9}"/>
    <hyperlink ref="A1830" r:id="rId1820" xr:uid="{5FF495E2-F477-43CA-B5A6-719006C5D00F}"/>
    <hyperlink ref="A1831" r:id="rId1821" xr:uid="{B7C2FB89-01C1-4136-A196-186B6F543AF4}"/>
    <hyperlink ref="A1832" r:id="rId1822" xr:uid="{E7789DD8-DE54-4ED2-B4B3-6476940DD55E}"/>
    <hyperlink ref="A1833" r:id="rId1823" xr:uid="{1D298D0B-3D49-4BA3-A6D0-13BE0613932A}"/>
    <hyperlink ref="A1834" r:id="rId1824" xr:uid="{DF82385C-758F-491D-9250-13F04686B75D}"/>
    <hyperlink ref="A1835" r:id="rId1825" xr:uid="{5280BF8B-0116-4595-9EE9-49671342D974}"/>
    <hyperlink ref="A1836" r:id="rId1826" xr:uid="{B312BAB9-51A6-478B-9218-5E894D313B3E}"/>
    <hyperlink ref="A1837" r:id="rId1827" xr:uid="{492ED1CE-5B32-4E28-946E-06C3DEBF9CB0}"/>
    <hyperlink ref="A1838" r:id="rId1828" xr:uid="{428E6961-1BC8-4D4F-883B-9C167341F04D}"/>
    <hyperlink ref="A1839" r:id="rId1829" xr:uid="{F86CEC58-8C98-41DD-8F35-57CE037DE353}"/>
    <hyperlink ref="A1840" r:id="rId1830" xr:uid="{70980599-A40B-45D4-8A07-149A9A2164FC}"/>
    <hyperlink ref="A1841" r:id="rId1831" xr:uid="{241A59D6-858C-44A8-A647-FCFD336B2983}"/>
    <hyperlink ref="A1842" r:id="rId1832" xr:uid="{12A57776-AABE-43B3-A11A-D023258339D8}"/>
    <hyperlink ref="A1843" r:id="rId1833" xr:uid="{ECC73161-9BD9-4FEA-95BA-A2F5FC382F28}"/>
    <hyperlink ref="A1844" r:id="rId1834" xr:uid="{7F249A33-E0E9-4918-99D7-1D9D17255EE1}"/>
    <hyperlink ref="A1845" r:id="rId1835" xr:uid="{934D933D-D481-4C62-964B-EABC6768DE21}"/>
    <hyperlink ref="A1846" r:id="rId1836" xr:uid="{74522667-8755-4D97-BB62-161C56A061EB}"/>
    <hyperlink ref="A1847" r:id="rId1837" xr:uid="{E1CA9D3B-AB0E-4707-AD7C-ECE1E698CF1A}"/>
    <hyperlink ref="A1848" r:id="rId1838" xr:uid="{EC19A0B6-2226-4E64-A69F-8A64EFE88F9E}"/>
    <hyperlink ref="A1849" r:id="rId1839" xr:uid="{6F1B72AD-5DCB-431A-9072-7D5000FE32DB}"/>
    <hyperlink ref="A1850" r:id="rId1840" xr:uid="{9120E06B-56B2-443B-8BB4-CAD7E493C11B}"/>
    <hyperlink ref="A1851" r:id="rId1841" xr:uid="{8F7B9F6A-1077-4330-88CB-B93BF5982301}"/>
    <hyperlink ref="A1852" r:id="rId1842" xr:uid="{2B8183FC-FD5F-4C0C-AD64-385B35B39128}"/>
    <hyperlink ref="A1853" r:id="rId1843" xr:uid="{AFD78505-B957-4DE9-A733-7813F69BF6B4}"/>
    <hyperlink ref="A1854" r:id="rId1844" xr:uid="{A1684AE2-ED14-4C34-9CE6-72B3068ED4EC}"/>
    <hyperlink ref="A1855" r:id="rId1845" xr:uid="{732F21A9-C90B-4602-95C7-9AFB2DF802E7}"/>
    <hyperlink ref="A1856" r:id="rId1846" xr:uid="{7A090BB7-B8FD-4A04-A25B-6E249ED7AD3B}"/>
    <hyperlink ref="A1857" r:id="rId1847" xr:uid="{402C702F-438C-4264-8A82-148266FB7B85}"/>
    <hyperlink ref="A1858" r:id="rId1848" xr:uid="{7E927938-F283-46E1-99E2-08217B86310F}"/>
    <hyperlink ref="A1859" r:id="rId1849" xr:uid="{E3768A10-93EC-48C0-A9C0-725012211AA4}"/>
    <hyperlink ref="A1860" r:id="rId1850" xr:uid="{B8F0E652-808D-4C2B-83EA-01EAE78F0A17}"/>
    <hyperlink ref="A1861" r:id="rId1851" xr:uid="{01093334-3604-421C-8F4B-98C1FDF3601C}"/>
    <hyperlink ref="A1862" r:id="rId1852" xr:uid="{540FFEFC-1A5A-4CDB-B070-B247E225E7A4}"/>
    <hyperlink ref="A1863" r:id="rId1853" xr:uid="{5FED1C6A-139E-48F9-B232-407AA7301307}"/>
    <hyperlink ref="A1864" r:id="rId1854" xr:uid="{560589DF-AFB6-435C-B39C-3159BF9FB43C}"/>
    <hyperlink ref="A1865" r:id="rId1855" xr:uid="{C55B34BD-F256-45E4-8E9C-462353D50B63}"/>
    <hyperlink ref="A1866" r:id="rId1856" xr:uid="{BC7C13B0-54FA-4353-A6E7-0459BE40E0C4}"/>
    <hyperlink ref="A1867" r:id="rId1857" xr:uid="{D9EF3205-E1B2-42C5-8B0D-42C3EA7BA2D0}"/>
    <hyperlink ref="A1868" r:id="rId1858" xr:uid="{74CE0575-5E78-46A4-B7CF-29F37983F044}"/>
    <hyperlink ref="A1869" r:id="rId1859" xr:uid="{B8F91907-3556-4B38-957D-791ADB4E2383}"/>
    <hyperlink ref="A1870" r:id="rId1860" xr:uid="{FB60D1F0-07A4-446C-A206-65E1749E7344}"/>
    <hyperlink ref="A1871" r:id="rId1861" xr:uid="{FCE0178F-D099-4CFD-BCC4-D7033AD91C23}"/>
    <hyperlink ref="A1872" r:id="rId1862" xr:uid="{A86E2514-8424-4FB7-A412-692052DE18F7}"/>
    <hyperlink ref="A1873" r:id="rId1863" xr:uid="{AE5DE0A0-CED1-4AA4-AAED-027F3531F50D}"/>
    <hyperlink ref="A1874" r:id="rId1864" xr:uid="{83C5EC12-B477-4F35-8D08-F946B871C71C}"/>
    <hyperlink ref="A1875" r:id="rId1865" xr:uid="{C9D44FC1-072F-496D-AF88-056BE819E9FA}"/>
    <hyperlink ref="A1876" r:id="rId1866" xr:uid="{99A4ADF0-A6BE-4908-B2D1-AAF9AA13B6CA}"/>
    <hyperlink ref="A1877" r:id="rId1867" xr:uid="{33DDF193-0EAF-41DE-84DB-34111CE55738}"/>
    <hyperlink ref="A1878" r:id="rId1868" xr:uid="{ACAE4B87-A9CA-428B-88D9-B337A173F2E0}"/>
    <hyperlink ref="A1879" r:id="rId1869" xr:uid="{8AEBAD87-6733-4345-B3D5-30F28776AAD7}"/>
    <hyperlink ref="A1880" r:id="rId1870" xr:uid="{B0A895E1-35E9-43A9-AD4C-C05B61A95BFD}"/>
    <hyperlink ref="A1881" r:id="rId1871" xr:uid="{817C68FE-3868-4710-AFB6-B4122CD43708}"/>
    <hyperlink ref="A1882" r:id="rId1872" xr:uid="{E53B57E7-EB51-41C4-B15A-CA6D5D90797B}"/>
    <hyperlink ref="A1883" r:id="rId1873" xr:uid="{E3D880AE-31E1-452F-BFEC-844A8EE4BB6E}"/>
    <hyperlink ref="A1884" r:id="rId1874" xr:uid="{33B2A735-7437-42E6-AD24-1DB6F4B7EC33}"/>
    <hyperlink ref="A1885" r:id="rId1875" xr:uid="{62BFCEDB-E389-48DA-8BDF-AB5195FF56D5}"/>
    <hyperlink ref="A1886" r:id="rId1876" xr:uid="{56B8CBCE-43F0-4BE1-A7B0-283BE7C1F736}"/>
    <hyperlink ref="A1887" r:id="rId1877" xr:uid="{9A08E39B-E56F-4317-99DD-111A036ECA9E}"/>
    <hyperlink ref="A1888" r:id="rId1878" xr:uid="{2632DAEA-A078-4EE7-858E-3F7C86CBC821}"/>
    <hyperlink ref="A1889" r:id="rId1879" xr:uid="{8C48B15B-629F-4CC2-917C-5826CAE6BE42}"/>
    <hyperlink ref="A1890" r:id="rId1880" xr:uid="{FD851B5E-BA67-49CB-BD2F-E5AE708650E7}"/>
    <hyperlink ref="A1891" r:id="rId1881" xr:uid="{789E3E0F-EDBA-4853-9EEC-686853B90483}"/>
    <hyperlink ref="A1892" r:id="rId1882" xr:uid="{5E5CFF15-AD8E-4E5F-B0D8-B91F06D0CE5D}"/>
    <hyperlink ref="A1893" r:id="rId1883" xr:uid="{8F0395EF-0296-442B-BE0D-599FB109D58B}"/>
    <hyperlink ref="A1894" r:id="rId1884" xr:uid="{D3C0FA0A-D5AA-4939-A691-ED168DE09D00}"/>
    <hyperlink ref="A1895" r:id="rId1885" xr:uid="{326524BA-1678-4733-B046-4C12199CD938}"/>
    <hyperlink ref="A1896" r:id="rId1886" xr:uid="{6C20A0A5-36CB-4DD7-94B1-2DB20677879C}"/>
    <hyperlink ref="A1897" r:id="rId1887" xr:uid="{37063AB1-832D-49FF-8E81-6F4FA0D5019B}"/>
    <hyperlink ref="A1898" r:id="rId1888" xr:uid="{A06CD367-7B52-4606-98F6-E0C6D50979D4}"/>
    <hyperlink ref="A1899" r:id="rId1889" xr:uid="{581ACEBC-2CFB-491D-9D37-C804DA8DFF65}"/>
    <hyperlink ref="A1900" r:id="rId1890" xr:uid="{F5D50035-7EA8-4B61-AD5D-62A69A4E1716}"/>
    <hyperlink ref="A1901" r:id="rId1891" xr:uid="{10D13470-9599-4795-AFA9-18766C6728BE}"/>
    <hyperlink ref="A1902" r:id="rId1892" xr:uid="{1C781B31-D47A-4B49-86AA-CC7243171E38}"/>
    <hyperlink ref="A1903" r:id="rId1893" xr:uid="{1BAE4F04-EC03-4C2E-8F45-47C75BF645A7}"/>
    <hyperlink ref="A1904" r:id="rId1894" xr:uid="{88D77762-1D7C-4E91-807E-7BE2088B3FE1}"/>
    <hyperlink ref="A1905" r:id="rId1895" xr:uid="{13666B98-4D3D-406C-959A-C7D889A8CA41}"/>
    <hyperlink ref="A1906" r:id="rId1896" xr:uid="{8FB470CB-CA74-494A-BBBE-B3DCD54A726D}"/>
    <hyperlink ref="A1907" r:id="rId1897" xr:uid="{EDC0D27C-CDE3-423F-9BE5-B694E0EA2BDB}"/>
    <hyperlink ref="A1908" r:id="rId1898" xr:uid="{3A0851F6-6355-4E62-960E-A789C1A4E126}"/>
    <hyperlink ref="A1909" r:id="rId1899" xr:uid="{CE6996AF-D6D8-4924-A1F9-5EF16091E577}"/>
    <hyperlink ref="A1910" r:id="rId1900" xr:uid="{6EF46A17-AA3E-48B9-A83A-166ED7644EED}"/>
    <hyperlink ref="A1911" r:id="rId1901" xr:uid="{D9386D25-2FF7-4F1F-872E-7D53EF577443}"/>
    <hyperlink ref="A1912" r:id="rId1902" xr:uid="{DD70F0C6-3245-4066-BBD5-835DB5F33EBE}"/>
    <hyperlink ref="A1913" r:id="rId1903" xr:uid="{D94C81A4-56EF-476A-B914-7F66FF4FFB2E}"/>
    <hyperlink ref="A1914" r:id="rId1904" xr:uid="{3DFA0E60-D7F3-4D69-9C85-A3034DDE1D24}"/>
    <hyperlink ref="A1915" r:id="rId1905" xr:uid="{045AB0C6-87B3-4964-9FD8-4E99177DBDF2}"/>
    <hyperlink ref="A1916" r:id="rId1906" xr:uid="{E5859A8B-A336-45C4-B0D7-9E83141472C3}"/>
    <hyperlink ref="A1917" r:id="rId1907" xr:uid="{EBA46575-F549-49A9-A011-E561B8CB2B03}"/>
    <hyperlink ref="A1918" r:id="rId1908" xr:uid="{E9675E68-1DDF-45E9-8DE4-849F2937E1D1}"/>
    <hyperlink ref="A1919" r:id="rId1909" xr:uid="{80353FF9-0581-4501-95CB-30695DC5B52E}"/>
    <hyperlink ref="A1920" r:id="rId1910" xr:uid="{59B3F737-7368-4D4D-AA32-E1CB6869558D}"/>
    <hyperlink ref="A1921" r:id="rId1911" xr:uid="{288F90B3-5FDE-4C92-9789-EB9DFE6B3C42}"/>
    <hyperlink ref="A1922" r:id="rId1912" xr:uid="{FE3AC538-C849-4770-93A6-9284A5485141}"/>
    <hyperlink ref="A1923" r:id="rId1913" xr:uid="{3969A20B-865E-4639-A808-304FBC3E6C8D}"/>
    <hyperlink ref="A1924" r:id="rId1914" xr:uid="{5931432F-6552-41BC-91F8-61E6E4E199BD}"/>
    <hyperlink ref="A1925" r:id="rId1915" xr:uid="{882424FB-207B-432F-A10D-0D3793C38D1E}"/>
    <hyperlink ref="A1926" r:id="rId1916" xr:uid="{3C1FA05E-2C69-4264-8556-99933019BFFB}"/>
    <hyperlink ref="A1927" r:id="rId1917" xr:uid="{7A8E2040-8186-4DA3-AEF1-37C8C31CD2A1}"/>
    <hyperlink ref="A1928" r:id="rId1918" xr:uid="{376A0B83-05F0-4C89-8711-9551437A5A44}"/>
    <hyperlink ref="A1929" r:id="rId1919" xr:uid="{0E85AD7B-CF38-4732-ADDA-70FE3E616630}"/>
    <hyperlink ref="A1930" r:id="rId1920" xr:uid="{D346D1A3-ABA9-4D82-A3BE-EF344CC2EEB2}"/>
    <hyperlink ref="A1931" r:id="rId1921" xr:uid="{5020727B-D993-41C3-ADD4-3CA280C0EF83}"/>
    <hyperlink ref="A1932" r:id="rId1922" xr:uid="{A372FC39-5887-4163-85F8-D8AB3AB12023}"/>
    <hyperlink ref="A1933" r:id="rId1923" xr:uid="{8B6E7A1F-493E-408A-B1D4-52EDA527A01B}"/>
    <hyperlink ref="A1934" r:id="rId1924" xr:uid="{0BD95165-C860-41D2-80AB-F443DED5FC4C}"/>
    <hyperlink ref="A1935" r:id="rId1925" xr:uid="{34AF7A32-A7DA-467F-88D2-CEA1B41E18E3}"/>
    <hyperlink ref="A1936" r:id="rId1926" xr:uid="{9D98BC16-9EF4-4C0D-B689-AD2E1654AE85}"/>
    <hyperlink ref="A1937" r:id="rId1927" xr:uid="{DCD4E900-D377-4FC9-8780-F75C7CE928A4}"/>
    <hyperlink ref="A1938" r:id="rId1928" xr:uid="{B817ECA6-27C1-4286-8966-0C3CA089A133}"/>
    <hyperlink ref="A1939" r:id="rId1929" xr:uid="{60F38F12-315A-46FC-AEC8-6EAC9B494C08}"/>
    <hyperlink ref="A1940" r:id="rId1930" xr:uid="{FD738645-3266-47B2-95CD-0893B9205C25}"/>
    <hyperlink ref="A1941" r:id="rId1931" xr:uid="{D5DCADB5-FD6A-4DD8-B194-AF90FCC194EA}"/>
    <hyperlink ref="A1942" r:id="rId1932" xr:uid="{4FB41D53-52A7-4108-8426-6DA2F0A90319}"/>
    <hyperlink ref="A1943" r:id="rId1933" xr:uid="{FC5501EB-F47B-4B04-B701-4BC6E806A0A9}"/>
    <hyperlink ref="A1944" r:id="rId1934" xr:uid="{6D59D8F8-0311-4272-BC32-B3F8538EAD47}"/>
    <hyperlink ref="A1945" r:id="rId1935" xr:uid="{44CE32C5-9B72-4DB3-BE9A-472374602214}"/>
    <hyperlink ref="A1946" r:id="rId1936" xr:uid="{61A293D1-392F-41DB-9028-F9AB56F492A8}"/>
    <hyperlink ref="A1947" r:id="rId1937" xr:uid="{DD50CA61-784D-401A-B8F7-DAAA64614768}"/>
    <hyperlink ref="A1948" r:id="rId1938" xr:uid="{7AA495CD-7920-46B1-96E6-7ACCAB3D5659}"/>
    <hyperlink ref="A1949" r:id="rId1939" xr:uid="{90175915-F9BE-4203-B565-5780630B66BA}"/>
    <hyperlink ref="A1950" r:id="rId1940" xr:uid="{A6A21087-964D-4C1D-8228-05EDE1D63872}"/>
    <hyperlink ref="A1951" r:id="rId1941" xr:uid="{6DAE08B4-03B8-407F-9BA4-A350EAF32782}"/>
    <hyperlink ref="A1952" r:id="rId1942" xr:uid="{D45D2E86-3F3C-4BC4-A9E7-CEDD930E6FD6}"/>
    <hyperlink ref="A1953" r:id="rId1943" xr:uid="{77879A5E-3771-4977-BF6C-5760402EF421}"/>
    <hyperlink ref="A1954" r:id="rId1944" xr:uid="{724436D9-DEB2-42CE-8E30-E5DF86C51B2C}"/>
    <hyperlink ref="A1955" r:id="rId1945" xr:uid="{21AC0D8E-993B-422B-A5B2-9C8BC0FD5301}"/>
    <hyperlink ref="A1956" r:id="rId1946" xr:uid="{83AF8E7B-F1E7-40F9-8305-3E630A3853CD}"/>
    <hyperlink ref="A1957" r:id="rId1947" xr:uid="{592A474D-AEEB-4CBD-9007-6DC38711D509}"/>
    <hyperlink ref="A1958" r:id="rId1948" xr:uid="{D695B2D3-A44B-4CF6-BC06-426C6664ED09}"/>
    <hyperlink ref="A1959" r:id="rId1949" xr:uid="{E2A37AFA-42AF-407D-B419-F3252CE887F1}"/>
    <hyperlink ref="A1960" r:id="rId1950" xr:uid="{542DAF0A-649A-4952-848C-BE91B728E2B8}"/>
    <hyperlink ref="A1961" r:id="rId1951" xr:uid="{BD6CB5BC-3158-428D-96FD-CBFDFFAF950D}"/>
    <hyperlink ref="A1962" r:id="rId1952" xr:uid="{CCBE05BA-D289-4ADC-A72C-5FAD1A17C190}"/>
    <hyperlink ref="A1963" r:id="rId1953" xr:uid="{612BF17B-CA7D-4CEC-B739-984CF4836BC6}"/>
    <hyperlink ref="A1964" r:id="rId1954" xr:uid="{A3CA224A-70E9-43B1-ADD9-55286B09F64C}"/>
    <hyperlink ref="A1965" r:id="rId1955" xr:uid="{6E428C10-9CBE-498D-8138-85201FE77940}"/>
    <hyperlink ref="A1966" r:id="rId1956" xr:uid="{A83647C5-8AC4-4EFF-AC60-88E6C420A4A3}"/>
    <hyperlink ref="A1967" r:id="rId1957" xr:uid="{15C1C87F-B527-495E-90D8-8A90A362E07E}"/>
    <hyperlink ref="A1968" r:id="rId1958" xr:uid="{73737510-6A7D-4C8E-BDD1-1BEF700D4985}"/>
    <hyperlink ref="A1969" r:id="rId1959" xr:uid="{53057EE0-1994-438C-A7DF-D5CEFC4F06D0}"/>
    <hyperlink ref="A1970" r:id="rId1960" xr:uid="{00634933-FA71-4FC2-863F-78E8C6E7AF79}"/>
    <hyperlink ref="A1971" r:id="rId1961" xr:uid="{31D93A31-356C-4FD8-8636-45FA98D0CFF9}"/>
    <hyperlink ref="A1972" r:id="rId1962" xr:uid="{DD8EE2F2-2F18-4F40-B0BB-A5534FDBDF91}"/>
    <hyperlink ref="A1973" r:id="rId1963" xr:uid="{FE7ECD94-62D5-408F-A574-2E535E7C05DB}"/>
    <hyperlink ref="A1974" r:id="rId1964" xr:uid="{9DC7A657-CC4F-4C5D-9ACF-007D2316EA14}"/>
    <hyperlink ref="A1975" r:id="rId1965" xr:uid="{72491F18-C9C6-4080-A844-24686C650465}"/>
    <hyperlink ref="A1976" r:id="rId1966" xr:uid="{80369DF5-66E5-4C59-8D27-15C33081461F}"/>
    <hyperlink ref="A1977" r:id="rId1967" xr:uid="{F1663279-1E95-4229-A60A-364842B14DEF}"/>
    <hyperlink ref="A1978" r:id="rId1968" xr:uid="{7D893155-5603-45C5-A3EA-CF2734A4382A}"/>
    <hyperlink ref="A1979" r:id="rId1969" xr:uid="{58F6458A-AC71-4DEC-BEC7-4DD92C4F6AA2}"/>
    <hyperlink ref="A1980" r:id="rId1970" xr:uid="{BEBD506F-BBEE-4CDF-8115-8EF4ACC730CE}"/>
    <hyperlink ref="A1981" r:id="rId1971" xr:uid="{D01167D6-C1C9-4651-ADDB-37AC350BB04C}"/>
    <hyperlink ref="A1982" r:id="rId1972" xr:uid="{A97479D3-6B3B-4B72-9452-B581883D05C5}"/>
    <hyperlink ref="A1983" r:id="rId1973" xr:uid="{8ABA2AC6-46A1-46EB-9431-2904F2EB2FEB}"/>
    <hyperlink ref="A1984" r:id="rId1974" xr:uid="{DDDF3E1D-6D61-468C-9B62-5981C55131D7}"/>
    <hyperlink ref="A1985" r:id="rId1975" xr:uid="{2A6EF415-A3B4-4008-B1E2-10FAD0376C53}"/>
    <hyperlink ref="A1986" r:id="rId1976" xr:uid="{67581D74-54FF-4B33-A362-72B62F748129}"/>
    <hyperlink ref="A1987" r:id="rId1977" xr:uid="{7195A854-8D6C-4BBA-BFDC-1771466B410E}"/>
    <hyperlink ref="A1988" r:id="rId1978" xr:uid="{3AA0B1A5-F889-4B64-86A4-EFCE23C7C6CF}"/>
    <hyperlink ref="A1989" r:id="rId1979" xr:uid="{50FBD198-D5EC-4C73-8D16-256CFEDE4B16}"/>
    <hyperlink ref="A1990" r:id="rId1980" xr:uid="{17D7A504-3A14-4FF9-A4C0-3B38FCE123FE}"/>
    <hyperlink ref="A1991" r:id="rId1981" xr:uid="{75CBFE37-6568-4829-8DB1-041965A30EFF}"/>
    <hyperlink ref="A1992" r:id="rId1982" xr:uid="{3C3B5A2F-918C-46C6-ACFF-0548BA092E70}"/>
    <hyperlink ref="A1993" r:id="rId1983" xr:uid="{97A767E9-9014-469D-8595-F50B27635B8B}"/>
    <hyperlink ref="A1994" r:id="rId1984" xr:uid="{BF091ABD-4EB6-4B40-A0E5-90E236B02A5F}"/>
    <hyperlink ref="A1995" r:id="rId1985" xr:uid="{87624211-5EED-41F0-9ABF-CEB26B19620B}"/>
    <hyperlink ref="A1996" r:id="rId1986" xr:uid="{E70F83F2-3505-4F3C-B3FF-89A6BB3C987C}"/>
    <hyperlink ref="A1997" r:id="rId1987" xr:uid="{E7D6DBE7-7C13-4A47-9A69-6FC9144403FA}"/>
    <hyperlink ref="A1998" r:id="rId1988" xr:uid="{8277D5AC-F9FC-4D59-AE04-71D34BD215C1}"/>
    <hyperlink ref="A1999" r:id="rId1989" xr:uid="{CE563966-9D71-4E78-8183-53B4FB948F52}"/>
    <hyperlink ref="A2000" r:id="rId1990" xr:uid="{91576DC0-5AD4-425C-BB7B-2A26436699DF}"/>
    <hyperlink ref="A2001" r:id="rId1991" xr:uid="{D4061CC8-E933-4F99-AEDB-23567F6818E9}"/>
    <hyperlink ref="A2002" r:id="rId1992" xr:uid="{FDB73284-8DA2-4FAD-98E6-47AB9CFB1DA9}"/>
    <hyperlink ref="A2003" r:id="rId1993" xr:uid="{F37B4B4A-87C3-4062-BAC0-8164B95ED1F2}"/>
    <hyperlink ref="A2004" r:id="rId1994" xr:uid="{D9DDC88C-0079-4337-9FC8-53E57B63BF97}"/>
    <hyperlink ref="A2005" r:id="rId1995" xr:uid="{B2E12119-F5A3-44E3-A211-D0707D4A5392}"/>
    <hyperlink ref="A2006" r:id="rId1996" xr:uid="{49B63635-2105-4CC2-8D74-07C1B271FB58}"/>
    <hyperlink ref="A2007" r:id="rId1997" xr:uid="{2F38DB81-C80A-487A-8900-9565241D6EBA}"/>
    <hyperlink ref="A2008" r:id="rId1998" xr:uid="{2EE2F2EB-9BC1-47B0-B425-76410E4AA8F3}"/>
    <hyperlink ref="A2009" r:id="rId1999" xr:uid="{E63D892E-442E-4247-9A5B-BF1D439D8D30}"/>
    <hyperlink ref="A2010" r:id="rId2000" xr:uid="{4AA78BD6-BE68-44F5-BEAA-9A93BBFC20B1}"/>
    <hyperlink ref="A2011" r:id="rId2001" xr:uid="{E2BF551F-EE35-4D51-AA49-1F60847BA6C4}"/>
    <hyperlink ref="A2012" r:id="rId2002" xr:uid="{32C0CC48-CC5E-4F36-B3C8-618052A67C3F}"/>
    <hyperlink ref="A2013" r:id="rId2003" xr:uid="{0FAD9049-9511-404C-9336-68E2D23303C3}"/>
    <hyperlink ref="A2014" r:id="rId2004" xr:uid="{01915C9E-EAD4-4C2C-842F-970D1C8B785A}"/>
    <hyperlink ref="A2015" r:id="rId2005" xr:uid="{2B79F6D6-5F70-4971-BC29-2830BD224B7C}"/>
    <hyperlink ref="A2016" r:id="rId2006" xr:uid="{D18A94FE-361A-41D2-BBF8-F9F0C2658B22}"/>
    <hyperlink ref="A2017" r:id="rId2007" xr:uid="{90C1DEA9-2A35-41C2-81D1-45E0846B5B31}"/>
    <hyperlink ref="A2018" r:id="rId2008" xr:uid="{D58ACE43-2E89-43BE-9FB7-3020DD78CBD1}"/>
    <hyperlink ref="A2019" r:id="rId2009" xr:uid="{D79B63BF-2667-472E-A1AF-41B7C279A599}"/>
    <hyperlink ref="A2020" r:id="rId2010" xr:uid="{23D858A1-0329-4702-9263-136AB65FBC61}"/>
    <hyperlink ref="A2021" r:id="rId2011" xr:uid="{E578CD9A-CE60-474A-908F-D71277C0AAEF}"/>
    <hyperlink ref="A2022" r:id="rId2012" xr:uid="{53D80BF1-EBFA-4DA7-AA07-67585DD26C04}"/>
    <hyperlink ref="A2023" r:id="rId2013" xr:uid="{45E46A14-C175-4B05-AD18-7F4E0CF575AE}"/>
    <hyperlink ref="A2024" r:id="rId2014" xr:uid="{75A27008-F153-4674-8218-63E919C49E11}"/>
    <hyperlink ref="A2025" r:id="rId2015" xr:uid="{9CB0088F-AC3A-411F-BBE3-B810F1094974}"/>
    <hyperlink ref="A2026" r:id="rId2016" xr:uid="{969738E7-0DD0-42B7-8BB6-73797362EB01}"/>
    <hyperlink ref="A2027" r:id="rId2017" xr:uid="{2CF2817B-4A28-4C26-8BF9-096E489DC1C9}"/>
    <hyperlink ref="A2028" r:id="rId2018" xr:uid="{356234BF-1328-4BE3-ADDB-F9BA7440A90F}"/>
    <hyperlink ref="A2029" r:id="rId2019" xr:uid="{E7F55413-A08D-4851-84E7-AB50228C218E}"/>
    <hyperlink ref="A2030" r:id="rId2020" xr:uid="{7EF9DF19-8E13-4902-9A4D-633926AE9457}"/>
    <hyperlink ref="A2031" r:id="rId2021" xr:uid="{F7107532-AE67-404F-83E7-97A48F21BAB5}"/>
    <hyperlink ref="A2032" r:id="rId2022" xr:uid="{6573487E-90D6-4CEF-8618-B306BD3B4242}"/>
    <hyperlink ref="A2033" r:id="rId2023" xr:uid="{D064BF7F-8C68-4EC5-9B0A-2B6EB1EEB832}"/>
    <hyperlink ref="A2034" r:id="rId2024" xr:uid="{D6E8FA65-335F-40D2-BCCB-429CC25B8A56}"/>
    <hyperlink ref="A2035" r:id="rId2025" xr:uid="{141D33A5-1308-4B8D-A5C7-241C29982860}"/>
    <hyperlink ref="A2036" r:id="rId2026" xr:uid="{459BD567-11F1-4E74-99C6-AF0F7BAA8C80}"/>
    <hyperlink ref="A2037" r:id="rId2027" xr:uid="{5F52449C-7949-4C2B-B417-5DE543CB5B9E}"/>
    <hyperlink ref="A2038" r:id="rId2028" xr:uid="{0F794FAD-F25F-4BEE-B05C-BDE987615BFC}"/>
    <hyperlink ref="A2039" r:id="rId2029" xr:uid="{0A9F963A-4F61-46F8-9249-ADEF5955E4E3}"/>
    <hyperlink ref="A2040" r:id="rId2030" xr:uid="{73F11F2F-0AE8-43CA-A134-225AFAC5475F}"/>
    <hyperlink ref="A2041" r:id="rId2031" xr:uid="{376D6B31-F95F-48FD-B2A5-DF0CF275D3F4}"/>
    <hyperlink ref="A2042" r:id="rId2032" xr:uid="{7455923C-AF9F-4BAF-A147-977BC3872A92}"/>
    <hyperlink ref="A2043" r:id="rId2033" xr:uid="{D7AF38E6-ED7A-43B3-9B3F-D94387204574}"/>
    <hyperlink ref="A2044" r:id="rId2034" xr:uid="{F8E1BFBB-B7FC-4901-9BC4-E25B21FC1FAB}"/>
    <hyperlink ref="A2045" r:id="rId2035" xr:uid="{CA2D1C7B-5EAF-409A-817E-C0CF0B2AAC45}"/>
    <hyperlink ref="A2046" r:id="rId2036" xr:uid="{8BF3DC70-0514-43AC-8F7B-B8BEB99984E3}"/>
    <hyperlink ref="A2047" r:id="rId2037" xr:uid="{9544BE76-7F2E-4650-B1BA-4F0D0A979C26}"/>
    <hyperlink ref="A2048" r:id="rId2038" xr:uid="{A7F89831-8FA9-47B6-BAFD-A33F2FC9DCD9}"/>
    <hyperlink ref="A2049" r:id="rId2039" xr:uid="{6FABDE88-875A-47EF-9CF8-A1BC71C32581}"/>
    <hyperlink ref="A2050" r:id="rId2040" xr:uid="{9E560759-9FF3-4F51-90A0-A055719B1DF5}"/>
    <hyperlink ref="A2051" r:id="rId2041" xr:uid="{61579747-B945-4C59-8F60-D7DF9FD890E6}"/>
    <hyperlink ref="A2052" r:id="rId2042" xr:uid="{E4166334-4EFF-43E5-AE9E-FCD71151A8B9}"/>
    <hyperlink ref="A2053" r:id="rId2043" xr:uid="{08668C51-6293-459D-B944-A0A2EAC8C7FE}"/>
    <hyperlink ref="A2054" r:id="rId2044" xr:uid="{2031270B-6B4C-40F2-9609-4153342792D8}"/>
    <hyperlink ref="A2055" r:id="rId2045" xr:uid="{54196340-E67B-41FB-9DE7-823840552688}"/>
    <hyperlink ref="A2056" r:id="rId2046" xr:uid="{5D62A85A-CB38-43B0-A7A5-95136B5A26FE}"/>
    <hyperlink ref="A2057" r:id="rId2047" xr:uid="{851AD113-B446-418A-9163-CDF481A356C2}"/>
    <hyperlink ref="A2058" r:id="rId2048" xr:uid="{15F745D3-7BD0-4099-BDCA-54B4C4396B77}"/>
    <hyperlink ref="A2059" r:id="rId2049" xr:uid="{A7FD802B-E905-406E-9DE8-F5E8E0CDB92A}"/>
    <hyperlink ref="A2060" r:id="rId2050" xr:uid="{307BA0B9-C031-45D7-8CB9-2AF6F5177249}"/>
    <hyperlink ref="A2061" r:id="rId2051" xr:uid="{63F7DE29-F4D1-4975-85D4-112B397907D9}"/>
    <hyperlink ref="A2062" r:id="rId2052" xr:uid="{0EC19D4C-1CEB-436C-8399-7FEC06D6D0FE}"/>
    <hyperlink ref="A2063" r:id="rId2053" xr:uid="{6B67F58D-E7E3-438A-A7DE-C1C42E7B15C4}"/>
    <hyperlink ref="A2064" r:id="rId2054" xr:uid="{7F5997E7-E53A-462F-B4F7-27026898C40D}"/>
    <hyperlink ref="A2065" r:id="rId2055" xr:uid="{300ABAF3-781E-4A89-B971-02CEC9F2D1F5}"/>
    <hyperlink ref="A2066" r:id="rId2056" xr:uid="{5AA9EB77-18C2-4500-80E2-266B7FFF8F2E}"/>
    <hyperlink ref="A2067" r:id="rId2057" xr:uid="{DDEA2CD2-BF61-4BBB-A95B-552A6C566B35}"/>
    <hyperlink ref="A2068" r:id="rId2058" xr:uid="{9728AA49-9252-4C71-A8F1-3231750B1162}"/>
    <hyperlink ref="A2069" r:id="rId2059" xr:uid="{38B956FD-12FE-41AB-81BB-DE0BF0F41989}"/>
    <hyperlink ref="A2070" r:id="rId2060" xr:uid="{527E9D0C-F073-48AF-BDED-099DFED4F6AC}"/>
    <hyperlink ref="A2071" r:id="rId2061" xr:uid="{50EE3823-9236-442A-905E-87E93248FE08}"/>
    <hyperlink ref="A2072" r:id="rId2062" xr:uid="{D5BADAC1-5BA3-4F2F-B79A-B54AD2DC7B6C}"/>
    <hyperlink ref="A2073" r:id="rId2063" xr:uid="{5BB0C3CC-865C-45AD-AB11-BDA7657F961F}"/>
    <hyperlink ref="A2074" r:id="rId2064" xr:uid="{B1B830EC-B5E2-4303-9694-3D49800198FD}"/>
    <hyperlink ref="A2075" r:id="rId2065" xr:uid="{C1C996EF-8ADF-4F6B-81FF-736DF23336D7}"/>
    <hyperlink ref="A2076" r:id="rId2066" xr:uid="{75CE141C-9187-4E02-853C-6C7D63671E27}"/>
    <hyperlink ref="A2077" r:id="rId2067" xr:uid="{5B630B8B-A7AD-41D8-98EB-404A3A2C8AC0}"/>
    <hyperlink ref="A2078" r:id="rId2068" xr:uid="{2DAF418B-765B-42E1-AE72-FDC8283DAA4F}"/>
    <hyperlink ref="A2079" r:id="rId2069" xr:uid="{9E0D6EE8-5F12-479E-9544-B59BF0970DDD}"/>
    <hyperlink ref="A2080" r:id="rId2070" xr:uid="{3FA45E56-188C-40FC-8A81-C91D2B1B2030}"/>
    <hyperlink ref="A2081" r:id="rId2071" xr:uid="{E9F777C9-1984-44E7-9F45-B8FD8D1BB190}"/>
    <hyperlink ref="A2082" r:id="rId2072" xr:uid="{39DABB4B-56E9-4FAE-9120-6B440116D14D}"/>
    <hyperlink ref="A2083" r:id="rId2073" xr:uid="{D644E995-E995-43AF-851C-D0D1843AC80E}"/>
    <hyperlink ref="A2084" r:id="rId2074" xr:uid="{DD41D0F9-2FE4-4C27-8915-1A1E9E54542C}"/>
    <hyperlink ref="A2085" r:id="rId2075" xr:uid="{689A5392-0031-419C-BE9C-9EFB16EFD601}"/>
    <hyperlink ref="A2086" r:id="rId2076" xr:uid="{409CADD0-095A-4F6A-891C-45C35D92F732}"/>
    <hyperlink ref="A2087" r:id="rId2077" xr:uid="{419AD23E-948D-42A7-9500-D05D683F4D31}"/>
    <hyperlink ref="A2088" r:id="rId2078" xr:uid="{C6D89409-69E8-4F3D-90BF-2F659CD2D41A}"/>
    <hyperlink ref="A2089" r:id="rId2079" xr:uid="{0E72379A-F993-4C6E-A4A8-833EBDBF5AB4}"/>
    <hyperlink ref="A2090" r:id="rId2080" xr:uid="{8F489377-AE87-4FF0-8DEB-DF706D0F3EA1}"/>
    <hyperlink ref="A2091" r:id="rId2081" xr:uid="{955C9196-1C05-4CBF-87AE-B9DB266312C3}"/>
    <hyperlink ref="A2092" r:id="rId2082" xr:uid="{B20673AD-C35A-42E5-8B66-96E6CCCFE104}"/>
    <hyperlink ref="A2093" r:id="rId2083" xr:uid="{645933D0-C396-467F-81E8-F3580C6B797A}"/>
    <hyperlink ref="A2094" r:id="rId2084" xr:uid="{642E5DA4-95B0-4709-9F7A-77AF46CF377A}"/>
    <hyperlink ref="A2095" r:id="rId2085" xr:uid="{56F4314C-6DE6-44DB-995B-A746034FC20C}"/>
    <hyperlink ref="A2096" r:id="rId2086" xr:uid="{87437B22-6057-4BE2-9EB4-262AA43DCAD6}"/>
    <hyperlink ref="A2097" r:id="rId2087" xr:uid="{D0AACC00-62EB-4AB9-8C45-DAB30181A3DC}"/>
    <hyperlink ref="A2098" r:id="rId2088" xr:uid="{465E4A1B-B379-4B68-BB98-7A7EAF5492D9}"/>
    <hyperlink ref="A2099" r:id="rId2089" xr:uid="{07E057C8-D7A0-4951-B4C3-6E13B01AE59E}"/>
    <hyperlink ref="A2100" r:id="rId2090" xr:uid="{FE4D01C6-1153-4382-B575-2E2714978E2E}"/>
    <hyperlink ref="A2101" r:id="rId2091" xr:uid="{CDF98D5C-9EA8-42A5-B89C-AACE0B0B9C0D}"/>
    <hyperlink ref="A2102" r:id="rId2092" xr:uid="{284F505C-2F16-4015-A530-016BA3922B56}"/>
    <hyperlink ref="A2103" r:id="rId2093" xr:uid="{C3D33D0C-ED20-4147-9224-F11B39DF3F9E}"/>
    <hyperlink ref="A2104" r:id="rId2094" xr:uid="{709B6CDD-59D8-46D6-AB72-6C083DC173D1}"/>
    <hyperlink ref="A2105" r:id="rId2095" xr:uid="{1D96FF40-5824-4825-BF6C-75B1398B4B24}"/>
    <hyperlink ref="A2106" r:id="rId2096" xr:uid="{F2E1C00A-B544-4D28-BE21-4B608EF4E5FE}"/>
    <hyperlink ref="A2107" r:id="rId2097" xr:uid="{F27002F5-D7C0-40FE-B499-8D410924C191}"/>
    <hyperlink ref="A2108" r:id="rId2098" xr:uid="{47AADAE4-02F9-4EF2-8715-BB2FBF0B9D53}"/>
    <hyperlink ref="A2109" r:id="rId2099" xr:uid="{B752E298-4BB3-4E31-A542-8298C1C3896D}"/>
    <hyperlink ref="A2110" r:id="rId2100" xr:uid="{4303801F-65E3-4B6B-9FC9-EE21BA3F9655}"/>
    <hyperlink ref="A2111" r:id="rId2101" xr:uid="{D51906C9-17DF-42CF-90F0-5A47BF397D32}"/>
    <hyperlink ref="A2112" r:id="rId2102" xr:uid="{AA164725-01C7-4553-B5C8-125E14BC8288}"/>
    <hyperlink ref="A2113" r:id="rId2103" xr:uid="{9D38F7FD-53F8-4E20-BEC0-862FEB59E2F2}"/>
    <hyperlink ref="A2114" r:id="rId2104" xr:uid="{1A09CF25-C621-4548-A03E-6550A8F0DAF3}"/>
    <hyperlink ref="A2115" r:id="rId2105" xr:uid="{8E6C8F85-2C1B-43BE-A123-F870886ACE5C}"/>
    <hyperlink ref="A2116" r:id="rId2106" xr:uid="{300D3441-E0C6-4B37-AD50-D0FDA8CCE01E}"/>
    <hyperlink ref="A2117" r:id="rId2107" xr:uid="{4D1D820B-1803-422E-A040-1F6A0962D7C2}"/>
    <hyperlink ref="A2118" r:id="rId2108" xr:uid="{1937AA72-3726-4156-8349-09556A3170C4}"/>
    <hyperlink ref="A2119" r:id="rId2109" xr:uid="{B9D3C9BF-4939-47EB-9970-66D233199F7A}"/>
    <hyperlink ref="A2120" r:id="rId2110" xr:uid="{E5773CE9-8359-4336-944D-78B3F37D6A6F}"/>
    <hyperlink ref="A2121" r:id="rId2111" xr:uid="{F9387BA4-1712-4200-BDB5-640D83778050}"/>
    <hyperlink ref="A2122" r:id="rId2112" xr:uid="{291303C4-FF44-437E-B8B4-38B9F3A040DC}"/>
    <hyperlink ref="A2123" r:id="rId2113" xr:uid="{0210AF08-7D6F-461A-A155-E4F0CFF938B2}"/>
    <hyperlink ref="A2124" r:id="rId2114" xr:uid="{D93406CF-260E-4776-9F57-DFBC6826A135}"/>
    <hyperlink ref="A2125" r:id="rId2115" xr:uid="{8C8B3BB9-E4F3-403B-AB44-2234E7FCCACE}"/>
    <hyperlink ref="A2126" r:id="rId2116" xr:uid="{FF15E273-1808-43BC-9AF3-2823BD508E5B}"/>
    <hyperlink ref="A2127" r:id="rId2117" xr:uid="{7AAAC8AC-DA85-4FA0-BB58-4929C5F12CA0}"/>
    <hyperlink ref="A2128" r:id="rId2118" xr:uid="{16676C1C-B803-4D17-94FA-A7B8F73DED12}"/>
    <hyperlink ref="A2129" r:id="rId2119" xr:uid="{DB3434D2-A061-462F-8B1F-FC64E96D22DE}"/>
    <hyperlink ref="A2130" r:id="rId2120" xr:uid="{A58F6D70-C08A-45B7-BEA0-05DB9C7CF82C}"/>
    <hyperlink ref="A2131" r:id="rId2121" xr:uid="{3F18CCB5-08AC-49C8-B8C7-60BC848A7EA9}"/>
    <hyperlink ref="A2132" r:id="rId2122" xr:uid="{35058C81-254F-4B78-9F94-B512AAE2DDBD}"/>
    <hyperlink ref="A2133" r:id="rId2123" xr:uid="{83FBACED-F745-4C8C-9D62-66304ABEDA91}"/>
    <hyperlink ref="A2134" r:id="rId2124" xr:uid="{0160CAD5-7669-4E35-BB0C-46C31F8C87B1}"/>
    <hyperlink ref="A2135" r:id="rId2125" xr:uid="{068B2788-163B-42F8-9A5A-597DD52D18BE}"/>
    <hyperlink ref="A2136" r:id="rId2126" xr:uid="{DDC337C0-DFFB-4C7B-906A-22DA01C1F0C3}"/>
    <hyperlink ref="A2137" r:id="rId2127" xr:uid="{E255EDB4-3805-4ADE-8694-29014AF32742}"/>
    <hyperlink ref="A2138" r:id="rId2128" xr:uid="{A9580A52-CFBC-4E32-A8CC-1F7BEF96E3D5}"/>
    <hyperlink ref="A2139" r:id="rId2129" xr:uid="{E714CE3A-0F0D-4B7B-864C-E49E78E983FE}"/>
    <hyperlink ref="A2140" r:id="rId2130" xr:uid="{66EF0E58-6B94-47DC-9ED2-C557F5928E59}"/>
    <hyperlink ref="A2141" r:id="rId2131" xr:uid="{80F07268-DAFD-4811-973E-37CA517182E0}"/>
    <hyperlink ref="A2142" r:id="rId2132" xr:uid="{776AAC14-791B-4361-A2C1-0033108DB66D}"/>
    <hyperlink ref="A2143" r:id="rId2133" xr:uid="{C0C08A6E-94EA-444E-9640-2053E515F76E}"/>
    <hyperlink ref="A2144" r:id="rId2134" xr:uid="{008A20A3-AE08-4034-A1FC-77CD145D4C2F}"/>
    <hyperlink ref="A2145" r:id="rId2135" xr:uid="{EE437E88-865A-4FEF-90BA-3772BE0F84EC}"/>
    <hyperlink ref="A2146" r:id="rId2136" xr:uid="{EA483147-5063-4219-8478-38CF1B9E6D57}"/>
    <hyperlink ref="A2147" r:id="rId2137" xr:uid="{E67FD356-FCC3-45F0-8795-8F951DB2E223}"/>
    <hyperlink ref="A2148" r:id="rId2138" xr:uid="{E48FE86D-2675-47BE-81E7-688771FC9D3A}"/>
    <hyperlink ref="A2149" r:id="rId2139" xr:uid="{FCCFA462-4ED5-44E1-8E4D-A0E62321B868}"/>
    <hyperlink ref="A2150" r:id="rId2140" xr:uid="{7A7AC62F-414B-41AF-B93D-6389EC111883}"/>
    <hyperlink ref="A2151" r:id="rId2141" xr:uid="{1D510590-78B8-4853-93D6-0056E223B481}"/>
    <hyperlink ref="A2152" r:id="rId2142" xr:uid="{B57E6226-8DBB-4849-9B18-52161441C27C}"/>
    <hyperlink ref="A2153" r:id="rId2143" xr:uid="{B9F9A89F-DB90-4201-B4FB-2FD03CCA7730}"/>
    <hyperlink ref="A2154" r:id="rId2144" xr:uid="{1E3B968D-C57B-42C2-A2BC-6D67F0B34321}"/>
    <hyperlink ref="A2155" r:id="rId2145" xr:uid="{3F08796A-070A-4531-B657-2CB83B9F6EC3}"/>
    <hyperlink ref="A2156" r:id="rId2146" xr:uid="{3A810B54-AA61-4DD2-AB20-A60CFD5E092E}"/>
    <hyperlink ref="A2157" r:id="rId2147" xr:uid="{8F49475F-45CC-4FFE-92B2-213E267866E3}"/>
    <hyperlink ref="A2158" r:id="rId2148" xr:uid="{956E60AD-C778-45A3-A01F-57912C4FBF23}"/>
    <hyperlink ref="A2159" r:id="rId2149" xr:uid="{11042D69-ADFF-4558-BF71-AC2A8DAB7AE6}"/>
    <hyperlink ref="A2160" r:id="rId2150" xr:uid="{94913E33-1425-4A41-9965-12C659669CA3}"/>
    <hyperlink ref="A2161" r:id="rId2151" xr:uid="{15EE41DC-970C-4565-BEE9-977E4FD84F31}"/>
    <hyperlink ref="A2162" r:id="rId2152" xr:uid="{85A0B172-B725-4080-87E5-284BB1278000}"/>
    <hyperlink ref="A2163" r:id="rId2153" xr:uid="{C2B4E835-0C61-4677-AC0B-6A0F1FC49003}"/>
    <hyperlink ref="A2164" r:id="rId2154" xr:uid="{A2F6181A-12EE-4C3F-894A-E249A09A7096}"/>
    <hyperlink ref="A2165" r:id="rId2155" xr:uid="{1C048A9E-7C30-428F-806F-1D6D063DBEA2}"/>
    <hyperlink ref="A2166" r:id="rId2156" xr:uid="{12A1021D-FD93-4656-9DB5-4A211F86B5EE}"/>
    <hyperlink ref="A2167" r:id="rId2157" xr:uid="{8B5390BE-C2EF-40EF-9759-CA69D8AD258F}"/>
    <hyperlink ref="A2168" r:id="rId2158" xr:uid="{1D78467F-ECD9-42BD-95AF-7F3E766241D6}"/>
    <hyperlink ref="A2169" r:id="rId2159" xr:uid="{93F6C150-7BDB-4193-8D22-F5D66E550393}"/>
    <hyperlink ref="A2170" r:id="rId2160" xr:uid="{76610E96-0F78-4643-9498-43610ADE74A8}"/>
    <hyperlink ref="A2171" r:id="rId2161" xr:uid="{29055B68-9686-4039-BDAF-7136C20C7B4A}"/>
    <hyperlink ref="A2172" r:id="rId2162" xr:uid="{49920620-9007-485A-9589-41E83199E850}"/>
    <hyperlink ref="A2173" r:id="rId2163" xr:uid="{8B9705B6-E82D-425A-BB1C-C5F56DF2088F}"/>
    <hyperlink ref="A2174" r:id="rId2164" xr:uid="{4BAE9EC5-F2DE-46B4-9050-DCA40A09D36B}"/>
    <hyperlink ref="A2175" r:id="rId2165" xr:uid="{B836FD73-A3AD-4EDF-96BD-449D73C9C75B}"/>
    <hyperlink ref="A2176" r:id="rId2166" xr:uid="{3FB3011B-33AD-495B-B43D-8929C6F1D71A}"/>
    <hyperlink ref="A2177" r:id="rId2167" xr:uid="{6DCFC7EC-0AB3-4D25-8684-19CF91108379}"/>
    <hyperlink ref="A2178" r:id="rId2168" xr:uid="{2123515B-EC69-41FF-80C2-786FE8BD8FDE}"/>
    <hyperlink ref="A2179" r:id="rId2169" xr:uid="{84DEC08B-2B45-44F3-819C-A1C855EE02B4}"/>
    <hyperlink ref="A2180" r:id="rId2170" xr:uid="{CB38DE14-984B-43D8-A660-0F0DEA1EE1C1}"/>
    <hyperlink ref="A2181" r:id="rId2171" xr:uid="{D886A2B2-DF02-41DE-AD98-16C554615490}"/>
    <hyperlink ref="A2182" r:id="rId2172" xr:uid="{252C1A61-C0CC-43E7-B35B-225502D2DB1B}"/>
    <hyperlink ref="A2183" r:id="rId2173" xr:uid="{D2D6BCFB-5330-4927-9D45-CA5C09578D29}"/>
    <hyperlink ref="A2184" r:id="rId2174" xr:uid="{07C0F708-F452-43E6-96B0-E18A4AC2A604}"/>
    <hyperlink ref="A2185" r:id="rId2175" xr:uid="{801C0053-BA5B-4986-BF2F-AF33002A1E3E}"/>
    <hyperlink ref="A2186" r:id="rId2176" xr:uid="{4623B0B3-11BB-4AE0-BD56-E4030002F935}"/>
    <hyperlink ref="A2187" r:id="rId2177" xr:uid="{EF64D1A6-D628-4BD2-A0BC-DC59314C062B}"/>
    <hyperlink ref="A2188" r:id="rId2178" xr:uid="{8E30E34B-D1E4-4E54-9BFF-7654690C7AFC}"/>
    <hyperlink ref="A2189" r:id="rId2179" xr:uid="{3C7FA197-CA0E-4143-BFB1-DA29AB42F216}"/>
    <hyperlink ref="A2190" r:id="rId2180" xr:uid="{7BF889DF-E929-439F-BF9F-D6522E7C021C}"/>
    <hyperlink ref="A2191" r:id="rId2181" xr:uid="{EB0A6524-F684-4073-9F79-E54756CACBC1}"/>
    <hyperlink ref="A2192" r:id="rId2182" xr:uid="{4C4F3AB9-C04B-4F9A-B90A-EEDD57CB8C15}"/>
    <hyperlink ref="A2193" r:id="rId2183" xr:uid="{E98AE15C-335C-4211-8573-C106ED4CAF3A}"/>
    <hyperlink ref="A2194" r:id="rId2184" xr:uid="{089049CA-ADB2-4321-B078-2A95CD63B009}"/>
    <hyperlink ref="A2195" r:id="rId2185" xr:uid="{402FEDF3-80CB-4BAE-A752-2D728A68FAF4}"/>
    <hyperlink ref="A2196" r:id="rId2186" xr:uid="{EAC6E5A6-F362-4717-9FC6-6E0A822714E4}"/>
    <hyperlink ref="A2197" r:id="rId2187" xr:uid="{6B043160-D5F2-4146-9B47-22A2CC3B556D}"/>
    <hyperlink ref="A2198" r:id="rId2188" xr:uid="{C8F96364-21CD-46F7-B782-33A5F291A13E}"/>
    <hyperlink ref="A2199" r:id="rId2189" xr:uid="{6C56D77C-8FD4-4660-9C88-501F95E5A6AC}"/>
    <hyperlink ref="A2200" r:id="rId2190" xr:uid="{959362E0-2D1C-403D-9314-A676C18A5BF3}"/>
    <hyperlink ref="A2201" r:id="rId2191" xr:uid="{7C230A0D-80F5-46B9-BAAF-ED6F4AF0A619}"/>
    <hyperlink ref="A2202" r:id="rId2192" xr:uid="{154A2651-17A5-4A94-A1DE-408E790BD061}"/>
    <hyperlink ref="A2203" r:id="rId2193" xr:uid="{56314906-ADAA-4272-AB66-8574CBFBDC04}"/>
    <hyperlink ref="A2204" r:id="rId2194" xr:uid="{5468A249-6749-40C5-96E8-ACEBF7515786}"/>
    <hyperlink ref="A2205" r:id="rId2195" xr:uid="{95739A2E-6494-4345-A429-AEF947EA3F0B}"/>
    <hyperlink ref="A2206" r:id="rId2196" xr:uid="{64934C8D-84E7-4D4A-B8FA-B2558968FC50}"/>
    <hyperlink ref="A2207" r:id="rId2197" xr:uid="{D0D62D9B-E246-4EC7-8FBD-41A0A6FE440B}"/>
    <hyperlink ref="A2208" r:id="rId2198" xr:uid="{70C4B65F-DB7E-4A4C-B363-5A23AC9FBE99}"/>
    <hyperlink ref="A2209" r:id="rId2199" xr:uid="{49EBAC12-9923-42EF-81E0-2B2A7A26737F}"/>
    <hyperlink ref="A2210" r:id="rId2200" xr:uid="{496AC8F5-FC69-408D-9B37-0D4BB2DA78AF}"/>
    <hyperlink ref="A2211" r:id="rId2201" xr:uid="{24B4AB78-EE5A-442E-8DB0-DA5811AD5113}"/>
    <hyperlink ref="A2212" r:id="rId2202" xr:uid="{380942A0-6DEB-4FD9-A994-14C68D630FBC}"/>
    <hyperlink ref="A2213" r:id="rId2203" xr:uid="{AED809B9-08E9-4C7E-B54A-052ABB446FEE}"/>
    <hyperlink ref="A2214" r:id="rId2204" xr:uid="{66E77EB1-1ABC-454F-90CC-BD41C947641F}"/>
    <hyperlink ref="A2215" r:id="rId2205" xr:uid="{065EDE8A-7C4F-498E-B877-80B7A3D56231}"/>
    <hyperlink ref="A2216" r:id="rId2206" xr:uid="{903A87C5-9218-489C-AD43-63037ED85E9D}"/>
    <hyperlink ref="A2217" r:id="rId2207" xr:uid="{5B2F2DA3-C959-4AD9-8ECC-EE7FF9218B44}"/>
    <hyperlink ref="A2218" r:id="rId2208" xr:uid="{9A572297-9EE1-45F4-BD9D-F1A6277DEC59}"/>
    <hyperlink ref="A2219" r:id="rId2209" xr:uid="{CD2607A9-46AC-487F-8F97-B7A3660296E5}"/>
    <hyperlink ref="A2220" r:id="rId2210" xr:uid="{3FBC7D37-64A9-4CA7-8003-D7A60781B5C3}"/>
    <hyperlink ref="A2221" r:id="rId2211" xr:uid="{7701F80C-3AB7-4D42-AF51-ACF7DFE2EF05}"/>
    <hyperlink ref="A2222" r:id="rId2212" xr:uid="{F425BD64-B256-492C-81F9-6C64C6BE1D05}"/>
    <hyperlink ref="A2223" r:id="rId2213" xr:uid="{2A73C2CB-7B96-4987-B8B6-E97E39928539}"/>
    <hyperlink ref="A2224" r:id="rId2214" xr:uid="{25832CFD-01D1-4907-8752-127B392DF137}"/>
    <hyperlink ref="A2225" r:id="rId2215" xr:uid="{A419BEE1-DD6A-4EDE-9A31-3DC319EBE8ED}"/>
    <hyperlink ref="A2226" r:id="rId2216" xr:uid="{5394AE87-DF43-488C-B7F0-D33946342B87}"/>
    <hyperlink ref="A2227" r:id="rId2217" xr:uid="{A7C76B86-D9CB-40FC-BE79-9B9263463BF7}"/>
    <hyperlink ref="A2228" r:id="rId2218" xr:uid="{557E8378-4DB2-4E6A-AE3C-C3F0E31CE287}"/>
    <hyperlink ref="A2229" r:id="rId2219" xr:uid="{D95D87FE-7D04-4D3E-B666-DFF18033DC69}"/>
    <hyperlink ref="A2230" r:id="rId2220" xr:uid="{86D9EA07-4076-4265-9131-E8460CFF0AC0}"/>
    <hyperlink ref="A2231" r:id="rId2221" xr:uid="{2BFD4068-274B-4DDF-8BB4-9214A6589A3C}"/>
    <hyperlink ref="A2232" r:id="rId2222" xr:uid="{61A9B569-0B4F-4AA1-997A-6A143EFB3DAA}"/>
    <hyperlink ref="A2233" r:id="rId2223" xr:uid="{478FE761-A4C0-404D-B0B7-06C149E1E622}"/>
    <hyperlink ref="A2234" r:id="rId2224" xr:uid="{F5F7376D-8A9B-418F-A85E-93C7716BEB84}"/>
    <hyperlink ref="A2235" r:id="rId2225" xr:uid="{FAB74CB6-A066-4AC7-8F1B-440D6B56EA3F}"/>
    <hyperlink ref="A2236" r:id="rId2226" xr:uid="{C62B1E0B-7C37-41E3-A809-CF1CF69B368D}"/>
    <hyperlink ref="A2237" r:id="rId2227" xr:uid="{A82BE7C6-6A94-4F16-B1EC-E990ACC62F36}"/>
    <hyperlink ref="A2238" r:id="rId2228" xr:uid="{2BED598C-0206-4852-97AD-9A0638DB7A8A}"/>
    <hyperlink ref="A2239" r:id="rId2229" xr:uid="{A895C085-1656-4D35-9863-54EDAC6B8E2D}"/>
    <hyperlink ref="A2240" r:id="rId2230" xr:uid="{0E0BA7F5-43DD-454F-9243-24CD037AF956}"/>
    <hyperlink ref="A2241" r:id="rId2231" xr:uid="{3B36D599-C9F4-4270-9F7A-C8B1553DE878}"/>
    <hyperlink ref="A2242" r:id="rId2232" xr:uid="{4C266C64-120E-4CC3-A415-1B4D713C4493}"/>
    <hyperlink ref="A2243" r:id="rId2233" xr:uid="{5E363387-76A8-4F7D-8BDB-111B4E3AFB37}"/>
    <hyperlink ref="A2244" r:id="rId2234" xr:uid="{4E8C97A9-B7A9-418B-955C-BFF3C1AD908A}"/>
    <hyperlink ref="A2245" r:id="rId2235" xr:uid="{2E09FA51-6720-4E06-B25E-AE4417DB706E}"/>
    <hyperlink ref="A2246" r:id="rId2236" xr:uid="{8D6874AB-5524-4E1B-A9F1-B157730EE7DC}"/>
    <hyperlink ref="A2247" r:id="rId2237" xr:uid="{9FC5D6A6-256F-465D-8993-EC9C9B7E96A9}"/>
    <hyperlink ref="A2248" r:id="rId2238" xr:uid="{8E9F2920-3021-4472-9833-F172DDA2AD6B}"/>
    <hyperlink ref="A2249" r:id="rId2239" xr:uid="{08441A07-618A-4CE8-9142-9E33AC717918}"/>
    <hyperlink ref="A2250" r:id="rId2240" xr:uid="{7628432C-2C59-4E8E-BAA1-EA62CCE23AFF}"/>
    <hyperlink ref="A2251" r:id="rId2241" xr:uid="{255F5DBA-7BD8-4C7F-94F4-9B9EF3291635}"/>
    <hyperlink ref="A2252" r:id="rId2242" xr:uid="{61E8832B-30E1-4844-B20A-99E38F67118D}"/>
    <hyperlink ref="A2253" r:id="rId2243" xr:uid="{12565DE0-6BC6-4927-867E-87E49ED17106}"/>
    <hyperlink ref="A2254" r:id="rId2244" xr:uid="{78D83D30-8544-4723-98C9-ED769796EC86}"/>
    <hyperlink ref="A2255" r:id="rId2245" xr:uid="{4ED0F025-8A78-4208-8CE1-44B4558ACB91}"/>
    <hyperlink ref="A2256" r:id="rId2246" xr:uid="{53472FAB-80B9-4E73-B085-9AE206A87A1A}"/>
    <hyperlink ref="A2257" r:id="rId2247" xr:uid="{F3F2EF62-DD5C-4D12-ADA1-37DE3BE79389}"/>
    <hyperlink ref="A2258" r:id="rId2248" xr:uid="{D1C1E573-6ABA-434C-B408-7A894C6631E5}"/>
    <hyperlink ref="A2259" r:id="rId2249" xr:uid="{5048E30B-F4CF-45FE-8264-25E30708C1CE}"/>
    <hyperlink ref="A2260" r:id="rId2250" xr:uid="{A14470BA-CB8B-4DB4-A0C1-461CB5717C4B}"/>
    <hyperlink ref="A2261" r:id="rId2251" xr:uid="{25556A42-DDED-40CD-8131-F9767F3AE741}"/>
    <hyperlink ref="A2262" r:id="rId2252" xr:uid="{DB7D138E-29FF-4CA9-8AC3-84D5421858EF}"/>
    <hyperlink ref="A2263" r:id="rId2253" xr:uid="{3535C340-E749-4920-98C8-5AA08E332F58}"/>
    <hyperlink ref="A2264" r:id="rId2254" xr:uid="{58D279E8-E403-4DDD-B2F8-61FDB40B74F1}"/>
    <hyperlink ref="A2265" r:id="rId2255" xr:uid="{F5E6B6F2-580D-4B56-99FB-C0178E1D29D5}"/>
    <hyperlink ref="A2266" r:id="rId2256" xr:uid="{3B1772DD-4F62-4919-A4B5-947DB3E2B908}"/>
    <hyperlink ref="A2267" r:id="rId2257" xr:uid="{9115DED4-BCEE-4D73-AFB2-008954064CC3}"/>
    <hyperlink ref="A2268" r:id="rId2258" xr:uid="{A0A16AFE-0F93-4CAD-A69C-E4DE2FF5B2BE}"/>
    <hyperlink ref="A2269" r:id="rId2259" xr:uid="{CFB822B6-9FEB-4C70-82F5-92D47475DD0C}"/>
    <hyperlink ref="A2270" r:id="rId2260" xr:uid="{8B2F2C8C-885B-4516-8756-8BEE34111A66}"/>
    <hyperlink ref="A2271" r:id="rId2261" xr:uid="{97F06FD6-0BC8-45B1-9531-B64E6C390A7D}"/>
    <hyperlink ref="A2272" r:id="rId2262" xr:uid="{65FE0D0D-38BD-40AB-8E6B-F3CB7DCEFADD}"/>
    <hyperlink ref="A2273" r:id="rId2263" xr:uid="{07CC6EE8-A853-4A11-92BC-C44800C7240A}"/>
    <hyperlink ref="A2274" r:id="rId2264" xr:uid="{F7A24172-59DB-4286-AAFC-2649226638E1}"/>
    <hyperlink ref="A2275" r:id="rId2265" xr:uid="{584CD71B-DDD1-4373-A551-A0A43EAA2FCD}"/>
    <hyperlink ref="A2276" r:id="rId2266" xr:uid="{40C4EBC9-751A-4B93-8934-DA0C63F66704}"/>
    <hyperlink ref="A2277" r:id="rId2267" xr:uid="{897485E9-326C-47BF-9362-3ACA27F3066B}"/>
    <hyperlink ref="A2278" r:id="rId2268" xr:uid="{BED3FFB6-5C31-44D0-BD4A-060B4A5E6335}"/>
    <hyperlink ref="A2279" r:id="rId2269" xr:uid="{08E22926-4A3E-4C3E-B221-C273FAD3BD79}"/>
    <hyperlink ref="A2280" r:id="rId2270" xr:uid="{D01D779E-D885-4AB5-970D-7A1DBC5837C4}"/>
    <hyperlink ref="A2281" r:id="rId2271" xr:uid="{DDE42D90-91B6-4AAA-9AD3-A551714494C2}"/>
    <hyperlink ref="A2282" r:id="rId2272" xr:uid="{76F25103-630B-46D1-B348-1EB10D2099A4}"/>
    <hyperlink ref="A2283" r:id="rId2273" xr:uid="{6E75498D-3883-4E1F-A465-151702218AFA}"/>
    <hyperlink ref="A2284" r:id="rId2274" xr:uid="{570D0FCD-729C-443E-9315-B815C9A25028}"/>
    <hyperlink ref="A2285" r:id="rId2275" xr:uid="{FF0F9B6A-E896-45C7-98F2-3D38ED178CAF}"/>
    <hyperlink ref="A2286" r:id="rId2276" xr:uid="{DC538008-487F-4F49-8E17-7F5F08C9CF12}"/>
    <hyperlink ref="A2287" r:id="rId2277" xr:uid="{E723C805-ED06-4393-B089-E8A6A9C84A95}"/>
    <hyperlink ref="A2288" r:id="rId2278" xr:uid="{1249D37A-4139-403E-98CF-AA0CD967123E}"/>
    <hyperlink ref="A2289" r:id="rId2279" xr:uid="{1BD059F5-11F8-4AA4-A96D-33169745F432}"/>
    <hyperlink ref="A2290" r:id="rId2280" xr:uid="{3FECD004-AE11-48D9-B7C1-424A953A49A4}"/>
    <hyperlink ref="A2291" r:id="rId2281" xr:uid="{B6F5838F-3080-4BF1-944B-537CECE5DAEA}"/>
    <hyperlink ref="A2292" r:id="rId2282" xr:uid="{31B42E08-EE02-4E03-B98A-644E7469A8DD}"/>
    <hyperlink ref="A2293" r:id="rId2283" xr:uid="{DC41993E-72B8-4CED-93E5-EFE7E9152D58}"/>
    <hyperlink ref="A2294" r:id="rId2284" xr:uid="{C9ACE2F9-81C8-4159-9C44-E46D63E118D6}"/>
    <hyperlink ref="A2295" r:id="rId2285" xr:uid="{F420231B-2DE1-4669-BB7C-AF683CD97F0A}"/>
    <hyperlink ref="A2296" r:id="rId2286" xr:uid="{DB36193B-D7C8-4AB8-94CB-480215208DC5}"/>
    <hyperlink ref="A2297" r:id="rId2287" xr:uid="{C86624CB-D90E-48FD-8F41-B210D1B79D60}"/>
    <hyperlink ref="A2298" r:id="rId2288" xr:uid="{380E13A7-C561-4339-B6CA-5F2475B999E6}"/>
    <hyperlink ref="A2299" r:id="rId2289" xr:uid="{C0C77502-D0A3-4A7B-A8C3-7B5BB2F068F6}"/>
    <hyperlink ref="A2300" r:id="rId2290" xr:uid="{BC8F0C7E-A02E-4784-9110-C2E1DB8763A8}"/>
    <hyperlink ref="A2301" r:id="rId2291" xr:uid="{95B4FC27-E5E3-4D60-962C-B4D2B5D5288B}"/>
    <hyperlink ref="A2302" r:id="rId2292" xr:uid="{4A900C1B-637F-483C-A7A4-21B3F13CA453}"/>
    <hyperlink ref="A2303" r:id="rId2293" xr:uid="{3AD4FADD-8B8A-4858-9131-D27EB07F984F}"/>
    <hyperlink ref="A2304" r:id="rId2294" xr:uid="{36DBF907-2155-451A-A743-BD2F795021DD}"/>
    <hyperlink ref="A2305" r:id="rId2295" xr:uid="{4A1E4F24-071E-4AAB-AA60-919FD53AB7A0}"/>
    <hyperlink ref="A2306" r:id="rId2296" xr:uid="{E998EA66-C8EA-429C-B0B7-2C7C4D4AB53E}"/>
    <hyperlink ref="A2307" r:id="rId2297" xr:uid="{FBDC0F61-4451-4BEF-A033-1C4D6466C3E2}"/>
    <hyperlink ref="A2308" r:id="rId2298" xr:uid="{093322FA-4B5F-47C0-9807-6BA53C236642}"/>
    <hyperlink ref="A2309" r:id="rId2299" xr:uid="{C0E05F68-31E9-4490-B44D-82DE7FAE2659}"/>
    <hyperlink ref="A2310" r:id="rId2300" xr:uid="{20CEBD6A-96AA-47FC-A91A-6426D9CC185F}"/>
    <hyperlink ref="A2311" r:id="rId2301" xr:uid="{ED17B854-E6A7-4C01-8EBB-A1E26F622770}"/>
    <hyperlink ref="A2312" r:id="rId2302" xr:uid="{87655F92-7A74-4A28-8E16-9198E504EFBD}"/>
    <hyperlink ref="A2313" r:id="rId2303" xr:uid="{0D497CFA-D571-4E35-892A-3B47B46D6DA4}"/>
    <hyperlink ref="A2314" r:id="rId2304" xr:uid="{33AEDAD5-20B5-4327-9D3C-1FA97FFF98C3}"/>
    <hyperlink ref="A2315" r:id="rId2305" xr:uid="{A5FD2EA5-C487-4CF1-82F2-DD80E25CB2EA}"/>
    <hyperlink ref="A2316" r:id="rId2306" xr:uid="{721101DD-7333-418B-A44E-7BB31F2092B6}"/>
    <hyperlink ref="A2317" r:id="rId2307" xr:uid="{E936FED5-546E-4FC6-8305-63FA1BB6815B}"/>
    <hyperlink ref="A2318" r:id="rId2308" xr:uid="{97CC3C53-7E96-4717-A370-4BC14B608528}"/>
    <hyperlink ref="A2319" r:id="rId2309" xr:uid="{871ED1DC-7EC7-4137-A42E-AE825377F563}"/>
    <hyperlink ref="A2320" r:id="rId2310" xr:uid="{A6099A45-4F4F-4FE5-B1EE-F1C09AEE6CF5}"/>
    <hyperlink ref="A2321" r:id="rId2311" xr:uid="{2E5A503A-F983-482C-A9D3-74736D084F61}"/>
    <hyperlink ref="A2322" r:id="rId2312" xr:uid="{4603AB6A-D6E8-4D5D-93FE-434A3E12E1A2}"/>
    <hyperlink ref="A2323" r:id="rId2313" xr:uid="{0E003F78-5DEF-4FF9-A9B6-13EBA83561F5}"/>
    <hyperlink ref="A2324" r:id="rId2314" xr:uid="{C3999A6B-5EBC-4769-AF77-CEDEA870289F}"/>
    <hyperlink ref="A2325" r:id="rId2315" xr:uid="{8E96B870-54FA-4EB5-B274-3B1BFBAF929D}"/>
    <hyperlink ref="A2326" r:id="rId2316" xr:uid="{C8F0F5BE-E26D-47D7-B426-705BFBF5D692}"/>
    <hyperlink ref="A2327" r:id="rId2317" xr:uid="{8B34602A-ABDE-4DD1-95AA-1FC8732DF517}"/>
    <hyperlink ref="A2328" r:id="rId2318" xr:uid="{A9DB9086-32C0-4BA4-AB9D-47610CDDA97C}"/>
    <hyperlink ref="A2329" r:id="rId2319" xr:uid="{B4BAA42B-27E0-461B-A1B0-5435EBA28E1C}"/>
    <hyperlink ref="A2330" r:id="rId2320" xr:uid="{3201D9F1-D68E-4970-ABA1-E02E78A7862C}"/>
    <hyperlink ref="A2331" r:id="rId2321" xr:uid="{DA66528D-377E-4FD3-93DE-38DC41634137}"/>
    <hyperlink ref="A2332" r:id="rId2322" xr:uid="{F1BD885F-2082-4D94-812E-605B29F28B87}"/>
    <hyperlink ref="A2333" r:id="rId2323" xr:uid="{4CAF4394-0624-4B19-ACD7-ECCC69677630}"/>
    <hyperlink ref="A2334" r:id="rId2324" xr:uid="{30FCBA24-3A19-4B58-8055-99AE482E6AA1}"/>
    <hyperlink ref="A2335" r:id="rId2325" xr:uid="{BBA4013F-A967-410E-90CB-12B5536BB92B}"/>
    <hyperlink ref="A2336" r:id="rId2326" xr:uid="{5D801F14-B2A3-4106-91E8-AD7D03CCAD41}"/>
    <hyperlink ref="A2337" r:id="rId2327" xr:uid="{27E1EC06-2385-4DA6-A2FC-6BA59935E905}"/>
    <hyperlink ref="A2338" r:id="rId2328" xr:uid="{78B92FF1-E426-4CDA-AA29-2DD67ADE048A}"/>
    <hyperlink ref="A2339" r:id="rId2329" xr:uid="{28CFBA18-52C5-42F6-9A21-3E93C46ED26D}"/>
    <hyperlink ref="A2340" r:id="rId2330" xr:uid="{BEEDB2C7-2376-4524-B755-3273C244ADC6}"/>
    <hyperlink ref="A2341" r:id="rId2331" xr:uid="{18E8A0DA-5579-4F35-BED7-34944121FF51}"/>
    <hyperlink ref="A2342" r:id="rId2332" xr:uid="{A937B256-A5FF-4237-8457-370755C1A1C9}"/>
    <hyperlink ref="A2343" r:id="rId2333" xr:uid="{3B92570B-2A77-4E9A-97E6-6B96564F6B87}"/>
    <hyperlink ref="A2344" r:id="rId2334" xr:uid="{C09E9FEE-DC92-4AE7-B36E-A0423921409C}"/>
    <hyperlink ref="A2345" r:id="rId2335" xr:uid="{A7F6D9E2-B47D-41DC-9D6E-CA9B95B00673}"/>
    <hyperlink ref="A2346" r:id="rId2336" xr:uid="{D04663A8-CE59-4DF8-99F5-AB292500E052}"/>
    <hyperlink ref="A2347" r:id="rId2337" xr:uid="{304BC52A-9472-4F82-8664-0024E84A37D7}"/>
    <hyperlink ref="A2348" r:id="rId2338" xr:uid="{5B93FF5B-25CB-4C9E-AFDF-E5D825B0CEB8}"/>
    <hyperlink ref="A2349" r:id="rId2339" xr:uid="{4AF9DAA8-2ABF-41EF-A3BB-C3B295EF84B7}"/>
    <hyperlink ref="A2350" r:id="rId2340" xr:uid="{4513220C-9B46-4A6B-9ED0-3CC191A48469}"/>
    <hyperlink ref="A2351" r:id="rId2341" xr:uid="{A1A1F902-CD85-4EA0-8479-EA054B18EE08}"/>
    <hyperlink ref="A2352" r:id="rId2342" xr:uid="{FCD1ECA5-E1B2-4AC3-92B3-CDE0F25589E6}"/>
    <hyperlink ref="A2353" r:id="rId2343" xr:uid="{F8E266EA-2402-46E3-9D07-F763B4A2EBAC}"/>
    <hyperlink ref="A2354" r:id="rId2344" xr:uid="{F650591F-5248-4066-ABFC-A7FC13CFCA75}"/>
    <hyperlink ref="A2355" r:id="rId2345" xr:uid="{125B4EE3-E724-4331-ABF2-FC6E238A1439}"/>
    <hyperlink ref="A2356" r:id="rId2346" xr:uid="{8A163E41-4E46-4B2D-857E-E856D2C2D4AD}"/>
    <hyperlink ref="A2357" r:id="rId2347" xr:uid="{EBB79D09-BEF2-4253-9C35-CBECC067BC4F}"/>
    <hyperlink ref="A2358" r:id="rId2348" xr:uid="{94A62B41-DD2F-4B8D-AFBE-EAA851FABC85}"/>
    <hyperlink ref="A2359" r:id="rId2349" xr:uid="{84D18F98-5228-4C0D-8117-CB773B530A88}"/>
    <hyperlink ref="A2360" r:id="rId2350" xr:uid="{68BD935F-14EA-442C-ABE3-0F9B9BA063CA}"/>
    <hyperlink ref="A2361" r:id="rId2351" xr:uid="{51E752FF-895F-4699-B71F-F1ECAA4F313C}"/>
    <hyperlink ref="A2362" r:id="rId2352" xr:uid="{34489219-B9F8-49FD-9528-94D55F16F3CA}"/>
    <hyperlink ref="A2363" r:id="rId2353" xr:uid="{A9FD156F-5B64-451F-B591-4AEBF043A96D}"/>
    <hyperlink ref="A2364" r:id="rId2354" xr:uid="{06AAD00F-D35A-4D33-A473-7E774B5565CD}"/>
    <hyperlink ref="A2365" r:id="rId2355" xr:uid="{CB5109BF-49AC-4921-92C6-9E78B08286B4}"/>
    <hyperlink ref="A2366" r:id="rId2356" xr:uid="{8AFB1E37-9E38-417A-B485-1DB9BE4AF1A4}"/>
    <hyperlink ref="A2367" r:id="rId2357" xr:uid="{4B8AA388-03E5-4DCD-B8F5-D806E581CC68}"/>
    <hyperlink ref="A2368" r:id="rId2358" xr:uid="{2538C094-D83E-4E5B-924E-4362162E6C0C}"/>
    <hyperlink ref="A2369" r:id="rId2359" xr:uid="{469E4C20-C289-4E35-951D-686670EB0185}"/>
    <hyperlink ref="A2370" r:id="rId2360" xr:uid="{89606325-C24D-4EFA-9A2F-0128D18CF00E}"/>
    <hyperlink ref="A2371" r:id="rId2361" xr:uid="{8F88FA2B-10C5-4330-B98F-E4C5ECB563F1}"/>
    <hyperlink ref="A2372" r:id="rId2362" xr:uid="{29843BB1-B8CC-4EFD-A546-04D4C3019C6A}"/>
    <hyperlink ref="A2373" r:id="rId2363" xr:uid="{BF0E1E65-A504-44F3-9DDE-ABAD9599A36D}"/>
    <hyperlink ref="A2374" r:id="rId2364" xr:uid="{FBEC25F3-08EA-45F3-9821-238472D648EC}"/>
    <hyperlink ref="A2375" r:id="rId2365" xr:uid="{5330EA60-9A3C-4BEA-B3A2-E628B4F76983}"/>
    <hyperlink ref="A2376" r:id="rId2366" xr:uid="{FE1B1FAD-3ADC-4A96-A024-03D40408B170}"/>
    <hyperlink ref="A2377" r:id="rId2367" xr:uid="{6E4C58CC-5B83-418B-9EFF-9EC417471EE8}"/>
    <hyperlink ref="A2378" r:id="rId2368" xr:uid="{E0FE302D-CE07-48A8-8DA2-C272AD9B9593}"/>
    <hyperlink ref="A2379" r:id="rId2369" xr:uid="{323C70FF-58A9-4036-85EB-48BCBF02E0DD}"/>
    <hyperlink ref="A2380" r:id="rId2370" xr:uid="{F5F5BA50-CA15-4DDF-A05F-720ACB945E83}"/>
    <hyperlink ref="A2381" r:id="rId2371" xr:uid="{B78BC66C-6B1D-4DF9-AEED-271EBAFA5149}"/>
    <hyperlink ref="A2382" r:id="rId2372" xr:uid="{3786B9DA-43AE-4F3E-9922-87C091AFB9E0}"/>
    <hyperlink ref="A2383" r:id="rId2373" xr:uid="{F8690395-3F8A-400D-90F0-5D32936315FA}"/>
    <hyperlink ref="A2384" r:id="rId2374" xr:uid="{1A52C102-82E9-4679-B42B-74FDA6D260C6}"/>
    <hyperlink ref="A2385" r:id="rId2375" xr:uid="{EE467B52-ED8A-4553-9FDB-CDF836AACAE5}"/>
    <hyperlink ref="A2386" r:id="rId2376" xr:uid="{6FA0F9DB-B66C-47C5-A52D-6E1C984C89DD}"/>
    <hyperlink ref="A2387" r:id="rId2377" xr:uid="{F7FD298F-2519-4895-905E-F8684D1744F8}"/>
    <hyperlink ref="A2388" r:id="rId2378" xr:uid="{7020B2BD-F221-440D-B554-00B72FD0C5B0}"/>
    <hyperlink ref="A2389" r:id="rId2379" xr:uid="{A05E9E45-D475-4A56-8FD6-6FBAC07AD5D5}"/>
    <hyperlink ref="A2390" r:id="rId2380" xr:uid="{CC1372BA-5F06-48BF-9439-077C78DD506B}"/>
    <hyperlink ref="A2391" r:id="rId2381" xr:uid="{A17C6FF7-96FB-419F-B2F2-DC2A900C5659}"/>
    <hyperlink ref="A2392" r:id="rId2382" xr:uid="{71110A92-FF38-49EB-BED0-535A88C5038D}"/>
    <hyperlink ref="A2393" r:id="rId2383" xr:uid="{5F5149C1-C904-4F23-886F-4516A8488039}"/>
    <hyperlink ref="A2394" r:id="rId2384" xr:uid="{56A6C060-8EC0-4A77-A87E-0D5444664B6F}"/>
    <hyperlink ref="A2395" r:id="rId2385" xr:uid="{94EDDEED-31CA-45F2-B2FF-64D774403BCB}"/>
    <hyperlink ref="A2396" r:id="rId2386" xr:uid="{884DD599-A865-417D-AFBC-D6EB8A29BD93}"/>
    <hyperlink ref="A2397" r:id="rId2387" xr:uid="{BDF635AE-CA51-4593-805B-75E0A09F0087}"/>
    <hyperlink ref="A2398" r:id="rId2388" xr:uid="{2B92FE3A-A153-4502-A130-D04D236458CB}"/>
    <hyperlink ref="A2399" r:id="rId2389" xr:uid="{B2AFFD1E-8C60-4C81-AAA9-89C92E28858B}"/>
    <hyperlink ref="A2400" r:id="rId2390" xr:uid="{54FB0E4E-43BD-4567-ACB7-1ACACCA654B7}"/>
    <hyperlink ref="A2401" r:id="rId2391" xr:uid="{D51718FE-6798-4AE9-AF6B-731EFD8ECB2E}"/>
    <hyperlink ref="A2402" r:id="rId2392" xr:uid="{6F4ED099-149B-4BC5-A779-28138F35CF88}"/>
    <hyperlink ref="A2403" r:id="rId2393" xr:uid="{79AFCBCA-BF11-4037-B7AA-992E7A2FD882}"/>
    <hyperlink ref="A2404" r:id="rId2394" xr:uid="{177900C5-EC07-43D3-9C2B-B1FD1510F210}"/>
    <hyperlink ref="A2405" r:id="rId2395" xr:uid="{FDB679F0-3A21-4A1D-AFA5-B3657EC273B8}"/>
    <hyperlink ref="A2406" r:id="rId2396" xr:uid="{10202000-D751-40A2-8F82-DF4A0051A0B7}"/>
    <hyperlink ref="A2407" r:id="rId2397" xr:uid="{63C3CEE7-661C-473A-A024-A299E650B324}"/>
    <hyperlink ref="A2408" r:id="rId2398" xr:uid="{496C06FD-3862-4E0E-9D97-435D1494FD9B}"/>
    <hyperlink ref="A2409" r:id="rId2399" xr:uid="{B793609D-11B9-4CC5-B5BC-9A600DC27D69}"/>
    <hyperlink ref="A2410" r:id="rId2400" xr:uid="{45917B16-D58F-46D6-8E85-94344C7157B6}"/>
    <hyperlink ref="A2411" r:id="rId2401" xr:uid="{9F656CA7-1511-4B0E-AF16-2F68A2B2E28F}"/>
    <hyperlink ref="A2412" r:id="rId2402" xr:uid="{E43D4756-9FDB-4CCF-AB53-6DC79D0E6214}"/>
    <hyperlink ref="A2413" r:id="rId2403" xr:uid="{0FD7464F-FEF1-45C8-BCAF-905FFDE937CE}"/>
    <hyperlink ref="A2414" r:id="rId2404" xr:uid="{91FA4AE1-7211-4521-AFEA-6ED771252174}"/>
    <hyperlink ref="A2415" r:id="rId2405" xr:uid="{F1EE2BFA-221C-48B6-85F0-40FBC5ADB141}"/>
    <hyperlink ref="A2416" r:id="rId2406" xr:uid="{B37EF238-9D4B-4DD5-A275-34BA7536F47D}"/>
    <hyperlink ref="A2417" r:id="rId2407" xr:uid="{35797B52-A77A-4399-A380-C882AF0C27BF}"/>
    <hyperlink ref="A2418" r:id="rId2408" xr:uid="{752DC14F-5D51-4681-810B-FFBF6AD83D58}"/>
    <hyperlink ref="A2419" r:id="rId2409" xr:uid="{7C4E8AAB-8528-4D42-BF7D-052DB4002B6B}"/>
    <hyperlink ref="A2420" r:id="rId2410" xr:uid="{771A7534-06D5-4F8D-AEF4-85E708421CFF}"/>
    <hyperlink ref="A2421" r:id="rId2411" xr:uid="{D603A341-A7C1-4E04-B912-118B1645BC9E}"/>
    <hyperlink ref="A2422" r:id="rId2412" xr:uid="{8402FAE4-D382-4944-9ADF-089CB35F04CE}"/>
    <hyperlink ref="A2423" r:id="rId2413" xr:uid="{460B5232-24D9-4E25-B3DE-9071A5831C1A}"/>
    <hyperlink ref="A2424" r:id="rId2414" xr:uid="{3257BDEB-8CD8-44B9-8CE5-73A0F6E3D99A}"/>
    <hyperlink ref="A2425" r:id="rId2415" xr:uid="{49ABA5F6-4A2D-471F-BFFF-FECEB494642D}"/>
    <hyperlink ref="A2426" r:id="rId2416" xr:uid="{E0F96E72-BDF8-439E-8CD7-60775CA26D45}"/>
    <hyperlink ref="A2427" r:id="rId2417" xr:uid="{69F52261-0F2F-467F-88AD-2E38A72B43B2}"/>
    <hyperlink ref="A2428" r:id="rId2418" xr:uid="{1ECF2EBF-1D86-403E-830A-CF66E896AD29}"/>
    <hyperlink ref="A2429" r:id="rId2419" xr:uid="{D80EDACF-6668-4792-B5A4-D634B13C30D5}"/>
    <hyperlink ref="A2430" r:id="rId2420" xr:uid="{F00FAA0B-0DBB-45E5-94DD-D1DD7B66B777}"/>
    <hyperlink ref="A2431" r:id="rId2421" xr:uid="{F82243FC-1A0D-45B1-9E50-429641992C4E}"/>
    <hyperlink ref="A2432" r:id="rId2422" xr:uid="{243A894E-5E8E-4F5E-B59B-71A8E9625EED}"/>
    <hyperlink ref="A2433" r:id="rId2423" xr:uid="{943B4A2C-9894-4799-90DE-D66A57B41F07}"/>
    <hyperlink ref="A2434" r:id="rId2424" xr:uid="{BBDB8D1A-ED88-4544-B7BD-00F827B44F7A}"/>
    <hyperlink ref="A2435" r:id="rId2425" xr:uid="{39E5D2EC-8F0F-44BE-B659-6E6C31C85B4E}"/>
    <hyperlink ref="A2436" r:id="rId2426" xr:uid="{B5D0171D-297B-44C3-B94E-929372040023}"/>
    <hyperlink ref="A2437" r:id="rId2427" xr:uid="{E47D101B-8107-404C-8478-1FF2B7CCE0FF}"/>
    <hyperlink ref="A2438" r:id="rId2428" xr:uid="{2A770294-271F-4DF7-B931-F774922747CF}"/>
    <hyperlink ref="A2439" r:id="rId2429" xr:uid="{41E71197-544F-43C3-A0C3-84134AE2CE9D}"/>
    <hyperlink ref="A2440" r:id="rId2430" xr:uid="{7E0F10E8-3E91-4DF4-84EC-2EDAFC3E7642}"/>
    <hyperlink ref="A2441" r:id="rId2431" xr:uid="{ADF21CF3-77C2-4589-9581-CDE16BDC10C5}"/>
    <hyperlink ref="A2442" r:id="rId2432" xr:uid="{AA11A8F3-DBB7-4F9D-8108-F15D6E43FC8E}"/>
    <hyperlink ref="A2443" r:id="rId2433" xr:uid="{38685288-D2EF-48B4-9077-E1D4EFF6359C}"/>
    <hyperlink ref="A2444" r:id="rId2434" xr:uid="{ADAA5BBB-F9F7-4E7F-8DA6-902399A993F4}"/>
    <hyperlink ref="A2445" r:id="rId2435" xr:uid="{12C2BD93-14AC-4902-B7BE-9E474A43F806}"/>
    <hyperlink ref="A2446" r:id="rId2436" xr:uid="{D80D77D6-EB8E-4C10-A9CD-AE77823BBB6F}"/>
    <hyperlink ref="A2447" r:id="rId2437" xr:uid="{C50528D3-7802-4AFC-872F-2D0EF6E5B9D7}"/>
    <hyperlink ref="A2448" r:id="rId2438" xr:uid="{6D1150D5-FDEA-4297-AF84-DD18CFC60C76}"/>
    <hyperlink ref="A2449" r:id="rId2439" xr:uid="{78182FA9-01CA-4EE8-B456-8542D9519FAC}"/>
    <hyperlink ref="A2450" r:id="rId2440" xr:uid="{623A894F-7D7A-40DD-B4CC-F0AFB1A6B773}"/>
    <hyperlink ref="A2451" r:id="rId2441" xr:uid="{BC66F643-2A30-411D-8E7F-D5689D10A940}"/>
    <hyperlink ref="A2452" r:id="rId2442" xr:uid="{D67C4F91-6C4B-43EA-92EA-72DB5CAF0312}"/>
    <hyperlink ref="A2453" r:id="rId2443" xr:uid="{7A00F2B4-7496-483B-A5AE-311869D3EE9C}"/>
    <hyperlink ref="A2454" r:id="rId2444" xr:uid="{71A3AE2F-2EF0-424B-845D-31E9DD58DDE7}"/>
    <hyperlink ref="A2455" r:id="rId2445" xr:uid="{7FD86F1D-47E6-4BA4-A175-6399CD4A70A0}"/>
    <hyperlink ref="A2456" r:id="rId2446" xr:uid="{C9FB0510-BE65-427C-A4BA-B911ED8FE387}"/>
    <hyperlink ref="A2457" r:id="rId2447" xr:uid="{5666E5B9-2E41-440D-A23E-1F5AB6BE493C}"/>
    <hyperlink ref="A2458" r:id="rId2448" xr:uid="{8F85C7EF-9A16-4378-AED3-4ED86B6431C6}"/>
    <hyperlink ref="A2459" r:id="rId2449" xr:uid="{F2863B60-C518-4F0B-8034-F7D7AE33823E}"/>
    <hyperlink ref="A2460" r:id="rId2450" xr:uid="{8661843B-14B0-496A-AC09-2C49AB0AEE47}"/>
    <hyperlink ref="A2461" r:id="rId2451" xr:uid="{8E3F4759-035D-4E16-93B3-CB0B1D00898D}"/>
    <hyperlink ref="A2462" r:id="rId2452" xr:uid="{215CB76D-539B-4213-A78B-F98AD21CDACE}"/>
    <hyperlink ref="A2463" r:id="rId2453" xr:uid="{49AB9E97-752A-44A0-8408-8D0A4079E9EB}"/>
    <hyperlink ref="A2464" r:id="rId2454" xr:uid="{3802B8C1-0BFC-4811-8905-1FE249577514}"/>
    <hyperlink ref="A2465" r:id="rId2455" xr:uid="{546067DF-20AB-4220-8CC9-516201EDC819}"/>
    <hyperlink ref="A2466" r:id="rId2456" xr:uid="{22B557F9-3F8B-45B8-B22B-C44FF5B9E72F}"/>
    <hyperlink ref="A2467" r:id="rId2457" xr:uid="{3B728EC7-B013-4B26-98F3-A483A5E41727}"/>
    <hyperlink ref="A2468" r:id="rId2458" xr:uid="{CC2C2AA1-E609-496B-9C78-80F7E0EA143E}"/>
    <hyperlink ref="A2469" r:id="rId2459" xr:uid="{C3880005-A43B-47C9-9191-3ADE6530C0EB}"/>
    <hyperlink ref="A2470" r:id="rId2460" xr:uid="{3C2E43B5-2286-4630-8308-F83933E36EA5}"/>
    <hyperlink ref="A2471" r:id="rId2461" xr:uid="{DCEC605B-9901-47A2-8F0F-12DAA3C33E99}"/>
    <hyperlink ref="A2472" r:id="rId2462" xr:uid="{269A86AC-FFC9-4A94-814E-0C72F12DBA8E}"/>
    <hyperlink ref="A2473" r:id="rId2463" xr:uid="{706EA43C-3479-4EDB-BD21-9F6FA53328F6}"/>
    <hyperlink ref="A2474" r:id="rId2464" xr:uid="{3750ABB8-7C75-4F4C-A2A4-0EF213D4107F}"/>
    <hyperlink ref="A2475" r:id="rId2465" xr:uid="{F9228CA2-10DA-40E8-BA07-F7A203E887D4}"/>
    <hyperlink ref="A2476" r:id="rId2466" xr:uid="{4C16B9B6-5FAC-4438-A661-EACB19A7767F}"/>
    <hyperlink ref="A2477" r:id="rId2467" xr:uid="{9F41E8C8-82E0-433B-8967-534B4CC36F0A}"/>
    <hyperlink ref="A2478" r:id="rId2468" xr:uid="{5E713095-323A-442A-BD35-750CB5C999FA}"/>
    <hyperlink ref="A2479" r:id="rId2469" xr:uid="{FB86E4B7-E731-41B3-86C4-60D62BE2C364}"/>
    <hyperlink ref="A2480" r:id="rId2470" xr:uid="{8EE6D2EB-CEF6-438A-B81E-2C7ABB30B7A8}"/>
    <hyperlink ref="A2481" r:id="rId2471" xr:uid="{67479643-66B7-499A-A502-F4E846A236E2}"/>
    <hyperlink ref="A2482" r:id="rId2472" xr:uid="{4732F27F-29FA-4BDD-BE53-E92E728DE394}"/>
    <hyperlink ref="A2483" r:id="rId2473" xr:uid="{8CA74772-2BA8-4E38-B1B0-AAE04705D002}"/>
    <hyperlink ref="A2484" r:id="rId2474" xr:uid="{ECCF2564-6418-4E76-AA85-C155333C5570}"/>
    <hyperlink ref="A2485" r:id="rId2475" xr:uid="{6F0853E5-383D-47A6-9455-81EE6A4319A9}"/>
    <hyperlink ref="A2486" r:id="rId2476" xr:uid="{A66CDDCF-387E-452D-A2E4-27DC2521DACF}"/>
    <hyperlink ref="A2487" r:id="rId2477" xr:uid="{843E1FCF-6CA3-45CE-9FD6-2FE96D9A6E31}"/>
    <hyperlink ref="A2488" r:id="rId2478" xr:uid="{0932B5C7-7061-42D2-BC3A-DC5CCF0E00E5}"/>
    <hyperlink ref="A2489" r:id="rId2479" xr:uid="{DD8E2421-F2F9-4B7F-8B30-32247122C2F7}"/>
    <hyperlink ref="A2490" r:id="rId2480" xr:uid="{307D31FB-2DF4-4CE7-868E-8B8E951DD350}"/>
    <hyperlink ref="A2491" r:id="rId2481" xr:uid="{3A293492-B8D3-4DB3-A283-B73EE6EB878D}"/>
    <hyperlink ref="A2492" r:id="rId2482" xr:uid="{EA4B11C0-6074-4AAA-A353-3B0AEAE02DF4}"/>
    <hyperlink ref="A2493" r:id="rId2483" xr:uid="{E76A1D99-742A-439C-A184-1E432AEFB3B8}"/>
    <hyperlink ref="A2494" r:id="rId2484" xr:uid="{3D4BBC36-C519-4FEE-893A-F2A93B8DB46D}"/>
    <hyperlink ref="A2495" r:id="rId2485" xr:uid="{E2ED7C9A-FB58-4242-A1FD-2FC98C606EEF}"/>
    <hyperlink ref="A2496" r:id="rId2486" xr:uid="{6D8C9BDD-1044-44C5-8FFF-6A239E665D7E}"/>
    <hyperlink ref="A2497" r:id="rId2487" xr:uid="{3AF1548B-BDD6-4D03-85A4-E8E2182E25FB}"/>
    <hyperlink ref="A2498" r:id="rId2488" xr:uid="{E414C76F-6A2D-409D-9835-C9D329CC8606}"/>
    <hyperlink ref="A2499" r:id="rId2489" xr:uid="{9A48E5DC-FD91-4A9E-9A01-29FBE57DF016}"/>
    <hyperlink ref="A2500" r:id="rId2490" xr:uid="{EB9B2640-EE01-4BCA-8C3C-B89171FDF0D1}"/>
    <hyperlink ref="A2501" r:id="rId2491" xr:uid="{B6B4DC7F-589C-4721-A1B5-0DB99880C8F4}"/>
    <hyperlink ref="A2502" r:id="rId2492" xr:uid="{8A5906F8-A470-48D2-858B-4B378532AEBE}"/>
    <hyperlink ref="A2503" r:id="rId2493" xr:uid="{368AFC2D-45C7-451D-855E-8E93464CC413}"/>
    <hyperlink ref="A2504" r:id="rId2494" xr:uid="{BA6DF28E-79B5-4BC4-92C9-0CFF486C2043}"/>
    <hyperlink ref="A2505" r:id="rId2495" xr:uid="{33B87935-7B48-43A3-B4AD-E2F8B2D854DB}"/>
    <hyperlink ref="A2506" r:id="rId2496" xr:uid="{54189F68-33C3-4670-B22A-3F6BBAA80986}"/>
    <hyperlink ref="A2507" r:id="rId2497" xr:uid="{292CDF8F-D589-4313-93B7-9FBAF61393A3}"/>
    <hyperlink ref="A2508" r:id="rId2498" xr:uid="{E0AD7253-988F-4556-9FC4-EF0F2FFC06C0}"/>
    <hyperlink ref="A2509" r:id="rId2499" xr:uid="{E0CA23E5-BF32-4004-8985-AABE4353E79A}"/>
    <hyperlink ref="A2510" r:id="rId2500" xr:uid="{7188F712-FFAC-4771-890E-D03200D52919}"/>
    <hyperlink ref="A2511" r:id="rId2501" xr:uid="{8B50C1F2-520E-46ED-A438-953D3BF4A934}"/>
    <hyperlink ref="A2512" r:id="rId2502" xr:uid="{51D46242-61E4-4B10-A6AB-30ED92B15383}"/>
    <hyperlink ref="A2513" r:id="rId2503" xr:uid="{3E2A20CA-4594-41F0-A6AC-A6274A305C69}"/>
    <hyperlink ref="A2514" r:id="rId2504" xr:uid="{5288B838-D633-44C6-B0EE-2CD589D38861}"/>
    <hyperlink ref="A2515" r:id="rId2505" xr:uid="{D6F8DD68-CE7E-4141-B664-0B3A7F3E9A72}"/>
    <hyperlink ref="A2516" r:id="rId2506" xr:uid="{D63CB02E-ACEB-4ACB-9DFF-14FE0DEBB8AA}"/>
    <hyperlink ref="A2517" r:id="rId2507" xr:uid="{52EA3898-2048-4509-B6A8-611434B2EDDD}"/>
    <hyperlink ref="A2518" r:id="rId2508" xr:uid="{3339BDA6-EB90-4B70-8563-577A9DEB8476}"/>
    <hyperlink ref="A2519" r:id="rId2509" xr:uid="{31495D4B-DE6B-4432-BB5F-38354D11551A}"/>
    <hyperlink ref="A2520" r:id="rId2510" xr:uid="{F7D68C74-C868-4966-9365-B9B376A5BD7D}"/>
    <hyperlink ref="A2521" r:id="rId2511" xr:uid="{AC67F139-586C-43B1-B1DC-51C61A1BAE18}"/>
    <hyperlink ref="A2522" r:id="rId2512" xr:uid="{F6EAE7CF-06B6-4BE9-801C-4A314DDC0E11}"/>
    <hyperlink ref="A2523" r:id="rId2513" xr:uid="{F931C2B3-677F-4890-B7F5-4D1ADE7198CC}"/>
    <hyperlink ref="A2524" r:id="rId2514" xr:uid="{F10712A9-0627-4740-A075-32F6C0E261D0}"/>
    <hyperlink ref="A2525" r:id="rId2515" xr:uid="{9C6942CF-BA7E-4901-8015-D4815797B85F}"/>
    <hyperlink ref="A2526" r:id="rId2516" xr:uid="{F0FC1EC6-51A6-472C-994D-3C7B3A0AB076}"/>
    <hyperlink ref="A2527" r:id="rId2517" xr:uid="{9C5B83B7-A2F3-4E9D-A900-BE1F79F5F000}"/>
    <hyperlink ref="A2528" r:id="rId2518" xr:uid="{7F0D4484-5183-4EC8-9E30-028D33439635}"/>
    <hyperlink ref="A2529" r:id="rId2519" xr:uid="{F9348EAB-F7EC-4DFA-B7F4-D35268811B48}"/>
    <hyperlink ref="A2530" r:id="rId2520" xr:uid="{177EAA6D-652E-4A55-AC2B-6DFAF966C496}"/>
    <hyperlink ref="A2531" r:id="rId2521" xr:uid="{74A21AE7-2954-4061-9C47-F5081EC3EED4}"/>
    <hyperlink ref="A2532" r:id="rId2522" xr:uid="{18101794-42B1-4F2C-B778-0C28D167336E}"/>
    <hyperlink ref="A2533" r:id="rId2523" xr:uid="{24C64101-5F52-4591-AEAC-F33FE019F587}"/>
    <hyperlink ref="A2534" r:id="rId2524" xr:uid="{522409D0-ECD7-4CF1-84DA-23472E247452}"/>
    <hyperlink ref="A2535" r:id="rId2525" xr:uid="{1D7B0204-34B8-4142-8EC1-5E63D7E80811}"/>
    <hyperlink ref="A2536" r:id="rId2526" xr:uid="{34E268D5-F7D2-4FB6-A5AA-F40B27820F2D}"/>
    <hyperlink ref="A2537" r:id="rId2527" xr:uid="{E4182DC8-A272-4EC8-8929-350A4453D65E}"/>
    <hyperlink ref="A2538" r:id="rId2528" xr:uid="{03564BFD-63A9-45E1-A68C-E4A7FFF29652}"/>
    <hyperlink ref="A2539" r:id="rId2529" xr:uid="{59C52791-DB42-41D9-B6AF-7AE21329D19C}"/>
    <hyperlink ref="A2540" r:id="rId2530" xr:uid="{639A41C7-0722-4C3D-9165-2889911ECE74}"/>
    <hyperlink ref="A2541" r:id="rId2531" xr:uid="{344FD4E9-E1D0-4020-9144-76FB30743F1E}"/>
    <hyperlink ref="A2542" r:id="rId2532" xr:uid="{0D16A648-F1DB-4AF5-9AA2-5344AF390515}"/>
    <hyperlink ref="A2543" r:id="rId2533" xr:uid="{9E771868-560B-4DA3-83B0-C14D2481129C}"/>
    <hyperlink ref="A2544" r:id="rId2534" xr:uid="{59BD6A21-6409-465A-8D7D-375B6A1F2EAE}"/>
    <hyperlink ref="A2545" r:id="rId2535" xr:uid="{93EA1B90-5ABB-4E22-8646-CFDC2E5F22D7}"/>
    <hyperlink ref="A2546" r:id="rId2536" xr:uid="{70691E25-433D-42EF-9C35-E2172B084D34}"/>
    <hyperlink ref="A2547" r:id="rId2537" xr:uid="{9F3AE75E-095A-4AAC-BDF0-45AE9B01B5CB}"/>
    <hyperlink ref="A2548" r:id="rId2538" xr:uid="{F2FBE8F2-2F9D-44AD-9803-19B24C4BC238}"/>
    <hyperlink ref="A2549" r:id="rId2539" xr:uid="{60AD24F0-B3A8-47E2-B0C0-1F5BE9749C93}"/>
    <hyperlink ref="A2550" r:id="rId2540" xr:uid="{CE9D2440-8D84-4254-BE31-B894D52695C9}"/>
    <hyperlink ref="A2551" r:id="rId2541" xr:uid="{FB93B78A-25EA-4856-B92B-8D8DB53CC351}"/>
    <hyperlink ref="A2552" r:id="rId2542" xr:uid="{E0C8D323-CF4C-4B1C-BD92-12113952FB8A}"/>
    <hyperlink ref="A2553" r:id="rId2543" xr:uid="{331D8617-531D-4281-88A2-1EAD43D7FA7A}"/>
    <hyperlink ref="A2554" r:id="rId2544" xr:uid="{D422E1F7-1B3E-413A-87A6-D29F7BFB6C68}"/>
    <hyperlink ref="A2555" r:id="rId2545" xr:uid="{4C82635C-C801-46C2-963D-5752BCEAE2C9}"/>
    <hyperlink ref="A2556" r:id="rId2546" xr:uid="{295F8DA6-9AA0-4F7D-8910-4659DBC0A01A}"/>
    <hyperlink ref="A2557" r:id="rId2547" xr:uid="{39FB8EC3-C0F3-4286-8AB2-502432A7EC74}"/>
    <hyperlink ref="A2558" r:id="rId2548" xr:uid="{4EC053E6-39E6-4BA0-839F-2528424DB210}"/>
    <hyperlink ref="A2559" r:id="rId2549" xr:uid="{1D88E188-796C-4A47-BDB3-94A7FBADA7EA}"/>
    <hyperlink ref="A2560" r:id="rId2550" xr:uid="{EF05EFC2-A5E6-4BE7-9E4E-4766ECA700C1}"/>
    <hyperlink ref="A2561" r:id="rId2551" xr:uid="{5FB3345B-2AAB-4FDF-80AF-087D5A877A89}"/>
    <hyperlink ref="A2562" r:id="rId2552" xr:uid="{843BD6C8-6D25-405E-9E2F-7DF0BA7117C1}"/>
    <hyperlink ref="A2563" r:id="rId2553" xr:uid="{D34EC90E-AECA-43AD-9FAA-4F06EA84C773}"/>
    <hyperlink ref="A2564" r:id="rId2554" xr:uid="{E7C850A2-6F73-4FBC-A576-37BC2670653A}"/>
    <hyperlink ref="A2565" r:id="rId2555" xr:uid="{FDD30278-446D-4948-9E56-2756A65E8933}"/>
    <hyperlink ref="A2566" r:id="rId2556" xr:uid="{1EE8B086-A826-4DC2-8467-FD0F50EC7B1E}"/>
    <hyperlink ref="A2567" r:id="rId2557" xr:uid="{D069FB24-0A64-4B22-90A3-D189F70BB1BB}"/>
    <hyperlink ref="A2568" r:id="rId2558" xr:uid="{5FABCF32-A2C2-4927-9F6D-141A759205D1}"/>
    <hyperlink ref="A2569" r:id="rId2559" xr:uid="{CF2BC01F-F363-49F5-8016-711E19AD2279}"/>
    <hyperlink ref="A2570" r:id="rId2560" xr:uid="{E39F668E-5BD2-4D0F-B0D0-E51AB873A38F}"/>
    <hyperlink ref="A2571" r:id="rId2561" xr:uid="{A89364F7-2930-46A0-AC21-189A542EF747}"/>
    <hyperlink ref="A2572" r:id="rId2562" xr:uid="{BBE76D91-6660-43CE-B79B-EE9EEFFD31F1}"/>
    <hyperlink ref="A2573" r:id="rId2563" xr:uid="{A528C839-D1A4-46EC-9CEE-00B1E966DD62}"/>
    <hyperlink ref="A2574" r:id="rId2564" xr:uid="{8BE68A7B-2680-41ED-9AD6-B0A72179818A}"/>
    <hyperlink ref="A2575" r:id="rId2565" xr:uid="{2D4BDE6D-E0E0-49F2-8B4C-330DAC3B3152}"/>
    <hyperlink ref="A2576" r:id="rId2566" xr:uid="{765AC459-7C83-4339-B472-2E62D53AD428}"/>
    <hyperlink ref="A2577" r:id="rId2567" xr:uid="{9535BBF3-B9E8-4418-A682-53AC43E176F3}"/>
    <hyperlink ref="A2578" r:id="rId2568" xr:uid="{AA36C519-8F31-4729-A6DC-D59182F84D96}"/>
    <hyperlink ref="A2579" r:id="rId2569" xr:uid="{544E825C-954D-4C37-9F1C-D2D36A3DBF2A}"/>
    <hyperlink ref="A2580" r:id="rId2570" xr:uid="{139F1FB4-F11B-4C12-848C-ECB9BC9FD09B}"/>
    <hyperlink ref="A2581" r:id="rId2571" xr:uid="{05E5ABD5-82AA-4D59-8C14-3D66E4E28A6F}"/>
    <hyperlink ref="A2582" r:id="rId2572" xr:uid="{C23EE1C6-6AAF-4355-BA2F-C5B2A5FFA1EC}"/>
    <hyperlink ref="A2583" r:id="rId2573" xr:uid="{1EB05F4B-F002-4B80-B221-AFCEA7D40EBD}"/>
    <hyperlink ref="A2584" r:id="rId2574" xr:uid="{A8A0E897-47D6-43A6-9966-A6495FDA9AB0}"/>
    <hyperlink ref="A2585" r:id="rId2575" xr:uid="{CF36B371-8362-4C8D-ACF7-C33D787348FB}"/>
    <hyperlink ref="A2586" r:id="rId2576" xr:uid="{C738613E-C4EA-4F87-B6E7-E6B497D25696}"/>
    <hyperlink ref="A2587" r:id="rId2577" xr:uid="{3787B741-0C27-4484-A48B-AAC63232F421}"/>
    <hyperlink ref="A2588" r:id="rId2578" xr:uid="{FB513ACD-275A-466F-A609-F827FFAEC11F}"/>
    <hyperlink ref="A2589" r:id="rId2579" xr:uid="{F37F7E9E-3021-4BC1-AE2E-DFD22294B507}"/>
    <hyperlink ref="A2590" r:id="rId2580" xr:uid="{5039B54E-11E0-4C42-AA0A-E3631F7F6731}"/>
    <hyperlink ref="A2591" r:id="rId2581" xr:uid="{D636D558-8C66-4B35-948A-4227DD5FD133}"/>
    <hyperlink ref="A2592" r:id="rId2582" xr:uid="{48C710D5-8846-484D-AAE7-6CE776F04EAD}"/>
    <hyperlink ref="A2593" r:id="rId2583" xr:uid="{0651AFF8-53A8-462D-9FD8-3C877E1496B2}"/>
    <hyperlink ref="A2594" r:id="rId2584" xr:uid="{4D292B19-59AE-46C3-98DE-E55FC4CDFAEF}"/>
    <hyperlink ref="A2595" r:id="rId2585" xr:uid="{3E482332-F688-4670-B133-9E528BB9A804}"/>
    <hyperlink ref="A2596" r:id="rId2586" xr:uid="{95637324-BAE1-428C-B2C3-2A72BC7B23F9}"/>
    <hyperlink ref="A2597" r:id="rId2587" xr:uid="{C6205336-F119-43E4-8789-CF23451F6F3C}"/>
    <hyperlink ref="A2598" r:id="rId2588" xr:uid="{8E743A20-01E2-4061-9FB5-D6F83DE70503}"/>
    <hyperlink ref="A2599" r:id="rId2589" xr:uid="{AC7A9CC3-080F-4472-90F2-DC15A12B311A}"/>
    <hyperlink ref="A2600" r:id="rId2590" xr:uid="{CBF4E329-C628-4BC1-9179-08805621082E}"/>
    <hyperlink ref="A2601" r:id="rId2591" xr:uid="{86A4D45E-9926-4BC8-B9EA-675ED4A78F07}"/>
    <hyperlink ref="A2602" r:id="rId2592" xr:uid="{8B7D9871-7A65-477D-8360-3B27236675B2}"/>
    <hyperlink ref="A2603" r:id="rId2593" xr:uid="{84A704E2-F46F-4A7E-AEF9-148760CCAE25}"/>
    <hyperlink ref="A2604" r:id="rId2594" xr:uid="{E884854D-61E7-4DC1-8E7A-8BBF27820B7E}"/>
    <hyperlink ref="A2605" r:id="rId2595" xr:uid="{286B2A5C-2715-4578-960E-E8B5FE2F58F6}"/>
    <hyperlink ref="A2606" r:id="rId2596" xr:uid="{2DF30066-AFFD-4858-A572-00B3BA771D0D}"/>
    <hyperlink ref="A2607" r:id="rId2597" xr:uid="{A738EF96-375A-43EA-8009-C64A8607CD68}"/>
    <hyperlink ref="A2608" r:id="rId2598" xr:uid="{DD987094-50BA-4274-BDDE-65370EC743E6}"/>
    <hyperlink ref="A2609" r:id="rId2599" xr:uid="{44FE9EE2-B1AA-4180-8249-A5B2B5F351C2}"/>
    <hyperlink ref="A2610" r:id="rId2600" xr:uid="{DBDC23F5-6490-4C64-988E-47453592F28B}"/>
    <hyperlink ref="A2611" r:id="rId2601" xr:uid="{D438156E-9C02-46B2-8DBE-EE13CA2FA1E7}"/>
    <hyperlink ref="A2612" r:id="rId2602" xr:uid="{13390A9A-E0F3-4C36-BC62-B7DA355B6478}"/>
    <hyperlink ref="A2613" r:id="rId2603" xr:uid="{2F8692B6-5AAB-4B6A-BBF7-F1FDB1BDFEDA}"/>
    <hyperlink ref="A2614" r:id="rId2604" xr:uid="{D4AAA1A0-793A-411D-AA03-A87D4AD10066}"/>
    <hyperlink ref="A2615" r:id="rId2605" xr:uid="{F2F3A11B-7434-43A3-9975-7139DD526590}"/>
    <hyperlink ref="A2616" r:id="rId2606" xr:uid="{B34DB602-D835-4A7F-9CEB-F00609A65820}"/>
    <hyperlink ref="A2617" r:id="rId2607" xr:uid="{FEEABCFD-5971-48BE-9DDB-54C1257EF353}"/>
    <hyperlink ref="A2618" r:id="rId2608" xr:uid="{BE5405A7-3A55-47C8-BAC7-C4B9973068B8}"/>
    <hyperlink ref="A2619" r:id="rId2609" xr:uid="{B04FBCE7-EAB1-464F-8261-991B2BCF33CC}"/>
    <hyperlink ref="A2620" r:id="rId2610" xr:uid="{80043DBC-A8B9-4655-B287-F202EF5D4AF8}"/>
    <hyperlink ref="A2621" r:id="rId2611" xr:uid="{723CEF34-70EE-4F38-AD56-59AEFC0C3D82}"/>
    <hyperlink ref="A2622" r:id="rId2612" xr:uid="{F196CA19-D2B5-4600-893A-0D7A84E09E7A}"/>
    <hyperlink ref="A2623" r:id="rId2613" xr:uid="{CFC7A1DE-4A88-4384-BE24-FF5023506973}"/>
    <hyperlink ref="A2624" r:id="rId2614" xr:uid="{022DC0FB-D47A-4C76-93B0-1458FD16DE40}"/>
    <hyperlink ref="A2625" r:id="rId2615" xr:uid="{ECD0D7DD-58E2-4A5A-8C57-E10D0CFB6E95}"/>
    <hyperlink ref="A2626" r:id="rId2616" xr:uid="{C96CE709-B69E-4175-9AC5-13CFB25E93DC}"/>
    <hyperlink ref="A2627" r:id="rId2617" xr:uid="{469DAB71-91DF-4DBF-8C10-2B1971D08A6D}"/>
    <hyperlink ref="A2628" r:id="rId2618" xr:uid="{EC70065E-4B2F-405C-BECA-73708E8E4446}"/>
    <hyperlink ref="A2629" r:id="rId2619" xr:uid="{B6C0C522-6901-463C-A11C-0C33D7AFA247}"/>
    <hyperlink ref="A2630" r:id="rId2620" xr:uid="{E520087C-64D8-4B59-8347-E5FAA560F38B}"/>
    <hyperlink ref="A2631" r:id="rId2621" xr:uid="{01E9B052-CBC9-4869-87B3-2C7C2FCCF81D}"/>
    <hyperlink ref="A2632" r:id="rId2622" xr:uid="{66AA1FAB-908C-4EDB-9F3E-04473E215E19}"/>
    <hyperlink ref="A2633" r:id="rId2623" xr:uid="{7F394704-3793-452E-94CE-DA4F0FB3A964}"/>
    <hyperlink ref="A2634" r:id="rId2624" xr:uid="{3505EA33-0FB5-4278-825F-8E8B6B228042}"/>
    <hyperlink ref="A2635" r:id="rId2625" xr:uid="{D89D9D33-3425-4BA5-A586-E70CC99496FC}"/>
    <hyperlink ref="A2636" r:id="rId2626" xr:uid="{6418CD13-44B9-4EFF-BDDA-774386814357}"/>
    <hyperlink ref="A2637" r:id="rId2627" xr:uid="{F17EBD87-2E59-476C-A184-C95FF1915775}"/>
    <hyperlink ref="A2638" r:id="rId2628" xr:uid="{BA613DBD-3DC6-4405-8FBC-29C337EC6959}"/>
    <hyperlink ref="A2639" r:id="rId2629" xr:uid="{82C0F153-0E54-469F-AD27-AA3AA59E719F}"/>
    <hyperlink ref="A2640" r:id="rId2630" xr:uid="{C45C64A5-2020-4847-8792-281F1B9D0F5A}"/>
    <hyperlink ref="A2641" r:id="rId2631" xr:uid="{9935E26F-2ADA-4666-9FEB-37CFEFEEA000}"/>
    <hyperlink ref="A2642" r:id="rId2632" xr:uid="{5DBC033B-89AE-4900-8098-32333D4B1200}"/>
    <hyperlink ref="A2643" r:id="rId2633" xr:uid="{D8661FBB-A234-47DB-8620-6FC15FE9D6ED}"/>
    <hyperlink ref="A2644" r:id="rId2634" xr:uid="{C9694311-AF34-4E47-B198-4117AEAA7050}"/>
    <hyperlink ref="A2645" r:id="rId2635" xr:uid="{67EA18D0-FCA0-4B72-B3D6-0B49DFE4C835}"/>
    <hyperlink ref="A2646" r:id="rId2636" xr:uid="{3FFF7CA3-79B4-4869-9B8A-6FA79AB63925}"/>
    <hyperlink ref="A2647" r:id="rId2637" xr:uid="{8EA7AF8E-82F2-4BE7-91B1-D00DA4F5175A}"/>
    <hyperlink ref="A2648" r:id="rId2638" xr:uid="{2513E719-4BB8-4DF3-9586-8D340C95AECF}"/>
    <hyperlink ref="A2649" r:id="rId2639" xr:uid="{5AA2CD5E-F64C-4BC4-9152-2AFDC9B5CED6}"/>
    <hyperlink ref="A2650" r:id="rId2640" xr:uid="{24423689-0D5F-4AD9-BF9C-554123798820}"/>
    <hyperlink ref="A2651" r:id="rId2641" xr:uid="{FA09BFD7-65F0-4DA2-BD29-59ADBDBAFF32}"/>
    <hyperlink ref="A2652" r:id="rId2642" xr:uid="{B0B47867-F03D-4135-8ACC-5933266B8930}"/>
    <hyperlink ref="A2653" r:id="rId2643" xr:uid="{03C525FC-069F-4A8A-B2D0-30E661C949DC}"/>
    <hyperlink ref="A2654" r:id="rId2644" xr:uid="{21EA5379-9EF7-465E-AAA1-E6A81A159A1C}"/>
    <hyperlink ref="A2655" r:id="rId2645" xr:uid="{E8680C89-CAD2-4C4D-A09F-51CEBA779F62}"/>
    <hyperlink ref="A2656" r:id="rId2646" xr:uid="{618EA2A2-E16F-4DA1-9BD5-B248FC710273}"/>
    <hyperlink ref="A2657" r:id="rId2647" xr:uid="{1CCA1271-B385-4395-B212-0E842B0F6CC9}"/>
    <hyperlink ref="A2658" r:id="rId2648" xr:uid="{F7153C01-1DDF-45B0-8C36-DA17E422DCDA}"/>
    <hyperlink ref="A2659" r:id="rId2649" xr:uid="{306E240C-E705-4E86-BC71-67803EA4E3DE}"/>
    <hyperlink ref="A2660" r:id="rId2650" xr:uid="{DA593F80-D2BB-4DA7-A808-88EB6BA07839}"/>
    <hyperlink ref="A2661" r:id="rId2651" xr:uid="{64670CA8-0E5E-4048-95A0-2041B7650F75}"/>
    <hyperlink ref="A2662" r:id="rId2652" xr:uid="{FF5515F4-9414-43B5-B953-8D3FA1787C2E}"/>
    <hyperlink ref="A2663" r:id="rId2653" xr:uid="{447BFAB9-9521-48B6-BB79-C46B9D0F4063}"/>
    <hyperlink ref="A2664" r:id="rId2654" xr:uid="{432C28D6-EFC3-43AB-B291-F0AE66D55EDE}"/>
    <hyperlink ref="A2665" r:id="rId2655" xr:uid="{F7341389-EF49-487C-A05B-8036317FF3A4}"/>
    <hyperlink ref="A2666" r:id="rId2656" xr:uid="{671F3CA3-610F-4718-9CA1-9D4636E6037D}"/>
    <hyperlink ref="A2667" r:id="rId2657" xr:uid="{EFA9AAA8-4D66-41BE-B53F-3CF8259B5C74}"/>
    <hyperlink ref="A2668" r:id="rId2658" xr:uid="{3428787C-B893-4ADA-8563-066CD8CA974E}"/>
    <hyperlink ref="A2669" r:id="rId2659" xr:uid="{836F056F-CBF1-4BD3-ABFE-8A8AEB71D751}"/>
    <hyperlink ref="A2670" r:id="rId2660" xr:uid="{A77F8593-6FCF-439C-BC2F-FD2ED4038A58}"/>
    <hyperlink ref="A2671" r:id="rId2661" xr:uid="{6A9F2011-25DC-4B79-B277-73263D746CCD}"/>
    <hyperlink ref="A2672" r:id="rId2662" xr:uid="{869E3151-7ED6-4467-85CD-CF8CFC4E56BA}"/>
    <hyperlink ref="A2673" r:id="rId2663" xr:uid="{965FEB71-BC42-42A2-BF09-19ABC8F48AFF}"/>
    <hyperlink ref="A2674" r:id="rId2664" xr:uid="{B1C663FA-FC04-4DBD-9E3D-9B809C37A41A}"/>
    <hyperlink ref="A2675" r:id="rId2665" xr:uid="{1301FECD-6574-4118-82FD-DD63ECB7F8A8}"/>
    <hyperlink ref="A2676" r:id="rId2666" xr:uid="{7286D342-B221-4D87-8355-DFBD02C98A7A}"/>
    <hyperlink ref="A2677" r:id="rId2667" xr:uid="{85FEE2E2-5D47-4072-B4F4-19FCD3439F61}"/>
    <hyperlink ref="A2678" r:id="rId2668" xr:uid="{B7D6B43D-CD2E-470B-B2D9-F345EE0B8AE3}"/>
    <hyperlink ref="A2679" r:id="rId2669" xr:uid="{99425D95-9E8B-424B-88F0-EF0801FD36F0}"/>
    <hyperlink ref="A2680" r:id="rId2670" xr:uid="{395315BF-5B2E-417E-93EA-B600B126272D}"/>
    <hyperlink ref="A2681" r:id="rId2671" xr:uid="{3F176A80-66B7-47D6-9376-8DE71B652D39}"/>
    <hyperlink ref="A2682" r:id="rId2672" xr:uid="{431F2F0D-1B5C-4E99-A95D-01079D0E9F95}"/>
    <hyperlink ref="A2683" r:id="rId2673" xr:uid="{7B34B77E-4BA2-4C40-96F2-B196B8482FD4}"/>
    <hyperlink ref="A2684" r:id="rId2674" xr:uid="{2CCF30BA-9078-4528-8723-6AC7C234BEC5}"/>
    <hyperlink ref="A2685" r:id="rId2675" xr:uid="{BD51605E-60A4-4799-A4FB-3AD86BBC1140}"/>
    <hyperlink ref="A2686" r:id="rId2676" xr:uid="{6237E2DF-F98D-4E79-A657-4705FD458DBB}"/>
    <hyperlink ref="A2687" r:id="rId2677" xr:uid="{8821472B-B5B1-42C2-AD80-2C87B053B1ED}"/>
    <hyperlink ref="A2688" r:id="rId2678" xr:uid="{C61A49FE-BD25-4EAD-934E-47FD3A5016F2}"/>
    <hyperlink ref="A2689" r:id="rId2679" xr:uid="{2F46ED5E-5693-493B-A2C1-05E72045738E}"/>
    <hyperlink ref="A2690" r:id="rId2680" xr:uid="{B1E43DE7-5710-4387-8720-9A77137EA29A}"/>
    <hyperlink ref="A2691" r:id="rId2681" xr:uid="{44219EAF-B13D-47E3-B16C-E76300E39465}"/>
    <hyperlink ref="A2692" r:id="rId2682" xr:uid="{A1115549-045C-4BCF-951D-B8CDB06411AC}"/>
    <hyperlink ref="A2693" r:id="rId2683" xr:uid="{C67A2883-E0B3-4A91-8148-BD045F460DDD}"/>
    <hyperlink ref="A2694" r:id="rId2684" xr:uid="{65A79205-E85D-4D5C-83CB-45BDADFDD461}"/>
    <hyperlink ref="A2695" r:id="rId2685" xr:uid="{87CA2DCC-5ADA-496F-BC3B-82706AE2B08A}"/>
    <hyperlink ref="A2696" r:id="rId2686" xr:uid="{7851EC5E-0C7F-4C42-AA96-FE5A5C6F35B7}"/>
    <hyperlink ref="A2697" r:id="rId2687" xr:uid="{2162068F-7E8C-4E44-A6FD-679A1578A25D}"/>
    <hyperlink ref="A2698" r:id="rId2688" xr:uid="{A2A6D80C-D0FA-427B-891E-DC73632EF9BC}"/>
    <hyperlink ref="A2699" r:id="rId2689" xr:uid="{19F27F68-72E2-4847-BAA1-BCCAD68669B0}"/>
    <hyperlink ref="A2700" r:id="rId2690" xr:uid="{7FECED14-F640-47D6-8DF9-AFBBCB431F75}"/>
    <hyperlink ref="A2701" r:id="rId2691" xr:uid="{B9968FAD-D27C-4FBE-9A43-CEEA896F9D58}"/>
    <hyperlink ref="A2702" r:id="rId2692" xr:uid="{A780A64C-6CB7-4D42-BE1E-FA482875F6FD}"/>
    <hyperlink ref="A2703" r:id="rId2693" xr:uid="{EC89816A-661D-41D2-8F88-F7DA104DF875}"/>
    <hyperlink ref="A2704" r:id="rId2694" xr:uid="{F1968D01-D46B-4F0D-94CD-4809D644DA0A}"/>
    <hyperlink ref="A2705" r:id="rId2695" xr:uid="{D9E0002D-02E7-4B6C-BB41-6AE233192B0B}"/>
    <hyperlink ref="A2706" r:id="rId2696" xr:uid="{89285172-D0D0-4085-AF6C-14FCD69CB3F8}"/>
    <hyperlink ref="A2707" r:id="rId2697" xr:uid="{1738E6DB-2EE9-42DB-A896-0EE7560E941A}"/>
    <hyperlink ref="A2708" r:id="rId2698" xr:uid="{BBCE81EC-5102-423B-8053-2F6AE5376AFA}"/>
    <hyperlink ref="A2709" r:id="rId2699" xr:uid="{C25C7D81-71A4-4E4A-9EA9-A563A8AD60A1}"/>
    <hyperlink ref="A2710" r:id="rId2700" xr:uid="{8C40ED5C-1788-45D7-87D2-980188105361}"/>
    <hyperlink ref="A2711" r:id="rId2701" xr:uid="{2C66FE41-B0D8-49EF-A83F-B28386D78F45}"/>
    <hyperlink ref="A2712" r:id="rId2702" xr:uid="{DB6925CB-E24E-4422-848A-EF43ECBF34C5}"/>
    <hyperlink ref="A2713" r:id="rId2703" xr:uid="{3D3881C3-6560-4573-B090-72295EC1FB1E}"/>
    <hyperlink ref="A2714" r:id="rId2704" xr:uid="{562FE923-5CCF-4FF0-B652-5C4923FE58BD}"/>
    <hyperlink ref="A2715" r:id="rId2705" xr:uid="{E8EFAA69-678B-4123-AAA6-C5358F1C02BF}"/>
    <hyperlink ref="A2716" r:id="rId2706" xr:uid="{A1384F16-96F3-4003-9B15-104FC61C31F0}"/>
    <hyperlink ref="A2717" r:id="rId2707" xr:uid="{2F7B2868-D476-4B5E-AA7B-6F6D0899E3BD}"/>
    <hyperlink ref="A2718" r:id="rId2708" xr:uid="{6420F4A9-E7F6-4C4F-B3A8-5B0FEC5ABB41}"/>
    <hyperlink ref="A2719" r:id="rId2709" xr:uid="{F2FEB8DA-2B27-49CD-8BAA-5487AC347187}"/>
    <hyperlink ref="A2720" r:id="rId2710" xr:uid="{F05B1712-E437-4715-9940-04B58DCD75A1}"/>
    <hyperlink ref="A2721" r:id="rId2711" xr:uid="{B7533460-4DFF-4E3C-A238-672A342E1201}"/>
    <hyperlink ref="A2722" r:id="rId2712" xr:uid="{69DBF39E-B24C-40C2-8B21-D98A0E95C31C}"/>
    <hyperlink ref="A2723" r:id="rId2713" xr:uid="{B33648C7-A507-4BEE-842F-D2C58E557314}"/>
    <hyperlink ref="A2724" r:id="rId2714" xr:uid="{D1946990-364A-44DF-80B0-EE2D225A7E36}"/>
    <hyperlink ref="A2725" r:id="rId2715" xr:uid="{04A14235-772A-4215-8DEF-AEC66E043EBC}"/>
    <hyperlink ref="A2726" r:id="rId2716" xr:uid="{1FC78F1C-241A-4878-893F-B1EC56543E2F}"/>
    <hyperlink ref="A2727" r:id="rId2717" xr:uid="{CBD91202-F4EC-49EA-9E8E-5A8C2B235ADD}"/>
    <hyperlink ref="A2728" r:id="rId2718" xr:uid="{9C6ABD38-5BCC-45B7-99D0-609681DBFA54}"/>
    <hyperlink ref="A2729" r:id="rId2719" xr:uid="{4EF61864-02E7-4970-9045-DED341D24872}"/>
    <hyperlink ref="A2730" r:id="rId2720" xr:uid="{36C7C5A1-837D-4A85-81EF-8C520C13C9A9}"/>
    <hyperlink ref="A2731" r:id="rId2721" xr:uid="{5D1AE351-B964-4038-97C2-6EA03BF7AC10}"/>
    <hyperlink ref="A2732" r:id="rId2722" xr:uid="{188A2BF2-09BE-4AA4-88F5-D4005E338919}"/>
    <hyperlink ref="A2733" r:id="rId2723" xr:uid="{B31B5871-30BB-4DE9-BAFF-208B862BC84E}"/>
    <hyperlink ref="A2734" r:id="rId2724" xr:uid="{45705189-8BF7-4AB2-9047-B42D63364C6F}"/>
    <hyperlink ref="A2735" r:id="rId2725" xr:uid="{EE0A0094-3BD7-4590-BDB2-217EDF6C8BC4}"/>
    <hyperlink ref="A2736" r:id="rId2726" xr:uid="{70BDFDD6-14EB-44B1-8F05-53B926F605EE}"/>
    <hyperlink ref="A2737" r:id="rId2727" xr:uid="{5939BDC6-2FC6-4636-A270-CA22AADE33F9}"/>
    <hyperlink ref="A2738" r:id="rId2728" xr:uid="{B15C567A-1089-479F-BFC4-90C0EE360F9B}"/>
    <hyperlink ref="A2739" r:id="rId2729" xr:uid="{7140A2C5-65B6-4DDA-BFA7-95B614061BD8}"/>
    <hyperlink ref="A2740" r:id="rId2730" xr:uid="{FC1DB460-FA8E-4065-B772-36B5557087D4}"/>
    <hyperlink ref="A2741" r:id="rId2731" xr:uid="{C2A73012-476C-46C9-A2E8-35B9AE5E4879}"/>
    <hyperlink ref="A2742" r:id="rId2732" xr:uid="{6878E8F0-31AE-4059-9661-1CBB9372420A}"/>
    <hyperlink ref="A2743" r:id="rId2733" xr:uid="{608554A0-4EDE-470C-9230-AF65639CE297}"/>
    <hyperlink ref="A2744" r:id="rId2734" xr:uid="{FCFB270E-71F4-4B37-9A45-E765DAB6E8FA}"/>
    <hyperlink ref="A2745" r:id="rId2735" xr:uid="{58A9825B-44DA-494F-B4C1-8DDA7C157987}"/>
    <hyperlink ref="A2746" r:id="rId2736" xr:uid="{7124AAED-990B-46A2-9371-9DD93FC5D301}"/>
    <hyperlink ref="A2747" r:id="rId2737" xr:uid="{184215D2-82C5-4C20-A2AC-A07E84BD276C}"/>
    <hyperlink ref="A2748" r:id="rId2738" xr:uid="{4C5C5431-8DD8-4F50-A61E-D840878B4A6F}"/>
    <hyperlink ref="A2749" r:id="rId2739" xr:uid="{D02CB733-7F3C-41B1-8023-B8B632494A19}"/>
    <hyperlink ref="A2750" r:id="rId2740" xr:uid="{E32F2616-A8B2-42FD-8492-7F919E1D589D}"/>
    <hyperlink ref="A2751" r:id="rId2741" xr:uid="{AD82B298-9B58-41EE-93E3-3C4161D9E1D2}"/>
    <hyperlink ref="A2752" r:id="rId2742" xr:uid="{3CA86A9B-88AD-483F-91B3-6F8DC8ED3401}"/>
    <hyperlink ref="A2753" r:id="rId2743" xr:uid="{5F54AAB1-C6D8-4714-9103-F6C307B89711}"/>
    <hyperlink ref="A2754" r:id="rId2744" xr:uid="{AAF502AB-2129-40D4-9BC0-0454DA8D85B9}"/>
    <hyperlink ref="A2755" r:id="rId2745" xr:uid="{C138F289-76A5-44F4-99AA-0EA43F0C4C8B}"/>
    <hyperlink ref="A2756" r:id="rId2746" xr:uid="{3E538245-7E44-461C-B977-FA06FBD7E033}"/>
    <hyperlink ref="A2757" r:id="rId2747" xr:uid="{474BB62E-0AF1-4262-9DC9-F5F3AF42952E}"/>
    <hyperlink ref="A2758" r:id="rId2748" xr:uid="{677A95AB-82D3-4872-A6BF-4DC3C0B665F6}"/>
    <hyperlink ref="A2759" r:id="rId2749" xr:uid="{1DD8E213-A2EC-477B-902D-9A83FDD20F3B}"/>
    <hyperlink ref="A2760" r:id="rId2750" xr:uid="{176BC179-C5E4-4CF3-B741-7B6567FCC273}"/>
    <hyperlink ref="A2761" r:id="rId2751" xr:uid="{6EA45185-F7F9-4325-BE7C-46BA968BC254}"/>
    <hyperlink ref="A2762" r:id="rId2752" xr:uid="{782B1BF1-7280-4155-9AA5-8ACA6773E59A}"/>
    <hyperlink ref="A2763" r:id="rId2753" xr:uid="{DE5A613F-F459-48B3-8CF3-A04EBE8A0B96}"/>
    <hyperlink ref="A2764" r:id="rId2754" xr:uid="{E246940D-0918-4ADD-8A54-4BE3D270E00B}"/>
    <hyperlink ref="A2765" r:id="rId2755" xr:uid="{C8638981-9CB9-4666-8B50-6C1AF7E298CB}"/>
    <hyperlink ref="A2766" r:id="rId2756" xr:uid="{66E87501-E730-451D-B745-E5EC226D183E}"/>
    <hyperlink ref="A2767" r:id="rId2757" xr:uid="{03243C3D-493B-4B7E-822E-F9D3CAE42666}"/>
    <hyperlink ref="A2768" r:id="rId2758" xr:uid="{69A7C8B3-BB53-4B6B-AEAA-69019E307693}"/>
    <hyperlink ref="A2769" r:id="rId2759" xr:uid="{1126C9DF-CE8E-4D13-9471-CE0C0CE591BA}"/>
    <hyperlink ref="A2770" r:id="rId2760" xr:uid="{7A4FC751-6B56-40C8-A394-8170D821DA0B}"/>
    <hyperlink ref="A2771" r:id="rId2761" xr:uid="{C7617632-83E7-4433-BC8A-9CBF8123DCFC}"/>
    <hyperlink ref="A2772" r:id="rId2762" xr:uid="{F169FD38-B57D-4DD0-B1B2-ABD2C5BAB17F}"/>
    <hyperlink ref="A2773" r:id="rId2763" xr:uid="{F2A8CC78-3B4A-4C86-90EE-03A6C22A2E0A}"/>
    <hyperlink ref="A2774" r:id="rId2764" xr:uid="{51AB1AFB-A7B7-476A-AA51-E311BD008E80}"/>
    <hyperlink ref="A2775" r:id="rId2765" xr:uid="{5A31306C-01F5-419C-82BC-ACCD97324069}"/>
    <hyperlink ref="A2776" r:id="rId2766" xr:uid="{42DF5666-1484-4313-B220-36A3E71824EA}"/>
    <hyperlink ref="A2777" r:id="rId2767" xr:uid="{C3283994-1721-4E46-9DF9-42EE262979D3}"/>
    <hyperlink ref="A2778" r:id="rId2768" xr:uid="{E53A6ECB-28CD-4D8D-B86C-884A4028148B}"/>
    <hyperlink ref="A2779" r:id="rId2769" xr:uid="{91824FED-D134-4741-BD29-978BB2216BB8}"/>
    <hyperlink ref="A2780" r:id="rId2770" xr:uid="{6E4D7181-F5C6-4E9B-9FEB-8F39D9D7EB61}"/>
    <hyperlink ref="A2781" r:id="rId2771" xr:uid="{71B70870-BEA1-4FA1-B7BD-A69D050660FA}"/>
    <hyperlink ref="A2782" r:id="rId2772" xr:uid="{5EBB54D1-806D-4970-B8EE-D29DB895FCCC}"/>
    <hyperlink ref="A2783" r:id="rId2773" xr:uid="{1088D5F9-886C-4494-AE1B-2E1177CA1115}"/>
    <hyperlink ref="A2784" r:id="rId2774" xr:uid="{6496B881-563B-499D-8B77-7DD47805DEDF}"/>
    <hyperlink ref="A2785" r:id="rId2775" xr:uid="{8D7B4064-12A3-402B-9160-B7B321893F88}"/>
    <hyperlink ref="A2786" r:id="rId2776" xr:uid="{87AA46BD-6BCF-499F-8AC9-B02C28D18A12}"/>
    <hyperlink ref="A2787" r:id="rId2777" xr:uid="{578069C8-7512-410F-8208-7A7971511541}"/>
    <hyperlink ref="A2788" r:id="rId2778" xr:uid="{F8D13E71-7693-48A7-A62C-E74E04348863}"/>
    <hyperlink ref="A2789" r:id="rId2779" xr:uid="{FC82BC49-939B-4E69-9C49-BB700F937248}"/>
    <hyperlink ref="A2790" r:id="rId2780" xr:uid="{495D1E62-EEAA-4755-8F92-C57DFE2B89C9}"/>
    <hyperlink ref="A2791" r:id="rId2781" xr:uid="{D54C151E-D1C0-4FAB-9A8C-F453E45E0697}"/>
    <hyperlink ref="A2792" r:id="rId2782" xr:uid="{7796DA72-C0CA-4CDD-8663-5A4BE24CF27A}"/>
    <hyperlink ref="A2793" r:id="rId2783" xr:uid="{70E4C85C-73DF-47C4-863C-4707A868F144}"/>
    <hyperlink ref="A2794" r:id="rId2784" xr:uid="{A77C2DA9-7652-4F6D-9A3F-C7FB150922EC}"/>
    <hyperlink ref="A2795" r:id="rId2785" xr:uid="{225271E5-501A-40C9-A609-D830D6A333A5}"/>
    <hyperlink ref="A2796" r:id="rId2786" xr:uid="{8E5B057C-B2A5-452E-8631-1E5586BD15C0}"/>
    <hyperlink ref="A2797" r:id="rId2787" xr:uid="{2DE76B37-CD0C-4855-AD75-23895CD93ED5}"/>
    <hyperlink ref="A2798" r:id="rId2788" xr:uid="{A7B739DF-8E26-4381-AF4C-9A0C72838491}"/>
    <hyperlink ref="A2799" r:id="rId2789" xr:uid="{E148575B-2E72-4891-8826-646C78C5CA8A}"/>
    <hyperlink ref="A2800" r:id="rId2790" xr:uid="{277067DA-0312-42CD-98EA-4B70DF621247}"/>
    <hyperlink ref="A2801" r:id="rId2791" xr:uid="{3320C60D-88E8-4C33-A9A4-6B028EBA594C}"/>
    <hyperlink ref="A2802" r:id="rId2792" xr:uid="{91AD38BA-5F56-44D8-9D34-9E04747EA991}"/>
    <hyperlink ref="A2803" r:id="rId2793" xr:uid="{2B149B5E-0759-4D00-AA3C-F873C8A6ADB2}"/>
    <hyperlink ref="A2804" r:id="rId2794" xr:uid="{3EF64C93-C958-4E5C-81BA-4095ACE4F6EF}"/>
    <hyperlink ref="A2805" r:id="rId2795" xr:uid="{C10221DA-2300-4450-891B-AB65C240F5B7}"/>
    <hyperlink ref="A2806" r:id="rId2796" xr:uid="{A1B76B73-9C92-4D86-BC44-EB444F565E0C}"/>
    <hyperlink ref="A2807" r:id="rId2797" xr:uid="{871ED672-94B4-454A-B13A-711369DC92FA}"/>
    <hyperlink ref="A2808" r:id="rId2798" xr:uid="{0DF09EE0-F6F8-4E83-AC76-BD28F39B1D91}"/>
    <hyperlink ref="A2809" r:id="rId2799" xr:uid="{D6601E8E-CF5E-4972-A8FA-42F3C3B8A5DA}"/>
    <hyperlink ref="A2810" r:id="rId2800" xr:uid="{CE9F1CBF-EF36-4D95-A109-7912622EF21C}"/>
    <hyperlink ref="A2811" r:id="rId2801" xr:uid="{F2E6B5C7-20C9-49BB-AB3E-6490E45BF45B}"/>
    <hyperlink ref="A2812" r:id="rId2802" xr:uid="{C2536234-214C-4155-A577-3A5B6FB1675C}"/>
    <hyperlink ref="A2813" r:id="rId2803" xr:uid="{1ED1DB1D-37B9-42EB-BC3A-1906853061C8}"/>
    <hyperlink ref="A2814" r:id="rId2804" xr:uid="{333EAC3D-5899-4348-A511-079B504B77E2}"/>
    <hyperlink ref="A2815" r:id="rId2805" xr:uid="{916C5E59-D921-474A-B3DD-1C9B4309D743}"/>
    <hyperlink ref="A2816" r:id="rId2806" xr:uid="{5153E118-4734-4FF9-BC45-EFFC7606963C}"/>
    <hyperlink ref="A2817" r:id="rId2807" xr:uid="{3557D772-E230-4CEB-AD46-DE84C7CFD991}"/>
    <hyperlink ref="A2818" r:id="rId2808" xr:uid="{7C073E01-9387-42C8-8F1F-45E8C74849C4}"/>
    <hyperlink ref="A2819" r:id="rId2809" xr:uid="{A0F806CF-C4B2-4B89-8F71-A0277BBD7942}"/>
    <hyperlink ref="A2820" r:id="rId2810" xr:uid="{00AAAF26-99CF-43F3-ABFC-F250B99338A5}"/>
    <hyperlink ref="A2821" r:id="rId2811" xr:uid="{A665CCCB-B9A7-4E12-96D8-BACFAC5A497E}"/>
    <hyperlink ref="A2822" r:id="rId2812" xr:uid="{B891320D-6915-4565-B136-3EB5D4DB9EB7}"/>
    <hyperlink ref="A2823" r:id="rId2813" xr:uid="{4091E908-E66C-448E-8E10-64EB1AC2A5D5}"/>
    <hyperlink ref="A2824" r:id="rId2814" xr:uid="{54715F46-5EDD-4D65-997A-B9D6342D9258}"/>
    <hyperlink ref="A2825" r:id="rId2815" xr:uid="{723422B3-9DCF-4332-9221-C96FBBD4E249}"/>
    <hyperlink ref="A2826" r:id="rId2816" xr:uid="{6A7C2A65-920E-46AD-A17F-FEDD4F3A83F1}"/>
    <hyperlink ref="A2827" r:id="rId2817" xr:uid="{277536F6-942B-4B2D-916D-796AD3BB04C2}"/>
    <hyperlink ref="A2828" r:id="rId2818" xr:uid="{28016004-2F77-44E4-AA3D-71800FB4AE1D}"/>
    <hyperlink ref="A2829" r:id="rId2819" xr:uid="{F4B90542-8158-41D0-920A-9D95CE2B75C7}"/>
    <hyperlink ref="A2830" r:id="rId2820" xr:uid="{70E4D52A-486D-4036-BDFA-D467F7BAB82B}"/>
    <hyperlink ref="A2831" r:id="rId2821" xr:uid="{217C32AA-5688-4615-80E1-3D8E81B9EA72}"/>
    <hyperlink ref="A2832" r:id="rId2822" xr:uid="{A6BA7097-8EB8-4000-903A-A008D1A925FA}"/>
    <hyperlink ref="A2833" r:id="rId2823" xr:uid="{227BF6C4-4FED-4CBF-BA4E-FD5C73DAE194}"/>
    <hyperlink ref="A2834" r:id="rId2824" xr:uid="{00AFC4A7-C6FC-4AC8-9DE6-478B11027657}"/>
    <hyperlink ref="A2835" r:id="rId2825" xr:uid="{FC48258C-B05A-4CB6-845D-B4CFDF8E38C1}"/>
    <hyperlink ref="A2836" r:id="rId2826" xr:uid="{B905F78F-17DF-4E74-858D-534102F5BE43}"/>
    <hyperlink ref="A2837" r:id="rId2827" xr:uid="{51582B96-09D1-4F31-B00E-DDB7A0CD5E6F}"/>
    <hyperlink ref="A2838" r:id="rId2828" xr:uid="{D10165F7-0C3A-4357-837D-9398EDF34979}"/>
    <hyperlink ref="A2839" r:id="rId2829" xr:uid="{A339D2BF-85C7-477E-825C-F5089F58F947}"/>
    <hyperlink ref="A2840" r:id="rId2830" xr:uid="{1A545182-23AF-4501-A2AE-F7379FB8F18A}"/>
    <hyperlink ref="A2841" r:id="rId2831" xr:uid="{86140ABE-0856-400C-AC72-CA39626D2AA8}"/>
    <hyperlink ref="A2842" r:id="rId2832" xr:uid="{FCD32A24-9B1A-4BFF-8CD6-AA2FED306CF4}"/>
    <hyperlink ref="A2843" r:id="rId2833" xr:uid="{6525405F-0817-437A-A35D-590BAA7EA1F8}"/>
    <hyperlink ref="A2844" r:id="rId2834" xr:uid="{505FB889-F333-443E-8A3A-E8C45A57E10A}"/>
    <hyperlink ref="A2845" r:id="rId2835" xr:uid="{3E2FF6FA-0D25-4DA9-AF37-94862CA265A6}"/>
    <hyperlink ref="A2846" r:id="rId2836" xr:uid="{657CA0F9-F657-4F9C-8E88-20F52DDA7153}"/>
    <hyperlink ref="A2847" r:id="rId2837" xr:uid="{5932F32C-59DD-410F-A046-BEB4B04D7AAB}"/>
    <hyperlink ref="A2848" r:id="rId2838" xr:uid="{7D151049-1FF5-40F6-B787-9256D00D6E4B}"/>
    <hyperlink ref="A2849" r:id="rId2839" xr:uid="{FE83EDB3-2EE6-4A00-B7A8-AC3F6B707D1D}"/>
    <hyperlink ref="A2850" r:id="rId2840" xr:uid="{86D005C0-6E59-4DE0-9EBB-763D0DB25758}"/>
    <hyperlink ref="A2851" r:id="rId2841" xr:uid="{6DDFF1AE-9F09-49FB-9ADF-223982032C1A}"/>
    <hyperlink ref="A2852" r:id="rId2842" xr:uid="{2E5A9569-01AA-475A-8444-1D68B5F8295D}"/>
    <hyperlink ref="A2853" r:id="rId2843" xr:uid="{B4B4B210-EEC9-4C76-AFCF-C9F786EE227B}"/>
    <hyperlink ref="A2854" r:id="rId2844" xr:uid="{15F28767-F271-413F-A10D-EF0ED92120EF}"/>
    <hyperlink ref="A2855" r:id="rId2845" xr:uid="{AF4A820F-CC3C-4304-9AB5-17DFDAC56213}"/>
    <hyperlink ref="A2856" r:id="rId2846" xr:uid="{503AB05D-FECA-48D6-BCC8-B50903D056E9}"/>
    <hyperlink ref="A2857" r:id="rId2847" xr:uid="{13DE0577-50AD-42E8-995A-AB420995E62A}"/>
    <hyperlink ref="A2858" r:id="rId2848" xr:uid="{C080C8F0-1766-4C6E-B7ED-147A518E8138}"/>
    <hyperlink ref="A2859" r:id="rId2849" xr:uid="{F9C0E1AD-258E-49FE-A947-FA491752427E}"/>
    <hyperlink ref="A2860" r:id="rId2850" xr:uid="{97E2456E-3D1F-40CA-BC1D-3558A4CB0388}"/>
    <hyperlink ref="A2861" r:id="rId2851" xr:uid="{6DD8EC3D-3A34-4529-8DD8-597F8E5B7A2C}"/>
    <hyperlink ref="A2862" r:id="rId2852" xr:uid="{9D1780CE-3E5F-491A-AD6B-2E2BC97B1080}"/>
    <hyperlink ref="A2863" r:id="rId2853" xr:uid="{D3904DDF-14A8-45F2-8D63-4D1429C84DE6}"/>
    <hyperlink ref="A2864" r:id="rId2854" xr:uid="{91E612D5-BCA7-4FE4-A469-5F5A59B57594}"/>
    <hyperlink ref="A2865" r:id="rId2855" xr:uid="{DE5D7D48-5BD6-4543-A757-835B10761739}"/>
    <hyperlink ref="A2866" r:id="rId2856" xr:uid="{6F6EF32A-D8E0-4803-BFC8-A912D4B3FC89}"/>
    <hyperlink ref="A2867" r:id="rId2857" xr:uid="{C7CF6B3A-5355-4F72-9DE8-952F72101CC2}"/>
    <hyperlink ref="A2868" r:id="rId2858" xr:uid="{38AFF0B7-D291-4F7C-B57D-D4565CD93558}"/>
    <hyperlink ref="A2869" r:id="rId2859" xr:uid="{6DE0200E-BEBF-4387-BAF5-BF8DE9FCEB0A}"/>
    <hyperlink ref="A2870" r:id="rId2860" xr:uid="{097515AD-1144-4F7F-84D1-6C160E98B223}"/>
    <hyperlink ref="A2871" r:id="rId2861" xr:uid="{6D3731F7-E55E-46FB-B30F-3D80C8EC43CD}"/>
    <hyperlink ref="A2872" r:id="rId2862" xr:uid="{EA3A4E65-7921-4618-BC84-814C6F81AAB2}"/>
    <hyperlink ref="A2873" r:id="rId2863" xr:uid="{D5EB1FE2-1CCF-48B0-85E4-EC1E2BBBC89A}"/>
    <hyperlink ref="A2874" r:id="rId2864" xr:uid="{B5D2CB62-CB4C-4952-8A32-D5C404AF2F5A}"/>
    <hyperlink ref="A2875" r:id="rId2865" xr:uid="{BD79B1B4-C176-40BB-9EEB-5434CFE0537D}"/>
    <hyperlink ref="A2876" r:id="rId2866" xr:uid="{BDD45418-41E6-46F7-80C8-7188BD63C19E}"/>
    <hyperlink ref="A2877" r:id="rId2867" xr:uid="{551ABE72-84AA-49DE-8274-54F0D31FC964}"/>
    <hyperlink ref="A2878" r:id="rId2868" xr:uid="{8E86E60C-470B-4ABF-B09B-52BD566918DC}"/>
    <hyperlink ref="A2879" r:id="rId2869" xr:uid="{86790F1C-360B-4EAE-AAE6-D8DC137E0034}"/>
    <hyperlink ref="A2880" r:id="rId2870" xr:uid="{ACF55C08-E18E-406D-BEE8-7B623399A4CF}"/>
    <hyperlink ref="A2881" r:id="rId2871" xr:uid="{174C68BF-6A21-480B-A5C8-728B1A2883C2}"/>
    <hyperlink ref="A2882" r:id="rId2872" xr:uid="{B2997FF6-219D-4B70-826B-2D2E3A3A2BB8}"/>
    <hyperlink ref="A2883" r:id="rId2873" xr:uid="{47F58428-1F61-44E0-B80E-9CA6E3515C9E}"/>
    <hyperlink ref="A2884" r:id="rId2874" xr:uid="{431CB357-387F-42B3-93DC-B9E14D3C5854}"/>
    <hyperlink ref="A2885" r:id="rId2875" xr:uid="{262AF319-FB3D-41E0-A19C-9C246FE3C829}"/>
    <hyperlink ref="A2886" r:id="rId2876" xr:uid="{90A07114-0331-437E-8AAD-A0DA9EF07970}"/>
    <hyperlink ref="A2887" r:id="rId2877" xr:uid="{F20B8F3B-A1A0-44D9-A229-4D9761F8CC7E}"/>
    <hyperlink ref="A2888" r:id="rId2878" xr:uid="{90E383FF-A2DF-4273-86E3-16905DE8CBC6}"/>
    <hyperlink ref="A2889" r:id="rId2879" xr:uid="{E6A9AA8D-25F9-43AF-A21E-46236B94A627}"/>
    <hyperlink ref="A2890" r:id="rId2880" xr:uid="{FC6363E6-7698-44C9-B0F9-640F067B3BB9}"/>
    <hyperlink ref="A2891" r:id="rId2881" xr:uid="{9FB713F2-9B9B-4CAE-93CD-0813BBABD388}"/>
    <hyperlink ref="A2892" r:id="rId2882" xr:uid="{364CCB49-CD58-449D-88F0-C15597C6A290}"/>
    <hyperlink ref="A2893" r:id="rId2883" xr:uid="{179879B1-7E0D-4DF4-8D8B-571E0E2DB3B1}"/>
    <hyperlink ref="A2894" r:id="rId2884" xr:uid="{60046C4B-C238-4C35-A059-B5797CDCF807}"/>
    <hyperlink ref="A2895" r:id="rId2885" xr:uid="{3205CC6E-3D13-4CD1-B130-BCA7C12585E9}"/>
    <hyperlink ref="A2896" r:id="rId2886" xr:uid="{2DACE33E-0D52-4104-B452-7E7ED37AD326}"/>
    <hyperlink ref="A2897" r:id="rId2887" xr:uid="{9895C368-4809-4D33-AA4F-9BFDE4876417}"/>
    <hyperlink ref="A2898" r:id="rId2888" xr:uid="{23C3D10C-08A5-4BB0-8BD5-A54F0DC1FEE6}"/>
    <hyperlink ref="A2899" r:id="rId2889" xr:uid="{0D9CC691-7341-42FC-B7C6-4A1E601218AD}"/>
    <hyperlink ref="A2900" r:id="rId2890" xr:uid="{55C8B379-8116-4935-959A-0E4A50135EB7}"/>
    <hyperlink ref="A2901" r:id="rId2891" xr:uid="{78241C1C-38BC-48DF-9786-0705F694AA71}"/>
    <hyperlink ref="A2902" r:id="rId2892" xr:uid="{AF926FE7-5AB1-4560-8887-68AE67DF3758}"/>
    <hyperlink ref="A2903" r:id="rId2893" xr:uid="{23EA879A-D008-4C60-ACC0-86E841C92FA3}"/>
    <hyperlink ref="A2904" r:id="rId2894" xr:uid="{D58BA9AE-CF63-4DE3-BF66-93ECF00B0C71}"/>
    <hyperlink ref="A2905" r:id="rId2895" xr:uid="{E147DF2F-AE81-4504-8395-F7B54C007837}"/>
    <hyperlink ref="A2906" r:id="rId2896" xr:uid="{F913CF2F-BCB7-470F-9A2C-8C5C8F9CFD7A}"/>
    <hyperlink ref="A2907" r:id="rId2897" xr:uid="{40FD180E-CFFF-42CD-BC7A-0672807EC7DB}"/>
    <hyperlink ref="A2908" r:id="rId2898" xr:uid="{ED6EF1D3-0CA0-4530-86D2-8946E67B1817}"/>
    <hyperlink ref="A2909" r:id="rId2899" xr:uid="{E1644BEF-B688-419B-96C9-AB6C565A51B9}"/>
    <hyperlink ref="A2910" r:id="rId2900" xr:uid="{E0C51D15-5748-4D62-B606-4F65C51AA725}"/>
    <hyperlink ref="A2911" r:id="rId2901" xr:uid="{9451011C-E992-4A75-B7B0-3566F58317F9}"/>
    <hyperlink ref="A2912" r:id="rId2902" xr:uid="{A464F9D5-80BF-4DDF-8C0F-8D2A5B5129BF}"/>
    <hyperlink ref="A2913" r:id="rId2903" xr:uid="{7489DE97-3A18-41F6-8746-55B0B18E9B38}"/>
    <hyperlink ref="A2914" r:id="rId2904" xr:uid="{41189708-D420-4A45-A414-AAC66827EA12}"/>
    <hyperlink ref="A2915" r:id="rId2905" xr:uid="{4C2C8BBC-F6EB-4A10-89FC-320CEFE8AAAD}"/>
    <hyperlink ref="A2916" r:id="rId2906" xr:uid="{DAEA5C47-E5B3-46E2-8F96-C59F10E2CB38}"/>
    <hyperlink ref="A2917" r:id="rId2907" xr:uid="{4918F406-AEA5-441B-871C-627044597FFE}"/>
    <hyperlink ref="A2918" r:id="rId2908" xr:uid="{866FDFA3-9EF5-4FDF-BEA1-00BB9613DDD2}"/>
    <hyperlink ref="A2919" r:id="rId2909" xr:uid="{D24DCE04-E8BB-4116-87C7-A42EAD6BB4EF}"/>
    <hyperlink ref="A2920" r:id="rId2910" xr:uid="{6B8C4FFC-E3CC-4173-9F6E-C3D11D839C5F}"/>
    <hyperlink ref="A2921" r:id="rId2911" xr:uid="{1C1B30BE-0557-4389-B5C4-6F6258EFBFB3}"/>
    <hyperlink ref="A2922" r:id="rId2912" xr:uid="{6E372F5C-5B42-4096-99B9-9EA6BEA27840}"/>
    <hyperlink ref="A2923" r:id="rId2913" xr:uid="{BD2889E8-FB08-4C7B-A45C-FDC71E455E44}"/>
    <hyperlink ref="A2924" r:id="rId2914" xr:uid="{887DD87F-6043-467E-B715-6C19C7973B28}"/>
    <hyperlink ref="A2925" r:id="rId2915" xr:uid="{D29A2E71-85AC-4833-B866-4174F7688B40}"/>
    <hyperlink ref="A2926" r:id="rId2916" xr:uid="{9CFA9E87-B99B-44F2-BD60-DE478E74A47E}"/>
    <hyperlink ref="A2927" r:id="rId2917" xr:uid="{86379E94-6F83-49B6-B9BE-92674061B5F7}"/>
    <hyperlink ref="A2928" r:id="rId2918" xr:uid="{370907BA-CD69-4968-997A-9455DB527CA3}"/>
    <hyperlink ref="A2929" r:id="rId2919" xr:uid="{066C054F-1211-452C-9A72-A6802C602E10}"/>
    <hyperlink ref="A2930" r:id="rId2920" xr:uid="{6684339F-A710-44F9-8739-9112A70904FC}"/>
    <hyperlink ref="A2931" r:id="rId2921" xr:uid="{576DD1BF-D0C6-44CA-8346-2787B2C73BC7}"/>
    <hyperlink ref="A2932" r:id="rId2922" xr:uid="{98E76C58-32B6-4224-BAA6-683B4113DDC0}"/>
    <hyperlink ref="A2933" r:id="rId2923" xr:uid="{668F4474-1C9C-4E73-ABDA-6833F09A1E16}"/>
    <hyperlink ref="A2934" r:id="rId2924" xr:uid="{20F4410D-7B7A-4728-890E-1A69ABCFC99F}"/>
    <hyperlink ref="A2935" r:id="rId2925" xr:uid="{BF4E5F0B-0ECD-442A-B950-EC65E31E8481}"/>
    <hyperlink ref="A2936" r:id="rId2926" xr:uid="{8E1E1471-A997-4C38-A5B0-873AF32B39B6}"/>
    <hyperlink ref="A2937" r:id="rId2927" xr:uid="{58FCD2FE-2A81-4B39-8DC8-DABF16C675A9}"/>
    <hyperlink ref="A2938" r:id="rId2928" xr:uid="{72914BD8-5B6F-4926-A749-2D9F18078568}"/>
    <hyperlink ref="A2939" r:id="rId2929" xr:uid="{B4AEA9DA-A3BB-4A8C-AA9A-667E0251C6D5}"/>
    <hyperlink ref="A2940" r:id="rId2930" xr:uid="{00BD9CA8-92E2-4247-A436-88CE51CC7982}"/>
    <hyperlink ref="A2941" r:id="rId2931" xr:uid="{9F47B330-7EF0-4099-B39F-6F2C54CA0CAC}"/>
    <hyperlink ref="A2942" r:id="rId2932" xr:uid="{0FD19BF3-C1F7-46F7-AC73-6EE9CE39A8E8}"/>
    <hyperlink ref="A2943" r:id="rId2933" xr:uid="{AE6DB383-6BFF-43BB-AB2F-B5C89BE0E533}"/>
    <hyperlink ref="A2944" r:id="rId2934" xr:uid="{091E9F34-0213-4A5A-8B1E-87C91F8A7EE7}"/>
    <hyperlink ref="A2945" r:id="rId2935" xr:uid="{8058DF63-42B2-4970-8F6D-D7167F2C7F43}"/>
    <hyperlink ref="A2946" r:id="rId2936" xr:uid="{05A392C6-B037-4FF1-94D1-2D91FAD6C5AD}"/>
    <hyperlink ref="A2947" r:id="rId2937" xr:uid="{583E6B4D-17EA-4398-94FC-61A273DF7A0E}"/>
    <hyperlink ref="A2948" r:id="rId2938" xr:uid="{62F07A57-7D81-4A91-BD86-F604DCF5380B}"/>
    <hyperlink ref="A2949" r:id="rId2939" xr:uid="{D8586A0D-4748-438A-95ED-341288199EBC}"/>
    <hyperlink ref="A2950" r:id="rId2940" xr:uid="{AFB907A3-26ED-4393-B939-1750253706F6}"/>
    <hyperlink ref="A2951" r:id="rId2941" xr:uid="{2DB3EA3B-4A23-45E4-A076-AC50027DFA24}"/>
    <hyperlink ref="A2952" r:id="rId2942" xr:uid="{E48529A0-9A63-41AD-8C1B-85320350EEAB}"/>
    <hyperlink ref="A2953" r:id="rId2943" xr:uid="{1D8CEDBC-5694-42BB-B4B4-D194EB9432CC}"/>
    <hyperlink ref="A2954" r:id="rId2944" xr:uid="{02C92F0B-28A8-471C-A260-5366660D28FF}"/>
    <hyperlink ref="A2955" r:id="rId2945" xr:uid="{D20DBBA5-2E00-4849-8745-5A69807A1AD6}"/>
    <hyperlink ref="A2956" r:id="rId2946" xr:uid="{A8A4CC5C-E218-4BBB-95EB-BA85D5083D5D}"/>
    <hyperlink ref="A2957" r:id="rId2947" xr:uid="{76818412-EC50-4614-ADCF-1551D51C876A}"/>
    <hyperlink ref="A2958" r:id="rId2948" xr:uid="{CA523E42-B2D7-49EC-BB4B-F5AC346DDE73}"/>
    <hyperlink ref="A2959" r:id="rId2949" xr:uid="{36B0EFEB-6BD3-40A9-9AA2-9326A70DB41B}"/>
    <hyperlink ref="A2960" r:id="rId2950" xr:uid="{4A9A765E-1BE9-490A-9932-9523B10A1C4D}"/>
    <hyperlink ref="A2961" r:id="rId2951" xr:uid="{DFDE0D66-6AA2-4B0A-BCC5-25B0955DEC83}"/>
    <hyperlink ref="A2962" r:id="rId2952" xr:uid="{D4807CF9-7F60-4AEE-91E6-CEFFE383B512}"/>
    <hyperlink ref="A2963" r:id="rId2953" xr:uid="{2B12B103-FAA8-4EAD-BFB7-B336CDAAE5C5}"/>
    <hyperlink ref="A2964" r:id="rId2954" xr:uid="{906F18A1-11C7-43EA-A437-0CDA4A5C7AEC}"/>
    <hyperlink ref="A2965" r:id="rId2955" xr:uid="{9F8844AF-56C5-4A93-BD80-69CBBD1B0DD1}"/>
    <hyperlink ref="A2966" r:id="rId2956" xr:uid="{BC8EA2F7-72C0-499D-A08D-B38225FCD1B3}"/>
    <hyperlink ref="A2967" r:id="rId2957" xr:uid="{4B69002C-8EF4-4750-8AF4-EFDAD8ECFD84}"/>
    <hyperlink ref="A2968" r:id="rId2958" xr:uid="{8CACEDDC-0E90-4478-B8C6-A8DCA70F7435}"/>
    <hyperlink ref="A2969" r:id="rId2959" xr:uid="{5424F5B9-C036-41F9-AFF4-E49B6B640089}"/>
    <hyperlink ref="A2970" r:id="rId2960" xr:uid="{35DBCD85-4AF8-4325-A7FC-BC2544F4FACB}"/>
    <hyperlink ref="A2971" r:id="rId2961" xr:uid="{F6743905-523C-4E89-BD56-460452632BBB}"/>
    <hyperlink ref="A2972" r:id="rId2962" xr:uid="{16C51EC2-2AE3-4E58-9878-B0FA6D53F747}"/>
    <hyperlink ref="A2973" r:id="rId2963" xr:uid="{1F72C7FC-C9AA-4457-BB3C-B1081C3D69BB}"/>
    <hyperlink ref="A2974" r:id="rId2964" xr:uid="{2B767225-043F-4E4B-842D-6F67E7663F36}"/>
    <hyperlink ref="A2975" r:id="rId2965" xr:uid="{06134847-3564-4F7E-8684-3C8A6FD091F4}"/>
    <hyperlink ref="A2976" r:id="rId2966" xr:uid="{527C04EE-268A-4077-B34E-25E8671F40A0}"/>
    <hyperlink ref="A2977" r:id="rId2967" xr:uid="{76722A80-265B-4161-8E52-5CDECEE33C53}"/>
    <hyperlink ref="A2978" r:id="rId2968" xr:uid="{EC3F9204-FA67-4695-A95C-C0A1308DED22}"/>
    <hyperlink ref="A2979" r:id="rId2969" xr:uid="{D658AE67-B740-4E85-A998-043212255C0E}"/>
    <hyperlink ref="A2980" r:id="rId2970" xr:uid="{6AB32454-8B53-4708-B6C7-797D51719042}"/>
    <hyperlink ref="A2981" r:id="rId2971" xr:uid="{D2CE304B-D7FF-43C4-9C10-DBA53E19D0FC}"/>
    <hyperlink ref="A2982" r:id="rId2972" xr:uid="{B856E2B5-0D1A-4F48-9AC8-761D04D3EB7D}"/>
    <hyperlink ref="A2983" r:id="rId2973" xr:uid="{437DFC62-A1FD-4F57-AD3F-526DABFD4911}"/>
    <hyperlink ref="A2984" r:id="rId2974" xr:uid="{F540B502-7184-4411-B5CA-6475A5CE94B9}"/>
    <hyperlink ref="A2985" r:id="rId2975" xr:uid="{972BDF75-DD7A-40A5-B399-7EEB9C342CCC}"/>
    <hyperlink ref="A2986" r:id="rId2976" xr:uid="{366D0904-ABB6-4738-81A3-C13F6097FCC7}"/>
    <hyperlink ref="A2987" r:id="rId2977" xr:uid="{F9732C9C-7AB3-4549-A3FE-973AAF00AC70}"/>
    <hyperlink ref="A2988" r:id="rId2978" xr:uid="{5A73EB4E-E58F-4029-B783-6470EE84D1D9}"/>
    <hyperlink ref="A2989" r:id="rId2979" xr:uid="{6B7E5615-A028-4EA8-BB71-3D636F584E24}"/>
    <hyperlink ref="A2990" r:id="rId2980" xr:uid="{207D44BC-D299-4F1E-A7FA-C81A2D1F1AF1}"/>
    <hyperlink ref="A2991" r:id="rId2981" xr:uid="{73CD6D91-4FDC-47EF-B547-FE9B60003936}"/>
    <hyperlink ref="A2992" r:id="rId2982" xr:uid="{F2E357F4-FEBA-451D-BABE-9A00E60C8670}"/>
    <hyperlink ref="A2993" r:id="rId2983" xr:uid="{B9FBF72B-9E11-4E4C-ACE0-C6ADCEFED1BD}"/>
    <hyperlink ref="A2994" r:id="rId2984" xr:uid="{42A7C50A-EDE0-4E11-AA56-05BEB06C9F56}"/>
    <hyperlink ref="A2995" r:id="rId2985" xr:uid="{D9640AE7-D050-4F3C-BB39-2B1D344CC738}"/>
    <hyperlink ref="A2996" r:id="rId2986" xr:uid="{57A8CEA1-BB1C-4236-ACEF-109A52B1B73B}"/>
    <hyperlink ref="A2997" r:id="rId2987" xr:uid="{7971F146-9D59-420A-B637-D1B40C4B2E90}"/>
    <hyperlink ref="A2998" r:id="rId2988" xr:uid="{8304A5B2-0A6D-421A-BD7E-047B74011397}"/>
    <hyperlink ref="A2999" r:id="rId2989" xr:uid="{65AF7FE4-D94D-4601-8891-9F427D008EE8}"/>
    <hyperlink ref="A3000" r:id="rId2990" xr:uid="{62F4B7AC-EFFB-4596-A060-DCC3157E6D5F}"/>
    <hyperlink ref="A3001" r:id="rId2991" xr:uid="{03F17963-36CD-44D8-9045-029AD3A01F2F}"/>
    <hyperlink ref="A3002" r:id="rId2992" xr:uid="{863A97FE-CED6-48BF-ABB8-2DC2BC18B08A}"/>
    <hyperlink ref="A3003" r:id="rId2993" xr:uid="{93F449DA-F6F1-419E-AF35-302C76B3867F}"/>
    <hyperlink ref="A3004" r:id="rId2994" xr:uid="{8F232746-1097-48E0-AB15-34219B8BD34A}"/>
    <hyperlink ref="A3005" r:id="rId2995" xr:uid="{DBCAE87B-994E-48FE-978D-54C53D2E9D31}"/>
    <hyperlink ref="A3006" r:id="rId2996" xr:uid="{C81EF6B7-9FAC-4ABB-B617-D7A126FED3F1}"/>
    <hyperlink ref="A3007" r:id="rId2997" xr:uid="{9483FB18-D680-400A-9D3E-CB97237D1384}"/>
    <hyperlink ref="A3008" r:id="rId2998" xr:uid="{934980F7-F9C6-4639-BE4E-EE70C0301D86}"/>
    <hyperlink ref="A3009" r:id="rId2999" xr:uid="{E2F80695-0AD4-4DDE-BDCA-826746B4D0F7}"/>
    <hyperlink ref="A3010" r:id="rId3000" xr:uid="{89C5F216-7209-4102-BE1E-ED2B7F02402F}"/>
    <hyperlink ref="A3011" r:id="rId3001" xr:uid="{F9ABD9E7-76DF-44E3-AAD1-528118AE2C62}"/>
    <hyperlink ref="A3012" r:id="rId3002" xr:uid="{BC13282F-5021-4EB9-B54C-AE93BC803577}"/>
    <hyperlink ref="A3013" r:id="rId3003" xr:uid="{E090AC5C-8BBE-4BE3-95A1-6E8BB79BAFBE}"/>
    <hyperlink ref="A3014" r:id="rId3004" xr:uid="{D5E5FA40-88C8-4DDE-85FD-059DD796271B}"/>
    <hyperlink ref="A3015" r:id="rId3005" xr:uid="{68F292DF-30B1-4CF6-986D-4700236D5C1A}"/>
    <hyperlink ref="A3016" r:id="rId3006" xr:uid="{481351A9-090B-423F-8754-6E97EC140D18}"/>
    <hyperlink ref="A3017" r:id="rId3007" xr:uid="{596B37A1-7951-41E5-983A-38A81A60608E}"/>
    <hyperlink ref="A3018" r:id="rId3008" xr:uid="{22601F2B-9D2C-42DB-BAE0-3633540990CD}"/>
    <hyperlink ref="A3019" r:id="rId3009" xr:uid="{C6B8DF37-B524-43F2-B953-6528D37A6F0B}"/>
    <hyperlink ref="A3020" r:id="rId3010" xr:uid="{56408D8C-C87C-48AE-8446-8A02E99A650F}"/>
    <hyperlink ref="A3021" r:id="rId3011" xr:uid="{33B363A7-3E5C-49C1-B356-C99D75E3FAD0}"/>
    <hyperlink ref="A3022" r:id="rId3012" xr:uid="{0EF18758-7E3B-4A6F-9428-F6BCA5B14941}"/>
    <hyperlink ref="A3023" r:id="rId3013" xr:uid="{BA16BC7F-9CE3-41D6-80E3-31DDDBA8C0DF}"/>
    <hyperlink ref="A3024" r:id="rId3014" xr:uid="{87B9E051-BB45-45DC-AB93-F57EFB9D0EE6}"/>
    <hyperlink ref="A3025" r:id="rId3015" xr:uid="{6C145665-2AE8-40EB-A65F-A4A6C4ECD3D3}"/>
    <hyperlink ref="A3026" r:id="rId3016" xr:uid="{034BCC62-433B-4188-8982-1151A92E8BDB}"/>
    <hyperlink ref="A3027" r:id="rId3017" xr:uid="{F6AC069D-299B-40A2-9FD2-829937482F31}"/>
    <hyperlink ref="A3028" r:id="rId3018" xr:uid="{EB858658-2A01-4FCC-89F1-F9A9E4BFDB29}"/>
    <hyperlink ref="A3029" r:id="rId3019" xr:uid="{465DE103-4E4A-4070-A3CA-016A4A37C50A}"/>
    <hyperlink ref="A3030" r:id="rId3020" xr:uid="{46C69E77-3D25-4547-B2F1-D51228855A8F}"/>
    <hyperlink ref="A3031" r:id="rId3021" xr:uid="{3D14711A-CFF2-40B3-B4CB-21A2030C5C85}"/>
    <hyperlink ref="A3032" r:id="rId3022" xr:uid="{5244147C-F087-4DBC-9DD4-E04DA51606C1}"/>
    <hyperlink ref="A3033" r:id="rId3023" xr:uid="{85201DA6-387E-41D2-8248-01C85B3BFCB1}"/>
    <hyperlink ref="A3034" r:id="rId3024" xr:uid="{4742E994-FE77-4478-8F02-A0F83E668A74}"/>
    <hyperlink ref="A3035" r:id="rId3025" xr:uid="{BD5CE47E-912E-40DE-986A-525B97FD5B1E}"/>
    <hyperlink ref="A3036" r:id="rId3026" xr:uid="{F2C904E3-1A67-477E-9665-61E32C5E89CF}"/>
    <hyperlink ref="A3037" r:id="rId3027" xr:uid="{4F2D2425-A4AD-4932-A0AD-C3DA4515B50E}"/>
    <hyperlink ref="A3038" r:id="rId3028" xr:uid="{0651351D-AD47-46C9-91A2-58A615C02966}"/>
    <hyperlink ref="A3039" r:id="rId3029" xr:uid="{FA6C7E3A-BED0-474A-94FD-A70F4F726266}"/>
    <hyperlink ref="A3040" r:id="rId3030" xr:uid="{A7BA6816-24CC-443A-B17E-974649D7B894}"/>
    <hyperlink ref="A3041" r:id="rId3031" xr:uid="{B9E9C58C-2B90-4C30-8AA0-E68A64C6E3EC}"/>
    <hyperlink ref="A3042" r:id="rId3032" xr:uid="{01350AD8-4B8D-4804-8AA5-F902FC636771}"/>
    <hyperlink ref="A3043" r:id="rId3033" xr:uid="{0CBB5311-D8DA-4AF9-A863-71A86BBF25A9}"/>
    <hyperlink ref="A3044" r:id="rId3034" xr:uid="{C55F9FD9-B1D4-4ED6-B144-05C5068DFD27}"/>
    <hyperlink ref="A3045" r:id="rId3035" xr:uid="{FAECA3B8-E1C4-4556-978B-0EE9396D96BF}"/>
    <hyperlink ref="A3046" r:id="rId3036" xr:uid="{E1A63273-9517-4BD8-9060-14AE151CC9F9}"/>
    <hyperlink ref="A3047" r:id="rId3037" xr:uid="{CAEACEE4-8AF9-456C-9E08-CD61996B9868}"/>
    <hyperlink ref="A3048" r:id="rId3038" xr:uid="{F73ACFD2-763D-47D5-972B-7C463A60931F}"/>
    <hyperlink ref="A3049" r:id="rId3039" xr:uid="{4511E432-29E6-499C-ADF6-C37D151EF22A}"/>
    <hyperlink ref="A3050" r:id="rId3040" xr:uid="{5885DDF2-54B4-47FA-82A9-65C99ECEE4DD}"/>
    <hyperlink ref="A3051" r:id="rId3041" xr:uid="{789FA40F-23DF-42E1-A236-3EAFF43FA141}"/>
    <hyperlink ref="A3052" r:id="rId3042" xr:uid="{7B636EE1-3CF3-4019-A5C5-9E4FE97BF007}"/>
    <hyperlink ref="A3053" r:id="rId3043" xr:uid="{9171409F-5E35-465D-B1BC-9037AA4086F6}"/>
    <hyperlink ref="A3054" r:id="rId3044" xr:uid="{11C02E2A-7B79-4C1E-8F45-29986F5FE0B0}"/>
    <hyperlink ref="A3055" r:id="rId3045" xr:uid="{1B6E83CE-16CE-415E-B650-587211D51402}"/>
    <hyperlink ref="A3056" r:id="rId3046" xr:uid="{3D35A008-32ED-4B83-B37A-441C4FC9B8E6}"/>
    <hyperlink ref="A3057" r:id="rId3047" xr:uid="{0C3CFD4F-5B33-4661-9F60-4D532C91508A}"/>
    <hyperlink ref="A3058" r:id="rId3048" xr:uid="{E01A836C-BB7F-41E4-BC94-0A4D9552FF48}"/>
    <hyperlink ref="A3059" r:id="rId3049" xr:uid="{4B8FC030-0920-4742-AB3E-A7451736DA1D}"/>
    <hyperlink ref="A3060" r:id="rId3050" xr:uid="{F429FCEF-E823-48E1-A09F-CFE6FDB65BC8}"/>
    <hyperlink ref="A3061" r:id="rId3051" xr:uid="{0FF0A364-0B75-42B7-B732-080D6965EC40}"/>
    <hyperlink ref="A3062" r:id="rId3052" xr:uid="{883BEA7E-25B3-4476-8BFA-7DDD2CC31E50}"/>
    <hyperlink ref="A3063" r:id="rId3053" xr:uid="{43D1FDFC-4A1C-46C4-9878-97EC0555CCBB}"/>
    <hyperlink ref="A3064" r:id="rId3054" xr:uid="{92EE1C21-60D6-43B1-8033-95B677F24B2E}"/>
    <hyperlink ref="A3065" r:id="rId3055" xr:uid="{8960DEBC-84AA-4F8A-968A-6A66AF5ECE83}"/>
    <hyperlink ref="A3066" r:id="rId3056" xr:uid="{96BC9788-96D0-415D-A8F2-45F33DF1DB78}"/>
    <hyperlink ref="A3067" r:id="rId3057" xr:uid="{1E2C97C7-9D7C-49C8-B919-0167970708F4}"/>
    <hyperlink ref="A3068" r:id="rId3058" xr:uid="{6EB50DFB-1638-4EAB-AE5E-3F2CF2D9474E}"/>
    <hyperlink ref="A3069" r:id="rId3059" xr:uid="{B28E5932-BCE9-4B28-9051-D72BA170B8ED}"/>
    <hyperlink ref="A3070" r:id="rId3060" xr:uid="{5BB433A6-7040-4C77-9919-EA34BCABC9E9}"/>
    <hyperlink ref="A3071" r:id="rId3061" xr:uid="{5918DAE1-9C33-45B6-9B3C-2FB7DCB31F3C}"/>
    <hyperlink ref="A3072" r:id="rId3062" xr:uid="{83B0A143-893D-4090-A122-BBB7EDCA1B3F}"/>
    <hyperlink ref="A3073" r:id="rId3063" xr:uid="{21EAB0E2-60CB-4D3F-8C29-48822CCE575C}"/>
    <hyperlink ref="A3074" r:id="rId3064" xr:uid="{FCE0BE75-5816-4CBD-B981-C73DE52870FC}"/>
    <hyperlink ref="A3075" r:id="rId3065" xr:uid="{9904625E-A4D1-4AF3-A290-4F1B34EE5205}"/>
    <hyperlink ref="A3076" r:id="rId3066" xr:uid="{A41A89DC-56A9-4EBB-ADB8-A63B5265C3F4}"/>
    <hyperlink ref="A3077" r:id="rId3067" xr:uid="{5E965EA1-A68B-44A9-B136-9DF6316501A1}"/>
    <hyperlink ref="A3078" r:id="rId3068" xr:uid="{88144263-7800-4AE9-B58D-59CC84AA5241}"/>
    <hyperlink ref="A3079" r:id="rId3069" xr:uid="{A289A68F-DD5B-4FFD-8955-C07AA2180E29}"/>
    <hyperlink ref="A3080" r:id="rId3070" xr:uid="{FD61732E-D7B4-4BFB-8F7F-D46DF8A441A4}"/>
    <hyperlink ref="A3081" r:id="rId3071" xr:uid="{0F3A73C8-3EFC-457E-9E59-AFA496D0366C}"/>
    <hyperlink ref="A3082" r:id="rId3072" xr:uid="{AA0E368A-2E2C-46D1-9D03-012DDC386629}"/>
    <hyperlink ref="A3083" r:id="rId3073" xr:uid="{031E109F-C256-4AAC-9258-0E6BE83B296F}"/>
    <hyperlink ref="A3084" r:id="rId3074" xr:uid="{5D71CC49-C94D-4B4C-BC5A-026A2314AE4D}"/>
    <hyperlink ref="A3085" r:id="rId3075" xr:uid="{B8333053-DFB3-400F-9B8C-84033472EA70}"/>
    <hyperlink ref="A3086" r:id="rId3076" xr:uid="{B0C6B7AA-0DCE-4827-A453-3D9C28C81D5E}"/>
    <hyperlink ref="A3087" r:id="rId3077" xr:uid="{83ED815C-BC4D-45B7-AB64-8242A8C61AF4}"/>
    <hyperlink ref="A3088" r:id="rId3078" xr:uid="{52E49766-7891-4AE9-BC31-635BDCB4B37A}"/>
    <hyperlink ref="A3089" r:id="rId3079" xr:uid="{2A123F77-759C-4200-8AC2-004633B95C05}"/>
    <hyperlink ref="A3090" r:id="rId3080" xr:uid="{5325303D-FBF6-42BB-AC8F-A46623E62AF2}"/>
    <hyperlink ref="A3091" r:id="rId3081" xr:uid="{F964D900-D680-464D-9831-B9CE8F7A050C}"/>
    <hyperlink ref="A3092" r:id="rId3082" xr:uid="{85685563-C36B-489E-AFDE-79D2487134F6}"/>
    <hyperlink ref="A3093" r:id="rId3083" xr:uid="{2A8683B5-7CA3-40EE-A7F0-24C1212DD0C1}"/>
    <hyperlink ref="A3094" r:id="rId3084" xr:uid="{B8A90F5D-B2CE-4635-A98C-75F8D40949B0}"/>
    <hyperlink ref="A3095" r:id="rId3085" xr:uid="{CF056E2C-CF33-4F3E-9153-A4752572578F}"/>
    <hyperlink ref="A3096" r:id="rId3086" xr:uid="{AA6B6F67-4973-40E6-BE74-808FD9CEF46D}"/>
    <hyperlink ref="A3097" r:id="rId3087" xr:uid="{103DD559-F0FD-4E63-987B-EFE69550D897}"/>
    <hyperlink ref="A3098" r:id="rId3088" xr:uid="{AC969C9D-5C95-4758-B6CD-2BBDF5F0BBD6}"/>
    <hyperlink ref="A3099" r:id="rId3089" xr:uid="{187ABFA4-48F0-44CA-9CFA-E6B783A99714}"/>
    <hyperlink ref="A3100" r:id="rId3090" xr:uid="{66AFDD72-EE9B-429D-B0D7-7FFC4D5568B2}"/>
    <hyperlink ref="A3101" r:id="rId3091" xr:uid="{2CD6DC7A-A036-4503-99AB-B705E644EE15}"/>
    <hyperlink ref="A3102" r:id="rId3092" xr:uid="{F1A73C74-BE06-4482-8D1D-19852A6BA4FA}"/>
    <hyperlink ref="A3103" r:id="rId3093" xr:uid="{75A75354-CFEB-4031-8D4E-1DF04387CE5D}"/>
    <hyperlink ref="A3104" r:id="rId3094" xr:uid="{E4D9464B-278C-4670-AEDC-4EE68F709487}"/>
    <hyperlink ref="A3105" r:id="rId3095" xr:uid="{FBC08AA6-583A-4EFB-9758-64683A5A1766}"/>
    <hyperlink ref="A3106" r:id="rId3096" xr:uid="{9F1183CF-C814-4BE0-9525-25CC81D422C5}"/>
    <hyperlink ref="A3107" r:id="rId3097" xr:uid="{4130186A-2454-415D-A623-4B0D478DDC29}"/>
    <hyperlink ref="A3108" r:id="rId3098" xr:uid="{65BCFDE8-2E2B-4893-9DA0-8020E85CB409}"/>
    <hyperlink ref="A3109" r:id="rId3099" xr:uid="{540C38A2-0562-48DE-BD52-FC9074E08F15}"/>
    <hyperlink ref="A3110" r:id="rId3100" xr:uid="{8F5FF03A-BA3E-4F69-B4D7-0593F2A1ABA0}"/>
    <hyperlink ref="A3111" r:id="rId3101" xr:uid="{2C012505-4F3C-4AB2-9A69-2BE4CE1614E7}"/>
    <hyperlink ref="A3112" r:id="rId3102" xr:uid="{3C1946C1-8B75-4EB0-8EDD-E240574CE9B6}"/>
    <hyperlink ref="A3113" r:id="rId3103" xr:uid="{43C9D388-2FE5-466E-BFA5-8C239C0AD58B}"/>
    <hyperlink ref="A3114" r:id="rId3104" xr:uid="{730B6EE5-3D9A-4F26-8AE7-AD623EA26EF3}"/>
    <hyperlink ref="A3115" r:id="rId3105" xr:uid="{7D3A49C3-A850-4FA6-8A0E-76F159B164E0}"/>
    <hyperlink ref="A3116" r:id="rId3106" xr:uid="{2F046106-23AA-457F-A87A-B34FF7D2E8F6}"/>
    <hyperlink ref="A3117" r:id="rId3107" xr:uid="{5E3F1CBE-70CA-4313-BC0F-0BD2D8544C97}"/>
    <hyperlink ref="A3118" r:id="rId3108" xr:uid="{D90FCA63-88C3-4F6A-BD21-3601BDD4285D}"/>
    <hyperlink ref="A3119" r:id="rId3109" xr:uid="{B6A7DE1B-8759-490B-A04F-74E47C42453B}"/>
    <hyperlink ref="A3120" r:id="rId3110" xr:uid="{ABED7081-96DA-4051-88E5-8FB992B92454}"/>
    <hyperlink ref="A3121" r:id="rId3111" xr:uid="{80A514A3-862A-41B3-83A2-5521927898B7}"/>
    <hyperlink ref="A3122" r:id="rId3112" xr:uid="{9C445CFA-DC34-4F04-A5F9-B201C85EF3F0}"/>
    <hyperlink ref="A3123" r:id="rId3113" xr:uid="{48782346-7F7B-44EE-BB91-783F951AF3B8}"/>
    <hyperlink ref="A3124" r:id="rId3114" xr:uid="{7390AB5B-A275-47E3-A87B-544813DAEAEB}"/>
    <hyperlink ref="A3125" r:id="rId3115" xr:uid="{8C1B7017-E175-4B91-8E9C-89AB01656966}"/>
    <hyperlink ref="A3126" r:id="rId3116" xr:uid="{634E1DF9-74FD-42AF-9FFA-8CC53B9DEEBE}"/>
    <hyperlink ref="A3127" r:id="rId3117" xr:uid="{6A9E0868-62AB-4B73-9EF7-E25DD5A96D6C}"/>
    <hyperlink ref="A3128" r:id="rId3118" xr:uid="{CD1912EC-1812-45FF-B477-0F25BF5B6378}"/>
    <hyperlink ref="A3129" r:id="rId3119" xr:uid="{43622B63-B92A-4631-8BAC-96B16B8344B8}"/>
    <hyperlink ref="A3130" r:id="rId3120" xr:uid="{A01E35A1-7255-4AF9-88CC-7FEB5E9806F0}"/>
    <hyperlink ref="A3131" r:id="rId3121" xr:uid="{DF688682-409E-47A7-9C05-44D6DED4DD04}"/>
    <hyperlink ref="A3132" r:id="rId3122" xr:uid="{2134E3E1-9AAE-407F-917D-1744B2D99C87}"/>
    <hyperlink ref="A3133" r:id="rId3123" xr:uid="{A9825D34-11B9-40A1-BD40-6E30A4601A6A}"/>
    <hyperlink ref="A3134" r:id="rId3124" xr:uid="{705D4979-2EBD-4678-9A3D-81BFC31DC5CF}"/>
    <hyperlink ref="A3135" r:id="rId3125" xr:uid="{E796897A-C7D3-44D5-A039-70EFE297453D}"/>
    <hyperlink ref="A3136" r:id="rId3126" xr:uid="{15684E39-8020-45A9-8C0C-4B9477A00D30}"/>
    <hyperlink ref="A3137" r:id="rId3127" xr:uid="{182305C4-1F30-4469-809F-8F832233681D}"/>
    <hyperlink ref="A3138" r:id="rId3128" xr:uid="{B40CE571-5A1E-4E20-A803-16CC3538CC5E}"/>
    <hyperlink ref="A3139" r:id="rId3129" xr:uid="{939EFC59-A597-4FF1-AC46-8239DC386551}"/>
    <hyperlink ref="A3140" r:id="rId3130" xr:uid="{D67A4EC8-4231-4CE6-B5C5-E1ADF70FB318}"/>
    <hyperlink ref="A3141" r:id="rId3131" xr:uid="{1523902F-5D5E-414B-968E-D1F2224D2E97}"/>
    <hyperlink ref="A3142" r:id="rId3132" xr:uid="{2BB67272-2D04-45CC-9399-BD7C73AF14F5}"/>
    <hyperlink ref="A3143" r:id="rId3133" xr:uid="{91038D57-B076-4DAB-B101-E6ED26E70522}"/>
    <hyperlink ref="A3144" r:id="rId3134" xr:uid="{B31F00DA-A110-445B-AE65-55C2BEEC710C}"/>
    <hyperlink ref="A3145" r:id="rId3135" xr:uid="{8A061E93-6DC5-45E1-BCF1-79FE1B700F02}"/>
    <hyperlink ref="A3146" r:id="rId3136" xr:uid="{EE6B01F2-020E-4548-893C-A13C044A79A0}"/>
    <hyperlink ref="A3147" r:id="rId3137" xr:uid="{4AD9C23E-8855-4340-80EE-6B39D1AC2F38}"/>
    <hyperlink ref="A3148" r:id="rId3138" xr:uid="{37ECA457-7441-4663-BF7D-9FF61084240B}"/>
    <hyperlink ref="A3149" r:id="rId3139" xr:uid="{A108F5B2-3270-4230-B348-B1AA8A6A25A2}"/>
    <hyperlink ref="A3150" r:id="rId3140" xr:uid="{79069F36-3588-4B96-B9ED-BFD67CD5E848}"/>
    <hyperlink ref="A3151" r:id="rId3141" xr:uid="{39658F85-CB6C-47BF-A65E-3C1AF866718C}"/>
    <hyperlink ref="A3152" r:id="rId3142" xr:uid="{08D5BC68-D204-4A79-BC8A-A9ABB14466C6}"/>
    <hyperlink ref="A3153" r:id="rId3143" xr:uid="{9FADE315-DFF9-4D61-AEB0-E40BCC52E282}"/>
    <hyperlink ref="A3154" r:id="rId3144" xr:uid="{A701690B-7588-4E74-A264-33DF84E84E9A}"/>
    <hyperlink ref="A3155" r:id="rId3145" xr:uid="{772BCBD2-8DDD-404A-816D-2DCE565B15FA}"/>
    <hyperlink ref="A3156" r:id="rId3146" xr:uid="{28B73CD3-DC32-4173-A1A1-40D1681CD08D}"/>
    <hyperlink ref="A3157" r:id="rId3147" xr:uid="{BD938FA2-C230-4FEE-ADB2-827C6D1E4A94}"/>
    <hyperlink ref="A3158" r:id="rId3148" xr:uid="{A8D64FD9-1495-46EF-A581-9A950E6B9304}"/>
    <hyperlink ref="A3159" r:id="rId3149" xr:uid="{339CD6E1-5AB9-4E63-909D-940DBF8A9363}"/>
    <hyperlink ref="A3160" r:id="rId3150" xr:uid="{A89F71C8-F3C3-4776-94B7-BB4F8190C62B}"/>
    <hyperlink ref="A3161" r:id="rId3151" xr:uid="{56E2BBCB-8DCC-4866-842F-578C5C896783}"/>
    <hyperlink ref="A3162" r:id="rId3152" xr:uid="{6439C35B-74D6-478B-BFB7-C8136356587E}"/>
    <hyperlink ref="A3163" r:id="rId3153" xr:uid="{1B59207F-91CD-4ADB-A0AB-7E9C1C4CF464}"/>
    <hyperlink ref="A3164" r:id="rId3154" xr:uid="{3C9499CE-D195-4A4C-8118-7D3E849D7EB2}"/>
    <hyperlink ref="A3165" r:id="rId3155" xr:uid="{91563F60-84F8-467E-9927-15EB584AA849}"/>
    <hyperlink ref="A3166" r:id="rId3156" xr:uid="{55C099AB-4AD1-42A7-807A-25EB674FEC0A}"/>
    <hyperlink ref="A3167" r:id="rId3157" xr:uid="{D0091653-00D1-4B09-A5F6-0EE950739605}"/>
    <hyperlink ref="A3168" r:id="rId3158" xr:uid="{A81AF99A-B0AC-48C2-8696-255264185AC5}"/>
    <hyperlink ref="A3169" r:id="rId3159" xr:uid="{A8D5D767-A65F-46AF-86A7-C59A12CCCB69}"/>
    <hyperlink ref="A3170" r:id="rId3160" xr:uid="{A5694A5D-507D-4ED4-8097-0497294BF55D}"/>
    <hyperlink ref="A3171" r:id="rId3161" xr:uid="{93BE87CD-5D48-4831-B8A4-B5D8C6C47CC4}"/>
    <hyperlink ref="A3172" r:id="rId3162" xr:uid="{4844560E-0F53-46D9-BCE8-3B02DFC23DB2}"/>
    <hyperlink ref="A3173" r:id="rId3163" xr:uid="{7D6B71C5-4078-4A57-88EA-87B40A7825CF}"/>
    <hyperlink ref="A3174" r:id="rId3164" xr:uid="{849D3DCA-89D8-46B9-B3F4-AA42DEFB0D8C}"/>
    <hyperlink ref="A3175" r:id="rId3165" xr:uid="{CB69CE36-EF6B-43B8-B95B-5921A8FD7FC3}"/>
    <hyperlink ref="A3176" r:id="rId3166" xr:uid="{D2B6B8AA-8035-43E0-98D1-2AA11D4E4136}"/>
    <hyperlink ref="A3177" r:id="rId3167" xr:uid="{2C65A13F-2063-4DC4-B141-C67BF1B5A604}"/>
    <hyperlink ref="A3178" r:id="rId3168" xr:uid="{46A697A3-3B1C-4DB0-A95A-898F32EEF5EC}"/>
    <hyperlink ref="A3179" r:id="rId3169" xr:uid="{A569341C-6536-400F-958D-BEC7A9C605EA}"/>
    <hyperlink ref="A3180" r:id="rId3170" xr:uid="{76E6E1EC-E2C0-4428-8B5B-4CC84A9A1580}"/>
    <hyperlink ref="A3181" r:id="rId3171" xr:uid="{CFF1FD73-A79D-4FB3-9236-4B299C245998}"/>
    <hyperlink ref="A3182" r:id="rId3172" xr:uid="{167B05AC-0F4E-43BE-A721-23B8EFCB6E1B}"/>
    <hyperlink ref="A3183" r:id="rId3173" xr:uid="{9C557AD6-9AF9-4DBD-9E17-E508F1B8F338}"/>
    <hyperlink ref="A3184" r:id="rId3174" xr:uid="{F9A7F34F-BB56-4CF6-8FD6-4E37EDC099BA}"/>
    <hyperlink ref="A3185" r:id="rId3175" xr:uid="{2278D217-FE6C-45C5-B824-87511CC5FEB0}"/>
    <hyperlink ref="A3186" r:id="rId3176" xr:uid="{5FD88396-2251-445F-B6A7-E3832D112F48}"/>
    <hyperlink ref="A3187" r:id="rId3177" xr:uid="{CAA6BE2C-CB7A-48CB-AC82-D9C809FE22DB}"/>
    <hyperlink ref="A3188" r:id="rId3178" xr:uid="{37E0603C-C033-4568-A599-ACAE5036989E}"/>
    <hyperlink ref="A3189" r:id="rId3179" xr:uid="{8465CFD7-BEAF-42CB-AAD7-4B3774C65472}"/>
    <hyperlink ref="A3190" r:id="rId3180" xr:uid="{4B3D0037-72B0-4F80-A424-B37560575392}"/>
    <hyperlink ref="A3191" r:id="rId3181" xr:uid="{5C12889E-9123-4811-8E02-2C5757BA4065}"/>
    <hyperlink ref="A3192" r:id="rId3182" xr:uid="{7D2B3042-DF44-46AF-9D31-8AEA9240A86A}"/>
    <hyperlink ref="A3193" r:id="rId3183" xr:uid="{9E11F6CE-0972-4734-97A0-0B74148FC662}"/>
    <hyperlink ref="A3194" r:id="rId3184" xr:uid="{8BD83320-7AD7-49D6-BBD9-99D50923AA57}"/>
    <hyperlink ref="A3195" r:id="rId3185" xr:uid="{3FFC7CA4-D1A4-4285-BD69-2CE654481405}"/>
    <hyperlink ref="A3196" r:id="rId3186" xr:uid="{6756DD76-231F-42C6-976A-096BD1A28D79}"/>
    <hyperlink ref="A3197" r:id="rId3187" xr:uid="{450DC0F3-751D-4AED-B43E-C4D35931719C}"/>
    <hyperlink ref="A3198" r:id="rId3188" xr:uid="{7C691CCB-B3A6-49EE-8501-1CE2806C6159}"/>
    <hyperlink ref="A3199" r:id="rId3189" xr:uid="{6A30F668-A36E-4AAA-B76B-0DE50BB886B3}"/>
    <hyperlink ref="A3200" r:id="rId3190" xr:uid="{29BFF957-FB36-411F-B206-A2A571C050D6}"/>
    <hyperlink ref="A3201" r:id="rId3191" xr:uid="{C2070A36-51DF-4E20-A997-EB9D3AF556E6}"/>
    <hyperlink ref="A3202" r:id="rId3192" xr:uid="{F8839AB9-C9B8-4A61-A723-5773ECDB4A2A}"/>
    <hyperlink ref="A3203" r:id="rId3193" xr:uid="{8BF77A1D-954E-4ED2-B903-C7B9F9333567}"/>
    <hyperlink ref="A3204" r:id="rId3194" xr:uid="{456755F9-B227-4606-800D-32F8712DC554}"/>
    <hyperlink ref="A3205" r:id="rId3195" xr:uid="{55C2C150-0F88-4662-8989-BD54B57141BB}"/>
    <hyperlink ref="A3206" r:id="rId3196" xr:uid="{87FDD556-5237-41A5-8A77-81E95A9EA393}"/>
    <hyperlink ref="A3207" r:id="rId3197" xr:uid="{70889863-D15B-4F22-926E-573A402E6E86}"/>
    <hyperlink ref="A3208" r:id="rId3198" xr:uid="{FC68B20D-1A49-4E35-B39C-ED9D12B3C345}"/>
    <hyperlink ref="A3209" r:id="rId3199" xr:uid="{81A9E98B-2335-4FDD-8B31-758E483F9237}"/>
    <hyperlink ref="A3210" r:id="rId3200" xr:uid="{1A5FB3B4-7D2D-4F6E-897B-4DF7A250CF96}"/>
    <hyperlink ref="A3211" r:id="rId3201" xr:uid="{92046DEF-E851-48E2-BFC6-784F2CF5C013}"/>
    <hyperlink ref="A3212" r:id="rId3202" xr:uid="{C2304AEB-5567-4E7F-ADAC-51B5F84E272B}"/>
    <hyperlink ref="A3213" r:id="rId3203" xr:uid="{70917027-3C8D-4BA3-8CD1-79E8BE3B25B1}"/>
    <hyperlink ref="A3214" r:id="rId3204" xr:uid="{26E7FC1F-63AF-4233-BF82-6E91A2F42305}"/>
    <hyperlink ref="A3215" r:id="rId3205" xr:uid="{A42753D0-B4C3-45B2-877C-1AF686E74418}"/>
    <hyperlink ref="A3216" r:id="rId3206" xr:uid="{70369B62-EAD7-4BFD-9BC0-CAE03B04FF11}"/>
    <hyperlink ref="A3217" r:id="rId3207" xr:uid="{3F7A93A6-1323-4E88-9205-8B0F6C88B704}"/>
    <hyperlink ref="A3218" r:id="rId3208" xr:uid="{AA1BCA36-9BCB-487C-93A6-942E75F20C6D}"/>
    <hyperlink ref="A3219" r:id="rId3209" xr:uid="{2A2C7409-0CB2-4421-95D8-11AFA702F48F}"/>
    <hyperlink ref="A3220" r:id="rId3210" xr:uid="{EDE94F7E-FB88-4A2A-BAED-3AD0098A7331}"/>
    <hyperlink ref="A3221" r:id="rId3211" xr:uid="{2B4E9377-57D4-4155-8C85-A46F122B4B61}"/>
    <hyperlink ref="A3222" r:id="rId3212" xr:uid="{27D11322-F9FF-44B9-BA9D-C7640DF2D1A7}"/>
    <hyperlink ref="A3223" r:id="rId3213" xr:uid="{240C95B9-8DBD-4544-AED8-F57EC8FD0810}"/>
    <hyperlink ref="A3224" r:id="rId3214" xr:uid="{C96297A8-1D63-405E-8806-DA147CF794FA}"/>
    <hyperlink ref="A3225" r:id="rId3215" xr:uid="{7F51FF36-22A7-4679-B3D1-F9A95C2C8100}"/>
    <hyperlink ref="A3226" r:id="rId3216" xr:uid="{C85C5EC7-742D-4301-952E-B05C8D4E7932}"/>
    <hyperlink ref="A3227" r:id="rId3217" xr:uid="{1A3CFD78-7E89-4265-954A-C6881B2A6403}"/>
    <hyperlink ref="A3228" r:id="rId3218" xr:uid="{0B469A9A-254D-45E3-88EB-2579373544F5}"/>
    <hyperlink ref="A3229" r:id="rId3219" xr:uid="{126177F4-450E-411C-A0E5-D9959F7DAF50}"/>
    <hyperlink ref="A3230" r:id="rId3220" xr:uid="{D2730799-6A13-444A-A66A-9CDC7DA9BC49}"/>
    <hyperlink ref="A3231" r:id="rId3221" xr:uid="{7C65873A-FDB7-41C3-B14F-B26F9137D02F}"/>
    <hyperlink ref="A3232" r:id="rId3222" xr:uid="{BE632A63-7BEF-47C5-AB82-347B2E7DC545}"/>
    <hyperlink ref="A3233" r:id="rId3223" xr:uid="{131A9831-CBBA-476F-80C0-42AA6753A9D7}"/>
    <hyperlink ref="A3234" r:id="rId3224" xr:uid="{AE29099F-C63E-48EC-8AD2-0A88492BC3BF}"/>
    <hyperlink ref="A3235" r:id="rId3225" xr:uid="{1510A367-F2C3-445D-A341-738909A79E8A}"/>
    <hyperlink ref="A3236" r:id="rId3226" xr:uid="{E15F644C-BB4A-44DD-A3ED-BBF6928A39EF}"/>
    <hyperlink ref="A3237" r:id="rId3227" xr:uid="{1FD80ED1-2C15-4BC1-B550-186986C5E6CB}"/>
    <hyperlink ref="A3238" r:id="rId3228" xr:uid="{656A5850-DF61-4EB9-B939-0A54152F895D}"/>
    <hyperlink ref="A3239" r:id="rId3229" xr:uid="{C41B79EE-0374-4798-9928-6AA9D501989C}"/>
    <hyperlink ref="A3240" r:id="rId3230" xr:uid="{8441E3CF-77D1-4677-AEF3-DACDFD7B2400}"/>
    <hyperlink ref="A3241" r:id="rId3231" xr:uid="{B82FCA97-D814-46EC-9DFC-095BFE2D26A0}"/>
    <hyperlink ref="A3242" r:id="rId3232" xr:uid="{0F712615-1957-43CD-8DCD-BE50F54E633A}"/>
    <hyperlink ref="A3243" r:id="rId3233" xr:uid="{FB27ADA8-8ECD-40B1-896C-741EF099C7B7}"/>
    <hyperlink ref="A3244" r:id="rId3234" xr:uid="{CC96540E-F69C-44E8-B98C-DE9DC4CF324A}"/>
    <hyperlink ref="A3245" r:id="rId3235" xr:uid="{40C4271B-4B10-457F-99B9-E24B5D04092C}"/>
    <hyperlink ref="A3246" r:id="rId3236" xr:uid="{7DB77F4D-04F0-4E4A-8E55-8D846322FAA4}"/>
    <hyperlink ref="A3247" r:id="rId3237" xr:uid="{ACDC4067-BF6B-4F3E-8A50-4C28195B49D4}"/>
    <hyperlink ref="A3248" r:id="rId3238" xr:uid="{30EFA317-FEF3-4CE9-8E98-2C191A6F0975}"/>
    <hyperlink ref="A3249" r:id="rId3239" xr:uid="{2F4B7FF4-1D9E-4970-A1F1-2A5B11FEECED}"/>
    <hyperlink ref="A3250" r:id="rId3240" xr:uid="{F0FE74A1-01C1-45D9-9AB6-A91DE4264F01}"/>
    <hyperlink ref="A3251" r:id="rId3241" xr:uid="{42C8253B-480D-408D-982B-A33D6E83A2DD}"/>
    <hyperlink ref="A3252" r:id="rId3242" xr:uid="{944D2BAF-4EDA-4881-A06B-FE841CA42CA8}"/>
    <hyperlink ref="A3253" r:id="rId3243" xr:uid="{467D999B-C357-4155-8FA0-833769FA586C}"/>
    <hyperlink ref="A3254" r:id="rId3244" xr:uid="{D074087D-DB07-408C-9F00-8846CD5E09D1}"/>
    <hyperlink ref="A3255" r:id="rId3245" xr:uid="{F7F1791D-4627-4B63-801E-201235BFD646}"/>
    <hyperlink ref="A3256" r:id="rId3246" xr:uid="{65317F98-1A95-4813-863B-69DAE482AB67}"/>
    <hyperlink ref="A3257" r:id="rId3247" xr:uid="{0ED41DFF-D6A9-4B5A-912E-53EFC8F82336}"/>
    <hyperlink ref="A3258" r:id="rId3248" xr:uid="{2EAD1C09-EEA7-4EEA-B4CC-C3E1AD3823E4}"/>
    <hyperlink ref="A3259" r:id="rId3249" xr:uid="{88F5F281-C49E-4325-A1BD-90955D8A7A83}"/>
    <hyperlink ref="A3260" r:id="rId3250" xr:uid="{223FDCBB-9047-4055-ACB0-62CA7DD4A3F6}"/>
    <hyperlink ref="A3261" r:id="rId3251" xr:uid="{49EBFC46-C37B-43E1-BF55-59D1008FA2F3}"/>
    <hyperlink ref="A3262" r:id="rId3252" xr:uid="{6510045E-6BD5-4E14-B9B8-87AB2E03A29D}"/>
    <hyperlink ref="A3263" r:id="rId3253" xr:uid="{3648D3C7-BA2A-4D01-8A6D-D8FE5E794F74}"/>
    <hyperlink ref="A3264" r:id="rId3254" xr:uid="{5CDCE93A-F636-4525-AB14-ED8EBED25146}"/>
    <hyperlink ref="A3265" r:id="rId3255" xr:uid="{26C8A122-557F-490C-BDF5-124720112338}"/>
    <hyperlink ref="A3266" r:id="rId3256" xr:uid="{7EDD0B66-6A4E-43AD-B984-D9C455B1081B}"/>
    <hyperlink ref="A3267" r:id="rId3257" xr:uid="{E628B590-CEB5-42EC-AADB-F15F72D1C867}"/>
    <hyperlink ref="A3268" r:id="rId3258" xr:uid="{0177684F-AED3-434F-8E38-F675016DCBC6}"/>
    <hyperlink ref="A3269" r:id="rId3259" xr:uid="{17B1FD84-570A-415F-B945-39F0C9EC411D}"/>
    <hyperlink ref="A3270" r:id="rId3260" xr:uid="{81AFDDAD-35B4-4C6D-8BF2-CC5D26DDDD94}"/>
    <hyperlink ref="A3271" r:id="rId3261" xr:uid="{0196970D-D54E-4895-905B-E31FD6594709}"/>
    <hyperlink ref="A3272" r:id="rId3262" xr:uid="{3FBC1A3A-A9F8-45FA-B38B-DCB4BFD1AB8C}"/>
    <hyperlink ref="A3273" r:id="rId3263" xr:uid="{90FFDCD3-2697-433E-9A21-C69CB203DFC5}"/>
    <hyperlink ref="A3274" r:id="rId3264" xr:uid="{18F974AE-6B1F-4AA4-934A-ED40E69D71B6}"/>
    <hyperlink ref="A3275" r:id="rId3265" xr:uid="{3C4AD28B-B602-46B7-8CB8-12B9125DA29D}"/>
    <hyperlink ref="A3276" r:id="rId3266" xr:uid="{C0B1F4DE-6576-4621-B377-BF6DA1868D77}"/>
    <hyperlink ref="A3277" r:id="rId3267" xr:uid="{3FB182CE-9788-4348-85B5-FDE14EA1385A}"/>
    <hyperlink ref="A3278" r:id="rId3268" xr:uid="{A0780497-387A-4C49-A7EB-048669F7F4C2}"/>
    <hyperlink ref="A3279" r:id="rId3269" xr:uid="{670A8855-5F2A-40D4-B6DE-AC539D81D3B6}"/>
    <hyperlink ref="A3280" r:id="rId3270" xr:uid="{27726F50-38F7-409A-844C-C3ACF011E896}"/>
    <hyperlink ref="A3281" r:id="rId3271" xr:uid="{109F41BB-507A-48EE-B063-D8DB9FCB535A}"/>
    <hyperlink ref="A3282" r:id="rId3272" xr:uid="{0E595A66-48A3-4D9A-A05D-B66270E0CE6C}"/>
    <hyperlink ref="A3283" r:id="rId3273" xr:uid="{706D054C-BC3A-4472-A1D1-DFC0A10E028E}"/>
    <hyperlink ref="A3284" r:id="rId3274" xr:uid="{9F454F27-E9FE-4EDF-87D2-070B823EDB3D}"/>
    <hyperlink ref="A3285" r:id="rId3275" xr:uid="{3B5861EA-4285-4394-B36D-579253200CD0}"/>
    <hyperlink ref="A3286" r:id="rId3276" xr:uid="{28647BB3-22F7-45B3-A0BC-4866443FBC32}"/>
    <hyperlink ref="A3287" r:id="rId3277" xr:uid="{66B745A8-4E56-4EE3-A52F-404312192BA4}"/>
    <hyperlink ref="A3288" r:id="rId3278" xr:uid="{15B74292-5D84-4E22-9F61-946722DEC034}"/>
    <hyperlink ref="A3289" r:id="rId3279" xr:uid="{860E57FC-7DF2-4F64-8E3D-6182407605B0}"/>
    <hyperlink ref="A3290" r:id="rId3280" xr:uid="{AE9B453C-DEF9-4DA2-9A36-C2E7B65FC111}"/>
    <hyperlink ref="A3291" r:id="rId3281" xr:uid="{1A5FC922-87A1-487C-9F13-BC3FAC7F2BA2}"/>
    <hyperlink ref="A3292" r:id="rId3282" xr:uid="{FDDC8860-CCDA-4909-89F4-F33EE323DA33}"/>
    <hyperlink ref="A3293" r:id="rId3283" xr:uid="{360F7DA8-5AED-4F81-9976-10E11797A708}"/>
    <hyperlink ref="A3294" r:id="rId3284" xr:uid="{D90302CC-63E5-4BC1-B3A8-60FE6DA3AB92}"/>
    <hyperlink ref="A3295" r:id="rId3285" xr:uid="{52C91F37-C401-42FD-B4E9-23FF9AFB5D2E}"/>
    <hyperlink ref="A3296" r:id="rId3286" xr:uid="{10EFD94E-1B64-4EE2-BD33-65BD75B9A496}"/>
    <hyperlink ref="A3297" r:id="rId3287" xr:uid="{1656536C-CB4E-49EE-B6A7-D70B19E6D33E}"/>
    <hyperlink ref="A3298" r:id="rId3288" xr:uid="{AA4E7107-B360-4E8D-B80C-C8270785D2BB}"/>
    <hyperlink ref="A3299" r:id="rId3289" xr:uid="{911A3EDE-E81A-4D8D-B94D-C919E151F6D0}"/>
    <hyperlink ref="A3300" r:id="rId3290" xr:uid="{DAC6F49E-ACBC-4F07-AC28-42D29EB0F539}"/>
    <hyperlink ref="A3301" r:id="rId3291" xr:uid="{E5D6A5E2-3142-413B-B26B-222A90B82B42}"/>
    <hyperlink ref="A3302" r:id="rId3292" xr:uid="{63418C4D-D919-497C-9707-C2BE315BE9E8}"/>
    <hyperlink ref="A3303" r:id="rId3293" xr:uid="{D3B15320-225C-4826-A2E6-441F39C4164C}"/>
    <hyperlink ref="A3304" r:id="rId3294" xr:uid="{D55A6034-ADB9-479D-8A5A-E5CFBCB16726}"/>
    <hyperlink ref="A3305" r:id="rId3295" xr:uid="{B9381F89-8F6B-4F56-968A-4B1B3A748CA8}"/>
    <hyperlink ref="A3306" r:id="rId3296" xr:uid="{AF5BA3BF-9F0C-4719-8664-8F51B724BE96}"/>
    <hyperlink ref="A3307" r:id="rId3297" xr:uid="{1B2877F7-76C4-4A7B-8B1B-73C413E3757C}"/>
    <hyperlink ref="A3308" r:id="rId3298" xr:uid="{66FFC3BC-E287-41B6-A0F0-8D6AA77033D8}"/>
    <hyperlink ref="A3309" r:id="rId3299" xr:uid="{8A83EE1B-151A-432E-A3E3-F3AB28773CF3}"/>
    <hyperlink ref="A3310" r:id="rId3300" xr:uid="{7351D83D-77CA-4B62-8FA2-8FBD6E95A4AD}"/>
    <hyperlink ref="A3311" r:id="rId3301" xr:uid="{973666D7-D2D0-4038-BCEF-EE8739AC64BC}"/>
    <hyperlink ref="A3312" r:id="rId3302" xr:uid="{C6470774-CA7C-48FF-B2B7-44BF34036F05}"/>
    <hyperlink ref="A3313" r:id="rId3303" xr:uid="{53C86D20-9B89-42FF-A96B-A4A82934CF8A}"/>
    <hyperlink ref="A3314" r:id="rId3304" xr:uid="{B7D3C39B-7DF0-4157-9F87-D1349751A06A}"/>
    <hyperlink ref="A3315" r:id="rId3305" xr:uid="{317A5C13-F327-42D8-AE61-E1D91E630C69}"/>
    <hyperlink ref="A3316" r:id="rId3306" xr:uid="{4651C0B9-8F94-409C-943A-181779A22DE8}"/>
    <hyperlink ref="A3317" r:id="rId3307" xr:uid="{75B406E4-4140-4D3E-9DBB-9BEBBD6C695D}"/>
    <hyperlink ref="A3318" r:id="rId3308" xr:uid="{DB917DA8-A8A7-43E7-A647-502E23B8AB5A}"/>
    <hyperlink ref="A3319" r:id="rId3309" xr:uid="{643F158C-A2F8-49A1-B153-94723B940C87}"/>
    <hyperlink ref="A3320" r:id="rId3310" xr:uid="{76E68742-BB2C-4E78-9698-9EBEF2FF2A1E}"/>
    <hyperlink ref="A3321" r:id="rId3311" xr:uid="{7922C340-EC53-47DF-B0F9-10BC01B88C48}"/>
    <hyperlink ref="A3322" r:id="rId3312" xr:uid="{49498858-DBDD-42F8-9CD1-81F65E99C491}"/>
    <hyperlink ref="A3323" r:id="rId3313" xr:uid="{9E348513-EE99-4E00-9579-A6F2193E9B8A}"/>
    <hyperlink ref="A3324" r:id="rId3314" xr:uid="{A1EC43CF-EF98-48B2-A100-CC519965B8F4}"/>
    <hyperlink ref="A3325" r:id="rId3315" xr:uid="{A0C7A36B-AF4C-44F3-9D3B-5FB36D67A408}"/>
    <hyperlink ref="A3326" r:id="rId3316" xr:uid="{B5247C13-08F6-4927-AF1E-47E3D1280C49}"/>
    <hyperlink ref="A3327" r:id="rId3317" xr:uid="{ECA45F83-6EAF-4F2E-91E7-BBA278873620}"/>
    <hyperlink ref="A3328" r:id="rId3318" xr:uid="{57A9E2D2-D1B2-4A4E-AED0-491811A754C1}"/>
    <hyperlink ref="A3329" r:id="rId3319" xr:uid="{D1B09912-2483-4903-BB47-47DFAA103801}"/>
    <hyperlink ref="A3330" r:id="rId3320" xr:uid="{E130EEF1-348D-4AD7-9B00-C852B49C428D}"/>
    <hyperlink ref="A3331" r:id="rId3321" xr:uid="{E8AD577B-3CB4-4269-ABF4-92816376820E}"/>
    <hyperlink ref="A3332" r:id="rId3322" xr:uid="{AF64EEFD-93BC-4440-8BC4-FD4C3B2BCF22}"/>
    <hyperlink ref="A3333" r:id="rId3323" xr:uid="{27E0A2F3-488D-4D95-9438-1F9118DA7AC1}"/>
    <hyperlink ref="A3334" r:id="rId3324" xr:uid="{1CFD81D5-8F10-46D0-9ED2-24FB82209815}"/>
    <hyperlink ref="A3335" r:id="rId3325" xr:uid="{B4FDD2BD-9B86-455C-B328-49E9170A9C41}"/>
    <hyperlink ref="A3336" r:id="rId3326" xr:uid="{FB3B7CA0-1B49-4992-A7C1-DBE4FEE2B354}"/>
    <hyperlink ref="A3337" r:id="rId3327" xr:uid="{F979C9B4-D8E4-4A5B-87AF-BCAB5BD469F1}"/>
    <hyperlink ref="A3338" r:id="rId3328" xr:uid="{A4A4AAFA-5FA0-4584-B3B7-AC48F53D2940}"/>
    <hyperlink ref="A3339" r:id="rId3329" xr:uid="{BB5847DF-F97E-4F74-87FD-B5086DD3A028}"/>
    <hyperlink ref="A3340" r:id="rId3330" xr:uid="{C53BDE2C-2B0A-488C-8F65-81537A8A12CA}"/>
    <hyperlink ref="A3341" r:id="rId3331" xr:uid="{EA1B0485-2A0C-4D2B-A9F1-438E8A7EA104}"/>
    <hyperlink ref="A3342" r:id="rId3332" xr:uid="{4CCE7E5B-7713-47AE-9CDA-77C66BE2421F}"/>
    <hyperlink ref="A3343" r:id="rId3333" xr:uid="{E77BF172-BA99-433E-896E-1999496CAED8}"/>
    <hyperlink ref="A3344" r:id="rId3334" xr:uid="{A1F7BB56-3251-43CD-8948-F7B48842E73F}"/>
    <hyperlink ref="A3345" r:id="rId3335" xr:uid="{9DFA262E-7349-4029-A90C-7FE0DD4575F3}"/>
    <hyperlink ref="A3346" r:id="rId3336" xr:uid="{AE015A15-A32C-4A7B-A032-C3A88020BC33}"/>
    <hyperlink ref="A3347" r:id="rId3337" xr:uid="{B5DD4F9E-F9A8-48BA-9C33-1C4C1979EA8F}"/>
    <hyperlink ref="A3348" r:id="rId3338" xr:uid="{7FB5F5B0-2D05-4B19-BED6-1426D1E5F103}"/>
    <hyperlink ref="A3349" r:id="rId3339" xr:uid="{92539A3E-3B8A-49FB-B431-30271B72DD70}"/>
    <hyperlink ref="A3350" r:id="rId3340" xr:uid="{2F00ED01-DD7D-4545-8919-324EDEAB5896}"/>
    <hyperlink ref="A3351" r:id="rId3341" xr:uid="{52D4DC9B-2403-4E47-A074-425800ABC2C2}"/>
    <hyperlink ref="A3352" r:id="rId3342" xr:uid="{C5944ECA-8B3C-4DFC-A34D-C7B1FEC0D321}"/>
    <hyperlink ref="A3353" r:id="rId3343" xr:uid="{AF3869A5-7B26-4EC7-95B6-29462D9E8237}"/>
    <hyperlink ref="A3354" r:id="rId3344" xr:uid="{C44F42B4-C669-4A69-8BB3-31599991281B}"/>
    <hyperlink ref="A3355" r:id="rId3345" xr:uid="{AFEDB70E-DF9C-4178-9A0F-04C9FCE0471D}"/>
    <hyperlink ref="A3356" r:id="rId3346" xr:uid="{8E064985-D77B-4047-8474-5279A2054B3F}"/>
    <hyperlink ref="A3357" r:id="rId3347" xr:uid="{3E647DE0-1A28-4038-B0CE-4C094CCEF838}"/>
    <hyperlink ref="A3358" r:id="rId3348" xr:uid="{3375E56C-3E72-4E09-9C54-A8E21EEB4044}"/>
    <hyperlink ref="A3359" r:id="rId3349" xr:uid="{A5A5D6D2-33C6-4FA9-B188-5E982AFC94E3}"/>
    <hyperlink ref="A3360" r:id="rId3350" xr:uid="{9CA062D3-A0C9-4953-8FCE-F7C4485B310B}"/>
    <hyperlink ref="A3361" r:id="rId3351" xr:uid="{7C0EABBD-8894-4908-8506-0A4B77DE882B}"/>
    <hyperlink ref="A3362" r:id="rId3352" xr:uid="{ECA55E09-1721-404C-92C8-49EACB146E9C}"/>
    <hyperlink ref="A3363" r:id="rId3353" xr:uid="{2A12A074-BDA2-411C-A765-ABE72EBBE790}"/>
    <hyperlink ref="A3364" r:id="rId3354" xr:uid="{440FF832-D2E6-4594-85BB-6AA0DBCBA753}"/>
    <hyperlink ref="A3365" r:id="rId3355" xr:uid="{BA344ABA-8AC7-4D34-BFEC-8DD78E86140F}"/>
    <hyperlink ref="A3366" r:id="rId3356" xr:uid="{58C76674-DD65-4B5F-9942-9A9FEA737DA9}"/>
    <hyperlink ref="A3367" r:id="rId3357" xr:uid="{BDB3C723-DD10-49BE-A211-0BCC40468D54}"/>
    <hyperlink ref="A3368" r:id="rId3358" xr:uid="{D01DBE42-6F79-433C-B759-A9EB582A609D}"/>
    <hyperlink ref="A3369" r:id="rId3359" xr:uid="{D905B0DE-B345-4E48-AEC6-F905BCDE4D6F}"/>
    <hyperlink ref="A3370" r:id="rId3360" xr:uid="{8EDCAE4F-8631-4CC8-AC6A-FD236580D27A}"/>
    <hyperlink ref="A3371" r:id="rId3361" xr:uid="{71073092-7D24-4C29-A18B-39F826156299}"/>
    <hyperlink ref="A3372" r:id="rId3362" xr:uid="{3490EE40-82BB-40D2-B530-7438662E4B86}"/>
    <hyperlink ref="A3373" r:id="rId3363" xr:uid="{C5068C9F-419D-4E49-9237-AC94CCE0A182}"/>
    <hyperlink ref="A3374" r:id="rId3364" xr:uid="{7924A619-6156-4E79-9BE8-9120A4B295BB}"/>
    <hyperlink ref="A3375" r:id="rId3365" xr:uid="{C8DAF0D5-4226-4BB5-A5F4-36D22EDC8EF7}"/>
    <hyperlink ref="A3376" r:id="rId3366" xr:uid="{BFCB67A5-CEF5-42BB-AF69-9963B0FFDE52}"/>
    <hyperlink ref="A3377" r:id="rId3367" xr:uid="{0E038C90-0923-47D1-BE93-483A8D0D2E43}"/>
    <hyperlink ref="A3378" r:id="rId3368" xr:uid="{D7B9D269-A00A-4E11-A203-D524C2E29A45}"/>
    <hyperlink ref="A3379" r:id="rId3369" xr:uid="{DDD46124-8BDB-4E09-927D-7E469565EEC2}"/>
    <hyperlink ref="A3380" r:id="rId3370" xr:uid="{7845DEEC-324B-4A2C-A8FB-480CFA5D00F1}"/>
    <hyperlink ref="A3381" r:id="rId3371" xr:uid="{2A1CDB8A-25CC-46E2-B4B7-CC4C37589501}"/>
    <hyperlink ref="A3382" r:id="rId3372" xr:uid="{8214326A-EF4C-4CD5-BD1D-15B2931D1629}"/>
    <hyperlink ref="A3383" r:id="rId3373" xr:uid="{2AE2EAE4-C065-4CB3-82A9-39FE3696B821}"/>
    <hyperlink ref="A3384" r:id="rId3374" xr:uid="{268B5A98-F886-4A6F-ADCD-131C6155618A}"/>
    <hyperlink ref="A3385" r:id="rId3375" xr:uid="{0140C9EC-93DF-4836-A42E-4CBDD913E3AF}"/>
    <hyperlink ref="A3386" r:id="rId3376" xr:uid="{A03D548B-D485-4A28-ABEE-9533B1F8E99A}"/>
    <hyperlink ref="A3387" r:id="rId3377" xr:uid="{B51BE6E7-EB9E-4471-8F9A-C0C2B3070B42}"/>
    <hyperlink ref="A3388" r:id="rId3378" xr:uid="{7A96B540-4088-469C-8B93-586E5B67A677}"/>
    <hyperlink ref="A3389" r:id="rId3379" xr:uid="{B0DE7AA9-AE38-48CF-AABF-784B6BD5A4C8}"/>
    <hyperlink ref="A3390" r:id="rId3380" xr:uid="{29FF0362-4D6B-45E7-B668-9A9D5B1F0609}"/>
    <hyperlink ref="A3391" r:id="rId3381" xr:uid="{D0949CB9-F699-4B11-8141-431259596AD9}"/>
    <hyperlink ref="A3392" r:id="rId3382" xr:uid="{E10D2685-BAE2-4CBD-914E-2849EAB1E683}"/>
    <hyperlink ref="A3393" r:id="rId3383" xr:uid="{6491AEAD-8C68-4816-A5A6-A53CF4F0EBA1}"/>
    <hyperlink ref="A3394" r:id="rId3384" xr:uid="{57A553A3-169B-40A8-8268-86BFED17686A}"/>
    <hyperlink ref="A3395" r:id="rId3385" xr:uid="{2A513425-321B-441C-8BFC-73BDC24D578E}"/>
    <hyperlink ref="A3396" r:id="rId3386" xr:uid="{C1991767-0860-4031-8724-6365211DA339}"/>
    <hyperlink ref="A3397" r:id="rId3387" xr:uid="{2A741DDD-8C71-4089-9673-31171B96559A}"/>
    <hyperlink ref="A3398" r:id="rId3388" xr:uid="{7F3CD88F-B562-45E5-876E-6C9A4B74706F}"/>
    <hyperlink ref="A3399" r:id="rId3389" xr:uid="{7E994DA2-5851-47F8-9A88-F05860E5E099}"/>
    <hyperlink ref="A3400" r:id="rId3390" xr:uid="{AFCB6465-F716-4A85-BEEC-CD366F1C33EB}"/>
    <hyperlink ref="A3401" r:id="rId3391" xr:uid="{E856A005-2B76-4358-9761-A2AF084D1105}"/>
    <hyperlink ref="A3402" r:id="rId3392" xr:uid="{BAE35028-0E7F-46D3-8847-4E174FBF5C8D}"/>
    <hyperlink ref="A3403" r:id="rId3393" xr:uid="{1C3C82F8-A8C1-485B-8D04-0C85289135AC}"/>
    <hyperlink ref="A3404" r:id="rId3394" xr:uid="{53B0C1E7-F42E-4836-A087-04A050355A1C}"/>
    <hyperlink ref="A3405" r:id="rId3395" xr:uid="{CDB20988-2631-4E5F-8FC5-96826F9F7B09}"/>
    <hyperlink ref="A3406" r:id="rId3396" xr:uid="{8836354F-F812-4FCD-B2A6-C7129F3DE704}"/>
    <hyperlink ref="A3407" r:id="rId3397" xr:uid="{CEB7123E-49A5-42FE-8C2E-4882A73718A2}"/>
    <hyperlink ref="A3408" r:id="rId3398" xr:uid="{934CEC1A-9CEC-40DF-964D-B3DD4304FF8E}"/>
    <hyperlink ref="A3409" r:id="rId3399" xr:uid="{C9811D07-6489-43A3-8A46-28A93D66BD81}"/>
    <hyperlink ref="A3410" r:id="rId3400" xr:uid="{F7A62A53-CA12-4285-BF4B-EC03F6E77F09}"/>
    <hyperlink ref="A3411" r:id="rId3401" xr:uid="{4353AD45-CACC-44EE-8A74-C878EDAF0716}"/>
    <hyperlink ref="A3412" r:id="rId3402" xr:uid="{E7CD459E-4CCF-40AB-80C6-B02BC8C26097}"/>
    <hyperlink ref="A3413" r:id="rId3403" xr:uid="{5A249FCC-16B3-42B2-934A-DA0E82090B0E}"/>
    <hyperlink ref="A3414" r:id="rId3404" xr:uid="{ACA00F65-6B79-47DE-BFE4-BD423D24C12E}"/>
    <hyperlink ref="A3415" r:id="rId3405" xr:uid="{F635D0A3-2267-403B-BF4C-43A0E0C5D33F}"/>
    <hyperlink ref="A3416" r:id="rId3406" xr:uid="{3DB7EE3D-9932-4E59-902C-C5CD12A14EA4}"/>
    <hyperlink ref="A3417" r:id="rId3407" xr:uid="{421AED1C-0963-4A90-9665-D98572637BF8}"/>
    <hyperlink ref="A3418" r:id="rId3408" xr:uid="{08DE686C-0BD6-4313-9F8C-5D3ED1FEF938}"/>
    <hyperlink ref="A3419" r:id="rId3409" xr:uid="{FEED2F8F-07BD-4E9A-8405-AD34D41076CC}"/>
    <hyperlink ref="A3420" r:id="rId3410" xr:uid="{5A8677A6-3A41-4528-A98A-41DAA0A6342E}"/>
    <hyperlink ref="A3421" r:id="rId3411" xr:uid="{B6932ABF-C202-4196-8EA3-CEC36F3531AD}"/>
    <hyperlink ref="A3422" r:id="rId3412" xr:uid="{77C9B58E-427A-413F-9841-6DC16C1421C8}"/>
    <hyperlink ref="A3423" r:id="rId3413" xr:uid="{2F7567FB-22AE-4835-9BF3-5F891C528143}"/>
    <hyperlink ref="A3424" r:id="rId3414" xr:uid="{520FD81F-51A4-4B17-AD21-B96E487934CD}"/>
    <hyperlink ref="A3425" r:id="rId3415" xr:uid="{22DF0365-13E3-4D74-A260-468C28153C81}"/>
    <hyperlink ref="A3426" r:id="rId3416" xr:uid="{DDCB7917-3971-4524-8FC5-1F90A35961F7}"/>
    <hyperlink ref="A3427" r:id="rId3417" xr:uid="{E0AE4738-87F5-476C-8400-228098C377E1}"/>
    <hyperlink ref="A3428" r:id="rId3418" xr:uid="{2FEB5461-B4BA-4C8E-9E85-D3A4A25295A9}"/>
    <hyperlink ref="A3429" r:id="rId3419" xr:uid="{E7331F35-29B0-4F0F-8ED0-AC243BC94574}"/>
    <hyperlink ref="A3430" r:id="rId3420" xr:uid="{BD2BE428-9D5A-4636-9105-07449C6C989A}"/>
    <hyperlink ref="A3431" r:id="rId3421" xr:uid="{C58EF65C-3E21-4D9D-A946-8E6BE63BF575}"/>
    <hyperlink ref="A3432" r:id="rId3422" xr:uid="{F58AFB2B-6419-482D-B949-2132F97C9611}"/>
    <hyperlink ref="A3433" r:id="rId3423" xr:uid="{1944DB8F-35CF-4CBC-862B-2F5BB91CA8D5}"/>
    <hyperlink ref="A3434" r:id="rId3424" xr:uid="{3C2C614E-D9DB-4BAA-88D5-5AB5B7CBB4F5}"/>
    <hyperlink ref="A3435" r:id="rId3425" xr:uid="{6CEED32D-A100-43A5-91D5-E67C8B81658E}"/>
    <hyperlink ref="A3436" r:id="rId3426" xr:uid="{6CBC0DEA-9A61-43CC-8309-1FDD16B1C277}"/>
    <hyperlink ref="A3437" r:id="rId3427" xr:uid="{68B2DEA0-92F0-42A8-9D7C-13CB40C9AB9F}"/>
    <hyperlink ref="A3438" r:id="rId3428" xr:uid="{65087129-C926-497F-8DAA-E304E7DB5B03}"/>
    <hyperlink ref="A3439" r:id="rId3429" xr:uid="{EE7D11E2-DF34-401A-90D5-C131860C2BF0}"/>
    <hyperlink ref="A3440" r:id="rId3430" xr:uid="{83B8E25C-7C6C-4C4F-8056-45686280A593}"/>
    <hyperlink ref="A3441" r:id="rId3431" xr:uid="{7F2EC5C9-FF4F-4996-A34B-74B6112148FE}"/>
    <hyperlink ref="A3442" r:id="rId3432" xr:uid="{0A194067-EDAB-4B81-8BD6-7D3C427A4C19}"/>
    <hyperlink ref="A3443" r:id="rId3433" xr:uid="{2BC95389-B566-4988-957F-A866D944BD7F}"/>
    <hyperlink ref="A3444" r:id="rId3434" xr:uid="{B0D56536-55C5-4048-AA67-F1C774866197}"/>
    <hyperlink ref="A3445" r:id="rId3435" xr:uid="{F5D16DAD-AAF7-4720-B3A1-A745ECC41FB1}"/>
    <hyperlink ref="A3446" r:id="rId3436" xr:uid="{F358BD6B-14E5-4692-A643-6C48DB626277}"/>
    <hyperlink ref="A3447" r:id="rId3437" xr:uid="{2FC59012-0429-45FF-993F-E7D22CC3407E}"/>
    <hyperlink ref="A3448" r:id="rId3438" xr:uid="{A728C8C4-FE66-4258-A2C9-57BF966E5733}"/>
    <hyperlink ref="A3449" r:id="rId3439" xr:uid="{0B52216D-9191-4C94-B886-C191453A20D5}"/>
    <hyperlink ref="A3450" r:id="rId3440" xr:uid="{85149654-48C0-491B-9C8C-4912AAC00E17}"/>
    <hyperlink ref="A3451" r:id="rId3441" xr:uid="{150BFA5D-2333-4513-A327-7B34292F5DF5}"/>
    <hyperlink ref="A3452" r:id="rId3442" xr:uid="{EA45123F-E2FF-4432-8B0B-EDAFE7463C98}"/>
    <hyperlink ref="A3453" r:id="rId3443" xr:uid="{7DDB3FF2-969A-4E6B-AB2A-F1EF71BB4269}"/>
    <hyperlink ref="A3454" r:id="rId3444" xr:uid="{3770D68E-E7CC-476A-9180-B21B1D4568EC}"/>
    <hyperlink ref="A3455" r:id="rId3445" xr:uid="{D43554B4-1F5F-4880-86AF-BAD60C496DA0}"/>
    <hyperlink ref="A3456" r:id="rId3446" xr:uid="{28522167-C31D-4181-BF98-E9ED693978EE}"/>
    <hyperlink ref="A3457" r:id="rId3447" xr:uid="{FECA00AC-C286-4556-8494-8F09D367D095}"/>
    <hyperlink ref="A3458" r:id="rId3448" xr:uid="{53024009-875A-4212-BE00-81DE907B219C}"/>
    <hyperlink ref="A3459" r:id="rId3449" xr:uid="{FF648D69-0FBE-496A-B936-C75E6A037DBA}"/>
    <hyperlink ref="A3460" r:id="rId3450" xr:uid="{EC4BE4A4-F468-4868-8C5C-747F66372069}"/>
    <hyperlink ref="A3461" r:id="rId3451" xr:uid="{72066CF7-B8E5-4D03-A103-F38CCA07079F}"/>
    <hyperlink ref="A3462" r:id="rId3452" xr:uid="{7D726CF9-9AC5-4097-8BD9-DA22B99D5D85}"/>
    <hyperlink ref="A3463" r:id="rId3453" xr:uid="{39E2E236-A829-484D-8532-4CCA6D6E3B49}"/>
    <hyperlink ref="A3464" r:id="rId3454" xr:uid="{400BD96E-D675-4949-A6ED-769FFD5970C2}"/>
    <hyperlink ref="A3465" r:id="rId3455" xr:uid="{4841C0DE-4FF3-4090-BA24-B9F5F342E3B1}"/>
    <hyperlink ref="A3466" r:id="rId3456" xr:uid="{50CF55A7-09E6-4983-9502-137C9F7CBD4A}"/>
    <hyperlink ref="A3467" r:id="rId3457" xr:uid="{FC22A143-3C68-42D3-A7ED-AA04907B04BB}"/>
    <hyperlink ref="A3468" r:id="rId3458" xr:uid="{93631366-2CED-4488-8CD5-C803E67150F1}"/>
    <hyperlink ref="A3469" r:id="rId3459" xr:uid="{8E595AEE-2975-4DD6-99A3-3E536DF4F017}"/>
    <hyperlink ref="A3470" r:id="rId3460" xr:uid="{E8D605B6-83B0-4BE5-A1FD-2974B1EF69F6}"/>
    <hyperlink ref="A3471" r:id="rId3461" xr:uid="{B30BE484-980E-4712-81F9-E069018DF023}"/>
    <hyperlink ref="A3472" r:id="rId3462" xr:uid="{413C16F7-38F2-465D-B003-2E4462ADC394}"/>
    <hyperlink ref="A3473" r:id="rId3463" xr:uid="{8E8DBE91-2970-4032-BE2F-0AC08A0A39FD}"/>
    <hyperlink ref="A3474" r:id="rId3464" xr:uid="{5F03FED4-3A65-47BB-AB6C-DA2219AC48B3}"/>
    <hyperlink ref="A3475" r:id="rId3465" xr:uid="{A9803B3E-C428-43F4-BB90-E71AAB74CB2A}"/>
    <hyperlink ref="A3476" r:id="rId3466" xr:uid="{D5869C34-9BB1-4B32-AA40-F154D9486210}"/>
    <hyperlink ref="A3477" r:id="rId3467" xr:uid="{F4697FD9-0777-415C-BB1C-DFE9CBC4467E}"/>
    <hyperlink ref="A3478" r:id="rId3468" xr:uid="{093EA7D2-40AD-4484-AF6A-877ECD81B3B3}"/>
    <hyperlink ref="A3479" r:id="rId3469" xr:uid="{085A4E6C-2E39-4087-9E6D-DDA072BCFFB0}"/>
    <hyperlink ref="A3480" r:id="rId3470" xr:uid="{AEFA6CFD-22B6-4DEA-BE20-58559015F516}"/>
    <hyperlink ref="A3481" r:id="rId3471" xr:uid="{CA2BA5EA-B0B7-45C9-A207-AC34E9A66CE8}"/>
    <hyperlink ref="A3482" r:id="rId3472" xr:uid="{70E8624B-0486-4E04-BC97-6FBC773CAF38}"/>
    <hyperlink ref="A3483" r:id="rId3473" xr:uid="{7F215305-9361-4909-B901-E1E8E4791946}"/>
    <hyperlink ref="A3484" r:id="rId3474" xr:uid="{67F4E663-D832-4949-9FBA-E882D5B3B680}"/>
    <hyperlink ref="A3485" r:id="rId3475" xr:uid="{B7DFB891-2299-4E6B-A14C-59B533BEE586}"/>
    <hyperlink ref="A3486" r:id="rId3476" xr:uid="{78FF8B36-BF38-4B28-A92E-FACD92EB3607}"/>
    <hyperlink ref="A3487" r:id="rId3477" xr:uid="{A0860EBB-6DDE-464A-8FC3-AD3CB24A1DCF}"/>
    <hyperlink ref="A3488" r:id="rId3478" xr:uid="{0B82E4F2-83E8-4C99-80F4-F104FA5297A1}"/>
    <hyperlink ref="A3489" r:id="rId3479" xr:uid="{854DB67D-8FB9-4D90-BD2C-944B38BBAF8B}"/>
    <hyperlink ref="A3490" r:id="rId3480" xr:uid="{CED6A8E5-D177-4834-83FE-10A0E83D00ED}"/>
    <hyperlink ref="A3491" r:id="rId3481" xr:uid="{B89FCDD4-20B7-43F0-939A-8A4E0541165B}"/>
    <hyperlink ref="A3492" r:id="rId3482" xr:uid="{9A7BF159-561C-4EBF-988D-64F1B15BD5D3}"/>
    <hyperlink ref="A3493" r:id="rId3483" xr:uid="{8C0C5F26-C952-4332-BF89-0FA519095547}"/>
    <hyperlink ref="A3494" r:id="rId3484" xr:uid="{9760DBC0-7DAC-48F6-A7CA-BCC0FD991372}"/>
    <hyperlink ref="A3495" r:id="rId3485" xr:uid="{B3A5D518-B7AC-4988-BF3B-0D32070FD7D6}"/>
    <hyperlink ref="A3496" r:id="rId3486" xr:uid="{C11B8287-5A23-41ED-9196-880A91AAAB80}"/>
    <hyperlink ref="A3497" r:id="rId3487" xr:uid="{39586E4F-1149-486E-A115-962565D31AAD}"/>
    <hyperlink ref="A3498" r:id="rId3488" xr:uid="{5EBD036E-A461-4417-8936-E16408C60755}"/>
    <hyperlink ref="A3499" r:id="rId3489" xr:uid="{F1BA530F-2D50-431C-AA9F-B062CA56EE93}"/>
    <hyperlink ref="A3500" r:id="rId3490" xr:uid="{F76A5E96-DB57-44C8-8EDC-838E36E40B46}"/>
    <hyperlink ref="A3501" r:id="rId3491" xr:uid="{A32FD5A6-56A1-443A-B784-497625CFDE51}"/>
    <hyperlink ref="A3502" r:id="rId3492" xr:uid="{97B94885-84EA-4CC4-ACF5-BDC963728A0B}"/>
    <hyperlink ref="A3503" r:id="rId3493" xr:uid="{680EACFB-3D84-47BD-A4EC-FE1BEC1C6889}"/>
    <hyperlink ref="A3504" r:id="rId3494" xr:uid="{65FC4BC2-FE4A-40EA-887D-BEFA7D4EBA1B}"/>
    <hyperlink ref="A3505" r:id="rId3495" xr:uid="{1D0C11E4-EDD1-4197-B490-A7DF91F1FC30}"/>
    <hyperlink ref="A3506" r:id="rId3496" xr:uid="{47638D64-A088-4DA9-BD87-CF35DEE185A3}"/>
    <hyperlink ref="A3507" r:id="rId3497" xr:uid="{4CE2B639-6C32-4346-ACEA-EEAB07228C0C}"/>
    <hyperlink ref="A3508" r:id="rId3498" xr:uid="{16E95FAC-7295-40B2-8AE8-1C4127286570}"/>
    <hyperlink ref="A3509" r:id="rId3499" xr:uid="{888FDA2E-FE7B-4912-BEF6-38044B9FCA5E}"/>
    <hyperlink ref="A3510" r:id="rId3500" xr:uid="{E24AE18E-17BC-4407-A49A-8260B2A83C2F}"/>
    <hyperlink ref="A3511" r:id="rId3501" xr:uid="{308674EF-3740-4C86-9F72-564D09C22EF7}"/>
    <hyperlink ref="A3512" r:id="rId3502" xr:uid="{B8EA218A-13B4-4204-B0DD-44D1377DCFA4}"/>
    <hyperlink ref="A3513" r:id="rId3503" xr:uid="{49267F3D-E6FE-4A3F-95F8-FDC9737719A6}"/>
    <hyperlink ref="A3514" r:id="rId3504" xr:uid="{BD33E164-7060-4ACF-88DA-447EA81808ED}"/>
    <hyperlink ref="A3515" r:id="rId3505" xr:uid="{50761027-A12D-4720-B18F-26B7E7484C67}"/>
    <hyperlink ref="A3516" r:id="rId3506" xr:uid="{DEF71950-DABC-4591-9558-BEC074BB5B1C}"/>
    <hyperlink ref="A3517" r:id="rId3507" xr:uid="{157D5521-1410-464B-B752-9B527D4BA6FB}"/>
    <hyperlink ref="A3518" r:id="rId3508" xr:uid="{61F84E91-195F-47E7-80B1-1F175CEFB9E9}"/>
    <hyperlink ref="A3519" r:id="rId3509" xr:uid="{A3134EB4-560F-47BC-9EEF-5719E0A43845}"/>
    <hyperlink ref="A3520" r:id="rId3510" xr:uid="{08CD6634-F950-4F04-BAF8-645D615E483A}"/>
    <hyperlink ref="A3521" r:id="rId3511" xr:uid="{DDC7FCC3-D6D2-4B1C-AE80-CC03B664AABF}"/>
    <hyperlink ref="A3522" r:id="rId3512" xr:uid="{C9945773-2AAD-487D-AD8A-DE93A21A4E9A}"/>
    <hyperlink ref="A3523" r:id="rId3513" xr:uid="{C6BAE3A1-732A-4B3F-91B5-2EDA3F350FE2}"/>
    <hyperlink ref="A3524" r:id="rId3514" xr:uid="{593AA63D-BFB3-4B41-9FBC-5DA1B3E60725}"/>
    <hyperlink ref="A3525" r:id="rId3515" xr:uid="{AD946711-D68B-4694-8964-916AE2AFEAC8}"/>
    <hyperlink ref="A3526" r:id="rId3516" xr:uid="{3F2F6ECE-4BF6-4709-9D38-5ECFA07BD706}"/>
    <hyperlink ref="A3527" r:id="rId3517" xr:uid="{04E505D7-CE2E-48E8-91ED-B231AF44AEA9}"/>
    <hyperlink ref="A3528" r:id="rId3518" xr:uid="{3DA3D457-2F81-4771-A32C-2C55F7931734}"/>
    <hyperlink ref="A3529" r:id="rId3519" xr:uid="{602EF511-074A-42E7-8B07-6C10947A5785}"/>
    <hyperlink ref="A3530" r:id="rId3520" xr:uid="{F251F884-F524-4CA3-ABF1-6E2A90D2AEA3}"/>
    <hyperlink ref="A3531" r:id="rId3521" xr:uid="{8D0E2FC9-A41F-42A0-9B20-74232901818A}"/>
    <hyperlink ref="A3532" r:id="rId3522" xr:uid="{C9F9F07F-57C1-4210-AE27-8D25BF70BA96}"/>
    <hyperlink ref="A3533" r:id="rId3523" xr:uid="{4C12262C-0563-4AF9-891D-F31C8D7F4713}"/>
    <hyperlink ref="A3534" r:id="rId3524" xr:uid="{1FB19BE7-B3DF-4C47-A1D8-C6A5365D8422}"/>
    <hyperlink ref="A3535" r:id="rId3525" xr:uid="{AE77B877-5D04-4093-A48E-82AEF14766D7}"/>
    <hyperlink ref="A3536" r:id="rId3526" xr:uid="{27F654E3-6623-4938-9F6A-11FF88C2AE2C}"/>
    <hyperlink ref="A3537" r:id="rId3527" xr:uid="{1F327FCD-2A7E-4FE0-904A-1DEFFC45384F}"/>
    <hyperlink ref="A3538" r:id="rId3528" xr:uid="{74B33CF4-0FF4-401C-B808-303A0B712407}"/>
    <hyperlink ref="A3539" r:id="rId3529" xr:uid="{4E7C2B46-04D5-4E76-AAA7-614D9E44A1B5}"/>
    <hyperlink ref="A3540" r:id="rId3530" xr:uid="{9906D9C1-8EE1-49DE-A075-1E11C362E4C2}"/>
    <hyperlink ref="A3541" r:id="rId3531" xr:uid="{E70C1CB1-FC61-459B-80AA-FBF0AC8F554E}"/>
    <hyperlink ref="A3542" r:id="rId3532" xr:uid="{E7315BAC-6751-4B86-BF9C-A2FA716A490C}"/>
    <hyperlink ref="A3543" r:id="rId3533" xr:uid="{2BDB9EF2-3684-4006-A496-3F9D4209FB6E}"/>
    <hyperlink ref="A3544" r:id="rId3534" xr:uid="{CEED4528-D42C-4E41-B701-EE88DE1AB2C9}"/>
    <hyperlink ref="A3545" r:id="rId3535" xr:uid="{188BB791-6318-4564-AAE8-54F5D802BF49}"/>
    <hyperlink ref="A3546" r:id="rId3536" xr:uid="{CB25AB3B-0AD6-4784-BE5F-1DB45524889C}"/>
    <hyperlink ref="A3547" r:id="rId3537" xr:uid="{ECA030A3-84B2-4C14-84A0-E15702F2C3C5}"/>
    <hyperlink ref="A3548" r:id="rId3538" xr:uid="{BAB767AE-3760-41D9-AAE7-5674558E060D}"/>
    <hyperlink ref="A3549" r:id="rId3539" xr:uid="{CED71792-BEF8-453F-8143-F601810D3C75}"/>
    <hyperlink ref="A3550" r:id="rId3540" xr:uid="{C971502D-58BB-4916-969A-91E6DE31C47E}"/>
    <hyperlink ref="A3551" r:id="rId3541" xr:uid="{0954A9C9-4112-4F76-9360-ACC05DD60174}"/>
    <hyperlink ref="A3552" r:id="rId3542" xr:uid="{B49C1DD6-13AE-4824-87EF-FBD2E4210CF1}"/>
    <hyperlink ref="A3553" r:id="rId3543" xr:uid="{8979B05B-18DD-434A-98BC-AB32D7EFB7C6}"/>
    <hyperlink ref="A3554" r:id="rId3544" xr:uid="{9076DB50-D23D-49D8-A17F-F9910DE77E23}"/>
    <hyperlink ref="A3555" r:id="rId3545" xr:uid="{06E801E2-E0F3-4808-989B-340FC5E85C85}"/>
    <hyperlink ref="A3556" r:id="rId3546" xr:uid="{4E03E382-CE61-4541-94D9-AE0CEA286BD5}"/>
    <hyperlink ref="A3557" r:id="rId3547" xr:uid="{F2944523-E840-4C18-941C-288DF3F83186}"/>
    <hyperlink ref="A3558" r:id="rId3548" xr:uid="{73AEEC55-5FF4-4C55-B04C-46DBA3405C96}"/>
    <hyperlink ref="A3559" r:id="rId3549" xr:uid="{FE217DBD-F8AF-49A0-B836-EB1D0BDCCC4B}"/>
    <hyperlink ref="A3560" r:id="rId3550" xr:uid="{F966A96A-75E6-46FC-8897-958BDBB8B427}"/>
    <hyperlink ref="A3561" r:id="rId3551" xr:uid="{5654DFB1-D6D5-4301-8D76-36F6DCD4C3D0}"/>
    <hyperlink ref="A3562" r:id="rId3552" xr:uid="{3487DA34-AF96-4143-91B9-0B594BF5FBC3}"/>
    <hyperlink ref="A3563" r:id="rId3553" xr:uid="{ABE6DBC9-0449-4A3D-B3CE-DB61A4EE77A9}"/>
    <hyperlink ref="A3564" r:id="rId3554" xr:uid="{137B7736-EA0E-4314-8B4D-CF3CDE023B84}"/>
    <hyperlink ref="A3565" r:id="rId3555" xr:uid="{43551A80-5D5D-487D-8E85-7253CA62348F}"/>
    <hyperlink ref="A3566" r:id="rId3556" xr:uid="{09CBDF94-C76D-4B99-8E58-80CC5B757214}"/>
    <hyperlink ref="A3567" r:id="rId3557" xr:uid="{A4E9F02E-F130-4E05-8026-1A8DD8E663CF}"/>
    <hyperlink ref="A3568" r:id="rId3558" xr:uid="{61E52047-EE95-4DE6-9E1E-30E6AA392C19}"/>
    <hyperlink ref="A3569" r:id="rId3559" xr:uid="{CDED6B49-45C7-4E8A-848A-603D4E59170C}"/>
    <hyperlink ref="A3570" r:id="rId3560" xr:uid="{A0503FE3-710A-440F-BB42-34DEFCBAE8C9}"/>
    <hyperlink ref="A3571" r:id="rId3561" xr:uid="{C26CAC25-F417-4D63-AAC8-859A70837F9E}"/>
    <hyperlink ref="A3572" r:id="rId3562" xr:uid="{DDE173E2-F371-4224-9DAB-800FEBDDC1B3}"/>
    <hyperlink ref="A3573" r:id="rId3563" xr:uid="{BD68A19B-0AFE-42E0-A971-CAFEC9FF2A31}"/>
    <hyperlink ref="A3574" r:id="rId3564" xr:uid="{6816898D-8444-4AF6-ABF4-7889E47DBBF5}"/>
    <hyperlink ref="A3575" r:id="rId3565" xr:uid="{57D2D3E0-CEA1-469E-B4B3-26BDC0A6C82B}"/>
    <hyperlink ref="A3576" r:id="rId3566" xr:uid="{6CC61E6C-6142-4CED-9FB8-CED155245F51}"/>
    <hyperlink ref="A3577" r:id="rId3567" xr:uid="{7250F2DA-6B69-486E-8E9C-E1804127B049}"/>
    <hyperlink ref="A3578" r:id="rId3568" xr:uid="{6E10C688-24CE-4BAD-A7F3-651B63E44155}"/>
    <hyperlink ref="A3579" r:id="rId3569" xr:uid="{E7F222FF-CD49-4395-A804-165E79CDBCCF}"/>
    <hyperlink ref="A3580" r:id="rId3570" xr:uid="{59786561-268A-456D-9BE1-3CA8633BEC92}"/>
    <hyperlink ref="A3581" r:id="rId3571" xr:uid="{A4EEAF77-A8DB-4779-B572-169CA624D84B}"/>
    <hyperlink ref="A3582" r:id="rId3572" xr:uid="{D3D313DD-3AC6-4540-A65D-BEF90C1941F2}"/>
    <hyperlink ref="A3583" r:id="rId3573" xr:uid="{DC3E770E-7CE6-41A3-A037-91C846766AC4}"/>
    <hyperlink ref="A3584" r:id="rId3574" xr:uid="{4457B3A5-A1EB-4C2F-B8DA-734497708782}"/>
    <hyperlink ref="A3585" r:id="rId3575" xr:uid="{FFA1C745-7C05-43CB-8FC9-52BE6E0BFC7F}"/>
    <hyperlink ref="A3586" r:id="rId3576" xr:uid="{3D984A27-5EF1-4C0E-8349-F08F4662D22C}"/>
    <hyperlink ref="A3587" r:id="rId3577" xr:uid="{F04084DC-4505-49D2-9110-AAA613CC4DD3}"/>
    <hyperlink ref="A3588" r:id="rId3578" xr:uid="{D9EFCBE1-7BCB-49F2-B4ED-9B85F15C1C56}"/>
    <hyperlink ref="A3589" r:id="rId3579" xr:uid="{0C6744DB-E736-4E30-A053-B9122992636A}"/>
    <hyperlink ref="A3590" r:id="rId3580" xr:uid="{99753FEF-CB52-4B91-984E-C62559EA6EAA}"/>
    <hyperlink ref="A3591" r:id="rId3581" xr:uid="{1DD3B452-CCEC-4266-82D1-1DB9F3702C8E}"/>
    <hyperlink ref="A3592" r:id="rId3582" xr:uid="{5039AF5A-2318-4AE8-B4F9-EDE90065E36E}"/>
    <hyperlink ref="A3593" r:id="rId3583" xr:uid="{85D358F4-C3E8-4669-AA6A-8E75AC00A12B}"/>
    <hyperlink ref="A3594" r:id="rId3584" xr:uid="{2687A840-4742-4FE3-8BC5-6E7C47DCE1F4}"/>
    <hyperlink ref="A3595" r:id="rId3585" xr:uid="{39243F79-9259-46CF-ACD6-22D77A484091}"/>
    <hyperlink ref="A3596" r:id="rId3586" xr:uid="{22AD9C03-A1D2-4BF8-BE01-32A9E8F2A2CF}"/>
    <hyperlink ref="A3597" r:id="rId3587" xr:uid="{2F9EE17C-94FC-4162-B6C4-D078B50DB025}"/>
    <hyperlink ref="A3598" r:id="rId3588" xr:uid="{E4634F07-7CD3-443C-930E-1545AA0F009D}"/>
    <hyperlink ref="A3599" r:id="rId3589" xr:uid="{1743954D-0E66-4DF1-BF61-2238975CDF06}"/>
    <hyperlink ref="A3600" r:id="rId3590" xr:uid="{074841D7-836D-47D6-AACE-89C7DD7B4CB5}"/>
    <hyperlink ref="A3601" r:id="rId3591" xr:uid="{381BD495-64BC-40AF-AF45-A1CA99B02441}"/>
    <hyperlink ref="A3602" r:id="rId3592" xr:uid="{2F29533D-D0A8-4A89-9781-7899272F5D67}"/>
    <hyperlink ref="A3603" r:id="rId3593" xr:uid="{FA509751-F6C9-4794-B35E-A8C646DFB1E3}"/>
    <hyperlink ref="A3604" r:id="rId3594" xr:uid="{3564ED43-D99B-4A9B-9BA1-7DA30B2C433A}"/>
    <hyperlink ref="A3605" r:id="rId3595" xr:uid="{EA367807-32A8-4A4E-9E02-CF988C847DE7}"/>
    <hyperlink ref="A3606" r:id="rId3596" xr:uid="{558705EB-9C45-4FEC-86B7-1C5DC441A351}"/>
    <hyperlink ref="A3607" r:id="rId3597" xr:uid="{7B18D649-A192-4563-83D4-EBBBD3641571}"/>
    <hyperlink ref="A3608" r:id="rId3598" xr:uid="{87D3E55E-8EC7-4C69-9187-CB29685B8573}"/>
    <hyperlink ref="A3609" r:id="rId3599" xr:uid="{AE8EF480-F2F4-402A-B6F3-7CF6292E3656}"/>
    <hyperlink ref="A3610" r:id="rId3600" xr:uid="{93694A29-939C-4043-9D1E-5461D0D02A1A}"/>
    <hyperlink ref="A3611" r:id="rId3601" xr:uid="{22516FE0-9EF4-4A16-BE43-A7BA1E40EAD8}"/>
    <hyperlink ref="A3612" r:id="rId3602" xr:uid="{9EAEFC84-DB3E-4FFC-BB5E-E32503BF1EE5}"/>
    <hyperlink ref="A3613" r:id="rId3603" xr:uid="{5687F175-A428-4846-AE1A-BDB6799210FF}"/>
    <hyperlink ref="A3614" r:id="rId3604" xr:uid="{144DCD8A-F3D8-425E-A5D5-23F0D836F3B4}"/>
    <hyperlink ref="A3615" r:id="rId3605" xr:uid="{8424CBE8-EA64-46D0-9C8D-C7353D7E8DB9}"/>
    <hyperlink ref="A3616" r:id="rId3606" xr:uid="{48D71B4B-7F75-4F68-BB51-14EBC85D3F4B}"/>
    <hyperlink ref="A3617" r:id="rId3607" xr:uid="{E1FB4A2E-16AD-4B0D-B60B-FE911358D30A}"/>
    <hyperlink ref="A3618" r:id="rId3608" xr:uid="{A13E7A4A-226F-4ADB-BA74-F7A51DDD1EB6}"/>
    <hyperlink ref="A3619" r:id="rId3609" xr:uid="{EFF9C53F-552F-49BD-8027-5DBF6E2DAA35}"/>
    <hyperlink ref="A3620" r:id="rId3610" xr:uid="{25155181-13B0-4706-8DC3-14399B4966B6}"/>
    <hyperlink ref="A3621" r:id="rId3611" xr:uid="{3345BF49-AFC2-4373-A290-83D5C1E84650}"/>
    <hyperlink ref="A3622" r:id="rId3612" xr:uid="{2FD3E459-F73E-4F43-9311-2516B35B9309}"/>
    <hyperlink ref="A3623" r:id="rId3613" xr:uid="{CB89794F-3D8F-41CC-A0BB-55E1B1E86F30}"/>
    <hyperlink ref="A3624" r:id="rId3614" xr:uid="{142199C3-D6F4-4125-AC11-201146178DD6}"/>
    <hyperlink ref="A3625" r:id="rId3615" xr:uid="{6B06BC7A-2B13-4FC7-AAEF-6F657F399E81}"/>
    <hyperlink ref="A3626" r:id="rId3616" xr:uid="{7B4641C8-7721-47D5-834A-22A78A4009D6}"/>
    <hyperlink ref="A3627" r:id="rId3617" xr:uid="{79B7F526-7793-43F3-BE10-7EAA2FAEF5E3}"/>
    <hyperlink ref="A3628" r:id="rId3618" xr:uid="{E4B2F28D-8570-40F0-BBF8-3503B7A03A9A}"/>
    <hyperlink ref="A3629" r:id="rId3619" xr:uid="{EBE4A6B9-B6F0-45F0-BC68-76951649C1AC}"/>
    <hyperlink ref="A3630" r:id="rId3620" xr:uid="{79E076D9-E1F2-444E-8C21-25627F49949A}"/>
    <hyperlink ref="A3631" r:id="rId3621" xr:uid="{7838E9C6-E8F4-4C9C-8B76-756A7CF23B2D}"/>
    <hyperlink ref="A3632" r:id="rId3622" xr:uid="{1BFEF4E9-AF85-431F-BB9F-548CF1DA2FA6}"/>
    <hyperlink ref="A3633" r:id="rId3623" xr:uid="{11C6A484-1F55-4089-9F32-A88B61964411}"/>
    <hyperlink ref="A3634" r:id="rId3624" xr:uid="{64BCFDA4-C09A-4EF9-80AD-4FF5AF0944AC}"/>
    <hyperlink ref="A3635" r:id="rId3625" xr:uid="{FD57A638-A4B4-4505-9A87-54FABE0C4316}"/>
    <hyperlink ref="A3636" r:id="rId3626" xr:uid="{02643A50-200B-4C08-B2D1-484A3CF5BC4A}"/>
    <hyperlink ref="A3637" r:id="rId3627" xr:uid="{EAC2B70B-D94A-45B6-83E9-8846F79E0CB9}"/>
    <hyperlink ref="A3638" r:id="rId3628" xr:uid="{34F2C7E8-F30E-4DF1-A1AB-6650D9056F62}"/>
    <hyperlink ref="A3639" r:id="rId3629" xr:uid="{A30F6252-BB90-4C36-87E5-D271C5201747}"/>
    <hyperlink ref="A3640" r:id="rId3630" xr:uid="{84F007A3-2534-43DC-B6C5-827FBFDFCDE0}"/>
    <hyperlink ref="A3641" r:id="rId3631" xr:uid="{6B18D5E8-ED46-4703-9EF2-F223BC151D3D}"/>
    <hyperlink ref="A3642" r:id="rId3632" xr:uid="{2F97FDED-483F-4785-9EF2-4B7BFF9C5651}"/>
    <hyperlink ref="A3643" r:id="rId3633" xr:uid="{79209A54-CEF7-4E10-AC33-C34C75FD6B1E}"/>
    <hyperlink ref="A3644" r:id="rId3634" xr:uid="{996797AE-313A-4CAC-B719-3317EF178DA8}"/>
    <hyperlink ref="A3645" r:id="rId3635" xr:uid="{0A29018A-1E16-4328-A144-C2DB978E7391}"/>
    <hyperlink ref="A3646" r:id="rId3636" xr:uid="{081BDFB0-BD37-471C-8431-073E2105256F}"/>
    <hyperlink ref="A3647" r:id="rId3637" xr:uid="{643C458A-4EB9-47DF-9330-1D26EEEC1FC4}"/>
    <hyperlink ref="A3648" r:id="rId3638" xr:uid="{BE8064B0-8C57-4D5C-814D-55ECCCE61CA2}"/>
    <hyperlink ref="A3649" r:id="rId3639" xr:uid="{4F3FA4C2-C6E8-44EC-B824-EFE2F5DB69DB}"/>
    <hyperlink ref="A3650" r:id="rId3640" xr:uid="{DCC020E5-6CD5-4862-9FC3-D5F64FD6F583}"/>
    <hyperlink ref="A3651" r:id="rId3641" xr:uid="{053D9A43-D897-4387-BD8D-E3F9F14833C7}"/>
    <hyperlink ref="A3652" r:id="rId3642" xr:uid="{67F2D6BE-8B48-40C3-A33F-40F5FC2EA011}"/>
    <hyperlink ref="A3653" r:id="rId3643" xr:uid="{4414B693-B5E0-4FF5-AFD1-65D733FBC7BC}"/>
    <hyperlink ref="A3654" r:id="rId3644" xr:uid="{06F61450-6FB9-49DB-8840-356A94988E42}"/>
    <hyperlink ref="A3655" r:id="rId3645" xr:uid="{5CF23F38-0E59-4891-80CD-BA6112A15238}"/>
    <hyperlink ref="A3656" r:id="rId3646" xr:uid="{2F4249E5-2472-4BAB-BBAB-8773722BE07B}"/>
    <hyperlink ref="A3657" r:id="rId3647" xr:uid="{FA0C5197-125F-49D9-9FDF-E699F3B969B9}"/>
    <hyperlink ref="A3658" r:id="rId3648" xr:uid="{575700C9-45A7-4599-94F2-972FFE47E378}"/>
    <hyperlink ref="A3659" r:id="rId3649" xr:uid="{4754CFA7-0C0C-424F-AF3E-9615470C13A2}"/>
    <hyperlink ref="A3660" r:id="rId3650" xr:uid="{BF729813-79BF-42F7-9D25-2CC023C1213D}"/>
    <hyperlink ref="A3661" r:id="rId3651" xr:uid="{448E4B7E-F8D5-40A1-8811-4A73C8093A58}"/>
    <hyperlink ref="A3662" r:id="rId3652" xr:uid="{E046C279-59A2-4772-B110-30675431BCF6}"/>
    <hyperlink ref="A3663" r:id="rId3653" xr:uid="{F9DCC385-4E2B-46B4-B24B-637428CD3096}"/>
    <hyperlink ref="A3664" r:id="rId3654" xr:uid="{EE756865-E3AA-4FB3-986E-9C622C7F60C4}"/>
    <hyperlink ref="A3665" r:id="rId3655" xr:uid="{20BDD0A0-6F24-4072-B53F-A532D237048B}"/>
    <hyperlink ref="A3666" r:id="rId3656" xr:uid="{3A8C3173-7419-4F42-AE8D-B990027D6506}"/>
    <hyperlink ref="A3667" r:id="rId3657" xr:uid="{D0CF9FBA-C9CD-442D-B67E-2B1A9399FA64}"/>
    <hyperlink ref="A3668" r:id="rId3658" xr:uid="{FD91BE89-D50E-4E11-A9F2-D7206C547A59}"/>
    <hyperlink ref="A3669" r:id="rId3659" xr:uid="{17EA84D5-6B7F-454C-89CE-F8907CE6FD64}"/>
    <hyperlink ref="A3670" r:id="rId3660" xr:uid="{71FF49BE-0C9D-4341-BC39-169873A7FF94}"/>
    <hyperlink ref="A3671" r:id="rId3661" xr:uid="{2C1F0665-0C22-4C26-977F-85F8B6E62D61}"/>
    <hyperlink ref="A3672" r:id="rId3662" xr:uid="{61A86468-022D-4751-B812-DD46FCC46442}"/>
    <hyperlink ref="A3673" r:id="rId3663" xr:uid="{678FDE50-F466-4383-8B18-5ADD78C101C6}"/>
    <hyperlink ref="A3674" r:id="rId3664" xr:uid="{628BAD79-F252-47C1-AA5A-816885245BBE}"/>
    <hyperlink ref="A3675" r:id="rId3665" xr:uid="{B38D6F03-8A08-467F-A1B6-6F4197A0BA71}"/>
    <hyperlink ref="A3676" r:id="rId3666" xr:uid="{6DA25714-5858-48EE-A5B6-2053A75B2DFE}"/>
    <hyperlink ref="A3677" r:id="rId3667" xr:uid="{F755557C-DAED-47A3-82FD-0D5283A8A68E}"/>
    <hyperlink ref="A3678" r:id="rId3668" xr:uid="{1AC4FED0-331F-4F20-A759-CD33D67492DD}"/>
    <hyperlink ref="A3679" r:id="rId3669" xr:uid="{EBCFCCF0-557A-4390-B941-6944CBF3449F}"/>
    <hyperlink ref="A3680" r:id="rId3670" xr:uid="{310054BE-D078-4183-A1AB-F53264A70A53}"/>
    <hyperlink ref="A3681" r:id="rId3671" xr:uid="{BC4221AB-EE75-4547-B4EC-89E031DFBFAB}"/>
    <hyperlink ref="A3682" r:id="rId3672" xr:uid="{135376C5-5514-477A-A5A7-D0E9D7645D72}"/>
    <hyperlink ref="A3683" r:id="rId3673" xr:uid="{B67232AF-D84D-4B91-99FC-7088983119D7}"/>
    <hyperlink ref="A3684" r:id="rId3674" xr:uid="{6F4AFB6C-B27F-485C-8786-9BBF27EDE63C}"/>
    <hyperlink ref="A3685" r:id="rId3675" xr:uid="{EAF58450-0758-4C52-910B-71AB81EDA09D}"/>
    <hyperlink ref="A3686" r:id="rId3676" xr:uid="{6FAFAC67-1AB9-4FAA-A554-BAE1E50F36E0}"/>
    <hyperlink ref="A3687" r:id="rId3677" xr:uid="{B0F228C3-29D2-439C-8A65-A158B159D279}"/>
    <hyperlink ref="A3688" r:id="rId3678" xr:uid="{75BF0F83-B2CA-4A5B-9845-4CFFBA2FF862}"/>
    <hyperlink ref="A3689" r:id="rId3679" xr:uid="{78A452EF-A0A1-42AF-A831-30CF53A46A37}"/>
    <hyperlink ref="A3690" r:id="rId3680" xr:uid="{A98D0CFF-DE0C-498D-A5C7-6C83B9E38B5A}"/>
    <hyperlink ref="A3691" r:id="rId3681" xr:uid="{5D7BDC8E-4A55-4016-91CD-15D160ED8C4D}"/>
    <hyperlink ref="A3692" r:id="rId3682" xr:uid="{7B0F1350-DF0E-43D2-8C67-A0DD11D450F1}"/>
    <hyperlink ref="A3693" r:id="rId3683" xr:uid="{8C7CF767-56A2-425C-8ED1-FE004E7539AA}"/>
    <hyperlink ref="A3694" r:id="rId3684" xr:uid="{9F738CB0-7E7C-41C0-92BA-39690F41132C}"/>
    <hyperlink ref="A3695" r:id="rId3685" xr:uid="{35E6BCC3-4576-413D-AC27-115C41FC7530}"/>
    <hyperlink ref="A3696" r:id="rId3686" xr:uid="{D3E47BBC-CE54-478C-84EA-DBFD281ADF08}"/>
    <hyperlink ref="A3697" r:id="rId3687" xr:uid="{2D931653-EDD7-4A1C-A595-70BD9E6E6153}"/>
    <hyperlink ref="A3698" r:id="rId3688" xr:uid="{9AC001F4-6569-4942-A36B-C2BBBCA0FB9A}"/>
    <hyperlink ref="A3699" r:id="rId3689" xr:uid="{20F8D3D7-EF94-4A6D-9A2E-C8E8B0F244A3}"/>
    <hyperlink ref="A3700" r:id="rId3690" xr:uid="{CF98A741-6850-4F21-8177-F2BA083593EA}"/>
    <hyperlink ref="A3701" r:id="rId3691" xr:uid="{1DE87CEF-66FE-49FF-B7B3-9A181B305B00}"/>
    <hyperlink ref="A3702" r:id="rId3692" xr:uid="{A002F996-2B0B-4075-9F76-0D8BA7EA11D9}"/>
    <hyperlink ref="A3703" r:id="rId3693" xr:uid="{8EAF7B9D-B727-4E0D-8F5A-D855EE12A464}"/>
    <hyperlink ref="A3704" r:id="rId3694" xr:uid="{435DDC40-BE2A-49FC-8944-847B3A45131C}"/>
    <hyperlink ref="A3705" r:id="rId3695" xr:uid="{D3C2B0F4-BFD9-47C4-B11A-55B07DEC7DA1}"/>
    <hyperlink ref="A3706" r:id="rId3696" xr:uid="{1600F035-91AB-4E41-9280-1AF9A2DB907B}"/>
    <hyperlink ref="A3707" r:id="rId3697" xr:uid="{270DEE2B-06C8-441A-9FF6-2A95AC7C58AF}"/>
    <hyperlink ref="A3708" r:id="rId3698" xr:uid="{3FD85198-361B-4D25-A92B-55AC99ACAFC3}"/>
    <hyperlink ref="A3709" r:id="rId3699" xr:uid="{750D4CFE-294F-4696-A5B7-0ECF61BA55D6}"/>
    <hyperlink ref="A3710" r:id="rId3700" xr:uid="{851E5CC9-C03A-4A77-993A-CA689ADC2D28}"/>
    <hyperlink ref="A3711" r:id="rId3701" xr:uid="{0F8AE4C6-E0B3-4432-9BB4-3EE512412A10}"/>
    <hyperlink ref="A3712" r:id="rId3702" xr:uid="{625AE797-8307-4AD0-9DE5-0CFBE53CD2CF}"/>
    <hyperlink ref="A3713" r:id="rId3703" xr:uid="{7DAC47CB-47BD-41A0-B130-AB1D898A1BD4}"/>
    <hyperlink ref="A3714" r:id="rId3704" xr:uid="{303EAD49-D52A-42CF-8E82-31A391AD09B0}"/>
    <hyperlink ref="A3715" r:id="rId3705" xr:uid="{C1AB877E-E01A-48DA-AEC9-E2D5B0DF81CF}"/>
    <hyperlink ref="A3716" r:id="rId3706" xr:uid="{116D9133-AD5F-4996-9BC6-BE24017BD076}"/>
    <hyperlink ref="A3717" r:id="rId3707" xr:uid="{C14F6549-74E1-48FD-9961-4073EBACD097}"/>
    <hyperlink ref="A3718" r:id="rId3708" xr:uid="{9D579064-0893-4260-BF43-E46A14BB1708}"/>
    <hyperlink ref="A3719" r:id="rId3709" xr:uid="{D63B25A6-6A16-4ACC-9C84-AE3CD22A82AC}"/>
    <hyperlink ref="A3720" r:id="rId3710" xr:uid="{28DA2539-6216-4B20-97A4-BC2113FA4F26}"/>
    <hyperlink ref="A3721" r:id="rId3711" xr:uid="{AC765A16-8A73-4B62-87CD-17C8AFB2C66C}"/>
    <hyperlink ref="A3722" r:id="rId3712" xr:uid="{D5916B9C-F9D2-4473-B30B-78FF11A31E63}"/>
    <hyperlink ref="A3723" r:id="rId3713" xr:uid="{61D77EC0-D8CF-4A58-91C0-CFF87C4A6C08}"/>
    <hyperlink ref="A3724" r:id="rId3714" xr:uid="{07B34E0B-BA38-4907-A854-959F13DEDEEE}"/>
    <hyperlink ref="A3725" r:id="rId3715" xr:uid="{919699CF-5943-4FCD-BEFE-474E4EEACA37}"/>
    <hyperlink ref="A3726" r:id="rId3716" xr:uid="{091A96C9-FB53-43D9-B43B-CD24B950A626}"/>
    <hyperlink ref="A3727" r:id="rId3717" xr:uid="{C0977869-9C37-46A9-8EA4-87FC449E7DFD}"/>
    <hyperlink ref="A3728" r:id="rId3718" xr:uid="{4CE792CE-E0AB-4639-8A10-41301FF0BC05}"/>
    <hyperlink ref="A3729" r:id="rId3719" xr:uid="{06FA09C4-873A-4623-94A8-63826E619CAC}"/>
    <hyperlink ref="A3730" r:id="rId3720" xr:uid="{EDFED59A-40BB-4DD9-8497-DAAC66427B50}"/>
    <hyperlink ref="A3731" r:id="rId3721" xr:uid="{A957228A-F18A-492A-865A-D40D5526A5F0}"/>
    <hyperlink ref="A3732" r:id="rId3722" xr:uid="{AEFC0548-E649-41D9-BF32-790EEE1D0B3E}"/>
    <hyperlink ref="A3733" r:id="rId3723" xr:uid="{0E545FB6-3896-48ED-9FBF-3527C2524823}"/>
    <hyperlink ref="A3734" r:id="rId3724" xr:uid="{54EEED16-5280-42A7-8AB8-92DD90ED59F4}"/>
    <hyperlink ref="A3735" r:id="rId3725" xr:uid="{1C53CFD0-83BA-4EEE-8877-B98C682EF8D8}"/>
    <hyperlink ref="A3736" r:id="rId3726" xr:uid="{38A47413-BA10-456C-AF99-13706582D151}"/>
    <hyperlink ref="A3737" r:id="rId3727" xr:uid="{3584E4AA-DF21-47AE-B016-BEA9193C3F4C}"/>
    <hyperlink ref="A3738" r:id="rId3728" xr:uid="{4D019279-64DE-4E3E-9723-2B9A0BA03B6D}"/>
    <hyperlink ref="A3739" r:id="rId3729" xr:uid="{F63913F3-3A94-46BB-9A56-688EC3B9860A}"/>
    <hyperlink ref="A3740" r:id="rId3730" xr:uid="{58A46B20-D114-4D88-AAC6-13573AA4E117}"/>
    <hyperlink ref="A3741" r:id="rId3731" xr:uid="{557FEE69-C0DD-477B-A0AB-485340E6D21B}"/>
    <hyperlink ref="A3742" r:id="rId3732" xr:uid="{37013847-997C-4A92-9867-A1316609E2E1}"/>
    <hyperlink ref="A3743" r:id="rId3733" xr:uid="{BCB9F656-5B50-4CAB-84A7-C626DA5DB302}"/>
    <hyperlink ref="A3744" r:id="rId3734" xr:uid="{305271C0-040D-4D7E-994B-AB8ABF1CDFA0}"/>
    <hyperlink ref="A3745" r:id="rId3735" xr:uid="{96358E57-5994-4BA1-8F4E-E337E13F259A}"/>
    <hyperlink ref="A3746" r:id="rId3736" xr:uid="{06005B57-AA44-4D85-B67B-0CE80DAF4A3B}"/>
    <hyperlink ref="A3747" r:id="rId3737" xr:uid="{1F24457B-E335-499E-A25E-1E5520FA666C}"/>
    <hyperlink ref="A3748" r:id="rId3738" xr:uid="{F2F9E82E-FF2C-4243-8363-9002423458CC}"/>
    <hyperlink ref="A3749" r:id="rId3739" xr:uid="{436ECD6A-1867-41AB-8BD5-B16DD77C24BF}"/>
    <hyperlink ref="A3750" r:id="rId3740" xr:uid="{6FF3E689-8A94-45EF-A1EA-F72A12E56E4F}"/>
    <hyperlink ref="A3751" r:id="rId3741" xr:uid="{4F4BE724-1E58-466C-B3B3-8AE13AD6342C}"/>
    <hyperlink ref="A3752" r:id="rId3742" xr:uid="{7BA459AD-8AF0-42A7-B593-F8F24D488FAC}"/>
    <hyperlink ref="A3753" r:id="rId3743" xr:uid="{A97F88A9-16D6-4093-846C-3418039502D6}"/>
    <hyperlink ref="A3754" r:id="rId3744" xr:uid="{D45A646C-AAAC-450E-82AB-89EDA368C870}"/>
    <hyperlink ref="A3755" r:id="rId3745" xr:uid="{390C5071-6528-46C6-B3BF-902B1CD99B5D}"/>
    <hyperlink ref="A3756" r:id="rId3746" xr:uid="{6544514D-CA08-460A-AE50-FC8F4ABF8239}"/>
    <hyperlink ref="A3757" r:id="rId3747" xr:uid="{FFED4FA3-F02D-4008-BF5F-19E16B275A0D}"/>
    <hyperlink ref="A3758" r:id="rId3748" xr:uid="{7620F282-39D2-4222-AD15-8DD4B17C9D8D}"/>
    <hyperlink ref="A3759" r:id="rId3749" xr:uid="{A801BD5D-7DEB-4069-A042-C9ABD1B16B52}"/>
    <hyperlink ref="A3760" r:id="rId3750" xr:uid="{5D11D2E6-E8A2-425B-BD42-46A83951356E}"/>
    <hyperlink ref="A3761" r:id="rId3751" xr:uid="{70483EFA-7114-4E42-A07B-CD7C510DC0B8}"/>
    <hyperlink ref="A3762" r:id="rId3752" xr:uid="{5530ACB0-EE81-4DCD-A6CF-A5EE6C38602F}"/>
    <hyperlink ref="A3763" r:id="rId3753" xr:uid="{03B37F16-F7E9-4E8E-A97F-0AFFB0B0514D}"/>
    <hyperlink ref="A3764" r:id="rId3754" xr:uid="{93D3E101-3F73-4473-9DA5-2857F2A3299E}"/>
    <hyperlink ref="A3765" r:id="rId3755" xr:uid="{A94A2D9F-0042-4549-8EFB-85DECF04334E}"/>
    <hyperlink ref="A3766" r:id="rId3756" xr:uid="{48D2D500-039F-4B22-AE19-557E9BCBB0B2}"/>
    <hyperlink ref="A3767" r:id="rId3757" xr:uid="{46FB673C-DA75-4D60-BD75-064D4A939647}"/>
    <hyperlink ref="A3768" r:id="rId3758" xr:uid="{F1B1782C-448D-41CB-8D2B-200A3C69CD33}"/>
    <hyperlink ref="A3769" r:id="rId3759" xr:uid="{BA6B39A3-E285-4712-B075-3B54E791889E}"/>
    <hyperlink ref="A3770" r:id="rId3760" xr:uid="{BF50BD97-55BD-45C3-B70E-331EBAC77B87}"/>
    <hyperlink ref="A3771" r:id="rId3761" xr:uid="{937AAF55-51C9-4533-92AA-50BA7466B243}"/>
    <hyperlink ref="A3772" r:id="rId3762" xr:uid="{C7466980-D7BE-40C8-99B9-9226E8D51FC4}"/>
    <hyperlink ref="A3773" r:id="rId3763" xr:uid="{17E54AEE-E127-4D46-B468-DC5C5A290905}"/>
    <hyperlink ref="A3774" r:id="rId3764" xr:uid="{3677D721-51F1-4F9B-80E6-AED4E1F21B09}"/>
    <hyperlink ref="A3775" r:id="rId3765" xr:uid="{1A8BEC31-5650-4E48-9036-44FB74B0E2FA}"/>
    <hyperlink ref="A3776" r:id="rId3766" xr:uid="{C0165F26-AF86-4407-BBD6-773D32B8CCBE}"/>
    <hyperlink ref="A3777" r:id="rId3767" xr:uid="{22DBCC3A-6C8B-4CDD-93F9-4228E3F3CA06}"/>
    <hyperlink ref="A3778" r:id="rId3768" xr:uid="{848ADEB3-957C-4264-A033-D13DDAC01BDA}"/>
    <hyperlink ref="A3779" r:id="rId3769" xr:uid="{59D7CED5-A522-475D-A13F-0A520CA80FD3}"/>
    <hyperlink ref="A3780" r:id="rId3770" xr:uid="{22AD94C3-2F7A-4335-896A-905A25037F67}"/>
    <hyperlink ref="A3781" r:id="rId3771" xr:uid="{79F5CD39-B69F-4DB7-8D9C-50459358C18D}"/>
    <hyperlink ref="A3782" r:id="rId3772" xr:uid="{199F7DEE-EF3A-4AC5-BCD5-2CA1377ADF6B}"/>
    <hyperlink ref="A3783" r:id="rId3773" xr:uid="{5A2BE28A-2A72-4023-94C0-A03CF860E2E4}"/>
    <hyperlink ref="A3784" r:id="rId3774" xr:uid="{854B8BBC-2F3F-47BD-9F53-5846F04036E6}"/>
    <hyperlink ref="A3785" r:id="rId3775" xr:uid="{36E64F1F-17DD-461B-9B88-B99EE1F00101}"/>
    <hyperlink ref="A3786" r:id="rId3776" xr:uid="{48BE41DC-1B0C-4E3A-8487-949E357F62E9}"/>
    <hyperlink ref="A3787" r:id="rId3777" xr:uid="{4EB94A25-8E5D-486B-A6E6-9807E5F5040D}"/>
    <hyperlink ref="A3788" r:id="rId3778" xr:uid="{A15B02F4-678F-4945-80B1-84E4DFBFE404}"/>
    <hyperlink ref="A3789" r:id="rId3779" xr:uid="{05749E3D-B1A3-40FF-8223-47F91828C867}"/>
    <hyperlink ref="A3790" r:id="rId3780" xr:uid="{206956B6-373C-4004-96AE-63F8532DBDD5}"/>
    <hyperlink ref="A3791" r:id="rId3781" xr:uid="{A40CBD24-878C-465E-B472-4EF80744C7F3}"/>
    <hyperlink ref="A3792" r:id="rId3782" xr:uid="{15DBD965-77B3-46D1-A9C3-02214B14C48A}"/>
    <hyperlink ref="A3793" r:id="rId3783" xr:uid="{4FC52C73-8850-4AC8-B2C8-775B53514096}"/>
    <hyperlink ref="A3794" r:id="rId3784" xr:uid="{20B4A2D3-B081-4F68-8FF9-B6D7FD2B5F40}"/>
    <hyperlink ref="A3795" r:id="rId3785" xr:uid="{4EE6CC70-326D-4CDA-A289-EF2AD63F6517}"/>
    <hyperlink ref="A3796" r:id="rId3786" xr:uid="{72B63EDA-64EA-428C-8A27-A3B4B23A24F2}"/>
    <hyperlink ref="A3797" r:id="rId3787" xr:uid="{8446238C-9081-49C4-B6DD-47D9CF58AC88}"/>
    <hyperlink ref="A3798" r:id="rId3788" xr:uid="{E13BDDC1-90E5-466F-B379-B2706162A487}"/>
    <hyperlink ref="A3799" r:id="rId3789" xr:uid="{488375E5-283A-4837-927D-8E319D5EE2AD}"/>
    <hyperlink ref="A3800" r:id="rId3790" xr:uid="{193EF3A8-BA93-43B1-9579-B6449C57C910}"/>
    <hyperlink ref="A3801" r:id="rId3791" xr:uid="{B2107826-9CA5-4CD9-83A5-64E4DECD0A26}"/>
    <hyperlink ref="A3802" r:id="rId3792" xr:uid="{1A3CD492-D10B-41CA-B9BC-020956E4614B}"/>
    <hyperlink ref="A3803" r:id="rId3793" xr:uid="{02512026-4DC0-4291-8620-AFAFDFCBA2C8}"/>
    <hyperlink ref="A3804" r:id="rId3794" xr:uid="{1A7633B4-01D6-49A6-9954-6CC08C12DC70}"/>
    <hyperlink ref="A3805" r:id="rId3795" xr:uid="{DC922BD1-F2A3-429D-8019-0B5A530AD6E0}"/>
    <hyperlink ref="A3806" r:id="rId3796" xr:uid="{D202A2F4-89C1-4332-BC39-5011E6FBE1A5}"/>
    <hyperlink ref="A3807" r:id="rId3797" xr:uid="{C11692C3-1B64-4231-AEA9-0D024ABBDAF6}"/>
    <hyperlink ref="A3808" r:id="rId3798" xr:uid="{4441FA56-84E7-42FE-91A7-0D28263465F8}"/>
    <hyperlink ref="A3809" r:id="rId3799" xr:uid="{8D0687AB-5E8C-4B8B-9962-843731D53BAF}"/>
    <hyperlink ref="A3810" r:id="rId3800" xr:uid="{BB804302-E8B5-438F-AFB4-881AB5FE2CBB}"/>
    <hyperlink ref="A3811" r:id="rId3801" xr:uid="{E44BEED4-7E34-4D55-853D-B9784FA53F94}"/>
    <hyperlink ref="A3812" r:id="rId3802" xr:uid="{BA487697-68C3-4DF8-9D7E-0D8A606A7582}"/>
    <hyperlink ref="A3813" r:id="rId3803" xr:uid="{CDF7960C-178B-4C7B-858F-C1B4683EBA3F}"/>
    <hyperlink ref="A3814" r:id="rId3804" xr:uid="{AAC2794F-874B-4ACC-AD71-EAF166DE908A}"/>
    <hyperlink ref="A3815" r:id="rId3805" xr:uid="{050873E1-BDF9-471A-B4F3-64C50CEABFED}"/>
    <hyperlink ref="A3816" r:id="rId3806" xr:uid="{BF6F4187-7353-468F-94AB-0CCA446FC037}"/>
    <hyperlink ref="A3817" r:id="rId3807" xr:uid="{59E62719-2B58-4E15-B8E8-F11562B3D94C}"/>
    <hyperlink ref="A3818" r:id="rId3808" xr:uid="{5D0D538F-03C3-4082-96A0-E7408E4658F1}"/>
    <hyperlink ref="A3819" r:id="rId3809" xr:uid="{19A8DA4E-CD99-4820-A17D-89F4FCAF95ED}"/>
    <hyperlink ref="A3820" r:id="rId3810" xr:uid="{FD77A4A1-2450-445D-8924-4A8C2855B2AC}"/>
    <hyperlink ref="A3821" r:id="rId3811" xr:uid="{A018748A-22EA-4E31-89B8-12CA437038D5}"/>
    <hyperlink ref="A3822" r:id="rId3812" xr:uid="{9CAC15C9-0047-43A8-BD69-19A7825D976D}"/>
    <hyperlink ref="A3823" r:id="rId3813" xr:uid="{215D3CD8-6AAA-4957-B11F-4213EEF5FE58}"/>
    <hyperlink ref="A3824" r:id="rId3814" xr:uid="{4294EAC9-51A2-4650-96CE-7FA834C4D6C1}"/>
    <hyperlink ref="A3825" r:id="rId3815" xr:uid="{FA63480E-0D82-4507-AB75-6AA7AD6A9916}"/>
    <hyperlink ref="A3826" r:id="rId3816" xr:uid="{F855A2E4-BDC5-4141-AFC7-0C06769FD8FD}"/>
    <hyperlink ref="A3827" r:id="rId3817" xr:uid="{174C46AA-75FC-4A49-BCE6-5B91D1CF84D1}"/>
    <hyperlink ref="A3828" r:id="rId3818" xr:uid="{8D28CC53-F0C9-496D-90F8-45F8F47790BC}"/>
    <hyperlink ref="A3829" r:id="rId3819" xr:uid="{697F3AE2-295C-4EB5-9D3C-B8E9EE93808D}"/>
    <hyperlink ref="A3830" r:id="rId3820" xr:uid="{C27B0A04-6EFD-4399-9848-ACFED8EEF8BA}"/>
    <hyperlink ref="A3831" r:id="rId3821" xr:uid="{9DE0EEC5-2CBB-4577-BB4C-42C146DE4904}"/>
    <hyperlink ref="A3832" r:id="rId3822" xr:uid="{3BF6E720-5C8B-470D-9133-75B3EE15B58D}"/>
    <hyperlink ref="A3833" r:id="rId3823" xr:uid="{34336A8D-B558-41C7-A602-E8A7C03D3BB5}"/>
    <hyperlink ref="A3834" r:id="rId3824" xr:uid="{72BB6B06-2B9D-4F23-9E0C-831BB4CE9DBB}"/>
    <hyperlink ref="A3835" r:id="rId3825" xr:uid="{22C45472-7AF3-428F-8147-8026AD5DA799}"/>
    <hyperlink ref="A3836" r:id="rId3826" xr:uid="{A169F824-2696-4DE7-845B-900622A1AFE4}"/>
    <hyperlink ref="A3837" r:id="rId3827" xr:uid="{51E51BC4-5433-4E0A-99D5-899E8F9644EF}"/>
    <hyperlink ref="A3838" r:id="rId3828" xr:uid="{4685D62E-BD2A-472B-8E01-D2AF5FDAC0CF}"/>
    <hyperlink ref="A3839" r:id="rId3829" xr:uid="{9C4D5F60-F848-4C3D-9613-54A8621BAF39}"/>
    <hyperlink ref="A3840" r:id="rId3830" xr:uid="{0B57FD73-79D3-48D5-B949-47DCDB9E2B3E}"/>
    <hyperlink ref="A3841" r:id="rId3831" xr:uid="{C129B9E2-4A21-498C-AF1E-A1FBC2BFA445}"/>
    <hyperlink ref="A3842" r:id="rId3832" xr:uid="{C33BAF94-46E7-49C9-AD54-C647A7BDC2AC}"/>
    <hyperlink ref="A3843" r:id="rId3833" xr:uid="{EAA358BB-A6C5-4D1E-9D22-E32535357354}"/>
    <hyperlink ref="A3844" r:id="rId3834" xr:uid="{836DFB28-E3E1-4BCF-9F87-A90233BCE7FD}"/>
    <hyperlink ref="A3845" r:id="rId3835" xr:uid="{FC82CACE-0979-47E0-984A-2E42984C2AA0}"/>
    <hyperlink ref="A3846" r:id="rId3836" xr:uid="{17738889-0AE6-4329-A8B8-004705DAC73F}"/>
    <hyperlink ref="A3847" r:id="rId3837" xr:uid="{9A10F179-2BDC-4DB5-A0A8-AB46E78D350B}"/>
    <hyperlink ref="A3848" r:id="rId3838" xr:uid="{34EE72B2-BCB4-4763-A9A2-0D0406ABEC4C}"/>
    <hyperlink ref="A3849" r:id="rId3839" xr:uid="{BC0F9312-55FE-4899-A93B-88FC5CE46E1C}"/>
    <hyperlink ref="A3850" r:id="rId3840" xr:uid="{CAB34F9C-956D-48FF-B249-520BBD5B0A3F}"/>
    <hyperlink ref="A3851" r:id="rId3841" xr:uid="{1BFCA57A-AF21-43DF-8A6D-58676129A3E5}"/>
    <hyperlink ref="A3852" r:id="rId3842" xr:uid="{1DD67F2B-7623-4670-A97D-A7E1D4F5A487}"/>
    <hyperlink ref="A3853" r:id="rId3843" xr:uid="{C0F0ACBB-3A79-42B7-956E-7A66E3CD0CA2}"/>
    <hyperlink ref="A3854" r:id="rId3844" xr:uid="{C0C0E8E9-EB07-4A6B-9FC4-534344141111}"/>
    <hyperlink ref="A3855" r:id="rId3845" xr:uid="{6238173A-F254-4C74-B604-B7AC9CD3283A}"/>
    <hyperlink ref="A3856" r:id="rId3846" xr:uid="{5ED90BCA-1690-4450-97C9-B7EF392CF6E8}"/>
    <hyperlink ref="A3857" r:id="rId3847" xr:uid="{48FD6C76-BF26-49BD-B22D-A649BE3F85C4}"/>
    <hyperlink ref="A3858" r:id="rId3848" xr:uid="{A80920A5-93D4-49A5-9CE9-0DA2DCEF96A2}"/>
    <hyperlink ref="A3859" r:id="rId3849" xr:uid="{5CFFB9FF-CBA8-483C-870E-46493DB4C028}"/>
    <hyperlink ref="A3860" r:id="rId3850" xr:uid="{8058CD88-C8CA-4F89-8891-97179DE10282}"/>
    <hyperlink ref="A3861" r:id="rId3851" xr:uid="{4FB1A012-2353-4DEB-9A88-D0010D76FFB0}"/>
    <hyperlink ref="A3862" r:id="rId3852" xr:uid="{5B5DF6F5-CE28-44CF-ACA0-AABF61503F43}"/>
    <hyperlink ref="A3863" r:id="rId3853" xr:uid="{933B3181-1BA9-40CE-A70A-6E37344F32FC}"/>
    <hyperlink ref="A3864" r:id="rId3854" xr:uid="{D77F4667-5B03-4B3C-8E88-F13130373ADB}"/>
    <hyperlink ref="A3865" r:id="rId3855" xr:uid="{7D596787-7DE8-41D1-87A8-6F20A49B456D}"/>
    <hyperlink ref="A3866" r:id="rId3856" xr:uid="{B0044B02-829E-41DE-8E9F-C627875A0800}"/>
    <hyperlink ref="A3867" r:id="rId3857" xr:uid="{65A46A06-7D93-42BD-BB33-D879E03664CB}"/>
    <hyperlink ref="A3868" r:id="rId3858" xr:uid="{08FF4206-6FD9-49AA-BFAD-0C727AF9F830}"/>
    <hyperlink ref="A3869" r:id="rId3859" xr:uid="{41177E77-BD5A-46F9-85F8-07A004B83C97}"/>
    <hyperlink ref="A3870" r:id="rId3860" xr:uid="{1B9259CA-D797-431D-B668-241ABB8ED56B}"/>
    <hyperlink ref="A3871" r:id="rId3861" xr:uid="{9477F7A6-F0E8-4E53-9A28-256353E1F844}"/>
    <hyperlink ref="A3872" r:id="rId3862" xr:uid="{C9F74E93-7717-4271-ADF4-49BD0CB8446B}"/>
    <hyperlink ref="A3873" r:id="rId3863" xr:uid="{35733C12-B7FA-4B73-8C48-27C1381D92DA}"/>
    <hyperlink ref="A3874" r:id="rId3864" xr:uid="{582047ED-47C1-424C-97D3-9276493ACECC}"/>
    <hyperlink ref="A3875" r:id="rId3865" xr:uid="{7C2E9C7D-4FDC-4850-85A4-372919585637}"/>
    <hyperlink ref="A3876" r:id="rId3866" xr:uid="{D887FA17-6F43-4218-8421-C3E8BD3CA60B}"/>
    <hyperlink ref="A3877" r:id="rId3867" xr:uid="{51964DCE-003A-42A3-B486-95D9D0C467EF}"/>
    <hyperlink ref="A3878" r:id="rId3868" xr:uid="{B533ABEE-14E1-4F0B-A05D-766FCA28293E}"/>
    <hyperlink ref="A3879" r:id="rId3869" xr:uid="{2C761D67-7D15-47DD-915D-BC6F115A0345}"/>
    <hyperlink ref="A3880" r:id="rId3870" xr:uid="{48059EC6-84F8-4621-B0AF-813F43F0A3FA}"/>
    <hyperlink ref="A3881" r:id="rId3871" xr:uid="{1096BE20-6E56-4975-A21B-C5DB3BAB02C9}"/>
    <hyperlink ref="A3882" r:id="rId3872" xr:uid="{BD4CD3C4-0398-4582-8E6F-4F155624F728}"/>
    <hyperlink ref="A3883" r:id="rId3873" xr:uid="{268E65A3-050F-444E-BE0F-441685F932A7}"/>
    <hyperlink ref="A3884" r:id="rId3874" xr:uid="{9CBCD0B8-1DF7-48F8-819A-3526E64FDE2E}"/>
    <hyperlink ref="A3885" r:id="rId3875" xr:uid="{428F7AB5-386A-43B7-BFE9-A1B34A197A7A}"/>
    <hyperlink ref="A3886" r:id="rId3876" xr:uid="{3A9CCED8-4F54-4142-B890-DCA27D43FEF8}"/>
    <hyperlink ref="A3887" r:id="rId3877" xr:uid="{E17E646B-BC1C-4001-953B-2385D30276AC}"/>
    <hyperlink ref="A3888" r:id="rId3878" xr:uid="{25E576DE-B0D1-41A4-BAB4-5E5E3A7A9C33}"/>
    <hyperlink ref="A3889" r:id="rId3879" xr:uid="{730D9646-0361-4E9B-8BF5-04782F19EB3D}"/>
    <hyperlink ref="A3890" r:id="rId3880" xr:uid="{6268FFEF-A60B-4B17-8EFF-B5D1799C235A}"/>
    <hyperlink ref="A3891" r:id="rId3881" xr:uid="{337AA2E0-CD68-47B7-9DE1-D1DAFC9BFFC5}"/>
    <hyperlink ref="A3892" r:id="rId3882" xr:uid="{85088D87-3480-4669-AE84-022FCCD2652F}"/>
    <hyperlink ref="A3893" r:id="rId3883" xr:uid="{CA52ED0B-7CD3-468D-8035-3849673BA8C6}"/>
    <hyperlink ref="A3894" r:id="rId3884" xr:uid="{428F45BD-ADD0-4139-BA08-994DF30DCD1C}"/>
    <hyperlink ref="A3895" r:id="rId3885" xr:uid="{30E75766-0F8F-49E8-9F54-99A349D1AE02}"/>
    <hyperlink ref="A3896" r:id="rId3886" xr:uid="{EEF65E5E-124F-4C18-ADDC-5145704EF998}"/>
    <hyperlink ref="A3897" r:id="rId3887" xr:uid="{1E22D1F5-1E14-409E-B0AD-074A32B953C8}"/>
    <hyperlink ref="A3898" r:id="rId3888" xr:uid="{D42058E5-4637-4D21-8FF5-43FB8BDC4D42}"/>
    <hyperlink ref="A3899" r:id="rId3889" xr:uid="{0021974B-3BBF-415C-8799-8700673EFC0D}"/>
    <hyperlink ref="A3900" r:id="rId3890" xr:uid="{E3AB155A-5248-4097-A670-E78B77B988E3}"/>
    <hyperlink ref="A3901" r:id="rId3891" xr:uid="{E1CA849D-ABE7-4FD7-BE64-A950288E81D6}"/>
    <hyperlink ref="A3902" r:id="rId3892" xr:uid="{28F8A193-F422-493B-8C8D-0C7085DB9BC0}"/>
    <hyperlink ref="A3903" r:id="rId3893" xr:uid="{7FB9EAAB-F1CB-46D2-8789-88D2E80136B7}"/>
    <hyperlink ref="A3904" r:id="rId3894" xr:uid="{FF05ECDF-2CCD-4591-9F1E-B29286FEF93F}"/>
    <hyperlink ref="A3905" r:id="rId3895" xr:uid="{92C5FCA0-27B3-475D-B7C5-EB41A2A4B50A}"/>
    <hyperlink ref="A3906" r:id="rId3896" xr:uid="{4A28381F-85C9-4889-B89A-FD8F149EBEB4}"/>
    <hyperlink ref="A3907" r:id="rId3897" xr:uid="{A2B40A8D-9C34-4897-9EE9-7FFCF368D59A}"/>
    <hyperlink ref="A3908" r:id="rId3898" xr:uid="{A32B7033-1D6C-4D7C-A09B-5E4D4B878791}"/>
    <hyperlink ref="A3909" r:id="rId3899" xr:uid="{1BBF59F3-6ADE-4858-B13D-57C31E590E60}"/>
    <hyperlink ref="A3910" r:id="rId3900" xr:uid="{6B10204A-C91C-4E4E-B664-B987EAEE225A}"/>
    <hyperlink ref="A3911" r:id="rId3901" xr:uid="{4858783A-1E09-419F-BFBC-D6D3C97806B9}"/>
    <hyperlink ref="A3912" r:id="rId3902" xr:uid="{5FDF3A56-1652-4EF3-8825-E56A38827BE6}"/>
    <hyperlink ref="A3913" r:id="rId3903" xr:uid="{1D9C4AF1-E970-445C-9287-137ACD07C3FC}"/>
    <hyperlink ref="A3914" r:id="rId3904" xr:uid="{69EC736D-7B54-464F-89B1-B005691CA684}"/>
    <hyperlink ref="A3915" r:id="rId3905" xr:uid="{252E4A8F-F35B-49EA-A0C7-F0C3ABD1E6D1}"/>
    <hyperlink ref="A3916" r:id="rId3906" xr:uid="{74E2EDF8-E764-4D2C-B701-E6D6148488E3}"/>
    <hyperlink ref="A3917" r:id="rId3907" xr:uid="{10CF3213-84AB-4068-9139-EE213FBF0F91}"/>
    <hyperlink ref="A3918" r:id="rId3908" xr:uid="{1709E645-9064-47B8-8A1A-AA76FB63AEB7}"/>
    <hyperlink ref="A3919" r:id="rId3909" xr:uid="{95E0AB7D-6E27-4229-96FE-CC4A54FE699C}"/>
    <hyperlink ref="A3920" r:id="rId3910" xr:uid="{193D75F8-DB36-4309-ABAB-82BF7417F0D9}"/>
    <hyperlink ref="A3921" r:id="rId3911" xr:uid="{2713612E-E0FB-478C-808B-A044369A2068}"/>
    <hyperlink ref="A3922" r:id="rId3912" xr:uid="{8108473B-64B0-4658-A486-F9D422417036}"/>
    <hyperlink ref="A3923" r:id="rId3913" xr:uid="{3F0FBA4B-AB3D-4501-9E9A-394A8A44252D}"/>
    <hyperlink ref="A3924" r:id="rId3914" xr:uid="{3529378D-B72A-486B-BB20-300CCE89464D}"/>
    <hyperlink ref="A3925" r:id="rId3915" xr:uid="{555EE960-7E0D-4FD9-AA6D-BA9FA5D4AD98}"/>
    <hyperlink ref="A3926" r:id="rId3916" xr:uid="{415325D9-6365-4CB9-A872-A2D8B74C4124}"/>
    <hyperlink ref="A3927" r:id="rId3917" xr:uid="{1FAED60D-E1F9-4C79-86EB-3167AE03C528}"/>
    <hyperlink ref="A3928" r:id="rId3918" xr:uid="{291723C1-DF75-4C36-A9DE-C9EAEEB1BCE3}"/>
    <hyperlink ref="A3929" r:id="rId3919" xr:uid="{9A09F3CC-8455-4594-91D5-0643FDB05BD6}"/>
    <hyperlink ref="A3930" r:id="rId3920" xr:uid="{38D79948-2645-45EF-96AC-994B08FBEC72}"/>
    <hyperlink ref="A3931" r:id="rId3921" xr:uid="{BCC269CE-0A5B-4CDA-8E05-ABA019750BD1}"/>
    <hyperlink ref="A3932" r:id="rId3922" xr:uid="{340D87E6-E51E-4744-80ED-7010FF2881D9}"/>
    <hyperlink ref="A3933" r:id="rId3923" xr:uid="{8E23DE51-F300-46A0-B7D6-A3DA4699FE6C}"/>
    <hyperlink ref="A3934" r:id="rId3924" xr:uid="{DFA47FE0-9CF0-4353-A12F-DBC97E8E5D91}"/>
    <hyperlink ref="A3935" r:id="rId3925" xr:uid="{27344119-91F2-4B0B-8E44-EAA94DB50AC7}"/>
    <hyperlink ref="A3936" r:id="rId3926" xr:uid="{2FDA6AB1-8BEC-45EE-8308-2C21A1DE318A}"/>
    <hyperlink ref="A3937" r:id="rId3927" xr:uid="{43934C9E-8967-447B-BAB1-F74AC9FF9EB5}"/>
    <hyperlink ref="A3938" r:id="rId3928" xr:uid="{27DCA5DE-4693-47F8-9B19-5E3412AE1128}"/>
    <hyperlink ref="A3939" r:id="rId3929" xr:uid="{AF812BFF-2B4F-47AE-BFB3-A696C2CFCE0A}"/>
    <hyperlink ref="A3940" r:id="rId3930" xr:uid="{9FD1D160-AF42-4F71-A3F8-5E5CE2E0D311}"/>
    <hyperlink ref="A3941" r:id="rId3931" xr:uid="{799CE607-2204-4FBD-88B5-53456D138AC0}"/>
    <hyperlink ref="A3942" r:id="rId3932" xr:uid="{503AA9E6-5311-48C5-8078-457812B122C2}"/>
    <hyperlink ref="A3943" r:id="rId3933" xr:uid="{6669F78C-21F8-4975-8462-A9459A9E4291}"/>
    <hyperlink ref="A3944" r:id="rId3934" xr:uid="{9C6AA29D-BA8F-4693-BA72-80AFD6C0BF1A}"/>
    <hyperlink ref="A3945" r:id="rId3935" xr:uid="{C22CC476-CDEF-4E13-9A03-034BF17D8049}"/>
    <hyperlink ref="A3946" r:id="rId3936" xr:uid="{098BE078-A1F1-4FAF-A1BA-8F7B4F09AB44}"/>
    <hyperlink ref="A3947" r:id="rId3937" xr:uid="{4555F3E6-DA3E-4C20-9F2E-BDC482EF7C43}"/>
    <hyperlink ref="A3948" r:id="rId3938" xr:uid="{FFA08446-D9E9-48C7-A22F-7A2925652AD2}"/>
    <hyperlink ref="A3949" r:id="rId3939" xr:uid="{30B7F189-007E-4EF1-9CAA-5D1473F18AF7}"/>
    <hyperlink ref="A3950" r:id="rId3940" xr:uid="{62D14EB0-B9FE-424B-AC8C-9DD89C7D784E}"/>
    <hyperlink ref="A3951" r:id="rId3941" xr:uid="{A1B3D134-C3BB-4DBE-8278-349D8E64302C}"/>
    <hyperlink ref="A3952" r:id="rId3942" xr:uid="{857551B1-D9D4-4B22-AB4B-9B5A373D3B26}"/>
    <hyperlink ref="A3953" r:id="rId3943" xr:uid="{12FF4C1C-C21A-4614-BFE9-E4CA8E20B9FD}"/>
    <hyperlink ref="A3954" r:id="rId3944" xr:uid="{41333070-5316-4C54-88DC-30EEE15F9601}"/>
    <hyperlink ref="A3955" r:id="rId3945" xr:uid="{58EADB7C-72F4-4ACE-8F3E-83B08590694C}"/>
    <hyperlink ref="A3956" r:id="rId3946" xr:uid="{A4C2335E-6563-473B-B474-72C859464DB9}"/>
    <hyperlink ref="A3957" r:id="rId3947" xr:uid="{476D16F2-1381-451F-8F71-5AB69A990846}"/>
    <hyperlink ref="A3958" r:id="rId3948" xr:uid="{96AF1C64-5B7D-4171-AAF1-446C1DA802BF}"/>
    <hyperlink ref="A3959" r:id="rId3949" xr:uid="{97DDD684-FB77-47C8-AF3A-3C711851E464}"/>
    <hyperlink ref="A3960" r:id="rId3950" xr:uid="{484F8D48-6C78-4D89-8654-674CF38759BC}"/>
    <hyperlink ref="A3961" r:id="rId3951" xr:uid="{2A1D8A07-3CB5-42F2-8285-5B0B2DF8366A}"/>
    <hyperlink ref="A3962" r:id="rId3952" xr:uid="{14D1DB25-20AD-441C-A2A9-959F170A3317}"/>
    <hyperlink ref="A3963" r:id="rId3953" xr:uid="{7A8BD753-8F97-43A7-B6BF-0A2004AB34C8}"/>
    <hyperlink ref="A3964" r:id="rId3954" xr:uid="{B41490BF-6158-4AE4-B51F-BB9272E7D58B}"/>
    <hyperlink ref="A3965" r:id="rId3955" xr:uid="{3279AE59-D6E2-4D17-BC31-8E11CB01A60B}"/>
    <hyperlink ref="A3966" r:id="rId3956" xr:uid="{AB135220-C394-426B-ADDC-1D711C01E3CE}"/>
    <hyperlink ref="A3967" r:id="rId3957" xr:uid="{91702B36-0068-4888-AC1E-AF834471D403}"/>
    <hyperlink ref="A3968" r:id="rId3958" xr:uid="{D50EF622-37FC-4446-81FF-4D0B2F5E39D2}"/>
    <hyperlink ref="A3969" r:id="rId3959" xr:uid="{D1BEFD25-D377-4299-84F3-71302E2556F1}"/>
    <hyperlink ref="A3970" r:id="rId3960" xr:uid="{4E6E4776-C251-47FF-9C44-471E99A1178E}"/>
    <hyperlink ref="A3971" r:id="rId3961" xr:uid="{B7542659-AFCF-4DB2-A483-7348EE916231}"/>
    <hyperlink ref="A3972" r:id="rId3962" xr:uid="{2328232E-15A7-456C-8FD6-7CC89FBCFBC0}"/>
    <hyperlink ref="A3973" r:id="rId3963" xr:uid="{9033CE78-3858-4ED6-928B-F11B7FC2D2FA}"/>
    <hyperlink ref="A3974" r:id="rId3964" xr:uid="{3C688387-856C-4597-9C1A-C49C164A8A68}"/>
    <hyperlink ref="A3975" r:id="rId3965" xr:uid="{2FE01D6B-DB23-4D1D-9D8F-F5E06C318AB5}"/>
    <hyperlink ref="A3976" r:id="rId3966" xr:uid="{790F5D6E-6C1C-4416-909A-5442CF5EA745}"/>
    <hyperlink ref="A3977" r:id="rId3967" xr:uid="{D5E4C806-BB93-439F-9D19-C9DE8A2606B1}"/>
    <hyperlink ref="A3978" r:id="rId3968" xr:uid="{7CE31720-0FE0-4F5A-A4BE-94D6E8F566BA}"/>
    <hyperlink ref="A3979" r:id="rId3969" xr:uid="{BE5C9A83-95CC-475F-AC92-E5BCC72E3F94}"/>
    <hyperlink ref="A3980" r:id="rId3970" xr:uid="{77A867FE-AE0F-426D-AA9C-4773C2292AFF}"/>
    <hyperlink ref="A3981" r:id="rId3971" xr:uid="{D08786D0-7246-4BA6-A692-61F0103B609F}"/>
    <hyperlink ref="A3982" r:id="rId3972" xr:uid="{90EE8CFB-D9BE-451D-9496-01CFD603A787}"/>
    <hyperlink ref="A3983" r:id="rId3973" xr:uid="{B3D99273-946D-473D-B23C-03004D8861D6}"/>
    <hyperlink ref="A3984" r:id="rId3974" xr:uid="{6F64CE9E-9EEB-44E4-A823-686FFC5A694D}"/>
    <hyperlink ref="A3985" r:id="rId3975" xr:uid="{0FAD0E43-7A8D-4D81-A2D1-C56E6F3797A6}"/>
    <hyperlink ref="A3986" r:id="rId3976" xr:uid="{D702F396-D09B-46CD-B698-23354BA54783}"/>
    <hyperlink ref="A3987" r:id="rId3977" xr:uid="{A9A6C0D9-403B-4DEC-A03A-1C38DED69009}"/>
    <hyperlink ref="A3988" r:id="rId3978" xr:uid="{91A3DB08-ABFA-45D9-84FD-44DE277811A3}"/>
    <hyperlink ref="A3989" r:id="rId3979" xr:uid="{26D34C86-78A2-4FE3-BFCB-522C14F7C79C}"/>
    <hyperlink ref="A3990" r:id="rId3980" xr:uid="{F87A5C79-307D-45FE-8DE9-E18AB9692AFB}"/>
    <hyperlink ref="A3991" r:id="rId3981" xr:uid="{5509CB22-361B-4FAB-93AE-E4852810014D}"/>
    <hyperlink ref="A3992" r:id="rId3982" xr:uid="{15C0FA11-D9B3-44C9-AEC4-C524B074539D}"/>
    <hyperlink ref="A3993" r:id="rId3983" xr:uid="{7221A6B2-AD03-43E5-B8BB-A8AF56D3EEBD}"/>
    <hyperlink ref="A3994" r:id="rId3984" xr:uid="{3E6235A5-01D6-40CB-A9A6-0930494CB1A7}"/>
    <hyperlink ref="A3995" r:id="rId3985" xr:uid="{8E6DE1EA-E981-47AF-B651-9E82C0799260}"/>
    <hyperlink ref="A3996" r:id="rId3986" xr:uid="{BA9B3614-CE2D-4AAD-A594-1561A27CA196}"/>
    <hyperlink ref="A3997" r:id="rId3987" xr:uid="{C432D757-BA23-4817-9104-875757697090}"/>
    <hyperlink ref="A3998" r:id="rId3988" xr:uid="{C10FFFD9-4717-40B9-9EA0-8D0AEB3B0850}"/>
    <hyperlink ref="A3999" r:id="rId3989" xr:uid="{17970F18-1F55-4E3B-B3FD-EF09B3925BA4}"/>
    <hyperlink ref="A4000" r:id="rId3990" xr:uid="{4E7363AE-A75A-468E-A39B-A13C27BBC893}"/>
    <hyperlink ref="A4001" r:id="rId3991" xr:uid="{CC98C301-54CD-4288-87F5-E30FC1B7235E}"/>
    <hyperlink ref="A4002" r:id="rId3992" xr:uid="{E11D2703-6906-40B8-A97C-446FBDF81FF9}"/>
    <hyperlink ref="A4003" r:id="rId3993" xr:uid="{E61E94E3-B7F9-40C5-8147-5935DE7FE8F3}"/>
    <hyperlink ref="A4004" r:id="rId3994" xr:uid="{7C53C8CD-4AE5-4BE4-BC9F-3919CF74F7F6}"/>
    <hyperlink ref="A4005" r:id="rId3995" xr:uid="{FF9DFA9D-0B87-4BAD-8093-0F8CABBE7899}"/>
    <hyperlink ref="A4006" r:id="rId3996" xr:uid="{2999FA1D-1453-438D-89DE-438686041B7D}"/>
    <hyperlink ref="A4007" r:id="rId3997" xr:uid="{14615827-4CD4-4EE8-AE49-3598D1D76B1D}"/>
    <hyperlink ref="A4008" r:id="rId3998" xr:uid="{6B2791AD-40BD-4A5B-B0EC-6D9D4EA9F9BA}"/>
    <hyperlink ref="A4009" r:id="rId3999" xr:uid="{A94D8BEC-18C1-4312-946C-6A1709415372}"/>
    <hyperlink ref="A4010" r:id="rId4000" xr:uid="{670BA54D-AC49-4548-85FA-94B373AE4229}"/>
    <hyperlink ref="A4011" r:id="rId4001" xr:uid="{2A1F7BCE-5E47-4B5B-83CB-18B5B1A0E3E4}"/>
    <hyperlink ref="A4012" r:id="rId4002" xr:uid="{70689165-FC13-4325-A98D-73CA6F291812}"/>
    <hyperlink ref="A4013" r:id="rId4003" xr:uid="{4D8C68CE-5516-4043-8E94-321FE41033D7}"/>
    <hyperlink ref="A4014" r:id="rId4004" xr:uid="{23C29D6B-1549-4BA7-8062-5836596FAFB8}"/>
    <hyperlink ref="A4015" r:id="rId4005" xr:uid="{9AD126E2-7B44-43B7-8D0A-8898660623A1}"/>
    <hyperlink ref="A4016" r:id="rId4006" xr:uid="{24747FF0-11BD-43C0-88CE-5F9AC213A25A}"/>
    <hyperlink ref="A4017" r:id="rId4007" xr:uid="{B9F42FA8-43CC-49FB-B9CC-3500344FCEDE}"/>
    <hyperlink ref="A4018" r:id="rId4008" xr:uid="{6CC591B1-BE24-4A7E-890F-70F2D1FD3EA1}"/>
    <hyperlink ref="A4019" r:id="rId4009" xr:uid="{5E27C992-B06D-450F-A1A0-0120F16AC90A}"/>
    <hyperlink ref="A4020" r:id="rId4010" xr:uid="{9074FB20-CA2C-424D-9CB3-44611C24E73F}"/>
    <hyperlink ref="A4021" r:id="rId4011" xr:uid="{623D9ACB-D804-4AAA-A999-DC40AC01DCE6}"/>
    <hyperlink ref="A4022" r:id="rId4012" xr:uid="{6B55E8E2-8114-4FB7-8A90-A3D7358D452E}"/>
    <hyperlink ref="A4023" r:id="rId4013" xr:uid="{9EFFE4D0-E356-483B-942F-A49A2635D4B5}"/>
    <hyperlink ref="A4024" r:id="rId4014" xr:uid="{5BD5106E-7753-40F2-9D16-7F146121B3D1}"/>
    <hyperlink ref="A4025" r:id="rId4015" xr:uid="{390EB5DC-5E07-4B4A-A970-9E8FBB699478}"/>
    <hyperlink ref="A4026" r:id="rId4016" xr:uid="{32B0EFE7-4E6A-45DE-9962-DB104C163673}"/>
    <hyperlink ref="A4027" r:id="rId4017" xr:uid="{7568F881-5AF1-471A-ACB3-FCECC1C88062}"/>
    <hyperlink ref="A4028" r:id="rId4018" xr:uid="{BFF86637-865B-4EC4-9649-F6CE3D0A7F1A}"/>
    <hyperlink ref="A4029" r:id="rId4019" xr:uid="{9632D80B-C6B7-4DD5-8C19-88D5EB9FD3C9}"/>
    <hyperlink ref="A4030" r:id="rId4020" xr:uid="{36675C85-DDB6-41BB-87BD-0C60CE6099A8}"/>
    <hyperlink ref="A4031" r:id="rId4021" xr:uid="{33459C8A-57B7-4CEA-AB59-BF112299DB01}"/>
    <hyperlink ref="A4032" r:id="rId4022" xr:uid="{44318079-383D-4C21-B009-3A6AA2161CA9}"/>
    <hyperlink ref="A4033" r:id="rId4023" xr:uid="{A6846A05-39F2-4169-B072-3748240C7A5D}"/>
    <hyperlink ref="A4034" r:id="rId4024" xr:uid="{A5D177A2-0ED8-4C59-9596-C24ECF45ED1B}"/>
    <hyperlink ref="A4035" r:id="rId4025" xr:uid="{69ECA7F2-DBD9-468D-B5BB-6D43EAC4CA8D}"/>
    <hyperlink ref="A4036" r:id="rId4026" xr:uid="{77ACEA56-54D3-4C3F-8506-D74C8A470D7E}"/>
    <hyperlink ref="A4037" r:id="rId4027" xr:uid="{E19D951E-28FD-4F97-967F-10FBA122642E}"/>
    <hyperlink ref="A4038" r:id="rId4028" xr:uid="{093425A0-ED10-4561-948A-76AA134F1262}"/>
    <hyperlink ref="A4039" r:id="rId4029" xr:uid="{50D73C92-1D52-4CB9-8FC3-D010250148B9}"/>
    <hyperlink ref="A4040" r:id="rId4030" xr:uid="{9320BE88-DC62-4FCE-AF19-1E7221C08826}"/>
    <hyperlink ref="A4041" r:id="rId4031" xr:uid="{33262F10-AC05-4EA9-97E0-C8C5FAAD9A23}"/>
    <hyperlink ref="A4042" r:id="rId4032" xr:uid="{14CFB7F4-4350-45C3-A6B1-D954D065D988}"/>
    <hyperlink ref="A4043" r:id="rId4033" xr:uid="{12921981-DCD7-48E9-9609-41F47AC6C419}"/>
    <hyperlink ref="A4044" r:id="rId4034" xr:uid="{95743647-E94D-4AFD-85C7-979B9239BA01}"/>
    <hyperlink ref="A4045" r:id="rId4035" xr:uid="{16470A9F-B642-4586-A6B6-AFA7D4C98E6F}"/>
    <hyperlink ref="A4046" r:id="rId4036" xr:uid="{F609ED13-8B15-410B-A7FA-25C03C5821D8}"/>
    <hyperlink ref="A4047" r:id="rId4037" xr:uid="{8F2DAC77-5F3E-42BE-B511-AED6AF90768A}"/>
    <hyperlink ref="A4048" r:id="rId4038" xr:uid="{90DE1A94-1CF9-42D8-8C2E-D6A0455ADCA0}"/>
    <hyperlink ref="A4049" r:id="rId4039" xr:uid="{5077C166-250B-469A-B71A-5596CD5F3047}"/>
    <hyperlink ref="A4050" r:id="rId4040" xr:uid="{B1DDA96D-2A34-4623-98E7-76796D88A16E}"/>
    <hyperlink ref="A4051" r:id="rId4041" xr:uid="{48B132BB-1839-45F0-A05A-09DFAFF5F1AB}"/>
    <hyperlink ref="A4052" r:id="rId4042" xr:uid="{10FE8784-7EF8-4283-A49D-C5695144E378}"/>
    <hyperlink ref="A4053" r:id="rId4043" xr:uid="{567140E2-D7D6-4782-A747-F0B1223D823F}"/>
    <hyperlink ref="A4054" r:id="rId4044" xr:uid="{F6D04DE3-8226-4D69-8B36-455A34F594A9}"/>
    <hyperlink ref="A4055" r:id="rId4045" xr:uid="{68BB64A5-28BB-49B7-B600-BF27672576BA}"/>
    <hyperlink ref="A4056" r:id="rId4046" xr:uid="{1EC1B52F-7F01-4995-B258-D88527747AC6}"/>
    <hyperlink ref="A4057" r:id="rId4047" xr:uid="{28D94E02-01C9-4D0E-A69E-4D41877E6014}"/>
    <hyperlink ref="A4058" r:id="rId4048" xr:uid="{FC782CC0-2FA7-4DD6-BE98-93250CD366B3}"/>
    <hyperlink ref="A4059" r:id="rId4049" xr:uid="{25A66454-1DAE-4207-B2DB-F3B097B8C40E}"/>
    <hyperlink ref="A4060" r:id="rId4050" xr:uid="{36748135-DF01-4965-8A4F-C465A4595AC5}"/>
    <hyperlink ref="A4061" r:id="rId4051" xr:uid="{37FAABC5-0C2A-45BD-9C99-A42E2BE109E6}"/>
    <hyperlink ref="A4062" r:id="rId4052" xr:uid="{3EB1FB75-53FC-40A9-8D7C-48DB5FE34423}"/>
    <hyperlink ref="A4063" r:id="rId4053" xr:uid="{AFE554A6-296E-4A34-B9C9-60CE73841B05}"/>
    <hyperlink ref="A4064" r:id="rId4054" xr:uid="{2482C450-0187-4E7F-BE81-21F3A3115E2F}"/>
    <hyperlink ref="A4065" r:id="rId4055" xr:uid="{C67E67F4-9FB2-4E3C-9A0C-68FD927A9EAB}"/>
    <hyperlink ref="A4066" r:id="rId4056" xr:uid="{F3ACD890-A230-4660-B608-E8A86A8563AA}"/>
    <hyperlink ref="A4067" r:id="rId4057" xr:uid="{181C48BF-7C83-44C3-9350-0D0D21543E71}"/>
    <hyperlink ref="A4068" r:id="rId4058" xr:uid="{33937AAC-EE06-44BE-96E1-7E7BACA4D2F4}"/>
    <hyperlink ref="A4069" r:id="rId4059" xr:uid="{1FAB108B-EC21-48CA-AEB6-922B6A7A6DE3}"/>
    <hyperlink ref="A4070" r:id="rId4060" xr:uid="{4C459645-1697-48EF-8DCA-64203B3B114F}"/>
    <hyperlink ref="A4071" r:id="rId4061" xr:uid="{3BCE4A14-D8D9-4654-9809-20E057250973}"/>
    <hyperlink ref="A4072" r:id="rId4062" xr:uid="{DA044D47-E25C-47C6-9506-BB4CF0FC8600}"/>
    <hyperlink ref="A4073" r:id="rId4063" xr:uid="{B4BC0C50-C610-4D29-9673-9148DFE2CBF0}"/>
    <hyperlink ref="A4074" r:id="rId4064" xr:uid="{D05C70E7-C0A6-440B-A7E2-30142DB0E9FF}"/>
    <hyperlink ref="A4075" r:id="rId4065" xr:uid="{0EC02DF2-EAD1-4285-83F7-7BE92EF7B50D}"/>
    <hyperlink ref="A4076" r:id="rId4066" xr:uid="{CA420764-248D-4D26-8854-AB081F9788F5}"/>
    <hyperlink ref="A4077" r:id="rId4067" xr:uid="{C3542576-4F9F-482D-96E2-DBDE8DC747BA}"/>
    <hyperlink ref="A4078" r:id="rId4068" xr:uid="{EE6BE299-57BE-4490-84FE-A818915C5676}"/>
    <hyperlink ref="A4079" r:id="rId4069" xr:uid="{FAFC8729-DA94-47CE-8E13-EE5433655604}"/>
    <hyperlink ref="A4080" r:id="rId4070" xr:uid="{0585F335-1D9F-4034-9D7E-2689555C3916}"/>
    <hyperlink ref="A4081" r:id="rId4071" xr:uid="{B8ED6C86-43C8-4BE6-8F8A-C338D04A31CF}"/>
    <hyperlink ref="A4082" r:id="rId4072" xr:uid="{8E5D3D4F-50BD-4639-A3D5-1C02D3CBDF0A}"/>
    <hyperlink ref="A4083" r:id="rId4073" xr:uid="{5DBCF345-6A05-4299-B740-2CC64355C432}"/>
    <hyperlink ref="A4084" r:id="rId4074" xr:uid="{89ADB63F-0F11-415B-BFEF-5785D392A2B9}"/>
    <hyperlink ref="A4085" r:id="rId4075" xr:uid="{8EE71677-07EB-41C6-916D-9F3976DB3236}"/>
    <hyperlink ref="A4086" r:id="rId4076" xr:uid="{981022A3-4AA5-4A9D-814D-05311F1B225C}"/>
    <hyperlink ref="A4087" r:id="rId4077" xr:uid="{2A38A813-419B-4CDD-848A-4C97BBA61806}"/>
    <hyperlink ref="A4088" r:id="rId4078" xr:uid="{5A0C8F7E-5CB5-43BB-BF17-355EA113DA3A}"/>
    <hyperlink ref="A4089" r:id="rId4079" xr:uid="{1721283C-5B51-4D08-8EE5-4437BD80F679}"/>
    <hyperlink ref="A4090" r:id="rId4080" xr:uid="{E589AAC8-562A-4C3F-BE2F-11AFB2FB6407}"/>
    <hyperlink ref="A4091" r:id="rId4081" xr:uid="{DA58671A-B02F-4D2B-9B0D-3F4B7E7BD1F7}"/>
    <hyperlink ref="A4092" r:id="rId4082" xr:uid="{A7FAFBB2-CEE8-41A9-AC9D-96718E730316}"/>
    <hyperlink ref="A4093" r:id="rId4083" xr:uid="{7607EFB1-1684-459A-A1AE-E8CBA3CBDEA1}"/>
    <hyperlink ref="A4094" r:id="rId4084" xr:uid="{D3451D97-0DEB-4E8D-A795-0F2F56D1ACB3}"/>
    <hyperlink ref="A4095" r:id="rId4085" xr:uid="{AA2892A3-3E47-400C-AE6C-DD3E543C60A5}"/>
    <hyperlink ref="A4096" r:id="rId4086" xr:uid="{B83E41B0-5302-46F9-AA54-EE1CEA85C938}"/>
    <hyperlink ref="A4097" r:id="rId4087" xr:uid="{1741C70B-A732-4DA1-B098-780C9322D6E3}"/>
    <hyperlink ref="A4098" r:id="rId4088" xr:uid="{AE6286C9-8031-4EF9-93B2-F8843B6800EA}"/>
    <hyperlink ref="A4099" r:id="rId4089" xr:uid="{B81BC06D-B84B-46EF-9691-5CD98089F292}"/>
    <hyperlink ref="A4100" r:id="rId4090" xr:uid="{88380BAF-304F-4675-836B-DFB6171717CA}"/>
    <hyperlink ref="A4101" r:id="rId4091" xr:uid="{74AD4D0C-1F8E-4738-A822-E84B3FD11C22}"/>
    <hyperlink ref="A4102" r:id="rId4092" xr:uid="{74DC1707-4DE8-4BEA-AA5A-06B46ED1BD9F}"/>
    <hyperlink ref="A4103" r:id="rId4093" xr:uid="{9793F783-651A-413C-9D4A-F5589D798294}"/>
    <hyperlink ref="A4104" r:id="rId4094" xr:uid="{1C21E02C-05AC-4C45-9CEF-3E4C2E77EB43}"/>
    <hyperlink ref="A4105" r:id="rId4095" xr:uid="{9A2AF8F0-20EB-4CDF-87AF-34448ED1B16D}"/>
    <hyperlink ref="A4106" r:id="rId4096" xr:uid="{C4FD9026-8805-4F21-BFFF-1EC3DE1FD8FE}"/>
    <hyperlink ref="A4107" r:id="rId4097" xr:uid="{7D5C7B5E-A0D7-43C7-AD02-0B67BFECBE4E}"/>
    <hyperlink ref="A4108" r:id="rId4098" xr:uid="{CC99BB0E-24BF-4C03-B242-E981B1E55811}"/>
    <hyperlink ref="A4109" r:id="rId4099" xr:uid="{FDDF8A76-FE30-4608-B5B8-9EC1C9AB88E9}"/>
    <hyperlink ref="A4110" r:id="rId4100" xr:uid="{14222766-26AE-4BDE-AD75-5D59889838A8}"/>
    <hyperlink ref="A4111" r:id="rId4101" xr:uid="{F74A23ED-0891-4FA0-9549-E4B97D6DDFAE}"/>
    <hyperlink ref="A4112" r:id="rId4102" xr:uid="{B8E9B940-2199-446A-BF1E-E2B0EBCFD0F7}"/>
    <hyperlink ref="A4113" r:id="rId4103" xr:uid="{DD9AB48F-DBE2-446C-B3C6-511BDF9C4829}"/>
    <hyperlink ref="A4114" r:id="rId4104" xr:uid="{D567946B-F87A-49E2-890D-CF3CB8A00176}"/>
    <hyperlink ref="A4115" r:id="rId4105" xr:uid="{9240ED0D-EBE7-4431-B5CA-7F77D0B3085E}"/>
    <hyperlink ref="A4116" r:id="rId4106" xr:uid="{592A39BF-1B6E-432C-B56D-F79DF09114C3}"/>
    <hyperlink ref="A4117" r:id="rId4107" xr:uid="{B7B636CE-55FA-4527-B982-015426677DEA}"/>
    <hyperlink ref="A4118" r:id="rId4108" xr:uid="{6532F536-4EAF-40B2-8356-95E36A4BA03C}"/>
    <hyperlink ref="A4119" r:id="rId4109" xr:uid="{B9D88E52-C387-45CB-B7DB-4EA463E8A429}"/>
    <hyperlink ref="A4120" r:id="rId4110" xr:uid="{19AC3DD5-CEA2-46A5-93DF-99EB623C7548}"/>
    <hyperlink ref="A4121" r:id="rId4111" xr:uid="{5BC8C69E-4066-4F91-90E0-D2A6FD727F6D}"/>
    <hyperlink ref="A4122" r:id="rId4112" xr:uid="{FAE87BFE-2218-4DB9-AE53-3F624B69E494}"/>
    <hyperlink ref="A4123" r:id="rId4113" xr:uid="{E8355B70-9E9E-4167-AA48-63292B3CE9D9}"/>
    <hyperlink ref="A4124" r:id="rId4114" xr:uid="{D4731284-C182-4C8F-A155-A1B3292653DC}"/>
    <hyperlink ref="A4125" r:id="rId4115" xr:uid="{5ECF9683-328A-43AB-9FC6-A681892D7CED}"/>
    <hyperlink ref="A4126" r:id="rId4116" xr:uid="{C5D18DA3-0E25-40B2-9DEF-13B6B4809571}"/>
    <hyperlink ref="A4127" r:id="rId4117" xr:uid="{35887C19-3A0E-4C88-B63A-C208B01C405B}"/>
    <hyperlink ref="A4128" r:id="rId4118" xr:uid="{9C0AC5F3-C493-4978-94C0-16CA1BFED0AE}"/>
    <hyperlink ref="A4129" r:id="rId4119" xr:uid="{5D7A7D4A-F6A5-4C42-BA4E-11D091D2C730}"/>
    <hyperlink ref="A4130" r:id="rId4120" xr:uid="{BD172BEF-DFFE-42A0-8484-2F5FDD401080}"/>
    <hyperlink ref="A4131" r:id="rId4121" xr:uid="{4E0862B1-AB29-4132-85F8-6A9C40FA515D}"/>
    <hyperlink ref="A4132" r:id="rId4122" xr:uid="{2BA29D73-253D-4ACD-B343-01B6E62F5B8F}"/>
    <hyperlink ref="A4133" r:id="rId4123" xr:uid="{7A1FE73E-0AAB-4A4C-8255-671D1A44FFAF}"/>
    <hyperlink ref="A4134" r:id="rId4124" xr:uid="{3AB975A5-0FFA-41AF-AFDC-0332D53B797D}"/>
    <hyperlink ref="A4135" r:id="rId4125" xr:uid="{18A2E902-6A2B-4F48-978C-A0C87D794354}"/>
    <hyperlink ref="A4136" r:id="rId4126" xr:uid="{F323E0B3-77F5-4CCA-9683-76759E362D1E}"/>
    <hyperlink ref="A4137" r:id="rId4127" xr:uid="{EA6AB0F2-7FE3-4D67-9678-3BCF1B10B650}"/>
    <hyperlink ref="A4138" r:id="rId4128" xr:uid="{E7B1EAB2-337F-4DD7-9FB9-BAD4FACB81F2}"/>
    <hyperlink ref="A4139" r:id="rId4129" xr:uid="{072DB42E-620C-4333-9D64-99B747823620}"/>
    <hyperlink ref="A4140" r:id="rId4130" xr:uid="{08D396AB-576E-4988-8A98-4B3BE951FEAE}"/>
    <hyperlink ref="A4141" r:id="rId4131" xr:uid="{F1E0EECA-539D-4C35-8077-AC31FDFDFE66}"/>
    <hyperlink ref="A4142" r:id="rId4132" xr:uid="{C308674C-D996-424A-8270-2EFD5312CFC8}"/>
    <hyperlink ref="A4143" r:id="rId4133" xr:uid="{B652096C-0C1B-4C1E-92A7-4B70719D60E4}"/>
    <hyperlink ref="A4144" r:id="rId4134" xr:uid="{95135BC5-564D-461A-A7F5-9B37F6005B5D}"/>
    <hyperlink ref="A4145" r:id="rId4135" xr:uid="{580474EE-02E7-4B93-9323-40736AD3E617}"/>
    <hyperlink ref="A4146" r:id="rId4136" xr:uid="{5B40BB88-D756-4D4D-8379-B7F152F89779}"/>
    <hyperlink ref="A4147" r:id="rId4137" xr:uid="{34DD53BD-F8E0-4CAF-9D8F-9E49B39733ED}"/>
    <hyperlink ref="A4148" r:id="rId4138" xr:uid="{0D894B9B-73EF-4BE3-AE91-27A7C8ABC575}"/>
    <hyperlink ref="A4149" r:id="rId4139" xr:uid="{707A95EF-5101-4F24-8186-40D3001367AC}"/>
    <hyperlink ref="A4150" r:id="rId4140" xr:uid="{6E1DCDDA-0028-43B8-AE75-06E9D1646C4D}"/>
    <hyperlink ref="A4151" r:id="rId4141" xr:uid="{E9E9A703-625C-4B8D-9952-893FB1AA04FF}"/>
    <hyperlink ref="A4152" r:id="rId4142" xr:uid="{6FD8AEB7-2610-4318-AEA0-031FCC0BAFEA}"/>
    <hyperlink ref="A4153" r:id="rId4143" xr:uid="{59BF4C6D-27A2-4063-814C-748A75B2712E}"/>
    <hyperlink ref="A4154" r:id="rId4144" xr:uid="{C47E78BD-AC70-4D45-B759-0E4732E03BA7}"/>
    <hyperlink ref="A4155" r:id="rId4145" xr:uid="{4A086784-6771-4A13-B33C-CE9223FE7542}"/>
    <hyperlink ref="A4156" r:id="rId4146" xr:uid="{6C20AB9E-4E71-4C86-B125-61587D14D359}"/>
    <hyperlink ref="A4157" r:id="rId4147" xr:uid="{592DB18E-BD3E-476A-866E-C7B5D5FF803D}"/>
    <hyperlink ref="A4158" r:id="rId4148" xr:uid="{305245D7-A565-407F-9E4E-95BF6633AEAB}"/>
    <hyperlink ref="A4159" r:id="rId4149" xr:uid="{B5486C67-1ED5-43B6-A9F1-45465FA91E21}"/>
    <hyperlink ref="A4160" r:id="rId4150" xr:uid="{29A52FFD-BBD3-46FA-8ADA-13525DFBC36F}"/>
    <hyperlink ref="A4161" r:id="rId4151" xr:uid="{197FA7A4-9676-47A4-A006-268D00FD108B}"/>
    <hyperlink ref="A4162" r:id="rId4152" xr:uid="{5C9E8E75-8681-4F1E-B24B-39E7C42DEB9E}"/>
    <hyperlink ref="A4163" r:id="rId4153" xr:uid="{F720033F-62F0-44AE-A437-7E0B94884A69}"/>
    <hyperlink ref="A4164" r:id="rId4154" xr:uid="{854D3985-8248-4CCB-8D4C-510DDAC0C6EE}"/>
    <hyperlink ref="A4165" r:id="rId4155" xr:uid="{3F9AF995-0BF5-41D4-A92D-593ABA110374}"/>
    <hyperlink ref="A4166" r:id="rId4156" xr:uid="{74474D07-B02F-4358-8DF7-9B4B0EF56472}"/>
    <hyperlink ref="A4167" r:id="rId4157" xr:uid="{C3DEA996-1E21-41B3-AA34-A55EC1CEA2DD}"/>
    <hyperlink ref="A4168" r:id="rId4158" xr:uid="{4EAF8AE8-9B69-4BD9-ABAE-0B0024C59FF4}"/>
    <hyperlink ref="A4169" r:id="rId4159" xr:uid="{F8BAF10A-08B2-43AB-88BB-59AECBCE4B73}"/>
    <hyperlink ref="A4170" r:id="rId4160" xr:uid="{6E9AFF36-1D23-4BF4-8C2D-10AAA2A5234D}"/>
    <hyperlink ref="A4171" r:id="rId4161" xr:uid="{75054504-BAFA-45C1-8881-CF3160A3081C}"/>
    <hyperlink ref="A4172" r:id="rId4162" xr:uid="{D8D12EE2-6D48-4AC2-B74F-8D4986EE2C72}"/>
    <hyperlink ref="A4173" r:id="rId4163" xr:uid="{B445FD55-70ED-4651-A26F-2E717C14F409}"/>
    <hyperlink ref="A4174" r:id="rId4164" xr:uid="{9D75916C-C11B-44FA-885D-710E8A477E4B}"/>
    <hyperlink ref="A4175" r:id="rId4165" xr:uid="{9D4FDCD9-D1CC-4EDF-9908-742702C18171}"/>
    <hyperlink ref="A4176" r:id="rId4166" xr:uid="{B95568E0-2406-4445-B18D-547721F7D712}"/>
    <hyperlink ref="A4177" r:id="rId4167" xr:uid="{E95AABA5-900C-4F71-87F9-8D4A40887752}"/>
    <hyperlink ref="A4178" r:id="rId4168" xr:uid="{C3854AA4-C1D4-4338-857B-2F1A019F020C}"/>
    <hyperlink ref="A4179" r:id="rId4169" xr:uid="{ABE7CC8F-D099-4B55-A0AA-DDB73C1DB5D3}"/>
    <hyperlink ref="A4180" r:id="rId4170" xr:uid="{214FC444-84E6-4B26-BDE5-77EA6FB55E2D}"/>
    <hyperlink ref="A4181" r:id="rId4171" xr:uid="{483FAA49-6585-4CB3-8341-E138A97FFA98}"/>
    <hyperlink ref="A4182" r:id="rId4172" xr:uid="{2A509EEC-9D02-4C0D-A7F4-5D59109983E1}"/>
    <hyperlink ref="A4183" r:id="rId4173" xr:uid="{6843F6E3-B250-4028-A96B-AB8FCFA2D264}"/>
    <hyperlink ref="A4184" r:id="rId4174" xr:uid="{06988A92-4EFA-4102-BC77-56B05B5579D5}"/>
    <hyperlink ref="A4185" r:id="rId4175" xr:uid="{CE0537EE-3948-471C-A856-843A034C9077}"/>
    <hyperlink ref="A4186" r:id="rId4176" xr:uid="{B5950236-EDDE-4B01-BE25-783E00E9E876}"/>
    <hyperlink ref="A4187" r:id="rId4177" xr:uid="{C177CF09-6205-4F06-A14B-5C97EECDFACB}"/>
    <hyperlink ref="A4188" r:id="rId4178" xr:uid="{1E81041D-B090-47B9-806E-F03D1080A9BB}"/>
    <hyperlink ref="A4189" r:id="rId4179" xr:uid="{B3958B44-2C99-4025-96CC-B6388042361D}"/>
    <hyperlink ref="A4190" r:id="rId4180" xr:uid="{D4D65BB9-1D77-482C-91FB-DD6BC5B75F5D}"/>
    <hyperlink ref="A4191" r:id="rId4181" xr:uid="{C44BCDC4-921A-4FD6-A025-E636E90EEEAA}"/>
    <hyperlink ref="A4192" r:id="rId4182" xr:uid="{F9F99CD9-1C1A-43CC-BC7F-BC36EA57CDB0}"/>
    <hyperlink ref="A4193" r:id="rId4183" xr:uid="{72D655FA-BC1E-4061-8AAF-A86D8BBE96FC}"/>
    <hyperlink ref="A4194" r:id="rId4184" xr:uid="{66455C0D-25D3-40E1-A094-693450982FDA}"/>
    <hyperlink ref="A4195" r:id="rId4185" xr:uid="{0E8C8D03-0141-4979-891E-B0E494546542}"/>
    <hyperlink ref="A4196" r:id="rId4186" xr:uid="{339651EC-5BB6-49BB-877C-217510256EF4}"/>
    <hyperlink ref="A4197" r:id="rId4187" xr:uid="{75FF6D79-0386-49E9-A374-BF98F59920BE}"/>
    <hyperlink ref="A4198" r:id="rId4188" xr:uid="{E8DFFC0A-46CC-4ED4-ABD3-4511F2B36C8A}"/>
    <hyperlink ref="A4199" r:id="rId4189" xr:uid="{0479F655-7325-4D38-A200-9DD4666A1AAC}"/>
    <hyperlink ref="A4200" r:id="rId4190" xr:uid="{6073D53D-6229-4613-B451-D059163CF4F2}"/>
    <hyperlink ref="A4201" r:id="rId4191" xr:uid="{A01AD0C7-1D6B-411C-9A97-D4A147514026}"/>
    <hyperlink ref="A4202" r:id="rId4192" xr:uid="{1EE4859A-84D1-423C-88CD-0C52AD8F8F9C}"/>
    <hyperlink ref="A4203" r:id="rId4193" xr:uid="{5F7FBFA3-778A-452C-890C-C50B6C93AA61}"/>
    <hyperlink ref="A4204" r:id="rId4194" xr:uid="{E975BC9D-836E-4BF1-AF73-4FDFC2F98040}"/>
    <hyperlink ref="A4205" r:id="rId4195" xr:uid="{61B2EC68-0DEF-4D21-A12C-B6A950A2F96C}"/>
    <hyperlink ref="A4206" r:id="rId4196" xr:uid="{D6A215B7-7A1B-4F38-AA89-A83D4F25EE97}"/>
    <hyperlink ref="A4207" r:id="rId4197" xr:uid="{A335CF00-8E9F-43A4-A77A-B422D06677D2}"/>
    <hyperlink ref="A4208" r:id="rId4198" xr:uid="{E3FDDCF5-E5C6-4EF4-AB38-50463093D326}"/>
    <hyperlink ref="A4209" r:id="rId4199" xr:uid="{B520C7DA-F64D-4AAB-AADA-A5948A968040}"/>
    <hyperlink ref="A4210" r:id="rId4200" xr:uid="{E2F56472-2F32-4881-9504-DCAE8F6AD178}"/>
    <hyperlink ref="A4211" r:id="rId4201" xr:uid="{4A77E4C5-D015-40C9-B372-D41D88CFED00}"/>
    <hyperlink ref="A4212" r:id="rId4202" xr:uid="{BB2639F4-27FE-4043-B1F6-23D3B0EC7348}"/>
    <hyperlink ref="A4213" r:id="rId4203" xr:uid="{E65DF599-D793-40AD-9892-66BC1004BFD6}"/>
    <hyperlink ref="A4214" r:id="rId4204" xr:uid="{E3C4D827-6A21-448C-9F18-5E31BFA980B1}"/>
    <hyperlink ref="A4215" r:id="rId4205" xr:uid="{6D6B9D99-9EF0-4B19-A246-5F741845CADA}"/>
    <hyperlink ref="A4216" r:id="rId4206" xr:uid="{A5806A50-CBA1-4CF5-8CC6-D8450CBAA1D5}"/>
    <hyperlink ref="A4217" r:id="rId4207" xr:uid="{19093914-EF97-45AB-AD05-4F06771BE8A8}"/>
    <hyperlink ref="A4218" r:id="rId4208" xr:uid="{02D57025-57F4-4542-A389-C9119E782788}"/>
    <hyperlink ref="A4219" r:id="rId4209" xr:uid="{97092F2E-5A77-45EF-AEBA-CA673AEAFDE1}"/>
    <hyperlink ref="A4220" r:id="rId4210" xr:uid="{30C9A089-20F4-4C82-A69C-C3A98C8E6721}"/>
    <hyperlink ref="A4221" r:id="rId4211" xr:uid="{3607ACD9-9350-4E23-B5F2-92AF2A5A34AB}"/>
    <hyperlink ref="A4222" r:id="rId4212" xr:uid="{297DB764-C0DD-4F27-8F4F-A51541FF5139}"/>
    <hyperlink ref="A4223" r:id="rId4213" xr:uid="{090F3A34-9281-4ACF-9453-8347EF474479}"/>
    <hyperlink ref="A4224" r:id="rId4214" xr:uid="{C79A992E-28B3-4D91-A198-94432D78B2B1}"/>
    <hyperlink ref="A4225" r:id="rId4215" xr:uid="{356E57DB-A55F-4911-8FB5-84DE4FBF4B8F}"/>
    <hyperlink ref="A4226" r:id="rId4216" xr:uid="{F099988F-C627-4FD0-ACD6-447F1236564A}"/>
    <hyperlink ref="A4227" r:id="rId4217" xr:uid="{1D9A1FFD-8D75-4A74-B0B0-C59D0892644F}"/>
    <hyperlink ref="A4228" r:id="rId4218" xr:uid="{575B7AC4-BECC-46DF-B69E-DC660B9C3D99}"/>
    <hyperlink ref="A4229" r:id="rId4219" xr:uid="{C5E8E480-E98C-40EB-B3D5-1D4A52D1F491}"/>
    <hyperlink ref="A4230" r:id="rId4220" xr:uid="{C3BE314E-7894-48AC-A24D-3610B484436F}"/>
    <hyperlink ref="A4231" r:id="rId4221" xr:uid="{74BE2526-87F5-4A6B-8F29-D0642D24EA13}"/>
    <hyperlink ref="A4232" r:id="rId4222" xr:uid="{A895CD39-E1F9-40A6-9C0F-DE4ED30E9209}"/>
    <hyperlink ref="A4233" r:id="rId4223" xr:uid="{5C120556-10B8-4DC2-97D9-DFE69EDC2F0A}"/>
    <hyperlink ref="A4234" r:id="rId4224" xr:uid="{CA6935EC-66F5-455F-9588-B1D10C262D7B}"/>
    <hyperlink ref="A4235" r:id="rId4225" xr:uid="{D725F775-DC77-4593-9758-5549CC6D722E}"/>
    <hyperlink ref="A4236" r:id="rId4226" xr:uid="{79F1555E-6254-4D43-BE3C-F957622B497A}"/>
    <hyperlink ref="A4237" r:id="rId4227" xr:uid="{C878171D-D376-4CDE-931B-450E89F8CFF2}"/>
    <hyperlink ref="A4238" r:id="rId4228" xr:uid="{8D84C993-8C0F-45F9-A24D-CC9F04471DEB}"/>
    <hyperlink ref="A4239" r:id="rId4229" xr:uid="{CBE45799-4189-4F8A-B43E-4383F09EA448}"/>
    <hyperlink ref="A4240" r:id="rId4230" xr:uid="{78D9A375-55EB-41D6-AC11-CEE046163349}"/>
    <hyperlink ref="A4241" r:id="rId4231" xr:uid="{4497E033-0EF5-4449-B8D7-1E81CA69E8C4}"/>
    <hyperlink ref="A4242" r:id="rId4232" xr:uid="{3DBE6269-6CDE-4A15-9300-D144F8AD55B1}"/>
    <hyperlink ref="A4243" r:id="rId4233" xr:uid="{72CB7DA3-68D9-4103-A7CB-5F3AB9D236D7}"/>
    <hyperlink ref="A4244" r:id="rId4234" xr:uid="{50637FF0-A567-4888-A785-03FB6F7D1E7A}"/>
    <hyperlink ref="A4245" r:id="rId4235" xr:uid="{5CC3C329-E906-47E1-BAA3-7BC08293D008}"/>
    <hyperlink ref="A4246" r:id="rId4236" xr:uid="{911AA237-C6AA-4058-8578-CE6AA47A43D1}"/>
    <hyperlink ref="A4247" r:id="rId4237" xr:uid="{800F6868-AC27-4238-B1DC-1D23C1207297}"/>
    <hyperlink ref="A4248" r:id="rId4238" xr:uid="{14C7D2EF-2D1A-4173-B034-881B4237C027}"/>
    <hyperlink ref="A4249" r:id="rId4239" xr:uid="{7FC11C1E-B49D-4D14-9798-464D23027E8D}"/>
    <hyperlink ref="A4250" r:id="rId4240" xr:uid="{9435B750-8479-4158-8626-2468BDDBCE7A}"/>
    <hyperlink ref="A4251" r:id="rId4241" xr:uid="{1042D56F-2419-439E-A1E1-40F1D7025761}"/>
    <hyperlink ref="A4252" r:id="rId4242" xr:uid="{7F9E8E86-7666-4962-846A-24130DB37345}"/>
    <hyperlink ref="A4253" r:id="rId4243" xr:uid="{CC2A93D1-73D5-4393-8A6B-2BBE3813F18F}"/>
    <hyperlink ref="A4254" r:id="rId4244" xr:uid="{E4503FE3-912C-47CD-B484-145BCBF36691}"/>
    <hyperlink ref="A4255" r:id="rId4245" xr:uid="{2B5D352D-9C6D-4413-87A6-62B8AC4D9EDC}"/>
    <hyperlink ref="A4256" r:id="rId4246" xr:uid="{D613556C-3962-4228-B45E-70B03328BA53}"/>
    <hyperlink ref="A4257" r:id="rId4247" xr:uid="{6EFBD26C-DBEA-49F3-ADE4-E1FB2B45952E}"/>
    <hyperlink ref="A4258" r:id="rId4248" xr:uid="{2BF55C5E-BFC3-4D37-AD99-792E21CF5F24}"/>
    <hyperlink ref="A4259" r:id="rId4249" xr:uid="{92625ADA-3641-4EDC-9019-1CC8518EC772}"/>
    <hyperlink ref="A4260" r:id="rId4250" xr:uid="{5490C952-1006-4638-B8A4-66933EDCB7C2}"/>
    <hyperlink ref="A4261" r:id="rId4251" xr:uid="{29BBD56D-9859-4EA4-B77C-69DDA80A5272}"/>
    <hyperlink ref="A4262" r:id="rId4252" xr:uid="{F1E2ACFD-9CA6-4215-A4DE-7C941236E14B}"/>
    <hyperlink ref="A4263" r:id="rId4253" xr:uid="{9BC108AF-0966-4D86-A38D-610359F22901}"/>
    <hyperlink ref="A4264" r:id="rId4254" xr:uid="{717CE527-9090-4B71-89D6-9601A127821A}"/>
    <hyperlink ref="A4265" r:id="rId4255" xr:uid="{E5E8EA73-EDEE-494A-9B84-713B0D751C8C}"/>
    <hyperlink ref="A4266" r:id="rId4256" xr:uid="{5C61D0D4-7D7A-4BCF-B420-0CEF10CBD0E9}"/>
    <hyperlink ref="A4267" r:id="rId4257" xr:uid="{3B4F8A92-8E39-48F8-B3C0-4534ADB8C785}"/>
    <hyperlink ref="A4268" r:id="rId4258" xr:uid="{68774FB5-798B-4392-A3BC-62315EA4B977}"/>
    <hyperlink ref="A4269" r:id="rId4259" xr:uid="{AB4A88C5-DE53-4ADB-8594-80248C97074F}"/>
    <hyperlink ref="A4270" r:id="rId4260" xr:uid="{BED12E00-77B7-4178-ACA4-411236056557}"/>
    <hyperlink ref="A4271" r:id="rId4261" xr:uid="{9DDE5B6D-7315-498E-9394-CE029B6E6F68}"/>
    <hyperlink ref="A4272" r:id="rId4262" xr:uid="{AE5D6B5F-032A-4FF2-89D7-442175E45595}"/>
    <hyperlink ref="A4273" r:id="rId4263" xr:uid="{82C0C2E0-094C-41AD-BFDE-3BDC64257D4A}"/>
    <hyperlink ref="A4274" r:id="rId4264" xr:uid="{F46275C6-334B-4116-A5BA-3CB6BE63B165}"/>
    <hyperlink ref="A4275" r:id="rId4265" xr:uid="{44B32752-DF8B-408E-A766-4C84A3777C69}"/>
    <hyperlink ref="A4276" r:id="rId4266" xr:uid="{15B7F6B9-12DB-4524-92C4-417943CDB77C}"/>
    <hyperlink ref="A4277" r:id="rId4267" xr:uid="{67732A1B-C698-4CC4-90E1-2EEA988CAF90}"/>
    <hyperlink ref="A4278" r:id="rId4268" xr:uid="{468CA91E-A0FC-4634-82AE-4343044F546B}"/>
    <hyperlink ref="A4279" r:id="rId4269" xr:uid="{5B5545A4-4158-412A-8BFB-80F085DF45A9}"/>
    <hyperlink ref="A4280" r:id="rId4270" xr:uid="{91A19514-261F-4863-BC8C-16C884420503}"/>
    <hyperlink ref="A4281" r:id="rId4271" xr:uid="{FA0E2769-9145-413F-9142-FC9F188A487B}"/>
    <hyperlink ref="A4282" r:id="rId4272" xr:uid="{1B036DB6-F29C-4B8E-A824-A13982A3D466}"/>
    <hyperlink ref="A4283" r:id="rId4273" xr:uid="{645332B5-32D6-4D04-B235-B73605C2D952}"/>
    <hyperlink ref="A4284" r:id="rId4274" xr:uid="{9B0A3EBF-F246-4C69-9DED-3B5FB9342851}"/>
    <hyperlink ref="A4285" r:id="rId4275" xr:uid="{6C7DADCB-C607-417A-A82B-7C624DDF12CC}"/>
    <hyperlink ref="A4286" r:id="rId4276" xr:uid="{AE3A90A9-A4C0-4878-9C69-531C9BCE3F09}"/>
    <hyperlink ref="A4287" r:id="rId4277" xr:uid="{779BB878-061A-4D11-9D0D-69DB64C4BC1C}"/>
    <hyperlink ref="A4288" r:id="rId4278" xr:uid="{DB1697CA-9009-4E86-B22D-2B43AB5F9A14}"/>
    <hyperlink ref="A4289" r:id="rId4279" xr:uid="{A6C30758-0B80-47F8-948C-61E0E333CE91}"/>
    <hyperlink ref="A4290" r:id="rId4280" xr:uid="{4FE8BE6E-F8B6-48B0-AA14-B9EF121FB8CF}"/>
    <hyperlink ref="A4291" r:id="rId4281" xr:uid="{A81FFAC6-97B6-4869-8805-4341BB663436}"/>
    <hyperlink ref="A4292" r:id="rId4282" xr:uid="{BF7E09AC-F59E-4935-A300-D67A02A59C5D}"/>
    <hyperlink ref="A4293" r:id="rId4283" xr:uid="{DCE38C9E-EBE1-497B-97E1-639CC88398D5}"/>
    <hyperlink ref="A4294" r:id="rId4284" xr:uid="{2FFEEABA-0181-4DBD-8543-B9DF901B73CC}"/>
    <hyperlink ref="A4295" r:id="rId4285" xr:uid="{B2F1A857-49F2-4D05-9927-79F4CE127E6C}"/>
    <hyperlink ref="A4296" r:id="rId4286" xr:uid="{DC4BAE41-B279-4765-A971-ED350E44950E}"/>
    <hyperlink ref="A4297" r:id="rId4287" xr:uid="{4CDD5795-1725-4A28-96E6-991FE191FC7A}"/>
    <hyperlink ref="A4298" r:id="rId4288" xr:uid="{CEE3C2C4-891D-4660-B5FD-DCF4C5689AF2}"/>
    <hyperlink ref="A4299" r:id="rId4289" xr:uid="{92BC6266-E04A-4804-A617-BE4E5B5EE5AD}"/>
    <hyperlink ref="A4300" r:id="rId4290" xr:uid="{DD278B4D-4EA0-4CCD-9A59-7EEE1FC15227}"/>
    <hyperlink ref="A4301" r:id="rId4291" xr:uid="{8C7A4B62-F67F-4771-ADA5-078328F54855}"/>
    <hyperlink ref="A4302" r:id="rId4292" xr:uid="{0493B99B-6352-4A81-814A-011C31A6E745}"/>
    <hyperlink ref="A4303" r:id="rId4293" xr:uid="{A8609BA4-95DB-440B-8E36-5D6F1A164819}"/>
    <hyperlink ref="A4304" r:id="rId4294" xr:uid="{11E066A3-E3A8-4816-9DE2-1A01975F407D}"/>
    <hyperlink ref="A4305" r:id="rId4295" xr:uid="{90B1DD37-19F0-4C70-959E-FE02B91AB9D1}"/>
    <hyperlink ref="A4306" r:id="rId4296" xr:uid="{558320BE-3ACF-49B4-9146-10E72FA504C3}"/>
    <hyperlink ref="A4307" r:id="rId4297" xr:uid="{5F35D446-65AD-4881-A9CE-EF0FC51F6547}"/>
    <hyperlink ref="A4308" r:id="rId4298" xr:uid="{E6F477C3-9BE2-46D2-BDF0-E7DCA2F996B1}"/>
    <hyperlink ref="A4309" r:id="rId4299" xr:uid="{549DB411-EDD8-49FD-B026-D41A48206299}"/>
    <hyperlink ref="A4310" r:id="rId4300" xr:uid="{B3CD2A77-E800-48A0-92F0-76899B5847AA}"/>
    <hyperlink ref="A4311" r:id="rId4301" xr:uid="{B9F5034E-5787-45A6-BC12-DB5C80044AE2}"/>
    <hyperlink ref="A4312" r:id="rId4302" xr:uid="{8324E477-ADBC-4591-B39D-ECB77B091BA0}"/>
    <hyperlink ref="A4313" r:id="rId4303" xr:uid="{6AFEA67C-D0B3-4540-A9D6-6604D9089D86}"/>
    <hyperlink ref="A4314" r:id="rId4304" xr:uid="{13514E1D-864A-4B21-A8D5-A60556F64E6E}"/>
    <hyperlink ref="A4315" r:id="rId4305" xr:uid="{BEC8ED67-9286-426C-93CD-3550C0F57640}"/>
    <hyperlink ref="A4316" r:id="rId4306" xr:uid="{F1AD67EE-AF22-4785-A0C5-4AA0CD8DBB0D}"/>
    <hyperlink ref="A4317" r:id="rId4307" xr:uid="{0C67899B-1E3C-4A7D-B2C2-917BF59ACD78}"/>
    <hyperlink ref="A4318" r:id="rId4308" xr:uid="{48326B2F-48B2-4DEB-B741-47C08CE35B71}"/>
    <hyperlink ref="A4319" r:id="rId4309" xr:uid="{B2BEF2BD-EEDD-4394-BC78-2D5200365C14}"/>
    <hyperlink ref="A4320" r:id="rId4310" xr:uid="{DE3E4BED-2294-41FE-B213-B40AE90A455B}"/>
    <hyperlink ref="A4321" r:id="rId4311" xr:uid="{0E060E6E-3438-47A7-B34E-D8EFE642A437}"/>
    <hyperlink ref="A4322" r:id="rId4312" xr:uid="{FCAD3D49-9D30-4B8C-9C9B-78EF1DE5A7BA}"/>
    <hyperlink ref="A4323" r:id="rId4313" xr:uid="{B3E8C803-798C-4BD0-ADA4-7D906A7AA22A}"/>
    <hyperlink ref="A4324" r:id="rId4314" xr:uid="{86856896-5B0A-4260-AE1E-8F3A24E6AF5B}"/>
    <hyperlink ref="A4325" r:id="rId4315" xr:uid="{83C78202-5D7B-4C14-A828-3C78E1B51FF6}"/>
    <hyperlink ref="A4326" r:id="rId4316" xr:uid="{857EA6A0-73B3-4403-A2DB-89D2501C7917}"/>
    <hyperlink ref="A4327" r:id="rId4317" xr:uid="{035288C2-0E7C-4764-A572-DCE5296C2BE9}"/>
    <hyperlink ref="A4328" r:id="rId4318" xr:uid="{22E2519A-B560-4D5F-A796-1312F3A4F272}"/>
    <hyperlink ref="A4329" r:id="rId4319" xr:uid="{1C6E05E9-E716-45A7-A5AB-AC924F2B5ED1}"/>
    <hyperlink ref="A4330" r:id="rId4320" xr:uid="{183BB011-8292-4145-B4F6-E415A25455D1}"/>
    <hyperlink ref="A4331" r:id="rId4321" xr:uid="{57891424-DCB6-48AB-9F25-AEC0661F593C}"/>
    <hyperlink ref="A4332" r:id="rId4322" xr:uid="{DA2A032F-9D02-483D-919B-FC7F24F1B532}"/>
    <hyperlink ref="A4333" r:id="rId4323" xr:uid="{213C5710-C9D1-4FFD-8A66-6AFED25B1E57}"/>
    <hyperlink ref="A4334" r:id="rId4324" xr:uid="{E394B7E8-E50F-421E-A1FB-9478DCDA782B}"/>
    <hyperlink ref="A4335" r:id="rId4325" xr:uid="{CF1420E1-0761-48F8-82A0-2F9637E94E20}"/>
    <hyperlink ref="A4336" r:id="rId4326" xr:uid="{BF29A4A2-105A-45DF-B25A-0CDA23C29B84}"/>
    <hyperlink ref="A4337" r:id="rId4327" xr:uid="{C2AC6539-CD65-4C60-B3A5-18EB1E382DDD}"/>
    <hyperlink ref="A4338" r:id="rId4328" xr:uid="{A8E7B2EA-1F14-4649-9A56-636B4DF9E33E}"/>
    <hyperlink ref="A4339" r:id="rId4329" xr:uid="{6CD872AD-2CF6-4F29-A556-FCC1153E66F3}"/>
    <hyperlink ref="A4340" r:id="rId4330" xr:uid="{4070D77C-35FF-4F78-8497-B1BB23D895FB}"/>
    <hyperlink ref="A4341" r:id="rId4331" xr:uid="{D9D9CA45-0BCF-4B00-99F8-18C4DEF01019}"/>
    <hyperlink ref="A4342" r:id="rId4332" xr:uid="{9067E000-500F-4129-8B88-3A970B7B03FD}"/>
    <hyperlink ref="A4343" r:id="rId4333" xr:uid="{37A63A9C-1572-4963-BB30-EB9CB58E4020}"/>
    <hyperlink ref="A4344" r:id="rId4334" xr:uid="{08CA8B90-B21A-4F12-9319-AC6FAC264F2D}"/>
    <hyperlink ref="A4345" r:id="rId4335" xr:uid="{080F16E2-B5D9-44FD-AFAF-865C8941FF8B}"/>
    <hyperlink ref="A4346" r:id="rId4336" xr:uid="{E1B9604C-D075-4EC1-95BF-81BD05389844}"/>
    <hyperlink ref="A4347" r:id="rId4337" xr:uid="{AC039FEB-C1FA-48EB-8808-2F65AAE1116D}"/>
    <hyperlink ref="A4348" r:id="rId4338" xr:uid="{1F5D7020-984D-4EA1-B811-F5776171E871}"/>
    <hyperlink ref="A4349" r:id="rId4339" xr:uid="{2BF084FB-03E2-44CA-9864-110BB88AFD92}"/>
    <hyperlink ref="A4350" r:id="rId4340" xr:uid="{BBD2A515-2F6C-4489-9D9C-1CB0E3C7FDE9}"/>
    <hyperlink ref="A4351" r:id="rId4341" xr:uid="{2FAEB2C9-FE1C-4F30-9718-D9036F6DAF16}"/>
    <hyperlink ref="A4352" r:id="rId4342" xr:uid="{3794CA36-3BE6-440F-B6B9-6607C52A9143}"/>
    <hyperlink ref="A4353" r:id="rId4343" xr:uid="{31A11009-9BD2-4BE8-844B-67B66C51E791}"/>
    <hyperlink ref="A4354" r:id="rId4344" xr:uid="{4413AFE1-C84C-4D6A-82B3-90E067A3CB66}"/>
    <hyperlink ref="A4355" r:id="rId4345" xr:uid="{B958ABB7-151C-4FB6-BE5B-85234C6EE790}"/>
    <hyperlink ref="A4356" r:id="rId4346" xr:uid="{A38A6275-F46C-48F7-9252-D54970D909DD}"/>
    <hyperlink ref="A4357" r:id="rId4347" xr:uid="{84C15831-C470-467A-8CE2-F884EA492221}"/>
    <hyperlink ref="A4358" r:id="rId4348" xr:uid="{E6DE1B57-B531-4D9E-B1DD-933E15C4FA69}"/>
    <hyperlink ref="A4359" r:id="rId4349" xr:uid="{0106460E-5B98-42E0-A091-E469C542F0B5}"/>
    <hyperlink ref="A4360" r:id="rId4350" xr:uid="{7D3AA916-5BD4-4380-8B6E-1D239D82A233}"/>
    <hyperlink ref="A4361" r:id="rId4351" xr:uid="{B9C07B4F-6278-45EF-AC75-D3031C567684}"/>
    <hyperlink ref="A4362" r:id="rId4352" xr:uid="{50601906-9D76-4F4C-9AEB-1071C7F1CCA4}"/>
    <hyperlink ref="A4363" r:id="rId4353" xr:uid="{61131E61-B70D-463D-B209-7701699A6774}"/>
    <hyperlink ref="A4364" r:id="rId4354" xr:uid="{A29E6BBB-E5B2-4C88-AB3C-DAFA7FD05736}"/>
    <hyperlink ref="A4365" r:id="rId4355" xr:uid="{7E130C52-6061-47E5-9886-72B0F1877861}"/>
    <hyperlink ref="A4366" r:id="rId4356" xr:uid="{27CA2FFB-5C99-460C-8E43-78D78CC813FD}"/>
    <hyperlink ref="A4367" r:id="rId4357" xr:uid="{7C9DC4A3-65CF-4C20-A4C1-B3FAF0E5CC71}"/>
    <hyperlink ref="A4368" r:id="rId4358" xr:uid="{7FED136C-D3E5-4134-93C7-3F6B7D5DAF88}"/>
    <hyperlink ref="A4369" r:id="rId4359" xr:uid="{73F39E3B-5FD9-4CFA-A5FD-EDD6F8AA0B94}"/>
    <hyperlink ref="A4370" r:id="rId4360" xr:uid="{5A4302ED-26F5-4F3D-8883-BB59A192F929}"/>
    <hyperlink ref="A4371" r:id="rId4361" xr:uid="{CE3970F7-644D-4C39-9EA1-4A07B44AFF85}"/>
    <hyperlink ref="A4372" r:id="rId4362" xr:uid="{580499F7-7CD3-4339-9899-122198979C1E}"/>
    <hyperlink ref="A4373" r:id="rId4363" xr:uid="{4DBD88F5-0702-45FA-A0A1-37B67D99AD1C}"/>
    <hyperlink ref="A4374" r:id="rId4364" xr:uid="{58AEF512-3C81-4EF0-B06D-1C1A4D76BED7}"/>
    <hyperlink ref="A4375" r:id="rId4365" xr:uid="{D50A8548-5B2A-4A23-8E39-8BC26249AC0C}"/>
    <hyperlink ref="A4376" r:id="rId4366" xr:uid="{47C30914-090D-4767-AC74-05752C082EB0}"/>
    <hyperlink ref="A4377" r:id="rId4367" xr:uid="{A574D131-0755-422F-8E77-EA88276A8E48}"/>
    <hyperlink ref="A4378" r:id="rId4368" xr:uid="{F3C2328A-6F1C-4ADE-9B15-9F57ABE923F0}"/>
    <hyperlink ref="A4379" r:id="rId4369" xr:uid="{BFBBB36C-13EA-4B18-A53A-35E2907B1157}"/>
    <hyperlink ref="A4380" r:id="rId4370" xr:uid="{D8E975E9-6DA8-4B97-B959-97ECA1168958}"/>
    <hyperlink ref="A4381" r:id="rId4371" xr:uid="{7794D1DC-E727-4B3F-B324-7AEDC23E2DD8}"/>
    <hyperlink ref="A4382" r:id="rId4372" xr:uid="{5E632419-F977-4FA1-A567-59E3EA0FD372}"/>
    <hyperlink ref="A4383" r:id="rId4373" xr:uid="{71C2723A-5A44-4F8F-A136-8F4CC3B64003}"/>
    <hyperlink ref="A4384" r:id="rId4374" xr:uid="{E7AB6C20-707D-4EEF-9588-9F9430E444E0}"/>
    <hyperlink ref="A4385" r:id="rId4375" xr:uid="{047F10E8-CDC7-45AF-A093-A7F54905604F}"/>
    <hyperlink ref="A4386" r:id="rId4376" xr:uid="{9C0D7513-BF3F-4D33-B3A4-3CBCBD152338}"/>
    <hyperlink ref="A4387" r:id="rId4377" xr:uid="{95503D31-2290-46E7-AF50-BF828A4AC642}"/>
    <hyperlink ref="A4388" r:id="rId4378" xr:uid="{71010B76-5CB3-4800-8092-87F9C5E18F2D}"/>
    <hyperlink ref="A4389" r:id="rId4379" xr:uid="{1271A95B-7CE8-4BA5-AD10-78B23E7C68FD}"/>
    <hyperlink ref="A4390" r:id="rId4380" xr:uid="{FA58B3E0-D94D-46EB-8A3D-DC6C6A49640E}"/>
    <hyperlink ref="A4391" r:id="rId4381" xr:uid="{82FE2033-9653-4079-AF0E-EBE94629ECE6}"/>
    <hyperlink ref="A4392" r:id="rId4382" xr:uid="{D5DAA35A-5BB2-4A3D-B88D-4360202946CB}"/>
    <hyperlink ref="A4393" r:id="rId4383" xr:uid="{FBF6E4C2-D215-495B-B064-BEEE222F0A4E}"/>
    <hyperlink ref="A4394" r:id="rId4384" xr:uid="{848C1FF0-63D8-4E2E-97F7-FBC00B7C6C6B}"/>
    <hyperlink ref="A4395" r:id="rId4385" xr:uid="{71D0A3F7-95EF-4529-8CE1-EAF368CEC18F}"/>
    <hyperlink ref="A4396" r:id="rId4386" xr:uid="{5BAE50A7-85A2-4B95-BE9E-8D2FF6F5F4FA}"/>
    <hyperlink ref="A4397" r:id="rId4387" xr:uid="{1BCDC637-93E7-4294-A089-60098E78CB7F}"/>
    <hyperlink ref="A4398" r:id="rId4388" xr:uid="{1D7A344D-ED6D-4B7D-BCA9-71B1A169B9EC}"/>
    <hyperlink ref="A4399" r:id="rId4389" xr:uid="{52137639-C79F-4D31-B50C-844259400246}"/>
    <hyperlink ref="A4400" r:id="rId4390" xr:uid="{E5AE4B82-AC5B-48DE-BB5F-349A258DB6F0}"/>
    <hyperlink ref="A4401" r:id="rId4391" xr:uid="{CADC61A1-DD7C-454C-9BBB-9627B040A752}"/>
    <hyperlink ref="A4402" r:id="rId4392" xr:uid="{D754846D-2175-4B09-802C-D382F515758B}"/>
    <hyperlink ref="A4403" r:id="rId4393" xr:uid="{E073AD2A-3A70-4A6C-8AD7-735EB64EA8C1}"/>
    <hyperlink ref="A4404" r:id="rId4394" xr:uid="{8B8CF97D-22BE-4D3B-9C0B-BEF8F2E72C25}"/>
    <hyperlink ref="A4405" r:id="rId4395" xr:uid="{911191F7-C87B-481E-98FB-D30762B23003}"/>
    <hyperlink ref="A4406" r:id="rId4396" xr:uid="{6B18816A-F969-4D1A-9101-C4B8310C3528}"/>
    <hyperlink ref="A4407" r:id="rId4397" xr:uid="{5671ABFD-8D3C-4B33-9241-D856E034CBE5}"/>
    <hyperlink ref="A4408" r:id="rId4398" xr:uid="{ED0399B8-22D1-41F8-A055-8F20EBEE7948}"/>
    <hyperlink ref="A4409" r:id="rId4399" xr:uid="{AF2DABBF-6CBA-4BEE-B90B-231769D65E61}"/>
    <hyperlink ref="A4410" r:id="rId4400" xr:uid="{A38D634E-11DB-42D8-B3FC-02768B221E4F}"/>
    <hyperlink ref="A4411" r:id="rId4401" xr:uid="{3EBA4A09-34D3-4C95-8EB0-D8CA97FEA890}"/>
    <hyperlink ref="A4412" r:id="rId4402" xr:uid="{DDEACB3A-2952-468E-B285-44F0214DB951}"/>
    <hyperlink ref="A4413" r:id="rId4403" xr:uid="{9148D6F0-9F7E-4E9F-804C-551FC66B96C8}"/>
    <hyperlink ref="A4414" r:id="rId4404" xr:uid="{9571622A-53E3-4A46-A9E4-9D40C7C94976}"/>
    <hyperlink ref="A4415" r:id="rId4405" xr:uid="{85E023EE-538F-47EF-AE3D-2328D063DD8E}"/>
    <hyperlink ref="A4416" r:id="rId4406" xr:uid="{F3C75A80-124C-4285-B658-EBC75038EA3C}"/>
    <hyperlink ref="A4417" r:id="rId4407" xr:uid="{1EB6863B-71CD-48FA-B198-8E8F2B02F38E}"/>
    <hyperlink ref="A4418" r:id="rId4408" xr:uid="{538E7F76-54D4-445D-855E-BF96D61AD0F8}"/>
    <hyperlink ref="A4419" r:id="rId4409" xr:uid="{0E5EBFB2-86BD-418D-8E64-31114200C029}"/>
    <hyperlink ref="A4420" r:id="rId4410" xr:uid="{D37C1EDC-B655-479F-96A8-2B194E8AF53D}"/>
    <hyperlink ref="A4421" r:id="rId4411" xr:uid="{583F9A4A-5B71-4FDF-BD9E-4B25D9A6525E}"/>
    <hyperlink ref="A4422" r:id="rId4412" xr:uid="{3F9554CF-3B5A-4C28-91AE-8AB8B5D82763}"/>
    <hyperlink ref="A4423" r:id="rId4413" xr:uid="{EDB4BE53-45EF-4703-BF0F-AF79BA53B496}"/>
    <hyperlink ref="A4424" r:id="rId4414" xr:uid="{3AB96296-0C04-4921-A578-332A5376157F}"/>
    <hyperlink ref="A4425" r:id="rId4415" xr:uid="{8C29D064-32FC-4FEA-A329-6069EDBA46EC}"/>
    <hyperlink ref="A4426" r:id="rId4416" xr:uid="{677DEFCE-648C-4BF8-91C5-72F3E7B455CA}"/>
    <hyperlink ref="A4427" r:id="rId4417" xr:uid="{AA814F88-8E33-4084-8845-CA8EA652ABD8}"/>
    <hyperlink ref="A4428" r:id="rId4418" xr:uid="{65D005A1-8F6B-48AF-A29C-2C0CD8EF7CFD}"/>
    <hyperlink ref="A4429" r:id="rId4419" xr:uid="{B1E9A156-8594-47DB-8C0F-D6C5D1F56F5E}"/>
    <hyperlink ref="A4430" r:id="rId4420" xr:uid="{1A09BCA7-0BD5-4046-995A-6B04729177F9}"/>
    <hyperlink ref="A4431" r:id="rId4421" xr:uid="{6442315C-7B5E-4E94-9162-276DA990A7EA}"/>
    <hyperlink ref="A4432" r:id="rId4422" xr:uid="{4ED13A5E-0BB2-4A1B-B512-6A4C298A79F5}"/>
    <hyperlink ref="A4433" r:id="rId4423" xr:uid="{A8AB9CCA-B4BD-432D-BF43-1568C4A171D9}"/>
    <hyperlink ref="A4434" r:id="rId4424" xr:uid="{934DFD19-8C90-4974-9F78-FCF2055DAC78}"/>
    <hyperlink ref="A4435" r:id="rId4425" xr:uid="{8FDFC998-A210-4CB7-A712-9342A7858DA2}"/>
    <hyperlink ref="A4436" r:id="rId4426" xr:uid="{D5B03008-4C2C-42E2-A8A2-AE4B00717A4E}"/>
    <hyperlink ref="A4437" r:id="rId4427" xr:uid="{814C773A-B6A2-4AA9-9EB6-83F2D66A0389}"/>
    <hyperlink ref="A4438" r:id="rId4428" xr:uid="{40944831-9011-452E-AF1E-19F8CEC007ED}"/>
    <hyperlink ref="A4439" r:id="rId4429" xr:uid="{22D1C6F6-129C-4297-AF22-C5D674DF3DB5}"/>
    <hyperlink ref="A4440" r:id="rId4430" xr:uid="{6D8513C3-49E3-48C3-A92D-5B30EC7DC183}"/>
    <hyperlink ref="A4441" r:id="rId4431" xr:uid="{358F9E1E-F875-46AE-9407-960BDA01B643}"/>
    <hyperlink ref="A4442" r:id="rId4432" xr:uid="{E7697380-7139-4662-9CB0-F77D218435B8}"/>
    <hyperlink ref="A4443" r:id="rId4433" xr:uid="{D3072873-04C5-497A-ACCA-4AEA66BFEA1D}"/>
    <hyperlink ref="A4444" r:id="rId4434" xr:uid="{C791CA1D-C8EB-40F6-926D-839EC8206F04}"/>
    <hyperlink ref="A4445" r:id="rId4435" xr:uid="{D644304A-C1A6-4332-913C-7AD3376E5E28}"/>
    <hyperlink ref="A4446" r:id="rId4436" xr:uid="{7EEA5BC9-A627-45A9-8811-CBA1051EBFEE}"/>
    <hyperlink ref="A4447" r:id="rId4437" xr:uid="{D7CDF8CC-F6F1-4DB7-9DC6-D39240E55B1E}"/>
    <hyperlink ref="A4448" r:id="rId4438" xr:uid="{22815D95-0F94-4187-B5A2-E7A27143EB85}"/>
    <hyperlink ref="A4449" r:id="rId4439" xr:uid="{5B7C8C05-5421-4D44-8989-1832129B1425}"/>
    <hyperlink ref="A4450" r:id="rId4440" xr:uid="{6611B906-141F-4543-88D7-9F3C7402375B}"/>
    <hyperlink ref="A4451" r:id="rId4441" xr:uid="{46F25796-6E3F-4A54-8832-476F2F90D248}"/>
    <hyperlink ref="A4452" r:id="rId4442" xr:uid="{CF9C417E-314C-43CE-AA20-A646A87CCA70}"/>
    <hyperlink ref="A4453" r:id="rId4443" xr:uid="{029252E6-6065-4A42-9852-AD3410EA2AD5}"/>
    <hyperlink ref="A4454" r:id="rId4444" xr:uid="{97EDE509-8927-451F-9A6A-63299B16B739}"/>
    <hyperlink ref="A4455" r:id="rId4445" xr:uid="{D336E50A-CD05-4A24-806B-07DAABAF8E54}"/>
    <hyperlink ref="A4456" r:id="rId4446" xr:uid="{534C5EC9-2157-4E9E-BE6F-8CA88F184902}"/>
    <hyperlink ref="A4457" r:id="rId4447" xr:uid="{E6A3E915-7732-4EDE-B1A4-D753F308AEB6}"/>
    <hyperlink ref="A4458" r:id="rId4448" xr:uid="{6F616D53-42D0-46A1-BB14-C6CC4E69DCB0}"/>
    <hyperlink ref="A4459" r:id="rId4449" xr:uid="{DC5D37BA-C07E-4E8B-91AA-77BBF1301701}"/>
    <hyperlink ref="A4460" r:id="rId4450" xr:uid="{BE73738C-B239-4185-B809-BF761CF45AEA}"/>
    <hyperlink ref="A4461" r:id="rId4451" xr:uid="{DCA0E711-B1CF-4133-B41B-CBD454CAA7FD}"/>
    <hyperlink ref="A4462" r:id="rId4452" xr:uid="{74FC88E6-1FEF-4B17-889A-E04A0BDD1224}"/>
    <hyperlink ref="A4463" r:id="rId4453" xr:uid="{6D3E51A0-02D2-4318-B4B7-FBE22B515A3D}"/>
    <hyperlink ref="A4464" r:id="rId4454" xr:uid="{AE837D1F-73EC-40EF-9100-887740E154F2}"/>
    <hyperlink ref="A4465" r:id="rId4455" xr:uid="{80B10335-9B6D-4657-A7A5-9E207609FE8D}"/>
    <hyperlink ref="A4466" r:id="rId4456" xr:uid="{ACAF45DA-58C9-43C3-BE39-F66668A59C85}"/>
    <hyperlink ref="A4467" r:id="rId4457" xr:uid="{A37A7CFD-5141-4E77-8469-7AFD8C4A6E19}"/>
    <hyperlink ref="A4468" r:id="rId4458" xr:uid="{2586133F-63CB-4625-817B-1B66720DAB95}"/>
    <hyperlink ref="A4469" r:id="rId4459" xr:uid="{27398EF0-8B08-4C03-AC09-C8984162D374}"/>
    <hyperlink ref="A4470" r:id="rId4460" xr:uid="{CFEBB221-9848-425C-A24D-4D9A5D43518A}"/>
    <hyperlink ref="A4471" r:id="rId4461" xr:uid="{34100151-DDC0-420D-9195-DC6E401D54DE}"/>
    <hyperlink ref="A4472" r:id="rId4462" xr:uid="{7D3F5E88-8707-48C0-B085-9F386DC0A95E}"/>
    <hyperlink ref="A4473" r:id="rId4463" xr:uid="{E9931B0E-4640-47CA-AE6C-64A57605B745}"/>
    <hyperlink ref="A4474" r:id="rId4464" xr:uid="{FBB4CEBD-C50B-454C-8C8A-D088868E65FA}"/>
    <hyperlink ref="A4475" r:id="rId4465" xr:uid="{BB07FB14-C2C7-4450-9AD5-1C3BE3FFC97F}"/>
    <hyperlink ref="A4476" r:id="rId4466" xr:uid="{4E512CB7-5486-40B1-909D-A99E92D09969}"/>
    <hyperlink ref="A4477" r:id="rId4467" xr:uid="{5D06E424-3B01-4629-B311-5DE144928269}"/>
    <hyperlink ref="A4478" r:id="rId4468" xr:uid="{0DB7639C-2AB1-483D-A4D4-8C657FE2D8F3}"/>
    <hyperlink ref="A4479" r:id="rId4469" xr:uid="{17398F7E-159D-4CF3-9A23-95B5523C9D77}"/>
    <hyperlink ref="A4480" r:id="rId4470" xr:uid="{B430B611-5A68-4EFA-8CA4-1CCF95169836}"/>
    <hyperlink ref="A4481" r:id="rId4471" xr:uid="{500086AD-2AD4-4776-A4C8-E30D908BA681}"/>
    <hyperlink ref="A4482" r:id="rId4472" xr:uid="{4F68B952-1F8C-4992-8CCD-00A11A60C657}"/>
    <hyperlink ref="A4483" r:id="rId4473" xr:uid="{FF9EC1B1-8ABA-4B70-BD2D-69E6FC517905}"/>
    <hyperlink ref="A4484" r:id="rId4474" xr:uid="{9BD965DD-82B5-4762-806F-C79C8FC259F2}"/>
    <hyperlink ref="A4485" r:id="rId4475" xr:uid="{E2A344DE-0406-4547-9F07-7854B45A0C5E}"/>
    <hyperlink ref="A4486" r:id="rId4476" xr:uid="{7078B314-5AAE-412D-9E75-C8E56FF72D88}"/>
    <hyperlink ref="A4487" r:id="rId4477" xr:uid="{70B6E158-E9E7-4569-B43F-42B26FB03864}"/>
    <hyperlink ref="A4488" r:id="rId4478" xr:uid="{311EF33D-563B-4039-8CB0-001A5C227FDA}"/>
    <hyperlink ref="A4489" r:id="rId4479" xr:uid="{74537D0D-AC4C-413E-BA64-869964FF68FE}"/>
    <hyperlink ref="A4490" r:id="rId4480" xr:uid="{03C4DCAC-CCC4-4F47-9597-935E03444090}"/>
    <hyperlink ref="A4491" r:id="rId4481" xr:uid="{10C85BD9-4FBA-4463-BBB6-0BE42C6F5937}"/>
    <hyperlink ref="A4492" r:id="rId4482" xr:uid="{5ED9D579-1041-421C-B47B-A5F5FA9FE259}"/>
    <hyperlink ref="A4493" r:id="rId4483" xr:uid="{41D2AA93-637B-42CD-AE63-2C5858BE7008}"/>
    <hyperlink ref="A4494" r:id="rId4484" xr:uid="{DFEE4263-F5C6-4F1E-8AC5-5671756B7E0A}"/>
    <hyperlink ref="A4495" r:id="rId4485" xr:uid="{9F118621-4F5A-4C97-B8B1-B743F5848F01}"/>
    <hyperlink ref="A4496" r:id="rId4486" xr:uid="{11B51B68-CC1C-49A6-9ECE-4CB15372BF45}"/>
    <hyperlink ref="A4497" r:id="rId4487" xr:uid="{DAAA77CC-20BE-41CB-A046-BF3551D5CA3F}"/>
    <hyperlink ref="A4498" r:id="rId4488" xr:uid="{D057E1A3-1750-4952-BE22-01076BCCE540}"/>
    <hyperlink ref="A4499" r:id="rId4489" xr:uid="{46458FE6-E80E-483A-A1BE-C9130F442229}"/>
    <hyperlink ref="A4500" r:id="rId4490" xr:uid="{F6892623-54CC-4FCF-82B6-1F9382EC52DF}"/>
    <hyperlink ref="A4501" r:id="rId4491" xr:uid="{8D7BCD48-6118-4010-BD83-2DB6C9FA1F67}"/>
    <hyperlink ref="A4502" r:id="rId4492" xr:uid="{6E16B9BC-00D3-478F-813B-A04E28CE15B5}"/>
    <hyperlink ref="A4503" r:id="rId4493" xr:uid="{E22EFE64-CE8B-4AEB-913D-C356312FDD43}"/>
    <hyperlink ref="A4504" r:id="rId4494" xr:uid="{DE9AE843-B2F4-4355-B671-5B19CC42AC86}"/>
    <hyperlink ref="A4505" r:id="rId4495" xr:uid="{E08F7694-8BBE-4B2A-A932-69E5F0E5DB25}"/>
    <hyperlink ref="A4506" r:id="rId4496" xr:uid="{7B697934-6BB2-42E6-83C8-D57D20A2D8F1}"/>
    <hyperlink ref="A4507" r:id="rId4497" xr:uid="{3C3EF9B7-A89F-4E36-8572-DC9E5F065B11}"/>
    <hyperlink ref="A4508" r:id="rId4498" xr:uid="{A89F5BE6-9A44-45AA-8893-BA85BAB6E3A5}"/>
    <hyperlink ref="A4509" r:id="rId4499" xr:uid="{1A3E6903-82A7-4B2A-B63E-44FA4C9C1A5F}"/>
    <hyperlink ref="A4510" r:id="rId4500" xr:uid="{471827EF-7628-4540-A478-709F677E1F47}"/>
    <hyperlink ref="A4511" r:id="rId4501" xr:uid="{F6735558-13CE-4D3A-8AE2-660F2F015DAC}"/>
    <hyperlink ref="A4512" r:id="rId4502" xr:uid="{EF11D41C-3796-4110-AF6A-5EB539CD7FEA}"/>
    <hyperlink ref="A4513" r:id="rId4503" xr:uid="{7FA02671-BD75-47B8-B284-565898D7C7D9}"/>
    <hyperlink ref="A4514" r:id="rId4504" xr:uid="{4FFADECD-21E3-4E05-88F5-B36FE2B9DA98}"/>
    <hyperlink ref="A4515" r:id="rId4505" xr:uid="{705BEC2E-DEA8-4DA3-A3EE-123C4D6A5DDA}"/>
    <hyperlink ref="A4516" r:id="rId4506" xr:uid="{BB1CB4E2-A794-4D91-ABBA-AEFF358BC517}"/>
    <hyperlink ref="A4517" r:id="rId4507" xr:uid="{CF6F6BA8-DB14-4302-94C6-2135B4E14E8A}"/>
    <hyperlink ref="A4518" r:id="rId4508" xr:uid="{C95B9992-3405-4656-AD79-ACAB19D491A3}"/>
    <hyperlink ref="A4519" r:id="rId4509" xr:uid="{E9669DD2-B9A7-4357-93E3-A910B747C9B5}"/>
    <hyperlink ref="A4520" r:id="rId4510" xr:uid="{C7AD5B6B-0E0B-4686-BC44-ABC0DFD1ED6F}"/>
    <hyperlink ref="A4521" r:id="rId4511" xr:uid="{956C5144-FC61-47C0-91ED-F952C49C9F1D}"/>
    <hyperlink ref="A4522" r:id="rId4512" xr:uid="{BB24EC34-38FE-494C-909B-3B11BF15AC8E}"/>
    <hyperlink ref="A4523" r:id="rId4513" xr:uid="{6AEF719D-994D-43AF-A821-061C1C3F418F}"/>
    <hyperlink ref="A4524" r:id="rId4514" xr:uid="{ADE58F06-4A55-4C82-837A-8A58F65F120B}"/>
    <hyperlink ref="A4525" r:id="rId4515" xr:uid="{1E83EA6B-9B2D-4E2B-AEEF-F2BE5595B3E6}"/>
    <hyperlink ref="A4526" r:id="rId4516" xr:uid="{242E1DEC-F919-495A-820E-987F62930117}"/>
    <hyperlink ref="A4527" r:id="rId4517" xr:uid="{3B83F1A2-47F8-4032-9F08-A05E12358781}"/>
    <hyperlink ref="A4528" r:id="rId4518" xr:uid="{AEFEED0F-12AB-4D2F-8054-CD28CB283869}"/>
    <hyperlink ref="A4529" r:id="rId4519" xr:uid="{C2A856E6-D75F-4F1B-AAD7-656D66BDCC67}"/>
    <hyperlink ref="A4530" r:id="rId4520" xr:uid="{10B6D4A5-F515-4906-AA58-60C2B0356BA3}"/>
    <hyperlink ref="A4531" r:id="rId4521" xr:uid="{BE3900F5-D1C7-45FF-BFB3-383297F54C40}"/>
    <hyperlink ref="A4532" r:id="rId4522" xr:uid="{AA572A44-0273-46C7-806C-44267EED9335}"/>
    <hyperlink ref="A4533" r:id="rId4523" xr:uid="{9ABD75A9-606D-4F66-AF28-2AA6714D81A7}"/>
    <hyperlink ref="A4534" r:id="rId4524" xr:uid="{F45B4A77-655D-4BCB-8945-9D35F604671B}"/>
    <hyperlink ref="A4535" r:id="rId4525" xr:uid="{E80791D3-7EED-4A3A-BC43-C7E1ED63EDD5}"/>
    <hyperlink ref="A4536" r:id="rId4526" xr:uid="{B62E5CE3-6E11-48CB-A97A-B5BA89A5B154}"/>
    <hyperlink ref="A4537" r:id="rId4527" xr:uid="{50014A83-0776-4B21-8ED7-230D3C766F71}"/>
    <hyperlink ref="A4538" r:id="rId4528" xr:uid="{5D7FC231-62B4-46A4-8F53-0C0DBD493416}"/>
    <hyperlink ref="A4539" r:id="rId4529" xr:uid="{4FB115C0-6CE8-4FB3-8210-E12840D47E29}"/>
    <hyperlink ref="A4540" r:id="rId4530" xr:uid="{2320210E-CF09-442A-BD12-B71A45C9DFC6}"/>
    <hyperlink ref="A4541" r:id="rId4531" xr:uid="{E7690A3F-244A-4F3A-9546-17AF1E56F536}"/>
    <hyperlink ref="A4542" r:id="rId4532" xr:uid="{30D5F2DF-EF94-474B-AB1E-501A60DC01F8}"/>
    <hyperlink ref="A4543" r:id="rId4533" xr:uid="{D33F4361-9CC1-4A9E-90BA-CAE771EB3057}"/>
    <hyperlink ref="A4544" r:id="rId4534" xr:uid="{C80DDDCC-F991-4BF1-A26E-A38C081741C0}"/>
    <hyperlink ref="A4545" r:id="rId4535" xr:uid="{E107CDBC-8957-466F-953A-F473C0FACCAE}"/>
    <hyperlink ref="A4546" r:id="rId4536" xr:uid="{546B7E2C-7F17-4EB4-A2C3-9E368BF0355A}"/>
    <hyperlink ref="A4547" r:id="rId4537" xr:uid="{B789D1FD-2E52-40B3-8123-FAF6E57412C4}"/>
    <hyperlink ref="A4548" r:id="rId4538" xr:uid="{837DE1FA-8A96-4E8D-ACF4-F289A342EC0C}"/>
    <hyperlink ref="A4549" r:id="rId4539" xr:uid="{CCB32C61-D943-460A-8162-71D348F6051F}"/>
    <hyperlink ref="A4550" r:id="rId4540" xr:uid="{50068762-4B0C-4E92-BD92-9E28D51C510D}"/>
    <hyperlink ref="A4551" r:id="rId4541" xr:uid="{6BA69010-5F14-443C-B5AC-9684413514BF}"/>
    <hyperlink ref="A4552" r:id="rId4542" xr:uid="{6EC305BE-DC3B-4FF8-B6B9-E699A28A59FD}"/>
    <hyperlink ref="A4553" r:id="rId4543" xr:uid="{992B1012-172C-4B01-95D1-12296D5BB216}"/>
    <hyperlink ref="A4554" r:id="rId4544" xr:uid="{41FAD5F2-2D14-4B9D-A48E-B015373D3B85}"/>
    <hyperlink ref="A4555" r:id="rId4545" xr:uid="{B3158733-495D-41DA-A306-63C991D594AD}"/>
    <hyperlink ref="A4556" r:id="rId4546" xr:uid="{FEBA1597-9DFD-4B52-B490-51ED7647FD7E}"/>
    <hyperlink ref="A4557" r:id="rId4547" xr:uid="{EEF87BFA-1BCD-4115-AB32-3DBD765F960D}"/>
    <hyperlink ref="A4558" r:id="rId4548" xr:uid="{3D49BF7D-C619-4A1F-9786-4611233EF0D1}"/>
    <hyperlink ref="A4559" r:id="rId4549" xr:uid="{251D21E7-170E-4398-99D5-9DAAED264D70}"/>
    <hyperlink ref="A4560" r:id="rId4550" xr:uid="{A3D3B0E8-3D92-4492-A17D-CF1BB6582762}"/>
    <hyperlink ref="A4561" r:id="rId4551" xr:uid="{8F7B9FA7-5DCF-4CB8-BA40-B23988985C42}"/>
    <hyperlink ref="A4562" r:id="rId4552" xr:uid="{0F426B9E-7E53-471D-AC3D-058A9D9EA34B}"/>
    <hyperlink ref="A4563" r:id="rId4553" xr:uid="{0F1BB078-F9BD-4702-8E36-9C6E3589D646}"/>
    <hyperlink ref="A4564" r:id="rId4554" xr:uid="{11D7FF51-6D1D-4E47-80B3-F2F0A1C287D8}"/>
    <hyperlink ref="A4565" r:id="rId4555" xr:uid="{E86CE580-F134-45EC-A9AE-FB426A903F48}"/>
    <hyperlink ref="A4566" r:id="rId4556" xr:uid="{DB5BD30A-0AE2-4201-AAA4-2769545C1CA6}"/>
    <hyperlink ref="A4567" r:id="rId4557" xr:uid="{2B8A10BC-AEFA-4647-81BB-0BA12BD0653C}"/>
    <hyperlink ref="A4568" r:id="rId4558" xr:uid="{92D003A6-6E97-41DA-8AAB-2F411C0FA5E8}"/>
    <hyperlink ref="A4569" r:id="rId4559" xr:uid="{0DB7C3A8-210B-432F-8F05-7AB304C3D914}"/>
    <hyperlink ref="A4570" r:id="rId4560" xr:uid="{D9734808-7570-4953-8AAB-C499C786F25C}"/>
    <hyperlink ref="A4571" r:id="rId4561" xr:uid="{68016C1B-7F0B-4B8C-8F14-8A98B2CCF6C0}"/>
    <hyperlink ref="A4572" r:id="rId4562" xr:uid="{D6E02C16-369F-401A-9F35-E77C63D3480E}"/>
    <hyperlink ref="A4573" r:id="rId4563" xr:uid="{1F53D096-41E2-4E58-B9BD-1BA2A1448A0B}"/>
    <hyperlink ref="A4574" r:id="rId4564" xr:uid="{C1288DA4-C38A-48D5-85D1-0CEC7F2B19CE}"/>
    <hyperlink ref="A4575" r:id="rId4565" xr:uid="{A2FA29BA-26E0-454B-8882-33C64D033C7D}"/>
    <hyperlink ref="A4576" r:id="rId4566" xr:uid="{3FD12D43-3631-47B0-BA8D-47642A8B1E39}"/>
    <hyperlink ref="A4577" r:id="rId4567" xr:uid="{05B1C5DB-0CFC-4525-B394-273321521105}"/>
    <hyperlink ref="A4578" r:id="rId4568" xr:uid="{61C475BD-B3DF-42F9-B25C-F365E514C158}"/>
    <hyperlink ref="A4579" r:id="rId4569" xr:uid="{C9E15508-58C1-4F9B-ACA3-47AE74891C66}"/>
    <hyperlink ref="A4580" r:id="rId4570" xr:uid="{07686A5A-5222-46B1-ACDE-377FAEE29B94}"/>
    <hyperlink ref="A4581" r:id="rId4571" xr:uid="{359B919E-7E84-4BE7-AA1C-71071DC48959}"/>
    <hyperlink ref="A4582" r:id="rId4572" xr:uid="{45892C73-A44C-401B-BA65-495297B0EF77}"/>
    <hyperlink ref="A4583" r:id="rId4573" xr:uid="{8F75F263-8DA2-44B1-82F4-98C9CFD7D6C9}"/>
    <hyperlink ref="A4584" r:id="rId4574" xr:uid="{87F93363-2083-48FE-85FB-20B6F124FF4B}"/>
    <hyperlink ref="A4585" r:id="rId4575" xr:uid="{D8E4EEC4-7491-4947-B927-C52F0A2AAB27}"/>
    <hyperlink ref="A4586" r:id="rId4576" xr:uid="{70BFE94F-21A3-4997-881F-EF674761BBDB}"/>
    <hyperlink ref="A4587" r:id="rId4577" xr:uid="{76975B8E-A2E6-4C7D-A11D-C48FFB8253DE}"/>
    <hyperlink ref="A4588" r:id="rId4578" xr:uid="{29E60F10-4982-4306-BB70-C5A1C397535F}"/>
    <hyperlink ref="A4589" r:id="rId4579" xr:uid="{5B666DB5-B67A-4F1F-925F-D0B0F264E42C}"/>
    <hyperlink ref="A4590" r:id="rId4580" xr:uid="{E7731AEF-60E6-4202-8D0C-3DE434C97F29}"/>
    <hyperlink ref="A4591" r:id="rId4581" xr:uid="{74AC2A16-C5DF-4368-ADAC-761BDEBC640E}"/>
    <hyperlink ref="A4592" r:id="rId4582" xr:uid="{415DD1F0-7817-47AD-9386-C50D13F5CF88}"/>
    <hyperlink ref="A4593" r:id="rId4583" xr:uid="{912F4F64-8484-493F-9AC1-33C3F2B00314}"/>
    <hyperlink ref="A4594" r:id="rId4584" xr:uid="{8EADAF8E-415F-4251-9CB4-A57D6F36D9DF}"/>
    <hyperlink ref="A4595" r:id="rId4585" xr:uid="{5C0F31DE-0C7E-44A1-B3A4-F31DD3A0DBF6}"/>
    <hyperlink ref="A4596" r:id="rId4586" xr:uid="{C7EB253C-EC3F-428A-B5CE-430A2C5B6E71}"/>
    <hyperlink ref="A4597" r:id="rId4587" xr:uid="{327FAA43-7D61-4BE8-BE39-A5A41A1666B9}"/>
    <hyperlink ref="A4598" r:id="rId4588" xr:uid="{A1151F65-0D7C-423C-A4C8-CFCE6C618C6F}"/>
    <hyperlink ref="A4599" r:id="rId4589" xr:uid="{A4BF35FD-29A0-44DA-8F03-71D68D522766}"/>
    <hyperlink ref="A4600" r:id="rId4590" xr:uid="{70A40F4C-3C11-490D-8B25-EC216F020AD7}"/>
    <hyperlink ref="A4601" r:id="rId4591" xr:uid="{8B884482-E11F-4F25-9542-DD8E13E2E007}"/>
    <hyperlink ref="A4602" r:id="rId4592" xr:uid="{5E4556C0-FB67-4B54-AA95-4F84B4BD0117}"/>
    <hyperlink ref="A4603" r:id="rId4593" xr:uid="{C2BE8717-E9A6-4719-8CD4-52AC79E67825}"/>
    <hyperlink ref="A4604" r:id="rId4594" xr:uid="{656C2510-1BE2-459D-85F9-C118723759F3}"/>
    <hyperlink ref="A4605" r:id="rId4595" xr:uid="{F745251F-CCB8-44C1-8766-4D3F80B4C81F}"/>
    <hyperlink ref="A4606" r:id="rId4596" xr:uid="{0E4F12BB-63F2-4540-B2FE-79AE604B6D9A}"/>
    <hyperlink ref="A4607" r:id="rId4597" xr:uid="{7900C25B-F842-412D-AE71-D74FEDEB18B4}"/>
    <hyperlink ref="A4608" r:id="rId4598" xr:uid="{5C3A35BA-261D-42AB-A1C6-BC70B6F33837}"/>
    <hyperlink ref="A4609" r:id="rId4599" xr:uid="{A044495B-FC9D-427A-B50C-6431B744007F}"/>
    <hyperlink ref="A4610" r:id="rId4600" xr:uid="{1F8EF548-B889-41C7-B030-51B656517985}"/>
    <hyperlink ref="A4611" r:id="rId4601" xr:uid="{03AADA8C-9B9D-46B9-B059-5E230AB73E54}"/>
    <hyperlink ref="A4612" r:id="rId4602" xr:uid="{EB84A381-7742-4ABC-A4C3-CF2F0178C0BE}"/>
    <hyperlink ref="A4613" r:id="rId4603" xr:uid="{91E27C7A-F90C-4C52-9AF5-89CB1FE695F6}"/>
    <hyperlink ref="A4614" r:id="rId4604" xr:uid="{7BA0D243-8A59-4F04-A9F2-4D355FF5109C}"/>
    <hyperlink ref="A4615" r:id="rId4605" xr:uid="{DBB93D67-5098-4119-B74B-3FE008B47738}"/>
    <hyperlink ref="A4616" r:id="rId4606" xr:uid="{238896A1-4885-4DD3-A9AA-A55830968167}"/>
    <hyperlink ref="A4617" r:id="rId4607" xr:uid="{4F8A2D1C-4098-465F-AB9D-8581201D8150}"/>
    <hyperlink ref="A4618" r:id="rId4608" xr:uid="{C397DE5E-C1C6-4A65-8336-329F6FEBFC3E}"/>
    <hyperlink ref="A4619" r:id="rId4609" xr:uid="{63BB1B0E-CD71-4FC2-AE2C-9B7B83E15F57}"/>
    <hyperlink ref="A4620" r:id="rId4610" xr:uid="{2F9B6A6F-2E5D-4AE5-8FB6-B34B49F81E48}"/>
    <hyperlink ref="A4621" r:id="rId4611" xr:uid="{130D402A-87D2-4B14-976D-BDB39546D375}"/>
    <hyperlink ref="A4622" r:id="rId4612" xr:uid="{A97BB80B-3094-4EA8-800C-F1CEFFAA71EE}"/>
    <hyperlink ref="A4623" r:id="rId4613" xr:uid="{C7B222E0-AD83-4FDE-96F1-AFC059917FAA}"/>
    <hyperlink ref="A4624" r:id="rId4614" xr:uid="{DD0AD62C-4ACB-44CD-AB54-300CDC5ECFB9}"/>
    <hyperlink ref="A4625" r:id="rId4615" xr:uid="{73D33E4E-2BED-48DB-9F36-304C2F0FAE69}"/>
    <hyperlink ref="A4626" r:id="rId4616" xr:uid="{BDF7B84D-DF8D-4175-A519-0078EBE865C6}"/>
    <hyperlink ref="A4627" r:id="rId4617" xr:uid="{CDB8FCD0-C900-44F1-979C-B62FA98F4226}"/>
    <hyperlink ref="A4628" r:id="rId4618" xr:uid="{45C8F6AE-478A-468A-8865-623373A9DEA7}"/>
    <hyperlink ref="A4629" r:id="rId4619" xr:uid="{259B8E40-6EC5-4185-8D74-7E9FEF57A250}"/>
    <hyperlink ref="A4630" r:id="rId4620" xr:uid="{8FD48707-7798-45BC-9FCF-A475BEE19D55}"/>
    <hyperlink ref="A4631" r:id="rId4621" xr:uid="{10396CA4-7C39-4108-A305-32AF899379C2}"/>
    <hyperlink ref="A4632" r:id="rId4622" xr:uid="{A2013C18-9615-4C95-AEED-BC36F3EC4847}"/>
    <hyperlink ref="A4633" r:id="rId4623" xr:uid="{5CC57F01-A810-4D21-A665-9F605B67766F}"/>
    <hyperlink ref="A4634" r:id="rId4624" xr:uid="{397B855C-9E47-45D3-A9E7-87F1316726EE}"/>
    <hyperlink ref="A4635" r:id="rId4625" xr:uid="{7AABA1D0-030F-4D50-B43C-91F78430C6C5}"/>
    <hyperlink ref="A4636" r:id="rId4626" xr:uid="{BC6B08CF-AA61-48BB-BFB3-FD29D17FDD53}"/>
    <hyperlink ref="A4637" r:id="rId4627" xr:uid="{6AB755E0-941F-4AD2-A80F-D0D8BC9246C2}"/>
    <hyperlink ref="A4638" r:id="rId4628" xr:uid="{6F8F0A17-04E0-4DB0-A805-4A48AE9F9B16}"/>
    <hyperlink ref="A4639" r:id="rId4629" xr:uid="{F8D477F7-E657-4290-B918-E05073614C1E}"/>
    <hyperlink ref="A4640" r:id="rId4630" xr:uid="{C73880E2-1A31-4A33-A18E-2C7C927F4D8C}"/>
    <hyperlink ref="A4641" r:id="rId4631" xr:uid="{A392D54E-8146-49F3-AC05-FBA3936C570D}"/>
    <hyperlink ref="A4642" r:id="rId4632" xr:uid="{9748050D-9736-45AC-B9D3-7893C05BD3D4}"/>
    <hyperlink ref="A4643" r:id="rId4633" xr:uid="{596D6C03-21E4-48CA-8AA6-1CD1D5A96298}"/>
    <hyperlink ref="A4644" r:id="rId4634" xr:uid="{2A832047-4565-41A2-AC9D-0657D9A6E571}"/>
    <hyperlink ref="A4645" r:id="rId4635" xr:uid="{805D6BC3-3A3D-4DD2-B17D-943B41B5FB4F}"/>
    <hyperlink ref="A4646" r:id="rId4636" xr:uid="{14D737A9-D9AE-47D9-AFAB-77DAB65CD867}"/>
    <hyperlink ref="A4647" r:id="rId4637" xr:uid="{7FF395AB-5AFC-46AA-A9EB-FD3012FFE52F}"/>
    <hyperlink ref="A4648" r:id="rId4638" xr:uid="{836EC941-0C20-4D58-BBA5-0C0EF2714A82}"/>
    <hyperlink ref="A4649" r:id="rId4639" xr:uid="{B8C4787C-F475-475C-8A1E-404AC826B0D7}"/>
    <hyperlink ref="A4650" r:id="rId4640" xr:uid="{9181E325-85F0-49D5-B186-4FF2536A442E}"/>
    <hyperlink ref="A4651" r:id="rId4641" xr:uid="{EB21BD6C-3A57-441F-AED1-60BC66C86B8B}"/>
    <hyperlink ref="A4652" r:id="rId4642" xr:uid="{6D647CD0-495D-4CD1-9C62-76D3E0C090B0}"/>
    <hyperlink ref="A4653" r:id="rId4643" xr:uid="{1ED4A327-668B-4810-AF6C-8E691DF81E7A}"/>
    <hyperlink ref="A4654" r:id="rId4644" xr:uid="{DCADAFB9-BB8C-46AB-86D8-DF9E292671EE}"/>
    <hyperlink ref="A4655" r:id="rId4645" xr:uid="{39719555-7A4B-4A32-875C-07E7B75479F2}"/>
    <hyperlink ref="A4656" r:id="rId4646" xr:uid="{D4B857F9-59F6-4357-96C3-9F3697D86CFE}"/>
    <hyperlink ref="A4657" r:id="rId4647" xr:uid="{372BC8FA-E54B-4D70-97E0-DC7FB8D6D772}"/>
    <hyperlink ref="A4658" r:id="rId4648" xr:uid="{603EA884-1A8B-47CD-8A08-97EF1D7F76CC}"/>
    <hyperlink ref="A4659" r:id="rId4649" xr:uid="{5B1F28F6-203B-4DCD-9B56-7354510508FD}"/>
    <hyperlink ref="A4660" r:id="rId4650" xr:uid="{971A9094-F4CB-4EA1-8A8C-93D42A61FA71}"/>
    <hyperlink ref="A4661" r:id="rId4651" xr:uid="{3CC9F869-C338-4B8E-9556-D01680E377C0}"/>
    <hyperlink ref="A4662" r:id="rId4652" xr:uid="{B2E7BBFD-B579-4C11-B92A-91E71947A2BC}"/>
    <hyperlink ref="A4663" r:id="rId4653" xr:uid="{6236B463-4A19-4B07-B973-840C55B4DD0B}"/>
    <hyperlink ref="A4664" r:id="rId4654" xr:uid="{D504E121-34A3-4540-BC36-88909FB23AD5}"/>
    <hyperlink ref="A4665" r:id="rId4655" xr:uid="{AA401D6F-6D75-42C8-93EF-8957B11E02E2}"/>
    <hyperlink ref="A4666" r:id="rId4656" xr:uid="{C76B7EA4-58A9-48BE-A325-671D6439CC99}"/>
    <hyperlink ref="A4667" r:id="rId4657" xr:uid="{73913662-676C-4F42-8BF1-145EB15795CF}"/>
    <hyperlink ref="A4668" r:id="rId4658" xr:uid="{788BB73F-1399-49E9-911B-58D7F24527A1}"/>
    <hyperlink ref="A4669" r:id="rId4659" xr:uid="{8ED32E25-598A-4C8D-B458-C09DC47287CC}"/>
    <hyperlink ref="A4670" r:id="rId4660" xr:uid="{40A486A9-0D78-4E89-84EC-B735B8067549}"/>
    <hyperlink ref="A4671" r:id="rId4661" xr:uid="{EA6022AF-3B5F-4D18-A89E-9DC4AA28147E}"/>
    <hyperlink ref="A4672" r:id="rId4662" xr:uid="{FEBC6E01-E491-4C0F-ACA5-F7469A6D20EC}"/>
    <hyperlink ref="A4673" r:id="rId4663" xr:uid="{3E24B29E-0EF6-44D6-AF7C-8C9CDBF0AEC9}"/>
    <hyperlink ref="A4674" r:id="rId4664" xr:uid="{5F615EBE-61CC-4232-99AC-E429D4DE2E1F}"/>
    <hyperlink ref="A4675" r:id="rId4665" xr:uid="{1231D825-7551-4BD9-A091-79A6BB25E784}"/>
    <hyperlink ref="A4676" r:id="rId4666" xr:uid="{E3FB5244-065B-4C48-BAE1-1D4AF94C358F}"/>
    <hyperlink ref="A4677" r:id="rId4667" xr:uid="{A4DF2405-4D9B-4C1D-9E86-A9C27CDE7FBC}"/>
    <hyperlink ref="A4678" r:id="rId4668" xr:uid="{9575F681-EB94-4FF8-A12C-185B8DB6616F}"/>
    <hyperlink ref="A4679" r:id="rId4669" xr:uid="{97FD2A59-09A4-437C-974E-41991F6DF108}"/>
    <hyperlink ref="A4680" r:id="rId4670" xr:uid="{DBBB56AA-892B-4611-B0F1-66651D7C6259}"/>
    <hyperlink ref="A4681" r:id="rId4671" xr:uid="{F277A42A-DE19-4A65-B110-E0006519D8EF}"/>
    <hyperlink ref="A4682" r:id="rId4672" xr:uid="{CE880ED8-47EC-4841-98B9-E1A1CD06F28A}"/>
    <hyperlink ref="A4683" r:id="rId4673" xr:uid="{6B8E9746-59DB-4C7B-A4A9-F3C98B48C8B4}"/>
    <hyperlink ref="A4684" r:id="rId4674" xr:uid="{14E414F1-AAC0-4FDA-BFF2-B1DDEFE3A19A}"/>
    <hyperlink ref="A4685" r:id="rId4675" xr:uid="{A74250D1-4891-437C-8E1F-BD0561DDBB27}"/>
    <hyperlink ref="A4686" r:id="rId4676" xr:uid="{867D48C4-0CD2-4815-9B39-1BBB62BAF101}"/>
    <hyperlink ref="A4687" r:id="rId4677" xr:uid="{9A924C9D-7534-464B-B640-BE9A03822F6E}"/>
    <hyperlink ref="A4688" r:id="rId4678" xr:uid="{BF9DE36D-C202-48B0-8475-B1A6E42C6F5E}"/>
    <hyperlink ref="A4689" r:id="rId4679" xr:uid="{3F041670-AF78-4EBB-BB86-19AD4D50DC22}"/>
    <hyperlink ref="A4690" r:id="rId4680" xr:uid="{B3CBECB6-629E-4C81-B3FC-2D61776CB12E}"/>
    <hyperlink ref="A4691" r:id="rId4681" xr:uid="{C8C4D422-B1CD-4606-86EC-63B92FF94ADF}"/>
    <hyperlink ref="A4692" r:id="rId4682" xr:uid="{39D60EC2-6223-423B-AF67-1A551D832170}"/>
    <hyperlink ref="A4693" r:id="rId4683" xr:uid="{6F757AB3-3361-4FD5-9677-45CE653831C8}"/>
    <hyperlink ref="A4694" r:id="rId4684" xr:uid="{188C6F23-A1B9-4D26-A213-C9F607A9F126}"/>
    <hyperlink ref="A4695" r:id="rId4685" xr:uid="{696B4A6F-5C7D-4FD3-B7EC-C5D1AE62D525}"/>
    <hyperlink ref="A4696" r:id="rId4686" xr:uid="{F525A400-2073-490B-96AA-70B1DE274F18}"/>
    <hyperlink ref="A4697" r:id="rId4687" xr:uid="{6494A943-E159-4497-8E1A-7247D82B660F}"/>
    <hyperlink ref="A4698" r:id="rId4688" xr:uid="{E92F6D56-DA09-4379-9481-33E2CE5637AE}"/>
    <hyperlink ref="A4699" r:id="rId4689" xr:uid="{09902F6C-9B3A-4370-B74F-A8BF049B4BDA}"/>
    <hyperlink ref="A4700" r:id="rId4690" xr:uid="{132A34C3-2718-4512-A48B-9B2237E2A7E9}"/>
    <hyperlink ref="A4701" r:id="rId4691" xr:uid="{AF2A8315-7990-4430-B3FC-FD8DB2C76F02}"/>
    <hyperlink ref="A4702" r:id="rId4692" xr:uid="{0DBAF662-2E94-4BCD-A6AE-91612D8B6607}"/>
    <hyperlink ref="A4703" r:id="rId4693" xr:uid="{E47F6D34-DBD3-4DB5-B3EB-C0A53FC4DD92}"/>
    <hyperlink ref="A4704" r:id="rId4694" xr:uid="{E4F405F6-EDE7-4058-A41E-7A580E5CD458}"/>
    <hyperlink ref="A4705" r:id="rId4695" xr:uid="{501BA1EB-D32E-4D02-9099-9B8FED1A168D}"/>
    <hyperlink ref="A4706" r:id="rId4696" xr:uid="{DF64BE7B-ED9D-4D1E-87B7-4F6484A5B02F}"/>
    <hyperlink ref="A4707" r:id="rId4697" xr:uid="{F0B6FEC6-6883-49D8-B746-CAD4FF0CB0CF}"/>
    <hyperlink ref="A4708" r:id="rId4698" xr:uid="{EDBE3EDF-DA10-4719-A31F-BC65DB466E63}"/>
    <hyperlink ref="A4709" r:id="rId4699" xr:uid="{B01B0582-9846-4155-94A9-7B9D2239A2A4}"/>
    <hyperlink ref="A4710" r:id="rId4700" xr:uid="{21294174-B0D1-4DEF-9F47-21DEBF3D8564}"/>
    <hyperlink ref="A4711" r:id="rId4701" xr:uid="{4948B3DE-FEC8-44EE-804B-5003929CF30B}"/>
    <hyperlink ref="A4712" r:id="rId4702" xr:uid="{1EC0BA9E-55C6-46DA-85DB-CC45D25103B4}"/>
    <hyperlink ref="A4713" r:id="rId4703" xr:uid="{B755F480-CC42-4CB7-9578-C1E389A54DEE}"/>
    <hyperlink ref="A4714" r:id="rId4704" xr:uid="{4F73ABA3-B31A-4B7D-8542-18D911DFB832}"/>
    <hyperlink ref="A4715" r:id="rId4705" xr:uid="{8F87FF92-7A1A-482A-ACF6-6AC4B943F792}"/>
    <hyperlink ref="A4716" r:id="rId4706" xr:uid="{4AE0ACBB-79ED-4801-B8AD-3026120243FC}"/>
    <hyperlink ref="A4717" r:id="rId4707" xr:uid="{721B62DD-857E-467C-8247-960A796A86AB}"/>
    <hyperlink ref="A4718" r:id="rId4708" xr:uid="{142B2C38-26D4-48ED-BCC4-77CB6A3A77C7}"/>
    <hyperlink ref="A4719" r:id="rId4709" xr:uid="{90C9FCD0-437E-4A43-BDB5-115B11B8DD62}"/>
    <hyperlink ref="A4720" r:id="rId4710" xr:uid="{752B3D87-8EFC-4E58-BC80-E35B33C29A99}"/>
    <hyperlink ref="A4721" r:id="rId4711" xr:uid="{2B055CDA-2AAB-45FE-A459-F065DAC9CCA8}"/>
    <hyperlink ref="A4722" r:id="rId4712" xr:uid="{C2F94395-4823-40DE-B518-1F8359374934}"/>
    <hyperlink ref="A4723" r:id="rId4713" xr:uid="{0217B34F-464C-4688-8E9E-DC57453C3A07}"/>
    <hyperlink ref="A4724" r:id="rId4714" xr:uid="{703A924E-572A-4B38-ACDE-D6C72B10D7DB}"/>
    <hyperlink ref="A4725" r:id="rId4715" xr:uid="{6B8AFD29-7C20-40BE-ABAD-5F9E794BBE84}"/>
    <hyperlink ref="A4726" r:id="rId4716" xr:uid="{3E2F7C50-3BA9-4FFB-AD1C-BAE47D5C4258}"/>
    <hyperlink ref="A4727" r:id="rId4717" xr:uid="{B5A76E68-6982-428B-970E-F15D63AE6EB3}"/>
    <hyperlink ref="A4728" r:id="rId4718" xr:uid="{3BC6F20E-68C2-40E9-897F-6760146B84B2}"/>
    <hyperlink ref="A4729" r:id="rId4719" xr:uid="{638C0C3B-A238-4447-A941-2C7FB1843D5C}"/>
    <hyperlink ref="A4730" r:id="rId4720" xr:uid="{36B8A5D2-65BD-4FEE-B074-21DE96D8B2A3}"/>
    <hyperlink ref="A4731" r:id="rId4721" xr:uid="{77258C38-B56D-4061-A35E-5DF6F723AFE6}"/>
    <hyperlink ref="A4732" r:id="rId4722" xr:uid="{34A282A4-EDBF-41F2-8ED7-DFD7C6E7005C}"/>
    <hyperlink ref="A4733" r:id="rId4723" xr:uid="{21CD1210-F138-4980-8D0A-589665EEB430}"/>
    <hyperlink ref="A4734" r:id="rId4724" xr:uid="{8322B51D-45E8-4DC8-8288-9FCCF99AA4D5}"/>
    <hyperlink ref="A4735" r:id="rId4725" xr:uid="{4BCEF365-29DC-4F42-8F9E-A8FB620839CC}"/>
    <hyperlink ref="A4736" r:id="rId4726" xr:uid="{FE71AF0A-3206-4877-BA33-CB4592D703B5}"/>
    <hyperlink ref="A4737" r:id="rId4727" xr:uid="{516676B7-04B5-4029-9823-47C1AC2529D3}"/>
    <hyperlink ref="A4738" r:id="rId4728" xr:uid="{9D5CACFC-72CC-4A66-B195-5A200533B3D9}"/>
    <hyperlink ref="A4739" r:id="rId4729" xr:uid="{1D50FDAD-2701-4797-9AB6-C045386D7B62}"/>
    <hyperlink ref="A4740" r:id="rId4730" xr:uid="{94123C57-CE28-4121-AA95-4E23D91019F3}"/>
    <hyperlink ref="A4741" r:id="rId4731" xr:uid="{BB0A7597-395A-4DFF-9039-03B39FF82AFA}"/>
    <hyperlink ref="A4742" r:id="rId4732" xr:uid="{96F0FC7E-495F-43CC-902F-39AE312AD486}"/>
    <hyperlink ref="A4743" r:id="rId4733" xr:uid="{AED0270C-5123-474C-9CE8-71293807094B}"/>
    <hyperlink ref="A4744" r:id="rId4734" xr:uid="{073B5D69-5F5C-467F-B2FC-F1471AD7A2F0}"/>
    <hyperlink ref="A4745" r:id="rId4735" xr:uid="{CC87E6A9-5714-4372-B707-B54DFD685BE9}"/>
    <hyperlink ref="A4746" r:id="rId4736" xr:uid="{3D2B4043-067C-4164-9123-112807DBEB25}"/>
    <hyperlink ref="A4747" r:id="rId4737" xr:uid="{ADD19585-54B8-4722-B2E3-FDE7B7DD3CFA}"/>
    <hyperlink ref="A4748" r:id="rId4738" xr:uid="{52C8DF14-8B9A-4238-87F1-D628332C7C4A}"/>
    <hyperlink ref="A4749" r:id="rId4739" xr:uid="{AE4AF309-4D4C-4574-AF55-8527FE6CF359}"/>
    <hyperlink ref="A4750" r:id="rId4740" xr:uid="{6DD51468-78D4-4BE6-9AA6-F4E7138FD753}"/>
    <hyperlink ref="A4751" r:id="rId4741" xr:uid="{C6D9B4A7-2B3A-4116-A7D6-3E5C4BC0C6B7}"/>
    <hyperlink ref="A4752" r:id="rId4742" xr:uid="{B9354608-9BDB-47EA-9CFF-9E2AC89CB95F}"/>
    <hyperlink ref="A4753" r:id="rId4743" xr:uid="{261F3BC5-44F9-42D7-B1FC-A109A106390A}"/>
    <hyperlink ref="A4754" r:id="rId4744" xr:uid="{3EE054A8-46B9-41FF-894B-818EA960A530}"/>
    <hyperlink ref="A4755" r:id="rId4745" xr:uid="{EE4B0C36-ED51-450C-8FA1-A2B98FBB0099}"/>
    <hyperlink ref="A4756" r:id="rId4746" xr:uid="{DD8D2308-545B-4982-A286-FD846640F470}"/>
    <hyperlink ref="A4757" r:id="rId4747" xr:uid="{6C063405-9F3B-4BDB-97B4-AC82FCE4EB84}"/>
    <hyperlink ref="A4758" r:id="rId4748" xr:uid="{859BD9D0-2BE7-4BAC-93F3-305A7F0CD94F}"/>
    <hyperlink ref="A4759" r:id="rId4749" xr:uid="{A5184966-11DD-49CF-B02E-A37A8D3E0708}"/>
    <hyperlink ref="A4760" r:id="rId4750" xr:uid="{D5E3870C-7F30-4FA6-95D3-10E5B1F9AAB5}"/>
    <hyperlink ref="A4761" r:id="rId4751" xr:uid="{52B8DDFA-B76C-4768-9E8D-4E6DFB6919C8}"/>
    <hyperlink ref="A4762" r:id="rId4752" xr:uid="{0BFEC92E-489E-4A29-B99E-11CDB671527D}"/>
    <hyperlink ref="A4763" r:id="rId4753" xr:uid="{DD73B44C-53C3-4192-BC74-3EFDDE64E5CA}"/>
    <hyperlink ref="A4764" r:id="rId4754" xr:uid="{32222D54-E4DC-43D7-A31A-78803D52E194}"/>
    <hyperlink ref="A4765" r:id="rId4755" xr:uid="{42A95B49-2067-417E-B2D5-9A25B850C784}"/>
    <hyperlink ref="A4766" r:id="rId4756" xr:uid="{904C8708-C9AE-4124-B449-27F395387846}"/>
    <hyperlink ref="A4767" r:id="rId4757" xr:uid="{B78D7D41-8DDF-4BAC-829E-A23F1CC693FA}"/>
    <hyperlink ref="A4768" r:id="rId4758" xr:uid="{5982318D-3A37-4C75-80FB-527E12A6790A}"/>
    <hyperlink ref="A4769" r:id="rId4759" xr:uid="{C9BBF506-7267-4683-9744-CA237C8AD5F9}"/>
    <hyperlink ref="A4770" r:id="rId4760" xr:uid="{65657B5E-FA9F-4050-AF75-F8479AA8BC5B}"/>
    <hyperlink ref="A4771" r:id="rId4761" xr:uid="{321F6534-2782-49E8-A45F-AA007F249A68}"/>
    <hyperlink ref="A4772" r:id="rId4762" xr:uid="{6AFF463F-7576-4EC1-AADD-A22184612277}"/>
    <hyperlink ref="A4773" r:id="rId4763" xr:uid="{5F8C4EFD-BCF4-43B1-8B43-5D4B91F62192}"/>
    <hyperlink ref="A4774" r:id="rId4764" xr:uid="{EA93B3A6-D9F2-432B-82D8-A0023CBEC224}"/>
    <hyperlink ref="A4775" r:id="rId4765" xr:uid="{818CF8E9-4FA1-4593-B44E-AA9D91F7A861}"/>
    <hyperlink ref="A4776" r:id="rId4766" xr:uid="{38CDD051-F7EF-444F-BF20-AE6DD593282E}"/>
    <hyperlink ref="A4777" r:id="rId4767" xr:uid="{9685DEBF-AF76-455D-87E2-EB02DCBDE67A}"/>
    <hyperlink ref="A4778" r:id="rId4768" xr:uid="{D08E18C9-6A23-48F5-9589-A8B07A527765}"/>
    <hyperlink ref="A4779" r:id="rId4769" xr:uid="{B6792E34-B34E-4EFC-BD62-FE12A814C971}"/>
    <hyperlink ref="A4780" r:id="rId4770" xr:uid="{0555CE7E-401C-4858-851C-AF4808E2F0A8}"/>
    <hyperlink ref="A4781" r:id="rId4771" xr:uid="{6229ADE3-AD10-4C2E-8C97-F9D308050EE5}"/>
    <hyperlink ref="A4782" r:id="rId4772" xr:uid="{4A238A78-7C59-464A-8836-7CAF47FE5BE3}"/>
    <hyperlink ref="A4783" r:id="rId4773" xr:uid="{652368BE-C4CA-4A00-9A3C-5CF79455F6C0}"/>
    <hyperlink ref="A4784" r:id="rId4774" xr:uid="{DECD7C66-89E9-4836-9A2B-4169D920D747}"/>
    <hyperlink ref="A4785" r:id="rId4775" xr:uid="{91814B01-2243-42DA-A602-7DE8FA044543}"/>
    <hyperlink ref="A4786" r:id="rId4776" xr:uid="{7B7063D1-E54A-4B69-A86D-C2F91C263C26}"/>
    <hyperlink ref="A4787" r:id="rId4777" xr:uid="{60586E04-B1FE-4E15-B7B7-1D7F848B716F}"/>
    <hyperlink ref="A4788" r:id="rId4778" xr:uid="{B6C6ADC6-8952-4706-81D9-1773D7C6F05B}"/>
    <hyperlink ref="A4789" r:id="rId4779" xr:uid="{6408DF80-866B-42F5-809D-5289610A987F}"/>
    <hyperlink ref="A4790" r:id="rId4780" xr:uid="{780498A8-A933-4ADD-B6AB-4540036B960F}"/>
    <hyperlink ref="A4791" r:id="rId4781" xr:uid="{0F2E652E-C1F2-48D7-8583-03B1ADBCF9E9}"/>
    <hyperlink ref="A4792" r:id="rId4782" xr:uid="{A7293665-4139-419E-886C-62EF3B419D82}"/>
    <hyperlink ref="A4793" r:id="rId4783" xr:uid="{0201D392-5256-4675-81FE-8BF9AE8D663D}"/>
    <hyperlink ref="A4794" r:id="rId4784" xr:uid="{4FADC330-985B-4F69-BB5A-A875DB46DE84}"/>
    <hyperlink ref="A4795" r:id="rId4785" xr:uid="{F4B8EAFD-B335-45FB-93A9-9FF28195AD02}"/>
    <hyperlink ref="A4796" r:id="rId4786" xr:uid="{60396DCE-441B-4B9C-B6C7-842BFA8512ED}"/>
    <hyperlink ref="A4797" r:id="rId4787" xr:uid="{FBC48CA0-6EA2-4EE8-B35B-6499DFFF0C14}"/>
    <hyperlink ref="A4798" r:id="rId4788" xr:uid="{AFD042BB-C3A8-4F80-8E8D-0A87FF72FE07}"/>
    <hyperlink ref="A4799" r:id="rId4789" xr:uid="{388C8A7D-A02F-436A-A5F2-C9AB8E69E68C}"/>
    <hyperlink ref="A4800" r:id="rId4790" xr:uid="{10E46FD5-0A42-4EB3-8FAA-0BC07F8A75B0}"/>
    <hyperlink ref="A4801" r:id="rId4791" xr:uid="{6F99E5E7-A8E1-457B-9110-84828727A540}"/>
    <hyperlink ref="A4802" r:id="rId4792" xr:uid="{3416CD16-1081-41DD-892D-091FBA891899}"/>
    <hyperlink ref="A4803" r:id="rId4793" xr:uid="{FFE93DA2-D449-474F-AC52-701EC34F163D}"/>
    <hyperlink ref="A4804" r:id="rId4794" xr:uid="{CD0D2476-2F81-4BB0-8AC2-5EBDA0234E22}"/>
    <hyperlink ref="A4805" r:id="rId4795" xr:uid="{A0DEFC76-1398-4C6A-BF6A-2E4DB49E8925}"/>
    <hyperlink ref="A4806" r:id="rId4796" xr:uid="{ED7B4945-F94F-454F-8721-71BABC13C982}"/>
    <hyperlink ref="A4807" r:id="rId4797" xr:uid="{37A301D8-232B-42FC-AA94-3319AD350F2E}"/>
    <hyperlink ref="A4808" r:id="rId4798" xr:uid="{D81ED754-E333-4B3C-9296-A7E42A53E6A6}"/>
    <hyperlink ref="A4809" r:id="rId4799" xr:uid="{B99AE4B1-8F71-497D-A26D-EC49D7342D47}"/>
    <hyperlink ref="A4810" r:id="rId4800" xr:uid="{5D618667-4540-43B6-A9B2-E63B0890E144}"/>
    <hyperlink ref="A4811" r:id="rId4801" xr:uid="{BCFB8F3D-C16E-4724-B4B0-506B7DF25254}"/>
    <hyperlink ref="A4812" r:id="rId4802" xr:uid="{A1D2C85D-0CF5-4387-BE82-CC6B65940C38}"/>
    <hyperlink ref="A4813" r:id="rId4803" xr:uid="{A88D1C83-712D-4E08-996D-6FE90F218043}"/>
    <hyperlink ref="A4814" r:id="rId4804" xr:uid="{8A15D4C7-D36F-49D9-8877-47E3A30CDDAB}"/>
    <hyperlink ref="A4815" r:id="rId4805" xr:uid="{61061F49-38A6-4942-859A-D96BE10710A9}"/>
    <hyperlink ref="A4816" r:id="rId4806" xr:uid="{8A0FA1DA-BD7C-44D6-996E-06D4F91F0E20}"/>
    <hyperlink ref="A4817" r:id="rId4807" xr:uid="{11D5C351-698D-4C8F-86AD-BBD68BF94E8F}"/>
    <hyperlink ref="A4818" r:id="rId4808" xr:uid="{58DC8237-B4BF-4CCA-A2EA-DEFB727CD787}"/>
    <hyperlink ref="A4819" r:id="rId4809" xr:uid="{6C473E7E-9EBF-43DF-894E-D40253D51FCC}"/>
    <hyperlink ref="A4820" r:id="rId4810" xr:uid="{F2EFB8A8-80AA-4CAA-A194-0034C30AFD26}"/>
    <hyperlink ref="A4821" r:id="rId4811" xr:uid="{7B0926EA-971A-4580-8554-F5F527D71941}"/>
    <hyperlink ref="A4822" r:id="rId4812" xr:uid="{F6D4DE1F-96CE-4892-B86A-60FADB76AFC3}"/>
    <hyperlink ref="A4823" r:id="rId4813" xr:uid="{46E855A1-8E61-4714-A791-38631A3F0EE6}"/>
    <hyperlink ref="A4824" r:id="rId4814" xr:uid="{45251A96-224A-4B57-8AE8-449622FB6F44}"/>
    <hyperlink ref="A4825" r:id="rId4815" xr:uid="{F8D8AAE4-E791-41D2-A163-9061B80E4E75}"/>
    <hyperlink ref="A4826" r:id="rId4816" xr:uid="{75D0846D-9FBD-47C9-AC3B-2BD0AEE8EEA9}"/>
    <hyperlink ref="A4827" r:id="rId4817" xr:uid="{577BAB2C-11AE-4940-AFB0-FD545051B760}"/>
    <hyperlink ref="A4828" r:id="rId4818" xr:uid="{AA54BECC-ABCB-49A1-B670-14DFAE3B8919}"/>
    <hyperlink ref="A4829" r:id="rId4819" xr:uid="{850D46BB-8B01-4755-9D0E-8ACEE07FA6F5}"/>
    <hyperlink ref="A4830" r:id="rId4820" xr:uid="{2828EDC4-6A27-421B-9FD9-3E34152CFF77}"/>
    <hyperlink ref="A4831" r:id="rId4821" xr:uid="{E31D02E4-7B95-451F-8A4E-2ECD9EDADC92}"/>
    <hyperlink ref="A4832" r:id="rId4822" xr:uid="{25D3158F-3C3F-42DD-B0E2-A93059C43AFC}"/>
    <hyperlink ref="A4833" r:id="rId4823" xr:uid="{E5DD23F1-B082-4380-AD6B-45E714C014EE}"/>
    <hyperlink ref="A4834" r:id="rId4824" xr:uid="{6199C7AD-752C-4AB4-8481-165C052661E8}"/>
    <hyperlink ref="A4835" r:id="rId4825" xr:uid="{6A5F9E4C-AF26-4346-BE93-25CBB76DD5F5}"/>
    <hyperlink ref="A4836" r:id="rId4826" xr:uid="{DCC0A98D-3B12-4316-8D3B-13F1A8E5F79E}"/>
    <hyperlink ref="A4837" r:id="rId4827" xr:uid="{80F9C566-1F53-4532-8F97-249301EDCF9D}"/>
    <hyperlink ref="A4838" r:id="rId4828" xr:uid="{C139F737-5FE4-42A2-9A6F-2972C4D46FA5}"/>
    <hyperlink ref="A4839" r:id="rId4829" xr:uid="{2FC806B5-3888-4A36-A038-00F2030A3BE4}"/>
    <hyperlink ref="A4840" r:id="rId4830" xr:uid="{93562858-C69F-4399-8858-FE8616291630}"/>
    <hyperlink ref="A4841" r:id="rId4831" xr:uid="{A92F0AB7-55F2-4ABC-ADBF-D65749445C5C}"/>
    <hyperlink ref="A4842" r:id="rId4832" xr:uid="{B79CCF69-36D0-4A12-B34C-F781ECD2D6F4}"/>
    <hyperlink ref="A4843" r:id="rId4833" xr:uid="{CE87D693-1A67-40E4-B434-D9A9A1F9F766}"/>
    <hyperlink ref="A4844" r:id="rId4834" xr:uid="{9644FA79-20DB-4FF4-B26B-71ED1784B011}"/>
    <hyperlink ref="A4845" r:id="rId4835" xr:uid="{FC76BC31-4AFF-443B-AD9B-17F78EB4401B}"/>
    <hyperlink ref="A4846" r:id="rId4836" xr:uid="{CA18EA10-EB89-4E6B-B9F6-D63D4649B2DE}"/>
    <hyperlink ref="A4847" r:id="rId4837" xr:uid="{1E046079-7513-44D4-96FB-3A0D01D09B37}"/>
    <hyperlink ref="A4848" r:id="rId4838" xr:uid="{56BA403D-650B-412C-B2D1-EB56E9A71EBD}"/>
    <hyperlink ref="A4849" r:id="rId4839" xr:uid="{8369F12D-E104-4F79-BDE6-A8776EB5FD59}"/>
    <hyperlink ref="A4850" r:id="rId4840" xr:uid="{BDC668A3-0D88-438D-89AD-1B205BDC3BC5}"/>
    <hyperlink ref="A4851" r:id="rId4841" xr:uid="{FD102D81-FA1E-47CB-BFC7-D5BEBCBB3273}"/>
    <hyperlink ref="A4852" r:id="rId4842" xr:uid="{E9831B0A-160A-4FE1-9279-54AE76EE5F09}"/>
    <hyperlink ref="A4853" r:id="rId4843" xr:uid="{DE5DE1CF-EE6F-43CF-80B0-40F8944F9931}"/>
    <hyperlink ref="A4854" r:id="rId4844" xr:uid="{8F5750F3-89F9-401B-8E98-47E3B1DFD353}"/>
    <hyperlink ref="A4855" r:id="rId4845" xr:uid="{A37E93D6-8410-40ED-BDDB-98DA88CBACC7}"/>
    <hyperlink ref="A4856" r:id="rId4846" xr:uid="{A5725E3F-18A0-4BBB-A323-469FFD4527B4}"/>
    <hyperlink ref="A4857" r:id="rId4847" xr:uid="{57BE1210-CC1A-438C-A8CB-A9A020F485B6}"/>
    <hyperlink ref="A4858" r:id="rId4848" xr:uid="{38F17DDA-F011-46B4-9F0C-F955DF8C485B}"/>
    <hyperlink ref="A4859" r:id="rId4849" xr:uid="{539DAA0C-428F-46F0-91E2-C7F2F3388A81}"/>
    <hyperlink ref="A4860" r:id="rId4850" xr:uid="{71A787E1-20A3-496C-B3EB-644677A19CA2}"/>
    <hyperlink ref="A4861" r:id="rId4851" xr:uid="{F006ED1E-389A-4602-99F9-4F7895B4745A}"/>
    <hyperlink ref="A4862" r:id="rId4852" xr:uid="{69972940-AA53-4CBD-991F-8705CC8BAA42}"/>
    <hyperlink ref="A4863" r:id="rId4853" xr:uid="{60308C37-218E-4923-A07A-E109CC0F25A7}"/>
    <hyperlink ref="A4864" r:id="rId4854" xr:uid="{A3C24E83-7124-46A9-AB87-9CECD2A39B19}"/>
    <hyperlink ref="A4865" r:id="rId4855" xr:uid="{B965290C-8ED8-42CE-B3D6-3E861D3BC67C}"/>
    <hyperlink ref="A4866" r:id="rId4856" xr:uid="{AB1379E6-0E0D-4B79-B62B-CF9248F1FACA}"/>
    <hyperlink ref="A4867" r:id="rId4857" xr:uid="{47BF577E-B30D-4E5F-B9FA-E99E98041E71}"/>
    <hyperlink ref="A4868" r:id="rId4858" xr:uid="{B0D50EBC-A91A-49C3-9952-49758218784F}"/>
    <hyperlink ref="A4869" r:id="rId4859" xr:uid="{657B460A-5928-4DD1-83E1-B32F90ADA834}"/>
    <hyperlink ref="A4870" r:id="rId4860" xr:uid="{5C49B12A-1848-4198-A548-07C109F178E0}"/>
    <hyperlink ref="A4871" r:id="rId4861" xr:uid="{042C7299-BB9A-4258-A9AE-610E512E25C8}"/>
    <hyperlink ref="A4872" r:id="rId4862" xr:uid="{EB56F7A0-5FA1-4788-96C9-25C2B2236C51}"/>
    <hyperlink ref="A4873" r:id="rId4863" xr:uid="{97B0DDAC-6D7E-4F94-824F-4B355062A476}"/>
    <hyperlink ref="A4874" r:id="rId4864" xr:uid="{934A0CA0-3801-4458-9643-0E3020B5EB58}"/>
    <hyperlink ref="A4875" r:id="rId4865" xr:uid="{97E98636-6820-48DC-9BE3-97243DD6B5DB}"/>
    <hyperlink ref="A4876" r:id="rId4866" xr:uid="{E87E1CC5-18EA-4F6F-98D0-F53B45E55851}"/>
    <hyperlink ref="A4877" r:id="rId4867" xr:uid="{D164F8DB-514D-4215-8340-C462810A89AB}"/>
    <hyperlink ref="A4878" r:id="rId4868" xr:uid="{78EA5B02-1B2C-45AA-8239-C7C8A6ED303E}"/>
    <hyperlink ref="A4879" r:id="rId4869" xr:uid="{57C1FB89-1EB2-49B8-B4E7-151EBCE18703}"/>
    <hyperlink ref="A4880" r:id="rId4870" xr:uid="{0AFC6C2F-A640-4A4B-9429-BC4FA680261D}"/>
    <hyperlink ref="A4881" r:id="rId4871" xr:uid="{EC0FAE47-2D12-4DC2-BD35-9199075BE409}"/>
    <hyperlink ref="A4882" r:id="rId4872" xr:uid="{9A369C6A-883D-4469-B045-147980E629B8}"/>
    <hyperlink ref="A4883" r:id="rId4873" xr:uid="{E8532DBD-0189-482F-8CF4-26B0C48460E9}"/>
    <hyperlink ref="A4884" r:id="rId4874" xr:uid="{9E9F1D14-549D-45D6-AF45-4426790C208E}"/>
    <hyperlink ref="A4885" r:id="rId4875" xr:uid="{58D16255-9559-40FD-AB1F-E1C5DAC6D0CE}"/>
    <hyperlink ref="A4886" r:id="rId4876" xr:uid="{F1150AE0-E32F-4C6F-AC6C-18F20849C0F3}"/>
    <hyperlink ref="A4887" r:id="rId4877" xr:uid="{97E95E29-E4E6-4515-95E1-22EB99059220}"/>
    <hyperlink ref="A4888" r:id="rId4878" xr:uid="{C9385847-642D-4C54-9114-B9C93314BEB7}"/>
    <hyperlink ref="A4889" r:id="rId4879" xr:uid="{633D5832-3370-4816-9848-845D846EFDC4}"/>
    <hyperlink ref="A4890" r:id="rId4880" xr:uid="{A95B9092-9E77-444E-B111-BCBE40054621}"/>
    <hyperlink ref="A4891" r:id="rId4881" xr:uid="{A4A81AC3-BD51-4DB4-BF88-3E23B4F54FCE}"/>
    <hyperlink ref="A4892" r:id="rId4882" xr:uid="{E5B00955-9DD5-4EAA-AA70-8264A71DD2F7}"/>
    <hyperlink ref="A4893" r:id="rId4883" xr:uid="{36A1F044-C374-40F9-83DA-649708BD12DC}"/>
    <hyperlink ref="A4894" r:id="rId4884" xr:uid="{6A4F3862-868E-440C-A883-6E616097ECCB}"/>
    <hyperlink ref="A4895" r:id="rId4885" xr:uid="{75EA9A32-9FC1-407F-98B3-18475A228EBF}"/>
    <hyperlink ref="A4896" r:id="rId4886" xr:uid="{BE116C60-8FE3-4001-B52E-FE634D1A764F}"/>
    <hyperlink ref="A4897" r:id="rId4887" xr:uid="{DDC53B49-786C-4149-B495-1401E549109B}"/>
    <hyperlink ref="A4898" r:id="rId4888" xr:uid="{FFC3DEC5-7DE2-45FE-8BA9-33420F30375A}"/>
    <hyperlink ref="A4899" r:id="rId4889" xr:uid="{FA16D3B8-4B77-4DC4-AACD-B126BB2978AA}"/>
    <hyperlink ref="A4900" r:id="rId4890" xr:uid="{0DD23E3A-94A7-4C58-9565-E0F449C9D012}"/>
    <hyperlink ref="A4901" r:id="rId4891" xr:uid="{84D9456A-34DD-4748-8C82-E38326BE6BCD}"/>
    <hyperlink ref="A4902" r:id="rId4892" xr:uid="{FE6A03F3-0500-4331-A350-BCFE94D68335}"/>
    <hyperlink ref="A4903" r:id="rId4893" xr:uid="{529F5274-26A9-4F2C-8358-377810A81250}"/>
    <hyperlink ref="A4904" r:id="rId4894" xr:uid="{56920433-3484-45FF-80B3-EC4389440EFB}"/>
    <hyperlink ref="A4905" r:id="rId4895" xr:uid="{A670E4FF-E6BF-4719-AADD-0FD10C59ACC1}"/>
    <hyperlink ref="A4906" r:id="rId4896" xr:uid="{49CC2856-5EDE-497E-B40A-829A4336A264}"/>
    <hyperlink ref="A4907" r:id="rId4897" xr:uid="{9B3FB9F2-A780-4E8E-B03F-C793DC744BB9}"/>
    <hyperlink ref="A4908" r:id="rId4898" xr:uid="{F9BE2692-097E-4BB2-BE16-4C719E11A311}"/>
    <hyperlink ref="A4909" r:id="rId4899" xr:uid="{9BCBBD62-6000-493D-9FDB-93CCBF0A8733}"/>
    <hyperlink ref="A4910" r:id="rId4900" xr:uid="{3F889F2D-FAC5-412A-94B3-41D4101F1B13}"/>
    <hyperlink ref="A4911" r:id="rId4901" xr:uid="{3D7330B9-D729-4342-9819-51E85D40B5A4}"/>
    <hyperlink ref="A4912" r:id="rId4902" xr:uid="{E0EB9F27-EC9C-4452-B683-F167AACC006F}"/>
    <hyperlink ref="A4913" r:id="rId4903" xr:uid="{2F2C6EC5-E08B-4830-B1CD-F60C9587D919}"/>
    <hyperlink ref="A4914" r:id="rId4904" xr:uid="{AC29204B-8637-49FD-BB49-395E4C875CE9}"/>
    <hyperlink ref="A4915" r:id="rId4905" xr:uid="{0DFE4150-5371-4FEF-8650-55FA7372E8B6}"/>
    <hyperlink ref="A4916" r:id="rId4906" xr:uid="{07071C59-6AA6-44FC-A2C2-74F22A1BDB6A}"/>
    <hyperlink ref="A4917" r:id="rId4907" xr:uid="{722B23F9-3B9F-42E3-8B48-67577261C3D5}"/>
    <hyperlink ref="A4918" r:id="rId4908" xr:uid="{EBF3C89D-16B1-43AB-BF11-88C8C44C2E25}"/>
    <hyperlink ref="A4919" r:id="rId4909" xr:uid="{5FD00366-A9E7-4E86-964B-F3D27E0F3294}"/>
    <hyperlink ref="A4920" r:id="rId4910" xr:uid="{7E879E9F-5513-405E-B901-8C99FCDC96EB}"/>
    <hyperlink ref="A4921" r:id="rId4911" xr:uid="{EA0AF640-CE77-4156-B53B-6457CF166249}"/>
    <hyperlink ref="A4922" r:id="rId4912" xr:uid="{B442B511-CE67-48B1-B59D-79AFE3BE6168}"/>
    <hyperlink ref="A4923" r:id="rId4913" xr:uid="{F45A83C6-0EBE-45C4-A1B4-B06CA923FEF0}"/>
    <hyperlink ref="A4924" r:id="rId4914" xr:uid="{1423E212-3043-4077-8A04-4A9F7ED80F12}"/>
    <hyperlink ref="A4925" r:id="rId4915" xr:uid="{C54C3A8C-B069-4D51-9DCC-189DBDFD7516}"/>
    <hyperlink ref="A4926" r:id="rId4916" xr:uid="{F492625E-E0B0-405A-A0D4-441AA5DD5182}"/>
    <hyperlink ref="A4927" r:id="rId4917" xr:uid="{B0F5FF2A-ECD8-41F4-8636-2AC9CB2BD477}"/>
    <hyperlink ref="A4928" r:id="rId4918" xr:uid="{A9CE324B-34F3-420F-BB31-72E20580CF77}"/>
    <hyperlink ref="A4929" r:id="rId4919" xr:uid="{4A3AB73D-EAF5-4314-B213-45861DECFB58}"/>
    <hyperlink ref="A4930" r:id="rId4920" xr:uid="{492D2FC7-363E-44D2-85CE-3F8670DEDE3F}"/>
    <hyperlink ref="A4931" r:id="rId4921" xr:uid="{A0F18BD8-0F95-4B34-89D7-B0B9886AFD78}"/>
    <hyperlink ref="A4932" r:id="rId4922" xr:uid="{32257B08-828D-45B6-A74F-92BE53F9D1A9}"/>
    <hyperlink ref="A4933" r:id="rId4923" xr:uid="{C6D18605-BA36-45D5-A0A4-9D46D7F78246}"/>
    <hyperlink ref="A4934" r:id="rId4924" xr:uid="{ED8BAFEB-06E2-4831-8D09-4FC22AF49CF9}"/>
    <hyperlink ref="A4935" r:id="rId4925" xr:uid="{C2C73467-5B14-4105-8300-AE1B5501F28C}"/>
    <hyperlink ref="A4936" r:id="rId4926" xr:uid="{C9DFB709-1DEA-4785-AD37-9056137D694C}"/>
    <hyperlink ref="A4937" r:id="rId4927" xr:uid="{7A9362EF-C7E1-4595-B910-CE85ACD0FA0B}"/>
    <hyperlink ref="A4938" r:id="rId4928" xr:uid="{47505695-D2C1-4130-8274-467F0A25469A}"/>
    <hyperlink ref="A4939" r:id="rId4929" xr:uid="{631972AD-0F4A-4BC1-8947-229C6B34D350}"/>
    <hyperlink ref="A4940" r:id="rId4930" xr:uid="{D50DB89A-D0F4-4FAC-887A-9CCC33658434}"/>
    <hyperlink ref="A4941" r:id="rId4931" xr:uid="{75F15A28-A704-4ACB-A693-E1A871F3102A}"/>
    <hyperlink ref="A4942" r:id="rId4932" xr:uid="{66359E2C-43AA-4D8D-9458-1B34DC0CD21D}"/>
    <hyperlink ref="A4943" r:id="rId4933" xr:uid="{10F5361E-5B54-4084-A3CE-7CFBE8940063}"/>
    <hyperlink ref="A4944" r:id="rId4934" xr:uid="{1B3FCF66-B9AB-4C1D-B521-1D14B6E0747D}"/>
    <hyperlink ref="A4945" r:id="rId4935" xr:uid="{9600E30A-2AD4-4B6A-A39E-F523CE95B84C}"/>
    <hyperlink ref="A4946" r:id="rId4936" xr:uid="{58F2A076-54D4-4166-A037-6014518D9A83}"/>
    <hyperlink ref="A4947" r:id="rId4937" xr:uid="{140CA8B0-2FC3-4E67-9DBD-C19EA00A1515}"/>
    <hyperlink ref="A4948" r:id="rId4938" xr:uid="{2BF9B324-71C0-47A8-A8AE-2CD224DA5EC9}"/>
    <hyperlink ref="A4949" r:id="rId4939" xr:uid="{D00C727D-C1A1-44C8-88AF-EF198D93E08B}"/>
    <hyperlink ref="A4950" r:id="rId4940" xr:uid="{3872CA8D-0E8A-48F1-91D1-68D36FC103CC}"/>
    <hyperlink ref="A4951" r:id="rId4941" xr:uid="{36A25393-CEC9-45BB-8E8A-1295C8B1177B}"/>
    <hyperlink ref="A4952" r:id="rId4942" xr:uid="{4ADB2E7A-B7A5-4DD6-A4A7-33B3AB41FE40}"/>
    <hyperlink ref="A4953" r:id="rId4943" xr:uid="{D03D764E-F927-4DE6-A110-5E044A5C26D0}"/>
    <hyperlink ref="A4954" r:id="rId4944" xr:uid="{3BB54DC6-163C-48EB-B573-CB2BF2F7FF39}"/>
    <hyperlink ref="A4955" r:id="rId4945" xr:uid="{85D1CC7A-D91D-4044-B3EE-7EB2AF67C45D}"/>
    <hyperlink ref="A4956" r:id="rId4946" xr:uid="{A9738E97-383B-4B60-9DEE-D01B743F0739}"/>
    <hyperlink ref="A4957" r:id="rId4947" xr:uid="{5AA5962A-7CB2-4E9E-BC21-9BEC4FDEC834}"/>
    <hyperlink ref="A4958" r:id="rId4948" xr:uid="{7ABE59AD-AB11-4D02-865D-1ACA6E3C8E0B}"/>
    <hyperlink ref="A4959" r:id="rId4949" xr:uid="{1289A13F-01F3-4B24-9890-F8DCEFDEE811}"/>
    <hyperlink ref="A4960" r:id="rId4950" xr:uid="{193171FE-91F1-4BE5-8444-B0FAEC4EE6AA}"/>
    <hyperlink ref="A4961" r:id="rId4951" xr:uid="{542996D4-C5B6-464B-8B44-62C35BC82B62}"/>
    <hyperlink ref="A4962" r:id="rId4952" xr:uid="{651A6A40-D58A-43F2-9671-3F74671BAB04}"/>
    <hyperlink ref="A4963" r:id="rId4953" xr:uid="{9DC44A6E-3A39-48CD-9D7F-35D265EFB83F}"/>
    <hyperlink ref="A4964" r:id="rId4954" xr:uid="{E32B9765-EEDA-4EF8-AFB4-A137FE069895}"/>
    <hyperlink ref="A4965" r:id="rId4955" xr:uid="{D3FE640C-9A90-4AEB-A5C6-B0E938D760C7}"/>
    <hyperlink ref="A4966" r:id="rId4956" xr:uid="{82565AFA-4AD5-4B2C-B62B-344395C605C7}"/>
    <hyperlink ref="A4967" r:id="rId4957" xr:uid="{6A590A05-25B7-41EB-896C-E33596A48F12}"/>
    <hyperlink ref="A4968" r:id="rId4958" xr:uid="{95C9BEEC-B123-42EA-8AE1-D7B88E994931}"/>
    <hyperlink ref="A4969" r:id="rId4959" xr:uid="{043CAF5B-A6D0-43EB-91AD-B308EEA57492}"/>
    <hyperlink ref="A4970" r:id="rId4960" xr:uid="{BAA92943-6227-4C2D-8B49-E21C06D07C4D}"/>
    <hyperlink ref="A4971" r:id="rId4961" xr:uid="{B0633963-79E5-4E57-B271-7D1D42DF2634}"/>
    <hyperlink ref="A4972" r:id="rId4962" xr:uid="{304A46C0-F415-4704-95B2-359DE72AECF8}"/>
    <hyperlink ref="A4973" r:id="rId4963" xr:uid="{5523E39F-1ACE-4FA7-A485-209D9E05CA21}"/>
    <hyperlink ref="A4974" r:id="rId4964" xr:uid="{68E3DB95-61E1-49CE-A8EC-0A65ED0C4E2E}"/>
    <hyperlink ref="A4975" r:id="rId4965" xr:uid="{6FC6368F-6488-4E7A-96BB-7B60336265EB}"/>
    <hyperlink ref="A4976" r:id="rId4966" xr:uid="{7E33C471-68F1-464D-AB05-229DA7074744}"/>
    <hyperlink ref="A4977" r:id="rId4967" xr:uid="{AFEF28BF-9CFF-47DD-BB0B-DD46F1A801C6}"/>
    <hyperlink ref="A4978" r:id="rId4968" xr:uid="{E03F8AFC-40AC-414A-9AF2-C3453D34922B}"/>
    <hyperlink ref="A4979" r:id="rId4969" xr:uid="{31E3439C-420B-421F-9B70-675F7EB7CD3F}"/>
    <hyperlink ref="A4980" r:id="rId4970" xr:uid="{9547CD9D-0884-4CA4-B913-D1B2D65C02AB}"/>
    <hyperlink ref="A4981" r:id="rId4971" xr:uid="{DB8E7C5A-F5B5-4ADB-8250-CC07D794A3E4}"/>
    <hyperlink ref="A4982" r:id="rId4972" xr:uid="{69ABFEE7-278F-407C-8E61-93C3C2FC3B8A}"/>
    <hyperlink ref="A4983" r:id="rId4973" xr:uid="{5197F6FE-DBEA-4E76-8572-9217E367B9E4}"/>
    <hyperlink ref="A4984" r:id="rId4974" xr:uid="{30D25AEE-9445-4FF8-A639-EF3BE4956128}"/>
    <hyperlink ref="A4985" r:id="rId4975" xr:uid="{B8CDC4F3-E13B-4FF2-8A11-1B7366C2662C}"/>
    <hyperlink ref="A4986" r:id="rId4976" xr:uid="{119FF042-CAC1-422D-9A92-5D94940C4F51}"/>
    <hyperlink ref="A4987" r:id="rId4977" xr:uid="{26146767-EB57-4655-AC6C-C74D1C0BBFB9}"/>
    <hyperlink ref="A4988" r:id="rId4978" xr:uid="{3910C7C0-7201-45AB-AEBF-5A8AE8B9CAE7}"/>
    <hyperlink ref="A4989" r:id="rId4979" xr:uid="{95664F46-7BEA-49B6-87AE-93533CC5DD6E}"/>
    <hyperlink ref="A4990" r:id="rId4980" xr:uid="{C588456A-BF97-47BD-BECC-8C3AB4C5FB3A}"/>
    <hyperlink ref="A4991" r:id="rId4981" xr:uid="{AD0906E3-9F81-4830-8EC2-F5B7A722894E}"/>
    <hyperlink ref="A4992" r:id="rId4982" xr:uid="{D185C801-73D1-46A4-9C94-717F6FD05E8F}"/>
    <hyperlink ref="A4993" r:id="rId4983" xr:uid="{F5F472B2-27A8-4A60-AA25-0D5FACF177CE}"/>
    <hyperlink ref="A4994" r:id="rId4984" xr:uid="{DDCA7D0B-E746-4626-85D1-C71EFD7F5A17}"/>
    <hyperlink ref="A4995" r:id="rId4985" xr:uid="{989FBF40-C6C5-4CBA-91AB-4EAB36480541}"/>
    <hyperlink ref="A4996" r:id="rId4986" xr:uid="{F54EBB0E-3D00-40B0-AE5A-CEF15F638A8A}"/>
    <hyperlink ref="A4997" r:id="rId4987" xr:uid="{3CFB9141-8C25-49B2-AFA2-6DF35E59D068}"/>
    <hyperlink ref="A4998" r:id="rId4988" xr:uid="{4216CD1D-6CD3-4043-94FC-8E36BFDFE0E1}"/>
    <hyperlink ref="A4999" r:id="rId4989" xr:uid="{B94DC6E2-3E0B-4C3C-8C51-EA1469B2F0C2}"/>
    <hyperlink ref="A5000" r:id="rId4990" xr:uid="{0B9F820E-CB06-46F9-9667-2C345BFC4078}"/>
    <hyperlink ref="A5001" r:id="rId4991" xr:uid="{0C51549B-7A74-46B0-872C-8157A7E9FA6E}"/>
    <hyperlink ref="A5002" r:id="rId4992" xr:uid="{6FF8954B-1CA8-401E-8A7B-F2AF1001CB02}"/>
    <hyperlink ref="A5003" r:id="rId4993" xr:uid="{2CBF3093-B804-4AF3-A6CE-C34EE5401774}"/>
    <hyperlink ref="A5004" r:id="rId4994" xr:uid="{8571D1D5-547A-48A6-BEF9-B920F817229E}"/>
    <hyperlink ref="A5005" r:id="rId4995" xr:uid="{64C0EF95-331D-4E78-8E01-9D80AECFC2E1}"/>
    <hyperlink ref="A5006" r:id="rId4996" xr:uid="{1ADD0C6E-70A2-4EE6-9971-A6E1B697B958}"/>
    <hyperlink ref="A5007" r:id="rId4997" xr:uid="{34A9E86A-0BDF-4CE1-8397-7061FF428501}"/>
    <hyperlink ref="A5008" r:id="rId4998" xr:uid="{45116EE5-F041-4F30-85BC-2733CA983705}"/>
    <hyperlink ref="A5009" r:id="rId4999" xr:uid="{D4EC23FE-1B86-42EC-9B1D-76661DC9CB32}"/>
    <hyperlink ref="A5010" r:id="rId5000" xr:uid="{478CE7CC-18EF-4E90-96F7-7A923A479660}"/>
    <hyperlink ref="A5011" r:id="rId5001" xr:uid="{31BAFA10-A742-4A2D-B371-7649D7FD7B9A}"/>
    <hyperlink ref="A5012" r:id="rId5002" xr:uid="{3375E027-DD94-46D4-8347-5FA3F4DE45B6}"/>
    <hyperlink ref="A5013" r:id="rId5003" xr:uid="{10F6178C-0431-48A4-81C0-D4E1A6FB09F6}"/>
    <hyperlink ref="A5014" r:id="rId5004" xr:uid="{DAB7B8F9-06C5-497E-A801-6BB4033B5F31}"/>
    <hyperlink ref="A5015" r:id="rId5005" xr:uid="{A9E34E82-6735-49BD-A4E8-9402510E02CD}"/>
    <hyperlink ref="A5016" r:id="rId5006" xr:uid="{588E4560-35AA-4E54-9BEF-A907BF3DF233}"/>
    <hyperlink ref="A5017" r:id="rId5007" xr:uid="{1260D6F1-DE9E-4B85-AE83-A1DFD65A46E6}"/>
    <hyperlink ref="A5018" r:id="rId5008" xr:uid="{D0ACF581-CD1A-4454-9027-4A86ACC22A5B}"/>
    <hyperlink ref="A5019" r:id="rId5009" xr:uid="{3D079D18-7449-462E-98D5-DB92851B366C}"/>
    <hyperlink ref="A5020" r:id="rId5010" xr:uid="{C60DD8AA-37C9-4CBA-942A-8D3A073DD767}"/>
    <hyperlink ref="A5021" r:id="rId5011" xr:uid="{4700FFBC-38B7-41AF-963F-EA9E2D00B372}"/>
    <hyperlink ref="A5022" r:id="rId5012" xr:uid="{DFCEBCA2-3A97-47BC-BC1B-ECE7C7E70666}"/>
    <hyperlink ref="A5023" r:id="rId5013" xr:uid="{03C78240-ADBD-4A02-96B3-5F91AA3A9A4F}"/>
    <hyperlink ref="A5024" r:id="rId5014" xr:uid="{D601A07D-B829-4BF1-B438-C4751C4BDE16}"/>
    <hyperlink ref="A5025" r:id="rId5015" xr:uid="{97243391-208F-4FFB-B2F9-C6127946610B}"/>
    <hyperlink ref="A5026" r:id="rId5016" xr:uid="{B6F5DE6A-A82E-441E-BB4E-E51A48F77982}"/>
    <hyperlink ref="A5027" r:id="rId5017" xr:uid="{EA1AA2CC-D48F-42B4-A7E8-04E40B765029}"/>
    <hyperlink ref="A5028" r:id="rId5018" xr:uid="{1AC03D04-8669-4CE1-94BB-D6F6AF27152F}"/>
    <hyperlink ref="A5029" r:id="rId5019" xr:uid="{BD87DC49-057E-40F3-85A5-71C38A02A686}"/>
    <hyperlink ref="A5030" r:id="rId5020" xr:uid="{BC8492D7-AE49-45F2-8355-B7F68ADE1B05}"/>
    <hyperlink ref="A5031" r:id="rId5021" xr:uid="{5F7350F4-1FD0-4AF1-83FE-8F19473B20F1}"/>
    <hyperlink ref="A5032" r:id="rId5022" xr:uid="{A6832991-14C6-460C-A563-13D8DDFA94BF}"/>
    <hyperlink ref="A5033" r:id="rId5023" xr:uid="{3C7C40ED-8556-46F4-936E-779333BE3514}"/>
    <hyperlink ref="A5034" r:id="rId5024" xr:uid="{2194FA4C-D3BE-48CE-BABE-83E0EF6D1328}"/>
    <hyperlink ref="A5035" r:id="rId5025" xr:uid="{9F7535AF-443B-4E52-9B75-8321D6B15659}"/>
    <hyperlink ref="A5036" r:id="rId5026" xr:uid="{6A20D236-3C12-4183-BA94-6FEA19DD5BE4}"/>
    <hyperlink ref="A5037" r:id="rId5027" xr:uid="{653E7FF9-9052-446D-BE64-09B884D4CF79}"/>
    <hyperlink ref="A5038" r:id="rId5028" xr:uid="{92569785-A322-4DB4-8F31-76CCDE6631B1}"/>
    <hyperlink ref="A5039" r:id="rId5029" xr:uid="{52EA0E85-7B3A-4EFC-BE65-E6913F7C3D14}"/>
    <hyperlink ref="A5040" r:id="rId5030" xr:uid="{959A5CF6-3E6C-444B-AD63-AC6F2D628896}"/>
    <hyperlink ref="A5041" r:id="rId5031" xr:uid="{7142CC94-9E70-4382-9D03-CCB2B6828E4D}"/>
    <hyperlink ref="A5042" r:id="rId5032" xr:uid="{8090CCC8-01FE-41E9-8BBC-A815B35F529A}"/>
    <hyperlink ref="A5043" r:id="rId5033" xr:uid="{A20A6A39-6A02-4877-A62C-9F10F5734891}"/>
    <hyperlink ref="A5044" r:id="rId5034" xr:uid="{5A7388CD-93BE-4E78-ADEE-F3BC314A1B23}"/>
    <hyperlink ref="A5045" r:id="rId5035" xr:uid="{D76FA9E0-8CAE-47E3-A9D6-9FF1A4290FFE}"/>
    <hyperlink ref="A5046" r:id="rId5036" xr:uid="{03CD5B26-2689-4D81-8FAE-3DAF50F4C698}"/>
    <hyperlink ref="A5047" r:id="rId5037" xr:uid="{80D0CA60-EFAA-4FF7-B7A4-7FB1F5665161}"/>
    <hyperlink ref="A5048" r:id="rId5038" xr:uid="{6F555526-AEC4-4CE2-9639-8CAF75BA71D4}"/>
    <hyperlink ref="A5049" r:id="rId5039" xr:uid="{30AB53F0-4901-42CB-A9DD-0B7F386DCC4A}"/>
    <hyperlink ref="A5050" r:id="rId5040" xr:uid="{E20400DF-4133-40BB-A449-2A0886C277CE}"/>
    <hyperlink ref="A5051" r:id="rId5041" xr:uid="{F12E16BC-FEAE-48BE-98CC-0554A8D5FF3F}"/>
    <hyperlink ref="A5052" r:id="rId5042" xr:uid="{504B1BF2-DE3B-4E00-9050-0AC24D213AAA}"/>
    <hyperlink ref="A5053" r:id="rId5043" xr:uid="{A97F46A4-1643-4C77-8B3B-D9B793A5A00B}"/>
    <hyperlink ref="A5054" r:id="rId5044" xr:uid="{029BB5C4-DBE2-4878-8C73-5FB08AE14870}"/>
    <hyperlink ref="A5055" r:id="rId5045" xr:uid="{2DBA5775-01A8-4731-B5C7-2C6EB7293B9B}"/>
    <hyperlink ref="A5056" r:id="rId5046" xr:uid="{876AFD93-2BBD-469C-87FC-EEF1D65D0942}"/>
    <hyperlink ref="A5057" r:id="rId5047" xr:uid="{86244971-46AE-4C7E-95A4-4FC45FA41160}"/>
    <hyperlink ref="A5058" r:id="rId5048" xr:uid="{BDE41B45-AFC0-4F45-99B9-B48666E4F365}"/>
    <hyperlink ref="A5059" r:id="rId5049" xr:uid="{386AA0C1-D3F4-4D8F-ABD9-F2C0117DCE72}"/>
    <hyperlink ref="A5060" r:id="rId5050" xr:uid="{26B736D0-2009-44ED-988E-C252E5371102}"/>
    <hyperlink ref="A5061" r:id="rId5051" xr:uid="{BB975BE2-E737-4B49-992F-556A4542A248}"/>
    <hyperlink ref="A5062" r:id="rId5052" xr:uid="{96367226-A9C6-428B-86F2-BE17FE9D20A9}"/>
    <hyperlink ref="A5063" r:id="rId5053" xr:uid="{4F6C55C7-207B-44A0-8284-7DAA72140AAE}"/>
    <hyperlink ref="A5064" r:id="rId5054" xr:uid="{B5C6F510-E8C0-4F4B-A08F-3DC4EA69F38E}"/>
    <hyperlink ref="A5065" r:id="rId5055" xr:uid="{2443AFED-3B83-451A-8807-D9B086CD8B28}"/>
    <hyperlink ref="A5066" r:id="rId5056" xr:uid="{20844DBD-5A55-4082-8B55-7C518BD367EF}"/>
    <hyperlink ref="A5067" r:id="rId5057" xr:uid="{EB844A5E-5502-4858-963E-8076C745FED3}"/>
    <hyperlink ref="A5068" r:id="rId5058" xr:uid="{F99104E9-FA5B-4B4C-83AA-2A1642F410D8}"/>
    <hyperlink ref="A5069" r:id="rId5059" xr:uid="{64F6A194-1869-4832-BC08-B03C304C6F80}"/>
    <hyperlink ref="A5070" r:id="rId5060" xr:uid="{7B163F77-8DCD-4DDC-BF8C-4B71812365A0}"/>
    <hyperlink ref="A5071" r:id="rId5061" xr:uid="{8D94CE36-74F9-4D24-B1F4-FC0EB3C37256}"/>
    <hyperlink ref="A5072" r:id="rId5062" xr:uid="{258B78C7-8A05-4991-9849-6E4FAB6B691B}"/>
    <hyperlink ref="A5073" r:id="rId5063" xr:uid="{A89CEE37-1AC4-46FD-9F93-AB21D4E183AF}"/>
    <hyperlink ref="A5074" r:id="rId5064" xr:uid="{C9B40106-D7E2-49C8-9FF7-B74C1641E60D}"/>
    <hyperlink ref="A5075" r:id="rId5065" xr:uid="{528EFBC1-D778-443C-8E55-64FED36BF21E}"/>
    <hyperlink ref="A5076" r:id="rId5066" xr:uid="{FD53D39D-4D5C-4585-AB1A-FB6E0CB0C2EA}"/>
    <hyperlink ref="A5077" r:id="rId5067" xr:uid="{1A5940C2-2F1A-42E4-9A0F-A530C5B591A6}"/>
    <hyperlink ref="A5078" r:id="rId5068" xr:uid="{746FDD43-84A9-486A-BB9B-1945450AF07E}"/>
    <hyperlink ref="A5079" r:id="rId5069" xr:uid="{1D4FA0A0-6BF7-45E7-B1FD-371DBA025F7A}"/>
    <hyperlink ref="A5080" r:id="rId5070" xr:uid="{15AE2F31-24CC-4B23-84A4-4FB364156322}"/>
    <hyperlink ref="A5081" r:id="rId5071" xr:uid="{0BDADA92-E1B7-48EE-BC07-72A9DB3B47A0}"/>
    <hyperlink ref="A5082" r:id="rId5072" xr:uid="{06D15FB2-DE6B-4A96-8D0B-22B844DD398F}"/>
    <hyperlink ref="A5083" r:id="rId5073" xr:uid="{E6824E6B-BAE1-429B-8910-17DC35B5183F}"/>
    <hyperlink ref="A5084" r:id="rId5074" xr:uid="{8F9A5B0F-A8F7-438A-91D7-DEBF5E00561B}"/>
    <hyperlink ref="A5085" r:id="rId5075" xr:uid="{246B6A23-E7CC-4A5A-9E39-00B122A6C0FD}"/>
    <hyperlink ref="A5086" r:id="rId5076" xr:uid="{223966B5-9AC4-4469-B312-985ECF7B413D}"/>
    <hyperlink ref="A5087" r:id="rId5077" xr:uid="{6DE50CCB-DCCA-41AF-BC38-86780DED4E0E}"/>
    <hyperlink ref="A5088" r:id="rId5078" xr:uid="{A2A7E110-CAD5-409C-AD9A-222552E96C28}"/>
    <hyperlink ref="A5089" r:id="rId5079" xr:uid="{CB101247-A687-4EA7-944D-2BE39BF2160D}"/>
    <hyperlink ref="A5090" r:id="rId5080" xr:uid="{E85CF023-14D8-47A3-8FA0-6A494BA635A0}"/>
    <hyperlink ref="A5091" r:id="rId5081" xr:uid="{BD60D7D5-9199-4A0F-8362-EA5B8B67A58A}"/>
    <hyperlink ref="A5092" r:id="rId5082" xr:uid="{B189B132-F94B-48AE-89F7-7C2C4BFC4CCA}"/>
    <hyperlink ref="A5093" r:id="rId5083" xr:uid="{5679ADE2-904C-4109-AC0A-6FD9BB2CE80B}"/>
    <hyperlink ref="A5094" r:id="rId5084" xr:uid="{568E383C-B84E-4F1E-9EBB-AAF489613255}"/>
    <hyperlink ref="A5095" r:id="rId5085" xr:uid="{E86421DC-D986-4F01-8AAC-F9570B0F57C1}"/>
    <hyperlink ref="A5096" r:id="rId5086" xr:uid="{1A612778-EB31-4509-9C6C-EA3E1A949F74}"/>
    <hyperlink ref="A5097" r:id="rId5087" xr:uid="{C42CFB9A-4EA8-4606-A66E-17632F23C8A0}"/>
    <hyperlink ref="A5098" r:id="rId5088" xr:uid="{7BF7B9D6-3DCA-40BD-8152-5DE02E1D40D1}"/>
    <hyperlink ref="A5099" r:id="rId5089" xr:uid="{752D0707-2CDB-4086-89BA-06F8787BC0F9}"/>
    <hyperlink ref="A5100" r:id="rId5090" xr:uid="{63899D60-7ECB-42C9-A8C5-F75275A8DA0D}"/>
    <hyperlink ref="A5101" r:id="rId5091" xr:uid="{66868927-E7E1-40C5-9A90-8713EE3919C9}"/>
    <hyperlink ref="A5102" r:id="rId5092" xr:uid="{3A5CC337-C91A-48D6-A27E-A7FB16038BB4}"/>
    <hyperlink ref="A5103" r:id="rId5093" xr:uid="{0BA32E89-3688-4EE6-A610-A8038AF443E3}"/>
    <hyperlink ref="A5104" r:id="rId5094" xr:uid="{F6C0DEBC-0EF6-4A89-BCD0-15D67A0F7C0D}"/>
    <hyperlink ref="A5105" r:id="rId5095" xr:uid="{D4346A5D-566E-45F7-9759-F97CE5C0487B}"/>
    <hyperlink ref="A5106" r:id="rId5096" xr:uid="{5FD2CEA2-459C-47FC-A42A-5D2AEF3858A3}"/>
    <hyperlink ref="A5107" r:id="rId5097" xr:uid="{BC03DC90-46B1-408C-AB1B-5DB7661C22C0}"/>
    <hyperlink ref="A5108" r:id="rId5098" xr:uid="{44541C1E-71A2-43FE-A58B-7614D294507E}"/>
    <hyperlink ref="A5109" r:id="rId5099" xr:uid="{19DE21BC-71FA-4D4F-9367-2D13D9C9C011}"/>
    <hyperlink ref="A5110" r:id="rId5100" xr:uid="{373E04FC-2A52-4F55-99D4-5BD3310137F0}"/>
    <hyperlink ref="A5111" r:id="rId5101" xr:uid="{2C8BBAE6-69CD-485B-A337-E0C2659C44D3}"/>
    <hyperlink ref="A5112" r:id="rId5102" xr:uid="{836530CB-A5A9-483B-91C1-8C88484E5226}"/>
    <hyperlink ref="A5113" r:id="rId5103" xr:uid="{08DABF6E-4DAD-4456-83AF-878A108F63D8}"/>
    <hyperlink ref="A5114" r:id="rId5104" xr:uid="{D9DC188F-84C2-4453-B3B5-D2BB01E8AD05}"/>
    <hyperlink ref="A5115" r:id="rId5105" xr:uid="{FA9C68A9-225D-40C5-9B32-393638A3C0C6}"/>
    <hyperlink ref="A5116" r:id="rId5106" xr:uid="{EF74CAA9-DC51-4F60-9255-69F2EF678833}"/>
    <hyperlink ref="A5117" r:id="rId5107" xr:uid="{C62A33D7-FBEF-4CBA-B615-B4ED4353F684}"/>
    <hyperlink ref="A5118" r:id="rId5108" xr:uid="{CD791E47-430E-4A91-A61E-BD8386D4C093}"/>
    <hyperlink ref="A5119" r:id="rId5109" xr:uid="{05D8C0E3-5A59-465C-87AA-D5E632E3C545}"/>
    <hyperlink ref="A5120" r:id="rId5110" xr:uid="{AE56BC1D-6DA1-40CF-B396-8057F47D4535}"/>
    <hyperlink ref="A5121" r:id="rId5111" xr:uid="{A5FC80A5-6E2D-4085-A88F-AF3E23EDBDC4}"/>
    <hyperlink ref="A5122" r:id="rId5112" xr:uid="{9F23B8FB-37D6-45C7-B4F1-A328A1BAE85B}"/>
    <hyperlink ref="A5123" r:id="rId5113" xr:uid="{CA210271-4A2A-4276-BFC7-DEA2FA59FBEA}"/>
    <hyperlink ref="A5124" r:id="rId5114" xr:uid="{846E12B6-EAFC-4F1E-B181-B0BA784545BF}"/>
    <hyperlink ref="A5125" r:id="rId5115" xr:uid="{1E87125B-467C-45B9-AACF-B993F10D5D13}"/>
    <hyperlink ref="A5126" r:id="rId5116" xr:uid="{445017F2-7340-434D-AB36-2C6D4B08AEDF}"/>
    <hyperlink ref="A5127" r:id="rId5117" xr:uid="{5BC7B0F6-3BEA-422D-8088-CBCB2882828D}"/>
    <hyperlink ref="A5128" r:id="rId5118" xr:uid="{B95B5A76-2663-4AD9-9723-54778309EDCE}"/>
    <hyperlink ref="A5129" r:id="rId5119" xr:uid="{8C9DB028-A8E7-488A-83C2-31F070C0D921}"/>
    <hyperlink ref="A5130" r:id="rId5120" xr:uid="{9EA4400B-B875-4A5B-B5E4-9AB5495B5F11}"/>
    <hyperlink ref="A5131" r:id="rId5121" xr:uid="{F948529F-2312-4697-BFE8-703DD0F3D737}"/>
    <hyperlink ref="A5132" r:id="rId5122" xr:uid="{0DF67458-5CD5-4108-A0CA-96D158686B91}"/>
    <hyperlink ref="A5133" r:id="rId5123" xr:uid="{762E2FE4-53F3-4AB4-BC93-85007912BE9F}"/>
    <hyperlink ref="A5134" r:id="rId5124" xr:uid="{7D5E5F16-7AE8-4B3C-B274-ECCEF24C755A}"/>
    <hyperlink ref="A5135" r:id="rId5125" xr:uid="{FA3E1815-0445-43C0-A873-755DBB622CE3}"/>
    <hyperlink ref="A5136" r:id="rId5126" xr:uid="{E4B3F567-7E24-4245-A95E-E861D49A5E62}"/>
    <hyperlink ref="A5137" r:id="rId5127" xr:uid="{57F59B0A-3B41-462A-B583-DDFC8CAB615C}"/>
    <hyperlink ref="A5138" r:id="rId5128" xr:uid="{90B0AB0F-74DE-4893-954C-D20F306DEA5C}"/>
    <hyperlink ref="A5139" r:id="rId5129" xr:uid="{9E3D1304-D8EC-475F-B904-0CCF1ACB1CA3}"/>
    <hyperlink ref="A5140" r:id="rId5130" xr:uid="{63621F57-3184-40EF-B774-6C4D666C7291}"/>
    <hyperlink ref="A5141" r:id="rId5131" xr:uid="{021FE11A-16AA-4CE0-920A-AA910F89FFB9}"/>
    <hyperlink ref="A5142" r:id="rId5132" xr:uid="{C24CBC02-F25A-4D31-8050-5231D5B94BF1}"/>
    <hyperlink ref="A5143" r:id="rId5133" xr:uid="{C943E585-7CB5-4C1A-BAD6-73633006429E}"/>
    <hyperlink ref="A5144" r:id="rId5134" xr:uid="{04874A16-51C0-4992-8887-7D1F233A6B4D}"/>
    <hyperlink ref="A5145" r:id="rId5135" xr:uid="{8DEABB97-8C55-4BE8-9DF0-3D247AC380FC}"/>
    <hyperlink ref="A5146" r:id="rId5136" xr:uid="{05D3D5B2-8294-44E1-9AF4-EE4519CC80F8}"/>
    <hyperlink ref="A5147" r:id="rId5137" xr:uid="{8A28BB46-7044-4A8F-B0AB-C59A71B9A6BA}"/>
    <hyperlink ref="A5148" r:id="rId5138" xr:uid="{08584437-7A26-44BE-BF5C-C673D44A41B0}"/>
    <hyperlink ref="A5149" r:id="rId5139" xr:uid="{D201361B-3F06-4E49-B63F-786F4125177B}"/>
    <hyperlink ref="A5150" r:id="rId5140" xr:uid="{3F8F083F-ED9A-42A6-AC61-690002D92849}"/>
    <hyperlink ref="A5151" r:id="rId5141" xr:uid="{E8C6283E-C86C-40E2-9E9A-B9800A3DB742}"/>
    <hyperlink ref="A5152" r:id="rId5142" xr:uid="{BBA9BDA3-2FB4-4E27-9D56-AE36CE52E463}"/>
    <hyperlink ref="A5153" r:id="rId5143" xr:uid="{FC24C567-F51F-4C27-A11E-631010531B77}"/>
    <hyperlink ref="A5154" r:id="rId5144" xr:uid="{E92C3E6A-05B6-4429-A523-77B8E5F2672C}"/>
    <hyperlink ref="A5155" r:id="rId5145" xr:uid="{E42BAD3A-5B2C-48F6-9FA2-C8C106C8AA87}"/>
    <hyperlink ref="A5156" r:id="rId5146" xr:uid="{DBB460B3-1008-4463-ADB5-DE10C9F129AF}"/>
    <hyperlink ref="A5157" r:id="rId5147" xr:uid="{D5712005-27EA-4903-AAC7-BA5615DF67FB}"/>
    <hyperlink ref="A5158" r:id="rId5148" xr:uid="{64E32AEA-C8A5-47D5-8F1D-D92C304DC9C0}"/>
    <hyperlink ref="A5159" r:id="rId5149" xr:uid="{C904E043-154E-47A5-A29B-987E427B9CAD}"/>
    <hyperlink ref="A5160" r:id="rId5150" xr:uid="{7876A00E-1673-4AC7-96A6-ACD9E48FE4DA}"/>
    <hyperlink ref="A5161" r:id="rId5151" xr:uid="{4BAF8D3F-ACF5-4A52-B3BF-88C387CD88B9}"/>
    <hyperlink ref="A5162" r:id="rId5152" xr:uid="{34654B69-1350-4D09-B4F5-FB1E7F0335A5}"/>
    <hyperlink ref="A5163" r:id="rId5153" xr:uid="{F4EBD809-7538-4FC0-836B-27A39550B9C7}"/>
    <hyperlink ref="A5164" r:id="rId5154" xr:uid="{7606492C-D7F4-47C6-A379-E5797E82F6C2}"/>
    <hyperlink ref="A5165" r:id="rId5155" xr:uid="{086DD65C-3894-432F-9B3F-F45D5D60A4CD}"/>
    <hyperlink ref="A5166" r:id="rId5156" xr:uid="{61B641E0-CD0D-4B46-B0C9-E539F46EC809}"/>
    <hyperlink ref="A5167" r:id="rId5157" xr:uid="{90A0ECF8-0586-402E-BA09-7963F3905FBE}"/>
    <hyperlink ref="A5168" r:id="rId5158" xr:uid="{EE6DC7D3-0D86-40DA-BC10-4C44CA77A1F6}"/>
    <hyperlink ref="A5169" r:id="rId5159" xr:uid="{A91135C6-06AC-4AAF-9DC9-BE0682F0CE9F}"/>
    <hyperlink ref="A5170" r:id="rId5160" xr:uid="{CCBDADD3-E077-44BC-9966-40AEB5E5EDCC}"/>
    <hyperlink ref="A5171" r:id="rId5161" xr:uid="{50560B8B-AF0A-4EA1-9BC7-A3AD41D4BD53}"/>
    <hyperlink ref="A5172" r:id="rId5162" xr:uid="{261777BB-4146-4A1C-A23F-2D68C495CB16}"/>
    <hyperlink ref="A5173" r:id="rId5163" xr:uid="{716008CB-9709-42C2-B249-CDBCAE536C17}"/>
    <hyperlink ref="A5174" r:id="rId5164" xr:uid="{7A8C83A6-72A8-416F-8207-588334AF85ED}"/>
    <hyperlink ref="A5175" r:id="rId5165" xr:uid="{968F8C04-6109-4CD4-BF35-5983032CC34C}"/>
    <hyperlink ref="A5176" r:id="rId5166" xr:uid="{49C992EC-5392-42E0-A4BA-B9FB189CA90D}"/>
    <hyperlink ref="A5177" r:id="rId5167" xr:uid="{2619027F-093C-444C-B7F3-C13D6683B53B}"/>
    <hyperlink ref="A5178" r:id="rId5168" xr:uid="{BF0747C1-72CB-4A27-9584-F73D8A38ED9A}"/>
    <hyperlink ref="A5179" r:id="rId5169" xr:uid="{71DB5FAC-E07B-4935-A929-747ADFCD945F}"/>
    <hyperlink ref="A5180" r:id="rId5170" xr:uid="{4A09C006-B1C5-4C01-B8CF-B00665680E5B}"/>
    <hyperlink ref="A5181" r:id="rId5171" xr:uid="{49B48107-1B1F-4924-93D3-459EB4287DB7}"/>
    <hyperlink ref="A5182" r:id="rId5172" xr:uid="{22D1836B-152F-42C9-AA3C-FE2507E448C3}"/>
    <hyperlink ref="A5183" r:id="rId5173" xr:uid="{5BD91809-D324-4D13-B0FE-7297BEDE2244}"/>
    <hyperlink ref="A5184" r:id="rId5174" xr:uid="{E837B255-DAA5-4799-A1EC-32AC99C5CEDC}"/>
    <hyperlink ref="A5185" r:id="rId5175" xr:uid="{D78DEECB-FD6F-45F9-BBA0-4836AE7E9EA2}"/>
    <hyperlink ref="A5186" r:id="rId5176" xr:uid="{36755E77-90A2-4C4E-89EB-94D025B5C038}"/>
    <hyperlink ref="A5187" r:id="rId5177" xr:uid="{0FCB45F9-8B6B-4E36-9A55-59F52CC3BFA2}"/>
    <hyperlink ref="A5188" r:id="rId5178" xr:uid="{B7D93439-C759-48F7-833B-64EDB9A372BE}"/>
    <hyperlink ref="A5189" r:id="rId5179" xr:uid="{8ECE3C57-F106-41DD-9935-C553EFC3A138}"/>
    <hyperlink ref="A5190" r:id="rId5180" xr:uid="{1D8AEB30-B319-493D-B4DA-9D46B90FB527}"/>
    <hyperlink ref="A5191" r:id="rId5181" xr:uid="{727C90DB-FC90-4CC4-A751-812BF52699D4}"/>
    <hyperlink ref="A5192" r:id="rId5182" xr:uid="{30E32FFE-A81F-481A-AFB0-1DC95B172883}"/>
    <hyperlink ref="A5193" r:id="rId5183" xr:uid="{BDEC9584-E4D3-4E9D-AF88-1B8C5AC8AE3B}"/>
    <hyperlink ref="A5194" r:id="rId5184" xr:uid="{C265EEB3-887B-445A-9977-CEDB21A8DA6F}"/>
    <hyperlink ref="A5195" r:id="rId5185" xr:uid="{772F7D35-BBEC-48DD-B227-73C1A0C196EE}"/>
    <hyperlink ref="A5196" r:id="rId5186" xr:uid="{9780F533-0EF1-4178-84B5-4B97A159CBAB}"/>
    <hyperlink ref="A5197" r:id="rId5187" xr:uid="{6CB29EC1-5511-4AA1-8B66-1DD3C91F3315}"/>
    <hyperlink ref="A5198" r:id="rId5188" xr:uid="{04467BD4-7A20-4FA2-8B0F-3C1BC53D5CF3}"/>
    <hyperlink ref="A5199" r:id="rId5189" xr:uid="{7BDBCD55-EF96-4F06-AA2A-378D8B39C3EE}"/>
    <hyperlink ref="A5200" r:id="rId5190" xr:uid="{7C068745-491B-4755-8D86-1B326B05EA14}"/>
    <hyperlink ref="A5201" r:id="rId5191" xr:uid="{4DC2C113-31D9-4773-BEF4-C81CAA30F994}"/>
    <hyperlink ref="A5202" r:id="rId5192" xr:uid="{507C53CB-F65C-477D-9FE6-C2BAA69272DD}"/>
    <hyperlink ref="A5203" r:id="rId5193" xr:uid="{24151138-394A-41DF-92B0-9DC220C942A0}"/>
    <hyperlink ref="A5204" r:id="rId5194" xr:uid="{9AAD8B6D-9A22-4357-805E-866DFBCFAE34}"/>
    <hyperlink ref="A5205" r:id="rId5195" xr:uid="{F81EB171-EF2E-4858-B981-026D2CBC61D7}"/>
    <hyperlink ref="A5206" r:id="rId5196" xr:uid="{955091EB-CEC1-40E1-AEA6-ED391AB8B3F8}"/>
    <hyperlink ref="A5207" r:id="rId5197" xr:uid="{9FDF567C-0AE5-4DD6-9ED9-24955ACF1880}"/>
    <hyperlink ref="A5208" r:id="rId5198" xr:uid="{780FBBA1-0EE7-48AA-9CD9-DC1F4AF9C68B}"/>
    <hyperlink ref="A5209" r:id="rId5199" xr:uid="{A8FEDBDB-EB9F-468B-BB29-AF8C79F77B01}"/>
    <hyperlink ref="A5210" r:id="rId5200" xr:uid="{4EB5595A-2C69-4187-A777-8E1B0E8696DF}"/>
    <hyperlink ref="A5211" r:id="rId5201" xr:uid="{C2B09A74-DE0A-411A-86B7-8A6E49AB7A19}"/>
    <hyperlink ref="A5212" r:id="rId5202" xr:uid="{1A81793D-58D1-48D4-A685-BE56413372F1}"/>
    <hyperlink ref="A5213" r:id="rId5203" xr:uid="{DF2EA47F-0003-4C22-87AA-C05CDDF6FADD}"/>
    <hyperlink ref="A5214" r:id="rId5204" xr:uid="{1CED1E03-386F-4F7B-A0BA-97226255357A}"/>
    <hyperlink ref="A5215" r:id="rId5205" xr:uid="{8C992173-94B2-4643-97E9-B7757263BBD8}"/>
    <hyperlink ref="A5216" r:id="rId5206" xr:uid="{3CF53763-0928-4145-9166-716ADE1DC463}"/>
    <hyperlink ref="A5217" r:id="rId5207" xr:uid="{A6248F03-2359-4F79-AD76-54C190B9F289}"/>
    <hyperlink ref="A5218" r:id="rId5208" xr:uid="{26F55878-1CC6-40A5-ADDD-658B2E91CF95}"/>
    <hyperlink ref="A5219" r:id="rId5209" xr:uid="{440BCAE5-CF6D-4853-B7F5-004AD8F85323}"/>
    <hyperlink ref="A5220" r:id="rId5210" xr:uid="{DD857F93-2CD0-4C38-A126-7AFF8DFB42F7}"/>
    <hyperlink ref="A5221" r:id="rId5211" xr:uid="{659445B9-F043-403B-8F97-EF1798C9B64F}"/>
    <hyperlink ref="A5222" r:id="rId5212" xr:uid="{6894794C-35A8-488B-8F4E-E044B5592272}"/>
    <hyperlink ref="A5223" r:id="rId5213" xr:uid="{C5C066EC-1A60-470C-AD17-118E7CE3A841}"/>
    <hyperlink ref="A5224" r:id="rId5214" xr:uid="{337D18E6-0EA5-4A98-B297-E4A410034937}"/>
    <hyperlink ref="A5225" r:id="rId5215" xr:uid="{2D41CE65-1C82-4B4C-A156-AF80E2B50BCC}"/>
    <hyperlink ref="A5226" r:id="rId5216" xr:uid="{FEDEF460-A8AE-493C-A3AE-BF68D3606173}"/>
    <hyperlink ref="A5227" r:id="rId5217" xr:uid="{803FA683-ADA4-4FD2-82A6-0BBD33794E24}"/>
    <hyperlink ref="A5228" r:id="rId5218" xr:uid="{085E99D8-2416-48F9-A108-103BC68C5EAF}"/>
    <hyperlink ref="A5229" r:id="rId5219" xr:uid="{F96BB343-A90C-4594-8061-EA897083DBFA}"/>
    <hyperlink ref="A5230" r:id="rId5220" xr:uid="{12C6F4F1-9560-4677-87AD-1996C96C29A7}"/>
    <hyperlink ref="A5231" r:id="rId5221" xr:uid="{D944DE26-969B-453E-959C-AB9C3068CD61}"/>
    <hyperlink ref="A5232" r:id="rId5222" xr:uid="{274F9031-60C9-4350-A8F1-B8E8FF66357E}"/>
    <hyperlink ref="A5233" r:id="rId5223" xr:uid="{17A765FF-302C-4E3D-9E9E-CCFF592498F1}"/>
    <hyperlink ref="A5234" r:id="rId5224" xr:uid="{93E0F3D6-DE8C-4AA0-A443-32B4EEE2F6E0}"/>
    <hyperlink ref="A5235" r:id="rId5225" xr:uid="{EB02D196-BA3E-4B3A-8783-BBE13996BE45}"/>
    <hyperlink ref="A5236" r:id="rId5226" xr:uid="{6978AF70-416D-445B-BF7C-651572223715}"/>
    <hyperlink ref="A5237" r:id="rId5227" xr:uid="{12513867-590A-40B2-8622-19400C964ADF}"/>
    <hyperlink ref="A5238" r:id="rId5228" xr:uid="{9E7BDE30-9F55-4A48-9BC3-75B853DF16B8}"/>
    <hyperlink ref="A5239" r:id="rId5229" xr:uid="{D864045C-37E5-4132-AAEE-B472EF7D007A}"/>
    <hyperlink ref="A5240" r:id="rId5230" xr:uid="{F452A5FD-E42F-4FC1-A0C2-DAF49A1269A4}"/>
    <hyperlink ref="A5241" r:id="rId5231" xr:uid="{A5DF0902-BC8F-4E6F-A183-EC331771D2DC}"/>
    <hyperlink ref="A5242" r:id="rId5232" xr:uid="{A28068C5-3DBD-4766-A3D7-B6997C40FC40}"/>
    <hyperlink ref="A5243" r:id="rId5233" xr:uid="{8B2417A7-836B-4BEC-A150-D81899598195}"/>
    <hyperlink ref="A5244" r:id="rId5234" xr:uid="{43B7E9D1-153F-4304-A587-D10C5E3A5B5B}"/>
    <hyperlink ref="A5245" r:id="rId5235" xr:uid="{A467D8BD-6580-45E3-BB40-AB94A2594F9F}"/>
    <hyperlink ref="A5246" r:id="rId5236" xr:uid="{00B5DB03-9BD4-4EB2-938A-5F04BF4C8895}"/>
    <hyperlink ref="A5247" r:id="rId5237" xr:uid="{EECDB8B6-724C-4725-914A-22C37116C7DF}"/>
    <hyperlink ref="A5248" r:id="rId5238" xr:uid="{4629E9C1-ECDA-45CB-AAC5-97289D802846}"/>
    <hyperlink ref="A5249" r:id="rId5239" xr:uid="{1D7E18AA-7ED4-4B64-BD10-E42950087169}"/>
    <hyperlink ref="A5250" r:id="rId5240" xr:uid="{F7570E21-C628-49BE-8158-814BD49799B9}"/>
    <hyperlink ref="A5251" r:id="rId5241" xr:uid="{A7D0D719-F7E4-4EBF-A70B-57C6D99C2895}"/>
    <hyperlink ref="A5252" r:id="rId5242" xr:uid="{020CDE43-77B6-425F-BD7E-A53214183AF9}"/>
    <hyperlink ref="A5253" r:id="rId5243" xr:uid="{5ABDFFAF-66EB-40FB-9EE1-FB991D1A8CEA}"/>
    <hyperlink ref="A5254" r:id="rId5244" xr:uid="{80EEBED9-95F2-4CCB-8237-0B1D44E57FA9}"/>
    <hyperlink ref="A5255" r:id="rId5245" xr:uid="{A43DA48C-EA65-40D3-BBB8-E30E81524AFE}"/>
    <hyperlink ref="A5256" r:id="rId5246" xr:uid="{59CA8405-332C-41FE-B0F8-59F67FD59DAB}"/>
    <hyperlink ref="A5257" r:id="rId5247" xr:uid="{A3972D06-4ACF-490F-8325-F7B1D47EBA1C}"/>
    <hyperlink ref="A5258" r:id="rId5248" xr:uid="{BEADE6C0-9853-4496-8F97-4E6790A1F3E8}"/>
    <hyperlink ref="A5259" r:id="rId5249" xr:uid="{8B30C93A-D000-434C-8C22-C102FA69FFD3}"/>
    <hyperlink ref="A5260" r:id="rId5250" xr:uid="{A346E2C5-4F51-4CBB-A952-8EF7BCA8C32E}"/>
    <hyperlink ref="A5261" r:id="rId5251" xr:uid="{EB43BD58-5C70-473C-AF57-DBAE1AA00F1C}"/>
    <hyperlink ref="A5262" r:id="rId5252" xr:uid="{064B05D5-01CA-4C5B-A5F7-A6F6DB37407A}"/>
    <hyperlink ref="A5263" r:id="rId5253" xr:uid="{A88CEDFD-0EE9-49DB-8B6A-2C5FA6658F70}"/>
    <hyperlink ref="A5264" r:id="rId5254" xr:uid="{B01D1E0E-89D4-4E1F-B65D-C782A507D814}"/>
    <hyperlink ref="A5265" r:id="rId5255" xr:uid="{2E5EEFE1-E50F-418A-B3D3-5A64C0DB17F9}"/>
    <hyperlink ref="A5266" r:id="rId5256" xr:uid="{2602ACA5-B50E-456D-9B3F-9416A0F61E53}"/>
    <hyperlink ref="A5267" r:id="rId5257" xr:uid="{1737B870-6BC6-4BB2-8817-4F2D04881A51}"/>
    <hyperlink ref="A5268" r:id="rId5258" xr:uid="{67C2BE58-F504-4A99-AFDC-4916B475C27B}"/>
    <hyperlink ref="A5269" r:id="rId5259" xr:uid="{96D4F794-E491-44A3-83D8-F1C671A44402}"/>
    <hyperlink ref="A5270" r:id="rId5260" xr:uid="{CDC66AD5-8EC1-469B-9B14-FFAB3EA53A3E}"/>
    <hyperlink ref="A5271" r:id="rId5261" xr:uid="{926490D6-E03F-4B1A-88C6-9F6A8944176E}"/>
    <hyperlink ref="A5272" r:id="rId5262" xr:uid="{3CF80D76-6138-4640-A5D8-3E299F1738C5}"/>
    <hyperlink ref="A5273" r:id="rId5263" xr:uid="{9C7F641E-AD58-4932-98ED-B2DE654CAFD2}"/>
    <hyperlink ref="A5274" r:id="rId5264" xr:uid="{145751F9-E992-4F90-B6E1-F15EDA821648}"/>
    <hyperlink ref="A5275" r:id="rId5265" xr:uid="{A61C687D-55B5-4E67-831E-264FB60D6D62}"/>
    <hyperlink ref="A5276" r:id="rId5266" xr:uid="{712D2446-F003-4A0A-84C5-25E41EEBD17D}"/>
    <hyperlink ref="A5277" r:id="rId5267" xr:uid="{B2DF66FC-5E55-40AB-976C-149BCA4481D5}"/>
    <hyperlink ref="A5278" r:id="rId5268" xr:uid="{06350B25-E8B9-48BB-AA2E-583BC39BAF5A}"/>
    <hyperlink ref="A5279" r:id="rId5269" xr:uid="{24F11753-857A-4FD5-BF02-62126DA174F7}"/>
    <hyperlink ref="A5280" r:id="rId5270" xr:uid="{1E894162-59C1-446C-88BE-45A9DF59FB44}"/>
    <hyperlink ref="A5281" r:id="rId5271" xr:uid="{931149AA-5085-4933-8357-434DA4F70592}"/>
    <hyperlink ref="A5282" r:id="rId5272" xr:uid="{BFFF3B00-6CB2-4C3B-B6CB-14654EA079E8}"/>
    <hyperlink ref="A5283" r:id="rId5273" xr:uid="{E4905AF8-3C29-47A2-8821-766C9719E117}"/>
    <hyperlink ref="A5284" r:id="rId5274" xr:uid="{A49120F6-B514-48E9-9A13-EA5F7536ACDF}"/>
    <hyperlink ref="A5285" r:id="rId5275" xr:uid="{4986D857-1D75-49F0-B966-2A80A6A9C092}"/>
    <hyperlink ref="A5286" r:id="rId5276" xr:uid="{E191BE9E-FE46-4144-8968-862EA1EBA2D8}"/>
    <hyperlink ref="A5287" r:id="rId5277" xr:uid="{2A0D256D-6ECE-4AA2-B7BA-9990FA41A3B1}"/>
    <hyperlink ref="A5288" r:id="rId5278" xr:uid="{4B47F07C-3314-4365-A6B0-752E0A7E123A}"/>
    <hyperlink ref="A5289" r:id="rId5279" xr:uid="{9181DBA7-3B20-4B84-9B4F-4C2D219FE06F}"/>
    <hyperlink ref="A5290" r:id="rId5280" xr:uid="{91B20243-3257-4FFA-8C74-2EF177B36F4A}"/>
    <hyperlink ref="A5291" r:id="rId5281" xr:uid="{E81472B7-B067-4ACA-A0F0-3B256ADD42B6}"/>
    <hyperlink ref="A5292" r:id="rId5282" xr:uid="{8CBE6AB9-7A2E-4FE5-ABE2-1A5637F16489}"/>
    <hyperlink ref="A5293" r:id="rId5283" xr:uid="{CC29FCE3-D4E6-40BB-9207-64A416F23556}"/>
    <hyperlink ref="A5294" r:id="rId5284" xr:uid="{1F155221-C522-4AB4-8EDB-C1B1CC74FA46}"/>
    <hyperlink ref="A5295" r:id="rId5285" xr:uid="{7EB8112A-95D8-4907-80DE-0B68264F557B}"/>
    <hyperlink ref="A5296" r:id="rId5286" xr:uid="{BE3AA35B-DBD6-4C74-86CD-2C583FE21593}"/>
    <hyperlink ref="A5297" r:id="rId5287" xr:uid="{0198B541-F9E2-4460-892D-174141A93C98}"/>
    <hyperlink ref="A5298" r:id="rId5288" xr:uid="{9794A51D-57FF-40E0-A463-E61905491B93}"/>
    <hyperlink ref="A5299" r:id="rId5289" xr:uid="{562553F3-D4EE-45C1-844B-24C717C78609}"/>
    <hyperlink ref="A5300" r:id="rId5290" xr:uid="{FFC23EF9-056B-429C-BCAC-9E3433A6843C}"/>
    <hyperlink ref="A5301" r:id="rId5291" xr:uid="{278C29D9-2762-49D7-BF5F-FB8B445081BA}"/>
    <hyperlink ref="A5302" r:id="rId5292" xr:uid="{D9F38CED-2435-4696-A007-AE643580ACAB}"/>
    <hyperlink ref="A5303" r:id="rId5293" xr:uid="{1BB0E0F3-47E3-4EA1-B472-870AF719B02B}"/>
    <hyperlink ref="A5304" r:id="rId5294" xr:uid="{B8580A0F-C9BA-41B9-9585-2D74057C24F9}"/>
    <hyperlink ref="A5305" r:id="rId5295" xr:uid="{CB023F39-4744-45C7-BDB7-5323ADABCB07}"/>
    <hyperlink ref="A5306" r:id="rId5296" xr:uid="{29C10CE6-AECD-4B1B-9306-2477C7C06447}"/>
    <hyperlink ref="A5307" r:id="rId5297" xr:uid="{1F7A0F55-4DB9-4994-B4F0-E234577E523F}"/>
    <hyperlink ref="A5308" r:id="rId5298" xr:uid="{2BB9D5F0-9307-4F81-A603-10200116DD67}"/>
    <hyperlink ref="A5309" r:id="rId5299" xr:uid="{6A326DCA-4C02-4A9A-A009-4686918E5C7C}"/>
    <hyperlink ref="A5310" r:id="rId5300" xr:uid="{AC0F5CED-2925-4269-85FA-73BA20404747}"/>
    <hyperlink ref="A5311" r:id="rId5301" xr:uid="{D15AC1EB-401F-48FE-A217-EA603416E6E7}"/>
    <hyperlink ref="A5312" r:id="rId5302" xr:uid="{F6E4086D-F5E4-4465-A135-1B64CDDD9A29}"/>
    <hyperlink ref="A5313" r:id="rId5303" xr:uid="{24F5FB94-3C5D-44BF-8379-73BD458C22BB}"/>
    <hyperlink ref="A5314" r:id="rId5304" xr:uid="{9AFB119F-EF7E-4795-951F-697DCF4A5EBF}"/>
    <hyperlink ref="A5315" r:id="rId5305" xr:uid="{A4153CDA-861B-471E-B842-C7A3F1DA781D}"/>
    <hyperlink ref="A5316" r:id="rId5306" xr:uid="{5EE57224-AD5B-4335-8DA3-ED0B6ED2852C}"/>
    <hyperlink ref="A5317" r:id="rId5307" xr:uid="{7F91729C-EF59-434C-94BC-0B4165831D5C}"/>
    <hyperlink ref="A5318" r:id="rId5308" xr:uid="{E211941A-E27B-4A15-9C6A-640E1E20A2BB}"/>
    <hyperlink ref="A5319" r:id="rId5309" xr:uid="{EA5CBF9A-3246-4E5F-BAE0-B64EE98AFC29}"/>
    <hyperlink ref="A5320" r:id="rId5310" xr:uid="{4CA136F9-F53E-41D2-B2E8-9A4E14FA0184}"/>
    <hyperlink ref="A5321" r:id="rId5311" xr:uid="{EE92B770-3DB8-4872-9E32-340D74676304}"/>
    <hyperlink ref="A5322" r:id="rId5312" xr:uid="{1FC5E2F6-F8B0-4424-ADF3-6C762AE97F75}"/>
    <hyperlink ref="A5323" r:id="rId5313" xr:uid="{0733DB6E-4F97-4398-BB90-7C21E3B78AD2}"/>
    <hyperlink ref="A5324" r:id="rId5314" xr:uid="{97DAE806-CD68-4DF6-B1B0-9D6C4E1D107E}"/>
    <hyperlink ref="A5325" r:id="rId5315" xr:uid="{D75CC195-89A1-466E-AE90-40233697EBC7}"/>
    <hyperlink ref="A5326" r:id="rId5316" xr:uid="{CEA5703D-F7AA-43EA-A171-5497E747B064}"/>
    <hyperlink ref="A5327" r:id="rId5317" xr:uid="{54F15ECA-4347-4AEE-B9DD-635BD3CF0702}"/>
    <hyperlink ref="A5328" r:id="rId5318" xr:uid="{FCC3AEBF-ACCA-40F3-AD5D-5846E47564EC}"/>
    <hyperlink ref="A5329" r:id="rId5319" xr:uid="{B38562B5-3ACF-45C3-82B1-362CEF56DCCF}"/>
    <hyperlink ref="A5330" r:id="rId5320" xr:uid="{F85B8452-4117-45A0-B21B-85515A03DDE2}"/>
    <hyperlink ref="A5331" r:id="rId5321" xr:uid="{36225ACB-6F50-471C-998B-443BE178C99D}"/>
    <hyperlink ref="A5332" r:id="rId5322" xr:uid="{5FC9930E-7A5C-49AB-B0D6-4C3906FCEEF8}"/>
    <hyperlink ref="A5333" r:id="rId5323" xr:uid="{ECC401AC-7F0D-4736-B87F-730698E796F8}"/>
    <hyperlink ref="A5334" r:id="rId5324" xr:uid="{7E137EFF-2BDC-40AC-AFF4-259942F20D57}"/>
    <hyperlink ref="A5335" r:id="rId5325" xr:uid="{4034CDCB-02BA-4CC5-8802-F984474C43EF}"/>
    <hyperlink ref="A5336" r:id="rId5326" xr:uid="{26B94D5D-D7FE-481F-BF4A-7BC9D796D0F4}"/>
    <hyperlink ref="A5337" r:id="rId5327" xr:uid="{E937AA15-F65A-4437-9082-661A1DC2EE41}"/>
    <hyperlink ref="A5338" r:id="rId5328" xr:uid="{9A900A80-3AB2-462B-ADF0-68C91874B565}"/>
    <hyperlink ref="A5339" r:id="rId5329" xr:uid="{4C0CD068-B0F6-4A4B-841A-38F3DF037723}"/>
    <hyperlink ref="A5340" r:id="rId5330" xr:uid="{7A272064-9BAD-499E-AFFB-930A50CCF2BF}"/>
    <hyperlink ref="A5341" r:id="rId5331" xr:uid="{169EA195-F062-49AB-A3E1-A0C23DDD4844}"/>
    <hyperlink ref="A5342" r:id="rId5332" xr:uid="{D35512D9-4B2B-4524-B713-FA5B1D6C6747}"/>
    <hyperlink ref="A5343" r:id="rId5333" xr:uid="{40907227-EBDB-4E44-A74E-6F4A128FE8D9}"/>
    <hyperlink ref="A5344" r:id="rId5334" xr:uid="{F27FF29F-4B51-49C0-B41D-DF2A9B4F95DA}"/>
    <hyperlink ref="A5345" r:id="rId5335" xr:uid="{48F3F1D2-3E64-4AF0-ACD5-3B049BF65337}"/>
    <hyperlink ref="A5346" r:id="rId5336" xr:uid="{373B9877-773B-46F6-8869-C02A7BD91127}"/>
    <hyperlink ref="A5347" r:id="rId5337" xr:uid="{813358CB-6F13-4610-BEFA-D166ADB3C318}"/>
    <hyperlink ref="A5348" r:id="rId5338" xr:uid="{EB50B956-7134-4A3C-B883-C9BD1832B15A}"/>
    <hyperlink ref="A5349" r:id="rId5339" xr:uid="{EDBAE793-04A8-48A9-A554-9D4A90CC7E71}"/>
    <hyperlink ref="A5350" r:id="rId5340" xr:uid="{0399CBB4-A12B-44B9-8597-0D9E463B3362}"/>
    <hyperlink ref="A5351" r:id="rId5341" xr:uid="{98B64099-A87A-41AC-B9FE-EA7057D6FC24}"/>
    <hyperlink ref="A5352" r:id="rId5342" xr:uid="{B6F189CA-A2B3-412F-B063-E83EB7AED747}"/>
    <hyperlink ref="A5353" r:id="rId5343" xr:uid="{BE12D1D2-47F1-4AE0-97AA-6068587B930C}"/>
    <hyperlink ref="A5354" r:id="rId5344" xr:uid="{76634E9B-094F-400F-9362-3634BD55D7F6}"/>
    <hyperlink ref="A5355" r:id="rId5345" xr:uid="{B49200E1-CB3D-4CDE-8CF5-BBF83DE64BC6}"/>
    <hyperlink ref="A5356" r:id="rId5346" xr:uid="{62790D66-44A1-46AE-B2EC-C5587670E119}"/>
    <hyperlink ref="A5357" r:id="rId5347" xr:uid="{1C7A3EC9-1871-4B86-AEF6-4C15CDB7F57C}"/>
    <hyperlink ref="A5358" r:id="rId5348" xr:uid="{A768D784-A512-4581-9711-7F907D3AE0A5}"/>
    <hyperlink ref="A5359" r:id="rId5349" xr:uid="{D5A878E5-D585-42F4-8A56-5FD7C8F1AD0F}"/>
    <hyperlink ref="A5360" r:id="rId5350" xr:uid="{1C054358-1168-400B-8676-B5FE574ADF0C}"/>
    <hyperlink ref="A5361" r:id="rId5351" xr:uid="{99CDD553-4021-4FEA-9494-68387FD05765}"/>
    <hyperlink ref="A5362" r:id="rId5352" xr:uid="{20E028E1-6FAB-4A33-8EBE-53B484B4B5FF}"/>
    <hyperlink ref="A5363" r:id="rId5353" xr:uid="{38ACEC88-763D-49A6-A463-2AD12391D08C}"/>
    <hyperlink ref="A5364" r:id="rId5354" xr:uid="{A7C9A344-7C26-4D73-9E40-68A589503EDE}"/>
    <hyperlink ref="A5365" r:id="rId5355" xr:uid="{2B4228E1-0123-4D36-B074-5929F932FF33}"/>
    <hyperlink ref="A5366" r:id="rId5356" xr:uid="{C2FA247C-E0ED-4B49-92F9-F53073B0CD7C}"/>
    <hyperlink ref="A5367" r:id="rId5357" xr:uid="{3CF66F71-01D0-4A46-8571-A9D5E5B1F6DF}"/>
    <hyperlink ref="A5368" r:id="rId5358" xr:uid="{DDD4195C-F145-4165-A501-881E153238FA}"/>
    <hyperlink ref="A5369" r:id="rId5359" xr:uid="{EE900FCF-A223-436F-92E0-CA66708A4722}"/>
    <hyperlink ref="A5370" r:id="rId5360" xr:uid="{CE9D37E4-4749-4AC9-9051-7CBDD30A9528}"/>
    <hyperlink ref="A5371" r:id="rId5361" xr:uid="{C6E56EB5-32E7-412D-8A35-7D39F99BF6DE}"/>
    <hyperlink ref="A5372" r:id="rId5362" xr:uid="{DCBD72C7-52F6-43C9-8CC2-52D253D68704}"/>
    <hyperlink ref="A5373" r:id="rId5363" xr:uid="{323671FA-5628-4005-A439-E1B6BB2CFE54}"/>
    <hyperlink ref="A5374" r:id="rId5364" xr:uid="{EF90047A-4755-4113-96AC-CCA979940BDE}"/>
    <hyperlink ref="A5375" r:id="rId5365" xr:uid="{9C360224-F3BF-4C04-8DF9-1FEB2396AC6E}"/>
    <hyperlink ref="A5376" r:id="rId5366" xr:uid="{247BDE87-02FB-4DE9-9AD6-6239613C5CED}"/>
    <hyperlink ref="A5377" r:id="rId5367" xr:uid="{39D5ADCE-C0ED-4683-8146-22F93CCD3908}"/>
    <hyperlink ref="A5378" r:id="rId5368" xr:uid="{B6359BE8-ABDA-4A83-941A-ED87FD293F66}"/>
    <hyperlink ref="A5379" r:id="rId5369" xr:uid="{14DBCFE8-03A8-414D-A806-ECC602B61AA7}"/>
    <hyperlink ref="A5380" r:id="rId5370" xr:uid="{BB079878-53EE-4D76-AD0F-98BE0A5363C1}"/>
    <hyperlink ref="A5381" r:id="rId5371" xr:uid="{FB82767C-49F2-4C4F-A3BE-8D06024E72B8}"/>
    <hyperlink ref="A5382" r:id="rId5372" xr:uid="{4F76566B-5796-47FA-B69B-026FD47DBAF3}"/>
    <hyperlink ref="A5383" r:id="rId5373" xr:uid="{126E244B-B6D7-4770-8416-8841F94D1F65}"/>
    <hyperlink ref="A5384" r:id="rId5374" xr:uid="{76DA3144-97BC-4BDC-B2CB-4089CF9CB4E0}"/>
    <hyperlink ref="A5385" r:id="rId5375" xr:uid="{FB8E3B06-38A8-4763-B7F8-40A36948B978}"/>
    <hyperlink ref="A5386" r:id="rId5376" xr:uid="{342FD7C0-2D6B-4C8A-B247-6521B410BC91}"/>
    <hyperlink ref="A5387" r:id="rId5377" xr:uid="{014245E1-B1B9-41C5-9D13-CD25F3D2BBEC}"/>
    <hyperlink ref="A5388" r:id="rId5378" xr:uid="{A38937D1-BDA3-4C84-B40C-555D62DF173F}"/>
    <hyperlink ref="A5389" r:id="rId5379" xr:uid="{17909492-B7D5-4F61-B4EA-10854EB22F29}"/>
    <hyperlink ref="A5390" r:id="rId5380" xr:uid="{474FE230-A6B5-4A40-977A-7AF2D1B998F4}"/>
    <hyperlink ref="A5391" r:id="rId5381" xr:uid="{8855DDE3-41EF-4234-B657-C2BC7E4149FF}"/>
    <hyperlink ref="A5392" r:id="rId5382" xr:uid="{E3C9AC64-4CAD-4883-88BE-F00B267E0B48}"/>
    <hyperlink ref="A5393" r:id="rId5383" xr:uid="{D77ED43A-9621-4954-B538-26D5370C5FE5}"/>
    <hyperlink ref="A5394" r:id="rId5384" xr:uid="{3D3952B7-822E-4EE0-830F-555A5AB7A199}"/>
    <hyperlink ref="A5395" r:id="rId5385" xr:uid="{5A0D64F6-3EB5-451E-A0AC-1DBCB32EE3E8}"/>
    <hyperlink ref="A5396" r:id="rId5386" xr:uid="{5F241013-E794-4681-91E1-706FF47411B5}"/>
    <hyperlink ref="A5397" r:id="rId5387" xr:uid="{FF7582B2-70A7-4E18-B4C4-3D464D6A9F16}"/>
    <hyperlink ref="A5398" r:id="rId5388" xr:uid="{AC118979-D94D-47B3-A3D3-8DC11632D713}"/>
    <hyperlink ref="A5399" r:id="rId5389" xr:uid="{9B3E6E28-11F9-444B-8DD7-5EAFD71E5E75}"/>
    <hyperlink ref="A5400" r:id="rId5390" xr:uid="{39A56827-DBD4-41D5-92DA-73017027D164}"/>
    <hyperlink ref="A5401" r:id="rId5391" xr:uid="{84420EEC-5FD0-45E4-94ED-D4D013A169AE}"/>
    <hyperlink ref="A5402" r:id="rId5392" xr:uid="{66398DB0-786C-43CB-88F3-CFB658EE443C}"/>
    <hyperlink ref="A5403" r:id="rId5393" xr:uid="{C148886B-C56B-42E7-ADB4-C0BECBAF39E5}"/>
    <hyperlink ref="A5404" r:id="rId5394" xr:uid="{E9271710-05B3-444D-A5BF-49D0D9B7C1AE}"/>
    <hyperlink ref="A5405" r:id="rId5395" xr:uid="{CFDB97CF-3ED4-4D8F-915A-DD7F473FCD43}"/>
    <hyperlink ref="A5406" r:id="rId5396" xr:uid="{B385B76B-9DAA-4653-9382-E06B63614BDE}"/>
    <hyperlink ref="A5407" r:id="rId5397" xr:uid="{39DE632A-C59D-4FB7-9037-645674806502}"/>
    <hyperlink ref="A5408" r:id="rId5398" xr:uid="{06F45BAD-9721-4CBC-8B8F-E17A1277A995}"/>
    <hyperlink ref="A5409" r:id="rId5399" xr:uid="{E175BB7D-7FD6-42AC-9485-9C66DABA1D70}"/>
    <hyperlink ref="A5410" r:id="rId5400" xr:uid="{ACEF146B-9F17-4331-8220-5D9216A8165B}"/>
    <hyperlink ref="A5411" r:id="rId5401" xr:uid="{A6B9B4B1-3DD2-4221-82A9-D6348A0901C8}"/>
    <hyperlink ref="A5412" r:id="rId5402" xr:uid="{2B79DAB2-F0B3-4AF4-BA7E-6946D525A30D}"/>
    <hyperlink ref="A5413" r:id="rId5403" xr:uid="{0E167047-DF75-4FD3-A07A-4B42FC978867}"/>
    <hyperlink ref="A5414" r:id="rId5404" xr:uid="{346E1CAF-A0D8-4B86-BCB3-FB2150568FBE}"/>
    <hyperlink ref="A5415" r:id="rId5405" xr:uid="{17C9972E-5273-49F6-AA9F-962093E7252F}"/>
    <hyperlink ref="A5416" r:id="rId5406" xr:uid="{9FF41106-8A81-4281-A36C-D06B95257F99}"/>
    <hyperlink ref="A5417" r:id="rId5407" xr:uid="{F188C925-CDCA-4EDE-A56A-2106C23C9F20}"/>
    <hyperlink ref="A5418" r:id="rId5408" xr:uid="{BC21A744-30AB-4AC4-89EC-8E323AB956F4}"/>
    <hyperlink ref="A5419" r:id="rId5409" xr:uid="{E3DB3DB0-2890-478B-A0E5-04458DD2EF8E}"/>
    <hyperlink ref="A5420" r:id="rId5410" xr:uid="{E72DBF5D-2A4B-44F6-821D-2C17668CA837}"/>
    <hyperlink ref="A5421" r:id="rId5411" xr:uid="{5E1C08ED-F124-4C76-84F0-4BE2E15581DC}"/>
    <hyperlink ref="A5422" r:id="rId5412" xr:uid="{BB4A2275-ECEB-4BC8-82D6-017E3AE1F243}"/>
    <hyperlink ref="A5423" r:id="rId5413" xr:uid="{7166E905-1E32-40FF-BC08-E6A02EE9DB98}"/>
    <hyperlink ref="A5424" r:id="rId5414" xr:uid="{7E8C0160-F840-4C6B-B469-9CEFAA3F0720}"/>
    <hyperlink ref="A5425" r:id="rId5415" xr:uid="{141FEF7F-0062-4C39-BB80-B52E25B4441B}"/>
    <hyperlink ref="A5426" r:id="rId5416" xr:uid="{92FF96DB-77D6-406F-9336-21ABBFDE9C5A}"/>
    <hyperlink ref="A5427" r:id="rId5417" xr:uid="{7E9B9DB4-AEF5-4653-9BD7-FA0CDEFB2231}"/>
    <hyperlink ref="A5428" r:id="rId5418" xr:uid="{B232F0B0-ED8F-435B-BFFD-FE16348CA7BA}"/>
    <hyperlink ref="A5429" r:id="rId5419" xr:uid="{F22D1D85-4D5C-4194-9806-3569ABE72B9A}"/>
    <hyperlink ref="A5430" r:id="rId5420" xr:uid="{DF96D6B9-7311-453E-A043-DB02750F98D6}"/>
    <hyperlink ref="A5431" r:id="rId5421" xr:uid="{4B2DC873-35F3-492C-97A2-802330777992}"/>
    <hyperlink ref="A5432" r:id="rId5422" xr:uid="{C3C159CB-DA95-4DE1-8266-F1980987BCA3}"/>
    <hyperlink ref="A5433" r:id="rId5423" xr:uid="{C494EE10-8E24-4683-AA04-206053EB3EF2}"/>
    <hyperlink ref="A5434" r:id="rId5424" xr:uid="{7D32508E-1F70-42A1-ADE5-1341A43F5750}"/>
    <hyperlink ref="A5435" r:id="rId5425" xr:uid="{A918597F-2302-4E61-A0D2-D7808EAA4E43}"/>
    <hyperlink ref="A5436" r:id="rId5426" xr:uid="{D2134BE6-BC57-45E8-8BD1-4DEA1F271E7A}"/>
    <hyperlink ref="A5437" r:id="rId5427" xr:uid="{D0090A6D-3232-4EBF-BADA-48B8DBA99350}"/>
    <hyperlink ref="A5438" r:id="rId5428" xr:uid="{2B0CEBC4-A251-40E1-9961-E74A3424AC67}"/>
    <hyperlink ref="A5439" r:id="rId5429" xr:uid="{EF774179-CF41-4C2A-AA85-2FCA857312C5}"/>
    <hyperlink ref="A5440" r:id="rId5430" xr:uid="{9EAF3AC3-6D88-4CFD-8E31-80F7395D093F}"/>
    <hyperlink ref="A5441" r:id="rId5431" xr:uid="{AAEF98BC-6E4A-41A4-9264-5493EB9A0CC2}"/>
    <hyperlink ref="A5442" r:id="rId5432" xr:uid="{491C0F12-431E-46A7-BDD2-1F878EEF65DD}"/>
    <hyperlink ref="A5443" r:id="rId5433" xr:uid="{2C6C4CF8-DB69-4F88-A200-C2DE37DA258D}"/>
    <hyperlink ref="A5444" r:id="rId5434" xr:uid="{1D184405-33C6-4B46-9AB2-E29254D6942A}"/>
    <hyperlink ref="A5445" r:id="rId5435" xr:uid="{F59D7547-BAF2-40FF-86A3-78D9E8C8C1B3}"/>
    <hyperlink ref="A5446" r:id="rId5436" xr:uid="{9C13B124-26F9-4D1B-A83E-8AE3FDA97746}"/>
    <hyperlink ref="A5447" r:id="rId5437" xr:uid="{F6BA2146-1C44-447D-91E1-0BA85ECFD8D8}"/>
    <hyperlink ref="A5448" r:id="rId5438" xr:uid="{3FDBC570-CFA4-461A-BF5D-A6847A4F7194}"/>
    <hyperlink ref="A5449" r:id="rId5439" xr:uid="{6B98538B-1021-4232-991A-8606F8988159}"/>
    <hyperlink ref="A5450" r:id="rId5440" xr:uid="{2D8E6E4C-557A-4E01-9E47-D43D76CE47F2}"/>
    <hyperlink ref="A5451" r:id="rId5441" xr:uid="{43DB89E5-E18F-4158-B736-623E1646A816}"/>
    <hyperlink ref="A5452" r:id="rId5442" xr:uid="{078BC82E-501A-4D05-8596-9287BB7FFC45}"/>
    <hyperlink ref="A5453" r:id="rId5443" xr:uid="{F823FD4C-C3C8-4949-ACED-A0E6FFAA0CCA}"/>
    <hyperlink ref="A5454" r:id="rId5444" xr:uid="{0CD0FBE1-980D-4FC4-ADBC-FFB698F3820C}"/>
    <hyperlink ref="A5455" r:id="rId5445" xr:uid="{8B3B79D3-9929-4845-92E1-CABB3D43F58B}"/>
    <hyperlink ref="A5456" r:id="rId5446" xr:uid="{6F0EF513-DA00-414E-8F90-D377B22D8EA3}"/>
    <hyperlink ref="A5457" r:id="rId5447" xr:uid="{D94C3362-166B-480B-BCE7-E134FA3473B3}"/>
    <hyperlink ref="A5458" r:id="rId5448" xr:uid="{69F04925-983E-44C6-A4DE-D5F73C85BC93}"/>
    <hyperlink ref="A5459" r:id="rId5449" xr:uid="{62987943-D79D-44A2-99C5-9AD0B942134B}"/>
    <hyperlink ref="A5460" r:id="rId5450" xr:uid="{7425BC5D-DF16-4FF4-8139-04633F7C577B}"/>
    <hyperlink ref="A5461" r:id="rId5451" xr:uid="{9E269272-FF31-4252-80AF-73732F31F8B5}"/>
    <hyperlink ref="A5462" r:id="rId5452" xr:uid="{01675014-64EA-446F-ABA1-D1225F860A22}"/>
    <hyperlink ref="A5463" r:id="rId5453" xr:uid="{27B587CF-A42B-47B7-B0C1-CCAA3C40A0F3}"/>
    <hyperlink ref="A5464" r:id="rId5454" xr:uid="{68BBD9C4-90E6-4708-B93F-222D853CE914}"/>
    <hyperlink ref="A5465" r:id="rId5455" xr:uid="{1EB65768-1979-43CE-A8C5-A8AF7DAABB03}"/>
    <hyperlink ref="A5466" r:id="rId5456" xr:uid="{DAEA76F5-ABAC-4FAE-92A3-EE0DDFB9630E}"/>
    <hyperlink ref="A5467" r:id="rId5457" xr:uid="{17EE2887-E6D2-4E40-B178-867B598080F7}"/>
    <hyperlink ref="A5468" r:id="rId5458" xr:uid="{6D24BFF6-42F7-4CD5-BAEE-1944529485D1}"/>
    <hyperlink ref="A5469" r:id="rId5459" xr:uid="{07CFD200-3785-482B-9319-C3BD9184F119}"/>
    <hyperlink ref="A5470" r:id="rId5460" xr:uid="{37FA23DC-0801-4EDC-98D9-65D5696DAA9A}"/>
    <hyperlink ref="A5471" r:id="rId5461" xr:uid="{8D287204-4954-4203-BBE5-44FAE0A63FA7}"/>
    <hyperlink ref="A5472" r:id="rId5462" xr:uid="{E6DB1997-6774-4D4F-BAF3-2C0D71D2D327}"/>
    <hyperlink ref="A5473" r:id="rId5463" xr:uid="{48E515A7-2B83-4BF9-ACF5-A337B6CA67CD}"/>
    <hyperlink ref="A5474" r:id="rId5464" xr:uid="{833ED19D-CBCF-41B5-B7DC-934A7A5ACBA6}"/>
    <hyperlink ref="A5475" r:id="rId5465" xr:uid="{C17AE04E-B02B-4747-B8BB-39B2FF13B693}"/>
    <hyperlink ref="A5476" r:id="rId5466" xr:uid="{2C338CA3-970F-45D8-8DED-16A136C6436C}"/>
    <hyperlink ref="A5477" r:id="rId5467" xr:uid="{ACE2626B-EA65-4046-99D1-EF3399C7C180}"/>
    <hyperlink ref="A5478" r:id="rId5468" xr:uid="{A2D79B40-BEEA-4BB7-B664-31D3AF1E0DFE}"/>
    <hyperlink ref="A5479" r:id="rId5469" xr:uid="{EF93E83F-DF96-4020-B079-B4CA2FCC5389}"/>
    <hyperlink ref="A5480" r:id="rId5470" xr:uid="{5A6A5521-9A1E-4DED-A791-24239E3EBEFB}"/>
    <hyperlink ref="A5481" r:id="rId5471" xr:uid="{A8F88364-F18E-4871-AE2D-6FD67D403DA4}"/>
    <hyperlink ref="A5482" r:id="rId5472" xr:uid="{71295890-05FA-4F01-B427-C6EAF3094950}"/>
    <hyperlink ref="A5483" r:id="rId5473" xr:uid="{00D8B98B-2B87-4A5C-8364-DC0EF2BB7A6D}"/>
    <hyperlink ref="A5484" r:id="rId5474" xr:uid="{9A2E7E0F-CCBF-45B1-8B57-0AE3A51F260D}"/>
    <hyperlink ref="A5485" r:id="rId5475" xr:uid="{ECEDB5DC-FD90-480F-A932-466FDCA280CE}"/>
    <hyperlink ref="A5486" r:id="rId5476" xr:uid="{7CB123A5-1017-4625-B119-839C08A06E10}"/>
    <hyperlink ref="A5487" r:id="rId5477" xr:uid="{9AFE6533-C6A0-4CCA-B314-16151DF9262E}"/>
    <hyperlink ref="A5488" r:id="rId5478" xr:uid="{08150ADE-58CD-434D-AF74-D65A929B63FD}"/>
    <hyperlink ref="A5489" r:id="rId5479" xr:uid="{90D66E65-1FE9-4B2F-AE20-ED8912E0BEBF}"/>
    <hyperlink ref="A5490" r:id="rId5480" xr:uid="{F179D963-5745-457B-B5A9-17520C5C6938}"/>
    <hyperlink ref="A5491" r:id="rId5481" xr:uid="{4B6E101A-4440-4FE9-9DEA-AB9075E9A649}"/>
    <hyperlink ref="A5492" r:id="rId5482" xr:uid="{8955BCBB-81EA-4D19-B7E4-2D4E944BC7E3}"/>
    <hyperlink ref="A5493" r:id="rId5483" xr:uid="{84313ECD-4584-47E3-9EE4-F6BB7C27E3CE}"/>
    <hyperlink ref="A5494" r:id="rId5484" xr:uid="{1E8C6CAA-E414-452E-B56E-8F3F07E0F688}"/>
    <hyperlink ref="A5495" r:id="rId5485" xr:uid="{73B10197-6618-49BD-A26D-DB167BB41E93}"/>
    <hyperlink ref="A5496" r:id="rId5486" xr:uid="{2F65270B-8D3B-4AE7-BFAE-ACBCB8FDB838}"/>
    <hyperlink ref="A5497" r:id="rId5487" xr:uid="{BF58F547-178F-4495-9A6B-DACA01AE8036}"/>
    <hyperlink ref="A5498" r:id="rId5488" xr:uid="{E15F36F6-A64A-4759-B103-8C0FA4DE6C6E}"/>
    <hyperlink ref="A5499" r:id="rId5489" xr:uid="{3DA34DEB-D48D-47E7-AFD2-4E80778DD77A}"/>
    <hyperlink ref="A5500" r:id="rId5490" xr:uid="{757F0EF3-11AC-47F1-B8FA-E3EFBDBC94D1}"/>
    <hyperlink ref="A5501" r:id="rId5491" xr:uid="{F8C7A5AB-7D43-4E68-BFA6-6214345C2102}"/>
    <hyperlink ref="A5502" r:id="rId5492" xr:uid="{27D482B0-2307-468A-BD4A-76F4B4C25D77}"/>
    <hyperlink ref="A5503" r:id="rId5493" xr:uid="{23F1136B-6D3A-477F-87C0-C685B5A59E38}"/>
    <hyperlink ref="A5504" r:id="rId5494" xr:uid="{F4E24E6B-C6D4-4887-92E7-CD977EC27EEE}"/>
    <hyperlink ref="A5505" r:id="rId5495" xr:uid="{C1E3BBBD-D116-4272-A7E6-E4D84C1F5F1D}"/>
    <hyperlink ref="A5506" r:id="rId5496" xr:uid="{6735B3CB-D159-4A91-8C20-D300A12EFBA4}"/>
    <hyperlink ref="A5507" r:id="rId5497" xr:uid="{2504EFE6-8493-4D89-A05C-C2ADEAE78C5C}"/>
    <hyperlink ref="A5508" r:id="rId5498" xr:uid="{CD8481E4-C0C1-4C7E-BCE3-6CC0E4D5E848}"/>
    <hyperlink ref="A5509" r:id="rId5499" xr:uid="{68CE7059-FA26-42A4-9538-14BE91CC8C18}"/>
    <hyperlink ref="A5510" r:id="rId5500" xr:uid="{A64A7BF8-26AC-42A2-8C4A-88B058B7AEAD}"/>
    <hyperlink ref="A5511" r:id="rId5501" xr:uid="{0E6DCD0A-C485-49D3-BDC0-3B5FA501B94A}"/>
    <hyperlink ref="A5512" r:id="rId5502" xr:uid="{7CB33CA6-416B-4A15-8C3A-EE94D1D4E4E7}"/>
    <hyperlink ref="A5513" r:id="rId5503" xr:uid="{9A39DB58-ABB8-4D4C-95D6-0D4F7C5A797B}"/>
    <hyperlink ref="A5514" r:id="rId5504" xr:uid="{49A5EFF0-0AFF-4567-8D9E-A47BFC3239B3}"/>
    <hyperlink ref="A5515" r:id="rId5505" xr:uid="{B71541DA-AED6-4E28-BD74-F7A059E021E3}"/>
    <hyperlink ref="A5516" r:id="rId5506" xr:uid="{BF9EA197-3240-427B-9915-79089264195E}"/>
    <hyperlink ref="A5517" r:id="rId5507" xr:uid="{2FD53A0F-4D38-4E39-8EC7-0732091819A9}"/>
    <hyperlink ref="A5518" r:id="rId5508" xr:uid="{C46EF778-48F4-4839-A27C-02B98641E9F5}"/>
    <hyperlink ref="A5519" r:id="rId5509" xr:uid="{2E0ABC02-66A0-481E-90CB-98554886C531}"/>
    <hyperlink ref="A5520" r:id="rId5510" xr:uid="{B90F6AB2-1352-4CD5-9379-6EA1BFE89CDB}"/>
    <hyperlink ref="A5521" r:id="rId5511" xr:uid="{864F793C-49C9-420A-AF07-9C86F6D62AE5}"/>
    <hyperlink ref="A5522" r:id="rId5512" xr:uid="{27EBBAC4-5629-4AE6-86C9-8EEEFA7D03EA}"/>
    <hyperlink ref="A5523" r:id="rId5513" xr:uid="{304C32AD-A1BC-46B4-ACC2-A8B2179AB24C}"/>
    <hyperlink ref="A5524" r:id="rId5514" xr:uid="{82BA2A87-99BC-46C8-B4D2-16AB6CFC2559}"/>
    <hyperlink ref="A5525" r:id="rId5515" xr:uid="{826B6DFC-BC55-4AFB-8078-68F393336774}"/>
    <hyperlink ref="A5526" r:id="rId5516" xr:uid="{04F556BF-0A01-484C-AE56-85F775791880}"/>
    <hyperlink ref="A5527" r:id="rId5517" xr:uid="{DCBF4D83-CE34-47A1-9397-E722AFC7C92C}"/>
    <hyperlink ref="A5528" r:id="rId5518" xr:uid="{1852CC26-9A24-4467-9BE8-5A9535DAC806}"/>
    <hyperlink ref="A5529" r:id="rId5519" xr:uid="{C7702FD2-352E-4DDF-B524-73D735FF35F5}"/>
    <hyperlink ref="A5530" r:id="rId5520" xr:uid="{5738DD0F-E10A-44B9-987E-CFBC97A0C1C5}"/>
    <hyperlink ref="A5531" r:id="rId5521" xr:uid="{488BE819-75B2-4FDC-99BC-4444B38642EE}"/>
    <hyperlink ref="A5532" r:id="rId5522" xr:uid="{9A02E7CC-3BE2-4F28-AD69-457BF817816D}"/>
    <hyperlink ref="A5533" r:id="rId5523" xr:uid="{7FFC5400-9B4A-45F4-AE0E-EA9079C2FD2B}"/>
    <hyperlink ref="A5534" r:id="rId5524" xr:uid="{6289A6DC-E52F-4EA8-AFDE-4120FE0AF4DF}"/>
    <hyperlink ref="A5535" r:id="rId5525" xr:uid="{9713E26C-F3EE-49F2-8FF1-A407A11B95DC}"/>
    <hyperlink ref="A5536" r:id="rId5526" xr:uid="{2B424928-31DF-4470-A467-053131D34911}"/>
    <hyperlink ref="A5537" r:id="rId5527" xr:uid="{8AE8BADC-C274-429F-9F71-ABB28618D374}"/>
    <hyperlink ref="A5538" r:id="rId5528" xr:uid="{002CA022-7E6F-4304-BE76-4594DCF226E0}"/>
    <hyperlink ref="A5539" r:id="rId5529" xr:uid="{D1B59755-5F57-484B-A849-23DA4E1B3C70}"/>
    <hyperlink ref="A5540" r:id="rId5530" xr:uid="{B6221F4E-EA5F-4069-8F0E-13728FF25C71}"/>
    <hyperlink ref="A5541" r:id="rId5531" xr:uid="{806B6B7D-F577-4886-A967-CB9DCAEC08F3}"/>
    <hyperlink ref="A5542" r:id="rId5532" xr:uid="{1C3684BE-224A-468F-8AEE-B79D97F4AE91}"/>
    <hyperlink ref="A5543" r:id="rId5533" xr:uid="{55140D6B-A27F-4828-A6F0-101E194EB515}"/>
    <hyperlink ref="A5544" r:id="rId5534" xr:uid="{F9EE4FDF-6022-445D-9A30-13EB7CA3884B}"/>
    <hyperlink ref="A5545" r:id="rId5535" xr:uid="{378B468A-7E23-46D3-ACE0-3AC73A8E9FD0}"/>
    <hyperlink ref="A5546" r:id="rId5536" xr:uid="{DE19816B-0B94-4B7D-BCAC-C956500DFCBB}"/>
    <hyperlink ref="A5547" r:id="rId5537" xr:uid="{181E6364-FFE7-43C7-8DF5-AE46A89D7883}"/>
    <hyperlink ref="A5548" r:id="rId5538" xr:uid="{B874E414-79E6-40CD-A5CE-EADF9F416D58}"/>
    <hyperlink ref="A5549" r:id="rId5539" xr:uid="{B69C84EB-B284-4E54-B6F9-70E2E016DCA8}"/>
    <hyperlink ref="A5550" r:id="rId5540" xr:uid="{378CF4EF-8FF6-46F9-A62C-88CCE0D07E27}"/>
    <hyperlink ref="A5551" r:id="rId5541" xr:uid="{06B1FAEB-622D-4A77-8976-D8712B08223D}"/>
    <hyperlink ref="A5552" r:id="rId5542" xr:uid="{69AA8E7C-E64F-42BF-B47C-6544BFE847FF}"/>
    <hyperlink ref="A5553" r:id="rId5543" xr:uid="{89233BE4-134D-4F28-96D4-5CEEBB5C9D8C}"/>
    <hyperlink ref="A5554" r:id="rId5544" xr:uid="{B17AD514-CACD-433E-8D8D-195F89093C45}"/>
    <hyperlink ref="A5555" r:id="rId5545" xr:uid="{5909B0D0-0D81-4A93-A806-4352E97DAC7F}"/>
    <hyperlink ref="A5556" r:id="rId5546" xr:uid="{B7309DE1-A0F1-4701-83AC-DA6E0AE8B23D}"/>
    <hyperlink ref="A5557" r:id="rId5547" xr:uid="{E45149F4-2C34-49FB-B615-98D3E44C9984}"/>
    <hyperlink ref="A5558" r:id="rId5548" xr:uid="{56E90813-3F85-45A5-8008-BFF5EA8EA97B}"/>
    <hyperlink ref="A5559" r:id="rId5549" xr:uid="{0EDCED7D-5EEA-4429-9E2C-DC194246EA98}"/>
    <hyperlink ref="A5560" r:id="rId5550" xr:uid="{E2FD4F07-DD82-41FD-ABAC-89190C418809}"/>
    <hyperlink ref="A5561" r:id="rId5551" xr:uid="{E39423B0-88B5-437B-BA37-E5FCE14E5299}"/>
    <hyperlink ref="A5562" r:id="rId5552" xr:uid="{8B3A56EA-1F61-47EC-B2D8-086A6EF71D7E}"/>
    <hyperlink ref="A5563" r:id="rId5553" xr:uid="{7870EB63-04C0-4100-B325-1C10026076B8}"/>
    <hyperlink ref="A5564" r:id="rId5554" xr:uid="{67E4C829-AC3B-4F96-9C7A-01CB5644B1D7}"/>
    <hyperlink ref="A5565" r:id="rId5555" xr:uid="{0A9DA0FE-F877-4ACA-9585-96E756BE4E92}"/>
    <hyperlink ref="A5566" r:id="rId5556" xr:uid="{49F9D797-B9AB-491C-899C-31C79EAF4D45}"/>
    <hyperlink ref="A5567" r:id="rId5557" xr:uid="{F49E2828-2B1C-40CF-BD0D-4DE946D76FFC}"/>
    <hyperlink ref="A5568" r:id="rId5558" xr:uid="{C62A7052-843B-4E5F-B032-33CC4AC9E35A}"/>
    <hyperlink ref="A5569" r:id="rId5559" xr:uid="{F50AC788-115F-4090-9D41-276019205311}"/>
    <hyperlink ref="A5570" r:id="rId5560" xr:uid="{62610503-F2FB-4319-B17A-DAC27FFEDBE0}"/>
    <hyperlink ref="A5571" r:id="rId5561" xr:uid="{89B3DAF7-367E-45A2-A17C-50995D109C12}"/>
    <hyperlink ref="A5572" r:id="rId5562" xr:uid="{9BE58D6F-ED6F-40A9-8301-32CCAFD75E1F}"/>
    <hyperlink ref="A5573" r:id="rId5563" xr:uid="{51929137-F122-4B21-BA4D-D2413E8C2D21}"/>
    <hyperlink ref="A5574" r:id="rId5564" xr:uid="{D8126B29-B7C5-4597-8D55-E2051B6622A8}"/>
    <hyperlink ref="A5575" r:id="rId5565" xr:uid="{E38FA42C-B9A7-4626-8C69-1E7FDA9352A4}"/>
    <hyperlink ref="A5576" r:id="rId5566" xr:uid="{1B461AE6-2327-45C2-A3D9-6665DEC9022F}"/>
    <hyperlink ref="A5577" r:id="rId5567" xr:uid="{D50B9CCE-DDAF-4D51-B1BF-753E77C9BA36}"/>
    <hyperlink ref="A5578" r:id="rId5568" xr:uid="{E1E616D7-4AFD-4561-A627-AA8F62C269EC}"/>
    <hyperlink ref="A5579" r:id="rId5569" xr:uid="{13818A47-4F2C-4625-8924-D9C02BC69376}"/>
    <hyperlink ref="A5580" r:id="rId5570" xr:uid="{A3D67D62-9C95-4E95-A63B-0DDD451BB237}"/>
    <hyperlink ref="A5581" r:id="rId5571" xr:uid="{87E27666-ACDE-46B3-8CC6-B8FA512B50C1}"/>
    <hyperlink ref="A5582" r:id="rId5572" xr:uid="{4283859D-2708-41CE-B43D-C7123ADBE2F2}"/>
    <hyperlink ref="A5583" r:id="rId5573" xr:uid="{401ECFCB-4DAD-424C-9C94-A5D6DD69F84F}"/>
    <hyperlink ref="A5584" r:id="rId5574" xr:uid="{BABC30FD-D25C-4056-8945-0A639BE78DAF}"/>
    <hyperlink ref="A5585" r:id="rId5575" xr:uid="{DAFAD44C-A428-4148-A84C-9124A17E7A0C}"/>
    <hyperlink ref="A5586" r:id="rId5576" xr:uid="{0D14FFFC-E048-4532-9072-4FE16111275D}"/>
    <hyperlink ref="A5587" r:id="rId5577" xr:uid="{B1D8C4E8-C4D7-4ADB-B208-9FCBD69C740B}"/>
    <hyperlink ref="A5588" r:id="rId5578" xr:uid="{C8EA9588-572F-4098-B172-D45AE0046D34}"/>
    <hyperlink ref="A5589" r:id="rId5579" xr:uid="{B0863258-C9DA-4D92-852F-233C96E40717}"/>
    <hyperlink ref="A5590" r:id="rId5580" xr:uid="{44A08FC2-97CB-47B0-96DB-7AB7BEE85C3F}"/>
    <hyperlink ref="A5591" r:id="rId5581" xr:uid="{9F139D3F-0E59-431D-B048-ACA52C630E5C}"/>
    <hyperlink ref="A5592" r:id="rId5582" xr:uid="{0B178942-08D0-48FC-AB60-6384202C5E87}"/>
    <hyperlink ref="A5593" r:id="rId5583" xr:uid="{61D4FEF2-A6A6-436E-99BA-B160EF96262E}"/>
    <hyperlink ref="A5594" r:id="rId5584" xr:uid="{391E0431-1046-4B70-B2DC-87798D52BEA3}"/>
    <hyperlink ref="A5595" r:id="rId5585" xr:uid="{69F12CB5-F9C6-4E57-B9B1-31C815503C77}"/>
    <hyperlink ref="A5596" r:id="rId5586" xr:uid="{B1525BBE-F403-4DC9-8D6C-479FE7D0E305}"/>
    <hyperlink ref="A5597" r:id="rId5587" xr:uid="{3B9F240B-A437-4EE1-95F4-D0D48532BFA3}"/>
    <hyperlink ref="A5598" r:id="rId5588" xr:uid="{5853B7F9-6EDE-4694-95EC-A543D0EC4620}"/>
    <hyperlink ref="A5599" r:id="rId5589" xr:uid="{E381197B-95BD-44B2-8D96-877EF96D7C23}"/>
    <hyperlink ref="A5600" r:id="rId5590" xr:uid="{79B49D3B-948A-4464-A124-6FD2EAD21826}"/>
    <hyperlink ref="A5601" r:id="rId5591" xr:uid="{ADD5AE5A-F341-482F-B597-1D7225067777}"/>
    <hyperlink ref="A5602" r:id="rId5592" xr:uid="{D3A3488F-C0D8-4300-BEB4-09F94409B3D8}"/>
    <hyperlink ref="A5603" r:id="rId5593" xr:uid="{732FC4AE-4A95-493D-926F-FD9247ED0B4D}"/>
    <hyperlink ref="A5604" r:id="rId5594" xr:uid="{7413285A-E94B-47FB-B67C-7C3660DAC2D9}"/>
    <hyperlink ref="A5605" r:id="rId5595" xr:uid="{DDB96228-17FB-4DC3-81E0-45EC457B5EEE}"/>
    <hyperlink ref="A5606" r:id="rId5596" xr:uid="{F1270770-A36E-471C-9970-670590661C73}"/>
    <hyperlink ref="A5607" r:id="rId5597" xr:uid="{833CD2D6-2EA4-4633-9061-BDBDA339CF26}"/>
    <hyperlink ref="A5608" r:id="rId5598" xr:uid="{F28CE83F-93A2-40B2-95CE-EDEE05A31272}"/>
    <hyperlink ref="A5609" r:id="rId5599" xr:uid="{44C414CD-E2E0-4FF1-ADA8-07D102FEA659}"/>
    <hyperlink ref="A5610" r:id="rId5600" xr:uid="{EE73833E-596B-4097-AF17-88154C282F98}"/>
    <hyperlink ref="A5611" r:id="rId5601" xr:uid="{04918865-991F-4C05-B6E2-847B8D3E096D}"/>
    <hyperlink ref="A5612" r:id="rId5602" xr:uid="{061E4A4E-160D-46B1-B323-E04EAE69B8BE}"/>
    <hyperlink ref="A5613" r:id="rId5603" xr:uid="{CC5920C1-0DBE-484F-A0C5-2CE5B1F3203F}"/>
    <hyperlink ref="A5614" r:id="rId5604" xr:uid="{1CAEE7DD-F4F5-4795-9ECB-0383894CD4CA}"/>
    <hyperlink ref="A5615" r:id="rId5605" xr:uid="{89710BBA-70F7-4AF3-8754-AC8955ADED85}"/>
    <hyperlink ref="A5616" r:id="rId5606" xr:uid="{9719B5DE-F338-4CA2-9AA2-B0B76FD6689F}"/>
    <hyperlink ref="A5617" r:id="rId5607" xr:uid="{EED47A85-42C1-4F81-A997-F0DB04E5E795}"/>
    <hyperlink ref="A5618" r:id="rId5608" xr:uid="{B0DCB98A-C0CD-4173-AD2E-CEF27886619C}"/>
    <hyperlink ref="A5619" r:id="rId5609" xr:uid="{7002AFB6-9E94-472A-A169-14DF7BB55D6B}"/>
    <hyperlink ref="A5620" r:id="rId5610" xr:uid="{AE9757C6-2988-4EF7-8ACA-4C6826FDF224}"/>
    <hyperlink ref="A5621" r:id="rId5611" xr:uid="{1DF4258E-9391-4C0A-B5DB-1ACB5C244C40}"/>
    <hyperlink ref="A5622" r:id="rId5612" xr:uid="{3852F4E0-05CF-46E0-8EAA-52517AFD987D}"/>
    <hyperlink ref="A5623" r:id="rId5613" xr:uid="{C415CE08-7356-4BD0-BBB6-68D271794BBF}"/>
    <hyperlink ref="A5624" r:id="rId5614" xr:uid="{DEA6BE95-2778-4641-A7F3-E085683CF51A}"/>
    <hyperlink ref="A5625" r:id="rId5615" xr:uid="{25651D74-2054-4B16-A0DE-3EFF66FE0173}"/>
    <hyperlink ref="A5626" r:id="rId5616" xr:uid="{4C6AC07D-7A17-4BB4-8941-6B7EA548934F}"/>
    <hyperlink ref="A5627" r:id="rId5617" xr:uid="{86C7CE5D-7769-475D-86D2-7D60F5119FA6}"/>
    <hyperlink ref="A5628" r:id="rId5618" xr:uid="{DAD68325-AFF4-45DA-9421-8E8538DEC7EF}"/>
    <hyperlink ref="A5629" r:id="rId5619" xr:uid="{871B7C13-F1C1-4D77-A989-E9F3A351DCD6}"/>
    <hyperlink ref="A5630" r:id="rId5620" xr:uid="{106CA0A1-24F6-450E-AB8D-18864A3596A8}"/>
    <hyperlink ref="A5631" r:id="rId5621" xr:uid="{996ABD26-A642-4BA2-8351-97AFE3F4076F}"/>
    <hyperlink ref="A5632" r:id="rId5622" xr:uid="{CD8113F6-F698-407B-BF7C-D74C67E742CB}"/>
    <hyperlink ref="A5633" r:id="rId5623" xr:uid="{368F7F34-35F1-44AD-BA4E-2969A9378688}"/>
    <hyperlink ref="A5634" r:id="rId5624" xr:uid="{6A75FBA2-64A6-4FA0-9617-F420CCBA1431}"/>
    <hyperlink ref="A5635" r:id="rId5625" xr:uid="{370EC84C-CC32-4894-AA38-9EEDA36D2C43}"/>
    <hyperlink ref="A5636" r:id="rId5626" xr:uid="{53A5199A-242C-41A4-BF72-2941E3D95B86}"/>
    <hyperlink ref="A5637" r:id="rId5627" xr:uid="{148ED925-E2E2-42A8-9EA9-16CD6E2583BE}"/>
    <hyperlink ref="A5638" r:id="rId5628" xr:uid="{79A343A4-E477-4C6C-BD02-5C40B2E8FFB6}"/>
    <hyperlink ref="A5639" r:id="rId5629" xr:uid="{27CC55E2-1DC7-4F97-A7D0-560A8DF12C37}"/>
    <hyperlink ref="A5640" r:id="rId5630" xr:uid="{0B91577C-F200-48FB-97C8-ED9A2164B82B}"/>
    <hyperlink ref="A5641" r:id="rId5631" xr:uid="{FFAE1AE7-6F10-4F5F-B869-A050AD7415CC}"/>
    <hyperlink ref="A5642" r:id="rId5632" xr:uid="{52F2222A-E93D-4161-B3B3-345D9AB00A16}"/>
    <hyperlink ref="A5643" r:id="rId5633" xr:uid="{41D6F946-0230-407A-B2CD-BA59A229CC87}"/>
    <hyperlink ref="A5644" r:id="rId5634" xr:uid="{2D6FC0D0-06B9-45E4-8C0A-AEE1BB595F2E}"/>
    <hyperlink ref="A5645" r:id="rId5635" xr:uid="{82844EF9-01EB-448C-9480-9045BA350545}"/>
    <hyperlink ref="A5646" r:id="rId5636" xr:uid="{EE4BA0AF-D34D-4FF5-A10C-82E6523AC094}"/>
    <hyperlink ref="A5647" r:id="rId5637" xr:uid="{8CB8334D-C03F-4BE4-A212-52B2AA605F8D}"/>
    <hyperlink ref="A5648" r:id="rId5638" xr:uid="{1D799A04-A67A-4B8E-805E-11109EEE4A8E}"/>
    <hyperlink ref="A5649" r:id="rId5639" xr:uid="{20EC79B3-1AE9-4F8D-A7F9-26DF81240651}"/>
    <hyperlink ref="A5650" r:id="rId5640" xr:uid="{C3BCCBCC-85F7-4241-9377-B30FD07E2540}"/>
    <hyperlink ref="A5651" r:id="rId5641" xr:uid="{752E22A4-73D3-42FF-9026-0C3586E6D66E}"/>
    <hyperlink ref="A5652" r:id="rId5642" xr:uid="{FC3DEEFE-3AB0-4CB9-97E5-F3588E6F949F}"/>
    <hyperlink ref="A5653" r:id="rId5643" xr:uid="{1A44E30C-7A9B-4775-8ED8-E0A41DBEBD79}"/>
    <hyperlink ref="A5654" r:id="rId5644" xr:uid="{F9BEBA86-ECAD-4C3D-A19C-A35A48FA33A9}"/>
    <hyperlink ref="A5655" r:id="rId5645" xr:uid="{7EDE38DD-ACBE-4CDB-9DD7-711FB5FB2A70}"/>
    <hyperlink ref="A5656" r:id="rId5646" xr:uid="{E431D041-1431-41AF-9BAE-D57AF94F976D}"/>
    <hyperlink ref="A5657" r:id="rId5647" xr:uid="{D8790AF9-AF1F-4971-9FBF-0076AACF8BE7}"/>
    <hyperlink ref="A5658" r:id="rId5648" xr:uid="{4D916E26-1B5B-4CE6-B0BA-21100EE7D3CA}"/>
    <hyperlink ref="A5659" r:id="rId5649" xr:uid="{1FA66437-B308-453B-8BAF-A24518D29A96}"/>
    <hyperlink ref="A5660" r:id="rId5650" xr:uid="{0DED74C5-49AB-4AE2-AA35-A77CD9742D0F}"/>
    <hyperlink ref="A5661" r:id="rId5651" xr:uid="{C8D29D34-35AE-4B6D-A1C7-1A61AB219E6D}"/>
    <hyperlink ref="A5662" r:id="rId5652" xr:uid="{D67C65A2-751A-4F35-AD26-5D9135A70B4E}"/>
    <hyperlink ref="A5663" r:id="rId5653" xr:uid="{5C794760-EC1B-463B-8446-920FA3676F0F}"/>
    <hyperlink ref="A5664" r:id="rId5654" xr:uid="{1BD4701B-BCE3-457C-A216-661C18D7FA83}"/>
    <hyperlink ref="A5665" r:id="rId5655" xr:uid="{070F0623-84C9-4408-AB8A-85A027D19771}"/>
    <hyperlink ref="A5666" r:id="rId5656" xr:uid="{DDAEF63F-9BF8-488A-B1A3-1F08A117A1F0}"/>
    <hyperlink ref="A5667" r:id="rId5657" xr:uid="{37CEC7EA-CE52-41DC-BC43-6AF0F7AEA111}"/>
    <hyperlink ref="A5668" r:id="rId5658" xr:uid="{1F95D9CF-EEE2-4360-8324-96522B284CDA}"/>
    <hyperlink ref="A5669" r:id="rId5659" xr:uid="{531906D0-DE12-4C8D-A67B-DD4C225E165F}"/>
    <hyperlink ref="A5670" r:id="rId5660" xr:uid="{A738C4A3-F236-4650-BFCB-C65623480C0E}"/>
    <hyperlink ref="A5671" r:id="rId5661" xr:uid="{945006E4-DB8B-4133-BB93-FF740B866AD9}"/>
    <hyperlink ref="A5672" r:id="rId5662" xr:uid="{57B260EA-32DD-4445-B28E-821FD96E42C0}"/>
    <hyperlink ref="A5673" r:id="rId5663" xr:uid="{74898981-2862-4C0C-A0E7-3B9944642C0D}"/>
    <hyperlink ref="A5674" r:id="rId5664" xr:uid="{7C263A5F-84EE-412E-A60C-E58CF2A2664D}"/>
    <hyperlink ref="A5675" r:id="rId5665" xr:uid="{66CC8366-A059-4912-80AB-E0A2088B64B4}"/>
    <hyperlink ref="A5676" r:id="rId5666" xr:uid="{A3281269-783E-4EC2-A630-19E5948D5212}"/>
    <hyperlink ref="A5677" r:id="rId5667" xr:uid="{5D2D46B5-BA41-4BC1-9BA5-16245AF51C9A}"/>
    <hyperlink ref="A5678" r:id="rId5668" xr:uid="{81BD6B54-B81C-4EB1-A830-A1197A11EF7A}"/>
    <hyperlink ref="A5679" r:id="rId5669" xr:uid="{564E3867-A48D-4CC7-A9E7-459A67FB8649}"/>
    <hyperlink ref="A5680" r:id="rId5670" xr:uid="{61AB8D13-2F07-4B67-889C-11A1E2EAE4B1}"/>
    <hyperlink ref="A5681" r:id="rId5671" xr:uid="{D7E11902-476A-4FEB-9BEF-06BE2757D3AC}"/>
    <hyperlink ref="A5682" r:id="rId5672" xr:uid="{FB60A7E5-F501-4EA2-B953-C186770D0722}"/>
    <hyperlink ref="A5683" r:id="rId5673" xr:uid="{C27DFC33-3AAB-4EB3-86EE-842F492DAAAB}"/>
    <hyperlink ref="A5684" r:id="rId5674" xr:uid="{B0E4DC82-A6A2-4A7A-BB0F-1ECEDF3166F4}"/>
    <hyperlink ref="A5685" r:id="rId5675" xr:uid="{CDD46D96-1BA3-4E7B-9B24-BCF7E8075585}"/>
    <hyperlink ref="A5686" r:id="rId5676" xr:uid="{E04AC4AA-6184-42FC-830E-F614189C8642}"/>
    <hyperlink ref="A5687" r:id="rId5677" xr:uid="{84FB7CF5-CA64-430F-9028-3F9597DC3B9A}"/>
    <hyperlink ref="A5688" r:id="rId5678" xr:uid="{6FC472FF-A37C-4801-BC9D-2F620C502AEB}"/>
    <hyperlink ref="A5689" r:id="rId5679" xr:uid="{09DAB161-2671-445B-80E0-5224E03D4831}"/>
    <hyperlink ref="A5690" r:id="rId5680" xr:uid="{77E7C73F-79DC-4715-B816-3112C7D6E50C}"/>
    <hyperlink ref="A5691" r:id="rId5681" xr:uid="{4569BD62-28CF-4FC7-A269-C6ED70517A68}"/>
    <hyperlink ref="A5692" r:id="rId5682" xr:uid="{62498BB7-A0F8-4DFF-8810-5B1A986AD9CC}"/>
    <hyperlink ref="A5693" r:id="rId5683" xr:uid="{6EA22EA3-939C-4820-82B0-2E1654777C79}"/>
    <hyperlink ref="A5694" r:id="rId5684" xr:uid="{8A11843C-015D-4C77-8FDB-25359CC02C0E}"/>
    <hyperlink ref="A5695" r:id="rId5685" xr:uid="{440B0C07-91CB-4A76-91C3-0B176AF8FBC5}"/>
    <hyperlink ref="A5696" r:id="rId5686" xr:uid="{1477B2C2-5C57-460B-8F8F-5F16BE0236EB}"/>
    <hyperlink ref="A5697" r:id="rId5687" xr:uid="{C6A3FF2C-0D68-4D71-8D84-DC0B071388CB}"/>
    <hyperlink ref="A5698" r:id="rId5688" xr:uid="{7B71A005-1D2C-46EF-A0DB-208A2D8A8AFB}"/>
    <hyperlink ref="A5699" r:id="rId5689" xr:uid="{D95580DE-634C-454E-BE1A-24685D8D22AB}"/>
    <hyperlink ref="A5700" r:id="rId5690" xr:uid="{175CAB60-E963-4951-A267-46A7E060E13C}"/>
    <hyperlink ref="A5701" r:id="rId5691" xr:uid="{62B65D68-A369-473E-BA89-773F5519BFFC}"/>
    <hyperlink ref="A5702" r:id="rId5692" xr:uid="{75FEEA71-B247-40F0-9596-5CE33C31FB68}"/>
    <hyperlink ref="A5703" r:id="rId5693" xr:uid="{73DD11BA-DD98-4A70-A853-79445B23D8DD}"/>
    <hyperlink ref="A5704" r:id="rId5694" xr:uid="{A2C6074F-21FA-4255-AD7F-5384CCE272F7}"/>
    <hyperlink ref="A5705" r:id="rId5695" xr:uid="{E2575210-713E-4736-BE31-E0724F8FA31F}"/>
    <hyperlink ref="A5706" r:id="rId5696" xr:uid="{A88F1841-A3C0-4D1A-9FAF-870AE6D2D190}"/>
    <hyperlink ref="A5707" r:id="rId5697" xr:uid="{7DDAFED7-BA61-4461-AF9A-069E1DBB8FC3}"/>
    <hyperlink ref="A5708" r:id="rId5698" xr:uid="{607118FB-C5A7-455B-8426-2758CA5F92F4}"/>
    <hyperlink ref="A5709" r:id="rId5699" xr:uid="{2503CEF1-21BF-4FCE-9704-CE846C26FD93}"/>
    <hyperlink ref="A5710" r:id="rId5700" xr:uid="{7CE913F9-3AE1-452B-B2DC-0DAF63BC0663}"/>
    <hyperlink ref="A5711" r:id="rId5701" xr:uid="{0545A5F2-DEAD-4B5B-B795-515E5CE7A1AA}"/>
    <hyperlink ref="A5712" r:id="rId5702" xr:uid="{D43499ED-23C7-46E1-BE91-FC597FD240BE}"/>
    <hyperlink ref="A5713" r:id="rId5703" xr:uid="{9B810AD5-423C-4B57-8794-4A0E3C553193}"/>
    <hyperlink ref="A5714" r:id="rId5704" xr:uid="{28AFC09F-8B7E-46E5-9011-F3531C04A13D}"/>
    <hyperlink ref="A5715" r:id="rId5705" xr:uid="{C5F53AF1-1DCB-4957-89AF-50670C65385D}"/>
    <hyperlink ref="A5716" r:id="rId5706" xr:uid="{C94429CB-59FB-456C-94E7-3ED90C04E63A}"/>
    <hyperlink ref="A5717" r:id="rId5707" xr:uid="{75DCA3A7-4847-4C02-BC42-8D835AC11C70}"/>
    <hyperlink ref="A5718" r:id="rId5708" xr:uid="{E4360157-C0EA-439A-9AAA-9EDFEDA36FA6}"/>
    <hyperlink ref="A5719" r:id="rId5709" xr:uid="{59072D0E-E0D5-4A4C-B25F-ACBDEB4389B3}"/>
    <hyperlink ref="A5720" r:id="rId5710" xr:uid="{C5B83876-BDF4-430F-B329-93D7C51DFA13}"/>
    <hyperlink ref="A5721" r:id="rId5711" xr:uid="{8CC89FF6-B6F5-4F54-A298-161B1BCE26C3}"/>
    <hyperlink ref="A5722" r:id="rId5712" xr:uid="{8618B58E-2BC8-4DC9-B0F3-6863F86C47C1}"/>
    <hyperlink ref="A5723" r:id="rId5713" xr:uid="{0F4D729C-912E-483F-918E-97F00E0ABB7F}"/>
    <hyperlink ref="A5724" r:id="rId5714" xr:uid="{99B831E6-74C3-4076-B163-F13BCD52393D}"/>
    <hyperlink ref="A5725" r:id="rId5715" xr:uid="{39941BCA-BAE1-49FC-8232-AE51968146EF}"/>
    <hyperlink ref="A5726" r:id="rId5716" xr:uid="{F138DD21-4F8C-46AC-B763-F78CF879E064}"/>
    <hyperlink ref="A5727" r:id="rId5717" xr:uid="{5C175325-F5EB-4F9C-A8AC-DBA427FFE362}"/>
    <hyperlink ref="A5728" r:id="rId5718" xr:uid="{227BAB1A-9FDF-448E-B400-8571C0EDA66D}"/>
    <hyperlink ref="A5729" r:id="rId5719" xr:uid="{36AF53E5-5E54-4E47-AE04-A1AEFC771A0E}"/>
    <hyperlink ref="A5730" r:id="rId5720" xr:uid="{FBEC0507-84CA-45A0-8BB9-F45D89DE6DE5}"/>
    <hyperlink ref="A5731" r:id="rId5721" xr:uid="{6C3502DE-B9E8-4DC4-B1BD-324ADA14D1A9}"/>
    <hyperlink ref="A5732" r:id="rId5722" xr:uid="{08D44D5F-FA6E-4CE4-86F8-72EAF9F389D8}"/>
    <hyperlink ref="A5733" r:id="rId5723" xr:uid="{83029D79-D6C1-4F5E-8258-8862FAE6BCA4}"/>
    <hyperlink ref="A5734" r:id="rId5724" xr:uid="{F6DD1E72-62B6-4873-A023-E0FB3EBB9373}"/>
    <hyperlink ref="A5735" r:id="rId5725" xr:uid="{D1DEA0CB-DB32-4D70-9171-06DEEBCBB3D5}"/>
    <hyperlink ref="A5736" r:id="rId5726" xr:uid="{2789AEB5-F4E5-4CE2-A5E9-D190E630D8F2}"/>
    <hyperlink ref="A5737" r:id="rId5727" xr:uid="{FFBE53F8-0446-4DF5-A603-F0362EC04E22}"/>
    <hyperlink ref="A5738" r:id="rId5728" xr:uid="{F139103C-BD31-4A5C-8DC4-B2C9AC9C9944}"/>
    <hyperlink ref="A5739" r:id="rId5729" xr:uid="{F302E514-ADBB-45A8-A7E0-15112DD9C6BF}"/>
    <hyperlink ref="A5740" r:id="rId5730" xr:uid="{35B12C87-132E-4C6E-89C5-4030F3A67A30}"/>
    <hyperlink ref="A5741" r:id="rId5731" xr:uid="{538B4B62-0B2C-4F7E-9FDD-EFBFE50FD1F7}"/>
    <hyperlink ref="A5742" r:id="rId5732" xr:uid="{8AE7DEC4-064A-42BB-BFB7-527648B9A28A}"/>
    <hyperlink ref="A5743" r:id="rId5733" xr:uid="{47B8CCBE-D190-4920-A672-E51D415D5F69}"/>
    <hyperlink ref="A5744" r:id="rId5734" xr:uid="{318D3D4D-FDD3-4992-8E81-ED76F14F8380}"/>
    <hyperlink ref="A5745" r:id="rId5735" xr:uid="{EBAC919E-285F-402B-814B-67BCFEEFBA78}"/>
    <hyperlink ref="A5746" r:id="rId5736" xr:uid="{5CD85E10-0443-45F3-A07A-249EB7F36794}"/>
    <hyperlink ref="A5747" r:id="rId5737" xr:uid="{46A83253-D4AF-42E9-876B-9017E2D2F69D}"/>
    <hyperlink ref="A5748" r:id="rId5738" xr:uid="{4DFFBB46-5ECB-45F7-B61A-4D8944C90118}"/>
    <hyperlink ref="A5749" r:id="rId5739" xr:uid="{07EF3FDC-0D8D-4011-82F0-5FAEDD504656}"/>
    <hyperlink ref="A5750" r:id="rId5740" xr:uid="{0AF8933E-8A6C-4E11-824F-8E7A87E0E173}"/>
    <hyperlink ref="A5751" r:id="rId5741" xr:uid="{2E3A4546-1957-4AE9-A497-AA51665FA048}"/>
    <hyperlink ref="A5752" r:id="rId5742" xr:uid="{4106DEF1-34CF-4697-B0E5-B2E32DED4067}"/>
    <hyperlink ref="A5753" r:id="rId5743" xr:uid="{35E04738-D79C-43F8-9685-E44F65176AB9}"/>
    <hyperlink ref="A5754" r:id="rId5744" xr:uid="{E2D70FA2-CF64-4707-9D65-5D3EA7C76CE1}"/>
    <hyperlink ref="A5755" r:id="rId5745" xr:uid="{B21AE002-16E1-4378-A5F3-F1600A33F274}"/>
    <hyperlink ref="A5756" r:id="rId5746" xr:uid="{6C3FC742-3AF6-46A4-B7FE-B4237B4437C6}"/>
    <hyperlink ref="A5757" r:id="rId5747" xr:uid="{70634566-F787-4B6B-89A2-82712EFB07EE}"/>
    <hyperlink ref="A5758" r:id="rId5748" xr:uid="{3C49C8E4-312A-4937-8799-487D6146AD4F}"/>
    <hyperlink ref="A5759" r:id="rId5749" xr:uid="{EF672E04-FE2C-44E2-A457-287764042C72}"/>
    <hyperlink ref="A5760" r:id="rId5750" xr:uid="{64CA3C64-CC17-4B2E-8219-4288CE1A955E}"/>
    <hyperlink ref="A5761" r:id="rId5751" xr:uid="{6CA4D987-C995-443C-A25E-2E0E2A15EC2C}"/>
    <hyperlink ref="A5762" r:id="rId5752" xr:uid="{DCF50F78-9408-4E74-8183-2FAE254DAD24}"/>
    <hyperlink ref="A5763" r:id="rId5753" xr:uid="{749610D5-EB84-44CC-9368-C646DAD51EC6}"/>
    <hyperlink ref="A5764" r:id="rId5754" xr:uid="{F54AAA6F-976B-4FF7-A142-D5DB3D46BAFF}"/>
    <hyperlink ref="A5765" r:id="rId5755" xr:uid="{0789F834-575B-4D45-8E95-AE5769AA6C9D}"/>
    <hyperlink ref="A5766" r:id="rId5756" xr:uid="{933F9A99-4F5B-4BDB-ACD3-C3535B7D9596}"/>
    <hyperlink ref="A5767" r:id="rId5757" xr:uid="{EE8B3C57-9712-4587-88D5-C8855077B993}"/>
    <hyperlink ref="A5768" r:id="rId5758" xr:uid="{D73E7046-C98D-4D04-A460-ACF0CA2B1CE6}"/>
    <hyperlink ref="A5769" r:id="rId5759" xr:uid="{D32C6B63-2B11-434D-B225-A944131872FD}"/>
    <hyperlink ref="A5770" r:id="rId5760" xr:uid="{564EE9A6-CDDA-41EB-85D8-7F2AAE77E811}"/>
    <hyperlink ref="A5771" r:id="rId5761" xr:uid="{10E9B932-F654-41D4-B00E-C8D3C50BB98C}"/>
    <hyperlink ref="A5772" r:id="rId5762" xr:uid="{EA11C644-032D-4CB9-B620-497C74529497}"/>
    <hyperlink ref="A5773" r:id="rId5763" xr:uid="{AD30D57F-41F0-49F4-9D37-E2F1837F68CE}"/>
    <hyperlink ref="A5774" r:id="rId5764" xr:uid="{DBC278A8-2CE4-4885-A899-CCC0F66936B4}"/>
    <hyperlink ref="A5775" r:id="rId5765" xr:uid="{8BEDE6E2-D6B1-457D-B4AA-939975E953FC}"/>
    <hyperlink ref="A5776" r:id="rId5766" xr:uid="{4E090250-03B9-4E0C-9210-E4A4E9BCAA4D}"/>
    <hyperlink ref="A5777" r:id="rId5767" xr:uid="{AD56174A-51F6-4AE2-B421-8D778CE78222}"/>
    <hyperlink ref="A5778" r:id="rId5768" xr:uid="{D6F051AB-FF17-48C4-824C-BADB32767C3C}"/>
    <hyperlink ref="A5779" r:id="rId5769" xr:uid="{0F662241-2E15-417A-90F4-85F9FBDBAD09}"/>
    <hyperlink ref="A5780" r:id="rId5770" xr:uid="{4C762E29-46BB-490D-B8AD-C75A2E59F126}"/>
    <hyperlink ref="A5781" r:id="rId5771" xr:uid="{D95F69C9-89C6-40A1-8D3A-6E854B32B43C}"/>
    <hyperlink ref="A5782" r:id="rId5772" xr:uid="{B6763A44-F0BA-46B8-BFDA-ACB77F054364}"/>
    <hyperlink ref="A5783" r:id="rId5773" xr:uid="{8E5ECF17-1AEF-47AF-9A1B-33489FFDCD64}"/>
    <hyperlink ref="A5784" r:id="rId5774" xr:uid="{9733915E-827F-4947-8BE8-8094D04D3F52}"/>
    <hyperlink ref="A5785" r:id="rId5775" xr:uid="{11F114F3-323E-49CE-843F-EA25421515B6}"/>
    <hyperlink ref="A5786" r:id="rId5776" xr:uid="{9BE5D944-58E3-4F48-B671-C7D02ACFA7B3}"/>
    <hyperlink ref="A5787" r:id="rId5777" xr:uid="{AB98820A-A875-4AAE-A844-AB38545B9C6A}"/>
    <hyperlink ref="A5788" r:id="rId5778" xr:uid="{B2709994-6E19-4B6B-BED4-D4545D478C32}"/>
    <hyperlink ref="A5789" r:id="rId5779" xr:uid="{4732938B-F8A8-44AA-BE4E-2A1EA2BA920E}"/>
    <hyperlink ref="A5790" r:id="rId5780" xr:uid="{C0280395-DFC8-4F4A-8114-CCB25114A44D}"/>
    <hyperlink ref="A5791" r:id="rId5781" xr:uid="{E711ADEC-9970-4916-A6B5-860C50B2A127}"/>
    <hyperlink ref="A5792" r:id="rId5782" xr:uid="{38A96C29-C09F-40ED-AD26-CCF661FF30F5}"/>
    <hyperlink ref="A5793" r:id="rId5783" xr:uid="{81EF13A2-2A62-49FA-A499-F116F7119E23}"/>
    <hyperlink ref="A5794" r:id="rId5784" xr:uid="{DD84B9A8-CA6C-47DB-B850-61DCE30EA29C}"/>
    <hyperlink ref="A5795" r:id="rId5785" xr:uid="{AA3B4D72-6CAF-4DBF-9510-AC814D94C2CC}"/>
    <hyperlink ref="A5796" r:id="rId5786" xr:uid="{0AC1A35C-BD98-47AC-A580-C1AE67104413}"/>
    <hyperlink ref="A5797" r:id="rId5787" xr:uid="{DD7FB4B0-CB90-442B-94BF-6C3E54496279}"/>
    <hyperlink ref="A5798" r:id="rId5788" xr:uid="{69EBEF85-1713-4790-BFCD-8A4717F1E185}"/>
    <hyperlink ref="A5799" r:id="rId5789" xr:uid="{16A0B5B9-C9BE-4CF4-8970-A1648331A7B0}"/>
    <hyperlink ref="A5800" r:id="rId5790" xr:uid="{B5BE6835-C9D4-4686-B9C3-CA1F221B293B}"/>
    <hyperlink ref="A5801" r:id="rId5791" xr:uid="{4BDE16F6-0E04-420F-9C88-6803F4364AA6}"/>
    <hyperlink ref="A5802" r:id="rId5792" xr:uid="{E245BD95-2D4A-47C8-9477-0955B016F703}"/>
    <hyperlink ref="A5803" r:id="rId5793" xr:uid="{F9A7F1CD-53EF-4623-8D3A-9C32C57D7CD9}"/>
    <hyperlink ref="A5804" r:id="rId5794" xr:uid="{CBC5EDAB-36ED-47D6-9BC7-B3DA28B0F4F6}"/>
    <hyperlink ref="A5805" r:id="rId5795" xr:uid="{46C32BFE-7C40-4641-AD8C-E45E0805C90E}"/>
    <hyperlink ref="A5806" r:id="rId5796" xr:uid="{88274E2D-C959-4016-849C-DA9DA7A7769E}"/>
    <hyperlink ref="A5807" r:id="rId5797" xr:uid="{A77C760B-4E5D-4773-8A5F-52B7443E2391}"/>
    <hyperlink ref="A5808" r:id="rId5798" xr:uid="{E46D1530-0B16-435C-B386-D8763E7A8B7B}"/>
    <hyperlink ref="A5809" r:id="rId5799" xr:uid="{01EE354B-A51A-4FEE-A721-8A8C4100F253}"/>
    <hyperlink ref="A5810" r:id="rId5800" xr:uid="{902B1693-1496-4F30-B577-8B4D9B947A3A}"/>
    <hyperlink ref="A5811" r:id="rId5801" xr:uid="{444CD089-9EC8-4F17-8336-04901FA2EE1F}"/>
    <hyperlink ref="A5812" r:id="rId5802" xr:uid="{0A13CA25-3101-4889-BCA9-A6C38372E3A9}"/>
    <hyperlink ref="A5813" r:id="rId5803" xr:uid="{2DB5A6DF-0915-4910-9645-BF937AEE3308}"/>
    <hyperlink ref="A5814" r:id="rId5804" xr:uid="{6A7CF3E8-9F02-43DB-9F81-9EB6F3AA9573}"/>
    <hyperlink ref="A5815" r:id="rId5805" xr:uid="{7839232C-5DB0-4DBB-BEAE-1B2FAB6CE071}"/>
    <hyperlink ref="A5816" r:id="rId5806" xr:uid="{216C8258-1D67-42AC-AE82-34A603B15690}"/>
    <hyperlink ref="A5817" r:id="rId5807" xr:uid="{8247C19F-DFAC-4DE8-825F-30DE22FB56FF}"/>
    <hyperlink ref="A5818" r:id="rId5808" xr:uid="{947A10F5-22D5-4231-8E8E-7A065D3C174F}"/>
    <hyperlink ref="A5819" r:id="rId5809" xr:uid="{D6FB42E4-3F1B-4F8D-87DB-E0C19477EB01}"/>
    <hyperlink ref="A5820" r:id="rId5810" xr:uid="{D0B561D2-3661-4E96-817E-9A091BD635CE}"/>
    <hyperlink ref="A5821" r:id="rId5811" xr:uid="{88DC3157-CEA4-469C-B3E9-618490E4C339}"/>
    <hyperlink ref="A5822" r:id="rId5812" xr:uid="{7CF77607-99FA-40E4-8DC4-B8C4A418C137}"/>
    <hyperlink ref="A5823" r:id="rId5813" xr:uid="{7ABF5677-3177-4FF1-AAB5-D7D41C01D23F}"/>
    <hyperlink ref="A5824" r:id="rId5814" xr:uid="{9ECC519E-D176-4DF5-98E4-77E96F4ABDBF}"/>
    <hyperlink ref="A5825" r:id="rId5815" xr:uid="{F6522E9D-797E-45AF-ADCF-18D2FD302943}"/>
    <hyperlink ref="A5826" r:id="rId5816" xr:uid="{93AB5208-6A17-49BA-9117-3A6ED07D7AC3}"/>
    <hyperlink ref="A5827" r:id="rId5817" xr:uid="{2FD547A9-8BAB-490B-A60C-E361F96F3136}"/>
    <hyperlink ref="A5828" r:id="rId5818" xr:uid="{50CF56D6-2CA8-401D-99D6-3122F28D6982}"/>
    <hyperlink ref="A5829" r:id="rId5819" xr:uid="{74C31499-7F4A-4758-AA21-432763C300D0}"/>
    <hyperlink ref="A5830" r:id="rId5820" xr:uid="{597940BE-6B58-4745-95E5-1CB55C923DE1}"/>
    <hyperlink ref="A5831" r:id="rId5821" xr:uid="{16D633B5-9C60-4F16-A32B-9722A09AA374}"/>
    <hyperlink ref="A5832" r:id="rId5822" xr:uid="{F1725B1D-2E74-4AB4-8904-A52811F204A0}"/>
    <hyperlink ref="A5833" r:id="rId5823" xr:uid="{3D6B6BCD-64C9-4CBF-8FE4-E8A756496FFA}"/>
    <hyperlink ref="A5834" r:id="rId5824" xr:uid="{0CD24CEB-27FA-4D1D-BC46-50D073835EF8}"/>
    <hyperlink ref="A5835" r:id="rId5825" xr:uid="{4AF9DAD4-AD27-47A2-B59B-7E44F0406313}"/>
    <hyperlink ref="A5836" r:id="rId5826" xr:uid="{92D37B32-7DC4-40D6-84C0-58EC226FB626}"/>
    <hyperlink ref="A5837" r:id="rId5827" xr:uid="{A9D73808-A1B8-4C22-99F3-85AF2623EF8C}"/>
    <hyperlink ref="A5838" r:id="rId5828" xr:uid="{D4F52795-994E-4158-AF46-B94B97B029F9}"/>
    <hyperlink ref="A5839" r:id="rId5829" xr:uid="{2B835E09-25C4-47B4-8962-B8964D7F584C}"/>
    <hyperlink ref="A5840" r:id="rId5830" xr:uid="{61DE388E-7536-42D8-A438-A5436CD7DA41}"/>
    <hyperlink ref="A5841" r:id="rId5831" xr:uid="{D5F3C18A-DD7F-41CB-8FF3-2FDE8957FC5F}"/>
    <hyperlink ref="A5842" r:id="rId5832" xr:uid="{D8FAAB1E-CA20-4A57-8787-5E9827518759}"/>
    <hyperlink ref="A5843" r:id="rId5833" xr:uid="{35F71ED7-93E2-4064-8486-D2A680ACCE7B}"/>
    <hyperlink ref="A5844" r:id="rId5834" xr:uid="{D883919C-5DB3-4408-A05A-A1043D7D08B1}"/>
    <hyperlink ref="A5845" r:id="rId5835" xr:uid="{30881F36-344C-430E-804D-F3296838273C}"/>
    <hyperlink ref="A5846" r:id="rId5836" xr:uid="{C98E698A-DDA1-43A5-A322-DEEC7E86F636}"/>
    <hyperlink ref="A5847" r:id="rId5837" xr:uid="{24122E49-64F5-4D76-8E5B-1597361B735F}"/>
    <hyperlink ref="A5848" r:id="rId5838" xr:uid="{EE84E22D-99D2-4778-970F-057B0C0B3DC0}"/>
    <hyperlink ref="A5849" r:id="rId5839" xr:uid="{5974ACDA-3EB4-4F48-AFF4-D358F558E62E}"/>
    <hyperlink ref="A5850" r:id="rId5840" xr:uid="{2AFFF8D4-706A-491E-95E8-0F25F2A559D0}"/>
    <hyperlink ref="A5851" r:id="rId5841" xr:uid="{25192824-85B8-4DF6-8961-F78A46559731}"/>
    <hyperlink ref="A5852" r:id="rId5842" xr:uid="{118710FC-AA8F-42D4-9C4D-1693EE6ADF5A}"/>
    <hyperlink ref="A5853" r:id="rId5843" xr:uid="{637E7D50-7FEF-453F-BB9B-15ED7B55F3EC}"/>
    <hyperlink ref="A5854" r:id="rId5844" xr:uid="{19FAFBE9-9E18-41DA-8C3A-2C5BADDDB1B5}"/>
    <hyperlink ref="A5855" r:id="rId5845" xr:uid="{DCDE72A3-6656-40B6-BE86-8EF0E6BB6792}"/>
    <hyperlink ref="A5856" r:id="rId5846" xr:uid="{AA21FEC0-74F9-4FD2-A4BC-940E07201EAF}"/>
    <hyperlink ref="A5857" r:id="rId5847" xr:uid="{DD04B165-A33B-42A1-9CC0-538C2B7AAD60}"/>
    <hyperlink ref="A5858" r:id="rId5848" xr:uid="{0B0F8D1D-6558-44CE-8422-F12625BFFFB1}"/>
    <hyperlink ref="A5859" r:id="rId5849" xr:uid="{CE0A5F8A-047F-4B42-962B-E01ACA8EB576}"/>
    <hyperlink ref="A5860" r:id="rId5850" xr:uid="{8E79EC1C-EDB1-4797-809B-5D6C5D119FDA}"/>
    <hyperlink ref="A5861" r:id="rId5851" xr:uid="{966703A1-C269-480E-9661-8014D88F8BFD}"/>
    <hyperlink ref="A5862" r:id="rId5852" xr:uid="{BF4D59C0-A16F-4705-9303-A59D52ED7DAA}"/>
    <hyperlink ref="A5863" r:id="rId5853" xr:uid="{916379D5-0153-442E-8F87-A9FA13700A88}"/>
    <hyperlink ref="A5864" r:id="rId5854" xr:uid="{DA256969-FF98-4EED-AAC0-D355D3773985}"/>
    <hyperlink ref="A5865" r:id="rId5855" xr:uid="{69AC7611-DE69-405B-86E2-C5F17D9F6790}"/>
    <hyperlink ref="A5866" r:id="rId5856" xr:uid="{CA73E10F-A6FE-4444-8AEF-018553C42907}"/>
    <hyperlink ref="A5867" r:id="rId5857" xr:uid="{0BD44527-15C0-4187-A7E9-BEE5C4A0003D}"/>
    <hyperlink ref="A5868" r:id="rId5858" xr:uid="{BAD6500E-AE96-483E-9968-A2F35EB1C9A5}"/>
    <hyperlink ref="A5869" r:id="rId5859" xr:uid="{D7E3920F-9F28-42E7-8147-67499DDDA462}"/>
    <hyperlink ref="A5870" r:id="rId5860" xr:uid="{96081CB0-7398-49F8-AA3A-047B950C4960}"/>
    <hyperlink ref="A5871" r:id="rId5861" xr:uid="{8E08B6FB-453D-4BEB-A7F5-31A387AACD95}"/>
    <hyperlink ref="A5872" r:id="rId5862" xr:uid="{87B4AC97-FD96-41A9-9B42-CA39EB52C158}"/>
    <hyperlink ref="A5873" r:id="rId5863" xr:uid="{8DD7E425-B2FD-43C6-B66B-1AAA3EE57D83}"/>
    <hyperlink ref="A5874" r:id="rId5864" xr:uid="{D3CC7370-2B7F-4CAF-831E-08632C2A5419}"/>
    <hyperlink ref="A5875" r:id="rId5865" xr:uid="{24E55786-A069-4707-9364-969289745E7B}"/>
    <hyperlink ref="A5876" r:id="rId5866" xr:uid="{99B47B1F-C1AD-4CF7-9212-A944E1DB9371}"/>
    <hyperlink ref="A5877" r:id="rId5867" xr:uid="{6F772F3F-A434-43D3-B52D-DCE2CAD546F4}"/>
    <hyperlink ref="A5878" r:id="rId5868" xr:uid="{A3C01015-7EB0-4BC2-B245-C151BECD2EC3}"/>
    <hyperlink ref="A5879" r:id="rId5869" xr:uid="{DE914823-849E-464C-A235-4847C87C4B17}"/>
    <hyperlink ref="A5880" r:id="rId5870" xr:uid="{E2083EBB-8D9E-4D7A-8700-7DBEF5B13934}"/>
    <hyperlink ref="A5881" r:id="rId5871" xr:uid="{13C2945E-D8C0-41C1-A354-2867945A88ED}"/>
    <hyperlink ref="A5882" r:id="rId5872" xr:uid="{3C034812-0748-4BF3-BCD4-7CB3D880438E}"/>
    <hyperlink ref="A5883" r:id="rId5873" xr:uid="{5A0BDF09-32DA-46A6-9904-3BAB0478EE2D}"/>
    <hyperlink ref="A5884" r:id="rId5874" xr:uid="{9CBC6DE1-9A42-409A-811C-28CED28B2A99}"/>
    <hyperlink ref="A5885" r:id="rId5875" xr:uid="{ECDB91F0-15C0-4F32-8508-FEDDC3992981}"/>
    <hyperlink ref="A5886" r:id="rId5876" xr:uid="{46FF52C8-6123-4EB9-9BBB-DDE0928184D3}"/>
    <hyperlink ref="A5887" r:id="rId5877" xr:uid="{C3E04992-4F6B-491D-A613-7B49B7D324CC}"/>
    <hyperlink ref="A5888" r:id="rId5878" xr:uid="{0A0FF86E-81A2-477A-B738-430F02A53244}"/>
    <hyperlink ref="A5889" r:id="rId5879" xr:uid="{2ADDA0F2-0BF6-40CE-951D-19097A70F508}"/>
    <hyperlink ref="A5890" r:id="rId5880" xr:uid="{16126537-3517-4BCC-B9F6-51DFF7B96D03}"/>
    <hyperlink ref="A5891" r:id="rId5881" xr:uid="{3CE096CE-4F48-48B4-A527-F2C31AB8E341}"/>
    <hyperlink ref="A5892" r:id="rId5882" xr:uid="{1AF3F71C-D64C-4286-B32F-74B55BF8485E}"/>
    <hyperlink ref="A5893" r:id="rId5883" xr:uid="{684BFA6C-FED8-4F8A-B7FE-C7FDA97FED72}"/>
    <hyperlink ref="A5894" r:id="rId5884" xr:uid="{BA9B573D-A22B-45E2-8B0F-55FBD09ECD57}"/>
    <hyperlink ref="A5895" r:id="rId5885" xr:uid="{0E3C1132-1EC8-4B04-87BF-B307B986207C}"/>
    <hyperlink ref="A5896" r:id="rId5886" xr:uid="{C2DBAC2D-E4D8-43E8-88D4-EB78A16324F5}"/>
    <hyperlink ref="A5897" r:id="rId5887" xr:uid="{C6BCCF0D-9B81-4F65-B4AE-0E841FFA4726}"/>
    <hyperlink ref="A5898" r:id="rId5888" xr:uid="{6868EFEF-84A8-432B-BB14-162BCFBA9AC9}"/>
    <hyperlink ref="A5899" r:id="rId5889" xr:uid="{A1ED2BC3-743E-40F0-8B60-CDAB992F681F}"/>
    <hyperlink ref="A5900" r:id="rId5890" xr:uid="{B67CFA12-7B46-4C5C-B157-D8D188384AA8}"/>
    <hyperlink ref="A5901" r:id="rId5891" xr:uid="{299F33C7-F15C-46CB-A9A0-A0CCBD8E04EA}"/>
    <hyperlink ref="A5902" r:id="rId5892" xr:uid="{BB524A3C-BBEF-4DA5-A16F-A6B567BFD6B8}"/>
    <hyperlink ref="A5903" r:id="rId5893" xr:uid="{C99EFDB4-9767-4910-A816-D53F7C3F4DB2}"/>
    <hyperlink ref="A5904" r:id="rId5894" xr:uid="{ABF9D923-32D9-45A7-9485-7337C97F551D}"/>
    <hyperlink ref="A5905" r:id="rId5895" xr:uid="{3DF7D039-E765-46DE-86A1-4CBEFAF90D91}"/>
    <hyperlink ref="A5906" r:id="rId5896" xr:uid="{D8F9BF90-C2B2-495D-878A-B3CABDB5B58D}"/>
    <hyperlink ref="A5907" r:id="rId5897" xr:uid="{5EAC4D02-64AC-424B-AE46-E64655124F2F}"/>
    <hyperlink ref="A5908" r:id="rId5898" xr:uid="{C8F7963E-4773-4C5C-814D-57D113516D8C}"/>
    <hyperlink ref="A5909" r:id="rId5899" xr:uid="{AFFDFD86-3D6D-4B39-B69A-4F695123D0EF}"/>
    <hyperlink ref="A5910" r:id="rId5900" xr:uid="{943BD38B-7B7E-4838-A176-F31EC8B7D289}"/>
    <hyperlink ref="A5911" r:id="rId5901" xr:uid="{E1C7C7E9-443E-4769-9991-334BE0A7CDB9}"/>
    <hyperlink ref="A5912" r:id="rId5902" xr:uid="{4560E014-ED24-409E-8022-5611E892B979}"/>
    <hyperlink ref="A5913" r:id="rId5903" xr:uid="{0F71094D-C54C-4DF2-843A-FF69E4C639B5}"/>
    <hyperlink ref="A5914" r:id="rId5904" xr:uid="{9360973E-C226-425C-8F0D-C2A581DC187F}"/>
    <hyperlink ref="A5915" r:id="rId5905" xr:uid="{A2AC9BEF-3860-4C9B-B370-3A48D81A9E54}"/>
    <hyperlink ref="A5916" r:id="rId5906" xr:uid="{9127EF7D-B853-4B36-B85B-7B534486087F}"/>
    <hyperlink ref="A5917" r:id="rId5907" xr:uid="{598DDB96-FC89-4222-92D8-7AD5FAB3874C}"/>
    <hyperlink ref="A5918" r:id="rId5908" xr:uid="{A43020BD-3307-4C74-9609-04B3F5AF45A6}"/>
    <hyperlink ref="A5919" r:id="rId5909" xr:uid="{E7C0B1E2-DDF4-43C9-919A-9D67C57B9A73}"/>
    <hyperlink ref="A5920" r:id="rId5910" xr:uid="{59F3ECE5-10D1-442B-9EB1-2B5A9058B946}"/>
    <hyperlink ref="A5921" r:id="rId5911" xr:uid="{E23BA9FE-8E71-435C-B72A-C720D7A77F4E}"/>
    <hyperlink ref="A5922" r:id="rId5912" xr:uid="{BBE1CD75-7B49-44E5-A29D-A59D1E1A8274}"/>
    <hyperlink ref="A5923" r:id="rId5913" xr:uid="{7FFC9A9F-0688-4A6A-A9D0-87E32C31CDDD}"/>
    <hyperlink ref="A5924" r:id="rId5914" xr:uid="{F02E2D9A-A54E-46BF-81DA-4ED0E724CD35}"/>
    <hyperlink ref="A5925" r:id="rId5915" xr:uid="{24DCBD73-29AC-4052-8359-0BFEDBD94AC4}"/>
    <hyperlink ref="A5926" r:id="rId5916" xr:uid="{59E0F70F-C14A-4D15-BED0-66AAC1BD0C7E}"/>
    <hyperlink ref="A5927" r:id="rId5917" xr:uid="{98EF50F0-296D-41DF-8EF5-B434F953C913}"/>
    <hyperlink ref="A5928" r:id="rId5918" xr:uid="{5D9C9DC9-5C14-4ED5-A48D-C946FDC6911F}"/>
    <hyperlink ref="A5929" r:id="rId5919" xr:uid="{52F892CC-3CB3-4927-9BD9-F127F2DC5391}"/>
    <hyperlink ref="A5930" r:id="rId5920" xr:uid="{2E32E0DB-8748-4348-A2BB-7FE2F11EE8FA}"/>
    <hyperlink ref="A5931" r:id="rId5921" xr:uid="{885615C0-359D-4ABE-A91A-F362464E74D3}"/>
    <hyperlink ref="A5932" r:id="rId5922" xr:uid="{F03D3135-A04C-448A-A681-D444FC549907}"/>
    <hyperlink ref="A5933" r:id="rId5923" xr:uid="{23E1516C-38BF-4DEC-B5E9-C4F57308086A}"/>
    <hyperlink ref="A5934" r:id="rId5924" xr:uid="{7FBBF2A2-B293-4C34-B5C3-C527F99D5BB6}"/>
    <hyperlink ref="A5935" r:id="rId5925" xr:uid="{0E628677-7F56-4AE1-8411-6602EE90F2CA}"/>
    <hyperlink ref="A5936" r:id="rId5926" xr:uid="{56B73778-4534-4CD7-BF74-AFA01345ACC7}"/>
    <hyperlink ref="A5937" r:id="rId5927" xr:uid="{566E1801-ECF6-4179-AD4A-D3DC6637ADE5}"/>
    <hyperlink ref="A5938" r:id="rId5928" xr:uid="{C51E79A2-3A52-47EB-90E2-824545B185B6}"/>
    <hyperlink ref="A5939" r:id="rId5929" xr:uid="{88E16877-0AE8-43B4-95E8-44AE2A083FD6}"/>
    <hyperlink ref="A5940" r:id="rId5930" xr:uid="{D9243311-896A-41F9-A761-F8CDF68F5EEC}"/>
    <hyperlink ref="A5941" r:id="rId5931" xr:uid="{AEACA9C5-8441-410B-A451-87EFFF7075A7}"/>
    <hyperlink ref="A5942" r:id="rId5932" xr:uid="{23F0A73D-45AB-4EE1-951C-205288EE6D4E}"/>
    <hyperlink ref="A5943" r:id="rId5933" xr:uid="{D31DED8C-3B91-4C64-897A-13AD92847ECE}"/>
    <hyperlink ref="A5944" r:id="rId5934" xr:uid="{E7A2A524-118A-4CBE-AADB-98FB1A40B698}"/>
    <hyperlink ref="A5945" r:id="rId5935" xr:uid="{AFF9578B-B6AC-4CA2-8E7C-DFDC2C1AD72C}"/>
    <hyperlink ref="A5946" r:id="rId5936" xr:uid="{A02EF21D-022B-4FB2-A9B4-68714D4F8B3B}"/>
    <hyperlink ref="A5947" r:id="rId5937" xr:uid="{F3CB2D8A-9512-4D63-968C-E139AF47F431}"/>
    <hyperlink ref="A5948" r:id="rId5938" xr:uid="{230DF3B2-DD94-4B09-9C61-4530561C31BA}"/>
    <hyperlink ref="A5949" r:id="rId5939" xr:uid="{54BEF8AE-57A7-4870-84C4-3BDC7F4BA38C}"/>
    <hyperlink ref="A5950" r:id="rId5940" xr:uid="{701BAF52-1A26-4D39-A059-666FA7177E55}"/>
    <hyperlink ref="A5951" r:id="rId5941" xr:uid="{9088E7E7-E6D6-4605-8541-B93715C73F73}"/>
    <hyperlink ref="A5952" r:id="rId5942" xr:uid="{0E044D1B-B8C9-41B8-90F1-0E1A6E0DB527}"/>
    <hyperlink ref="A5953" r:id="rId5943" xr:uid="{F3F37965-A2D8-45F6-AFE2-73A49AF11CBF}"/>
    <hyperlink ref="A5954" r:id="rId5944" xr:uid="{92C4A034-5768-473F-A77A-76B7CDD05EE0}"/>
    <hyperlink ref="A5955" r:id="rId5945" xr:uid="{0E4D9E69-966D-40CC-A6CF-1A590713E7E7}"/>
    <hyperlink ref="A5956" r:id="rId5946" xr:uid="{3CAC48B7-21A1-4C1B-B27B-9D24B3A159A2}"/>
    <hyperlink ref="A5957" r:id="rId5947" xr:uid="{85E29420-61E4-472D-BA6B-F965D1574362}"/>
    <hyperlink ref="A5958" r:id="rId5948" xr:uid="{33B0C305-8F2E-4C2F-AEC1-56F4BE92D9F3}"/>
    <hyperlink ref="A5959" r:id="rId5949" xr:uid="{1283DB0D-EFBB-407C-A33D-0CA63E07C113}"/>
    <hyperlink ref="A5960" r:id="rId5950" xr:uid="{AF83C3C7-740B-42E3-BD59-01088359F7D4}"/>
    <hyperlink ref="A5961" r:id="rId5951" xr:uid="{DCE0D617-6A70-4291-8814-1824BD72A8D7}"/>
    <hyperlink ref="A5962" r:id="rId5952" xr:uid="{363AF0D5-649B-4BC1-8E3A-30AEBD7F6035}"/>
    <hyperlink ref="A5963" r:id="rId5953" xr:uid="{F38186FB-CB6F-4E11-89A0-4503B6E67769}"/>
    <hyperlink ref="A5964" r:id="rId5954" xr:uid="{4017ED54-ABCD-45FE-BE99-5210E1E9CA63}"/>
    <hyperlink ref="A5965" r:id="rId5955" xr:uid="{7D881CE5-9B7C-4627-A0A0-D506F36A1235}"/>
    <hyperlink ref="A5966" r:id="rId5956" xr:uid="{0C848AE1-2F43-4D76-A7B3-E9E90450F288}"/>
    <hyperlink ref="A5967" r:id="rId5957" xr:uid="{CA78819C-10FF-4280-B962-2EF4E3A55CFB}"/>
    <hyperlink ref="A5968" r:id="rId5958" xr:uid="{E0E0271D-1ACF-40FA-AE2F-49F88887AA57}"/>
    <hyperlink ref="A5969" r:id="rId5959" xr:uid="{F8E51363-B78B-44A6-BF47-BEE922E0FDC0}"/>
    <hyperlink ref="A5970" r:id="rId5960" xr:uid="{420C6DFF-B24C-4AF4-8BF2-BBAD806EEFBC}"/>
    <hyperlink ref="A5971" r:id="rId5961" xr:uid="{D4728141-2232-4307-8C2B-D790630041B3}"/>
    <hyperlink ref="A5972" r:id="rId5962" xr:uid="{9CB2DD58-0AF5-480E-9790-303B4C3D79E3}"/>
    <hyperlink ref="A5973" r:id="rId5963" xr:uid="{5F3B7882-3122-496B-8CA4-F258F252E3F4}"/>
    <hyperlink ref="A5974" r:id="rId5964" xr:uid="{0EE379B9-BBBA-42ED-A24A-E3C064F0E97E}"/>
    <hyperlink ref="A5975" r:id="rId5965" xr:uid="{BA58E617-CC66-4EDF-B597-58A2C70AEE6D}"/>
    <hyperlink ref="A5976" r:id="rId5966" xr:uid="{16D9D206-FD04-4B69-BB19-F1DE165C72E6}"/>
    <hyperlink ref="A5977" r:id="rId5967" xr:uid="{41AC10E1-1581-491A-B5B2-0E8DDC43EA13}"/>
    <hyperlink ref="A5978" r:id="rId5968" xr:uid="{8CF11AA1-3AC9-4613-B507-700C17833369}"/>
    <hyperlink ref="A5979" r:id="rId5969" xr:uid="{FC2D61C1-715B-463C-A5CD-4DE17972AD07}"/>
    <hyperlink ref="A5980" r:id="rId5970" xr:uid="{9531ECBA-D717-409C-AA1B-0BCBB5DEF6A9}"/>
    <hyperlink ref="A5981" r:id="rId5971" xr:uid="{B432872E-9BF8-4AC5-AEF5-F3403F727615}"/>
    <hyperlink ref="A5982" r:id="rId5972" xr:uid="{26F72696-1B54-4BA8-8CE0-12BD27E58ECF}"/>
    <hyperlink ref="A5983" r:id="rId5973" xr:uid="{8935EC25-B0B0-41C9-BD1A-CAFFC50B86B6}"/>
    <hyperlink ref="A5984" r:id="rId5974" xr:uid="{EE4E0A3B-0A51-4B30-B442-B007042F91BA}"/>
    <hyperlink ref="A5985" r:id="rId5975" xr:uid="{B963EC90-3B50-419C-98B0-C2B3D7D7FEE3}"/>
    <hyperlink ref="A5986" r:id="rId5976" xr:uid="{111B7A44-C798-4E26-91F3-BC35FA74EA8B}"/>
    <hyperlink ref="A5987" r:id="rId5977" xr:uid="{1D006904-5E71-42EF-AFA5-708CF72A7339}"/>
    <hyperlink ref="A5988" r:id="rId5978" xr:uid="{FC50932F-5547-4666-8AD9-F349EB0A33C3}"/>
    <hyperlink ref="A5989" r:id="rId5979" xr:uid="{1A991643-0C92-4228-BC84-C8339FB512BF}"/>
    <hyperlink ref="A5990" r:id="rId5980" xr:uid="{021E1F52-12C1-4930-A91F-7912E67DE07B}"/>
    <hyperlink ref="A5991" r:id="rId5981" xr:uid="{32B7CE1B-390E-4D30-98CA-EC2EDD4AA8BB}"/>
    <hyperlink ref="A5992" r:id="rId5982" xr:uid="{66137666-A200-4C9E-B7B2-5DC2D5F0A053}"/>
    <hyperlink ref="A5993" r:id="rId5983" xr:uid="{AA030FC0-1301-4ABA-8E25-3BC4C6A5163C}"/>
    <hyperlink ref="A5994" r:id="rId5984" xr:uid="{826C725F-F9BD-485B-A138-3AF358FBAB20}"/>
    <hyperlink ref="A5995" r:id="rId5985" xr:uid="{7EDF7F3C-4A19-4251-B9E0-70602ECB7622}"/>
    <hyperlink ref="A5996" r:id="rId5986" xr:uid="{3F42A227-5948-48FF-AF18-1CFB1C78FABE}"/>
    <hyperlink ref="A5997" r:id="rId5987" xr:uid="{2FE4F883-BE2E-4A45-A213-3DF52A5D5E13}"/>
    <hyperlink ref="A5998" r:id="rId5988" xr:uid="{B9E3FC7D-091E-4DAC-8CDC-92E5E97CE962}"/>
    <hyperlink ref="A5999" r:id="rId5989" xr:uid="{EE44D765-B2A2-4EFF-AAB5-B59A0A1B796A}"/>
    <hyperlink ref="A6000" r:id="rId5990" xr:uid="{AC2A99FD-EECE-4250-BDF7-277E57406BB5}"/>
    <hyperlink ref="A6001" r:id="rId5991" xr:uid="{D6F510DE-488C-41EF-B00D-15B892843B37}"/>
    <hyperlink ref="A6002" r:id="rId5992" xr:uid="{776EEABF-3FBC-4D38-A4BB-2F05CE724DE0}"/>
    <hyperlink ref="A6003" r:id="rId5993" xr:uid="{02DC6990-95A3-48CD-8B55-094E441011DB}"/>
    <hyperlink ref="A6004" r:id="rId5994" xr:uid="{68CA1F97-5442-49EE-9DF7-C0303EFBB20F}"/>
    <hyperlink ref="A6005" r:id="rId5995" xr:uid="{44F3A2EA-3F1A-4560-9901-DEF5D3851C26}"/>
    <hyperlink ref="A6006" r:id="rId5996" xr:uid="{58BFBF53-4299-4CBD-871E-D21B311E0F8E}"/>
    <hyperlink ref="A6007" r:id="rId5997" xr:uid="{E2A3BD36-25BE-40F5-A5B1-B782439E4E94}"/>
    <hyperlink ref="A6008" r:id="rId5998" xr:uid="{13427360-4568-4B23-8BC5-56EDD3B5DFEC}"/>
    <hyperlink ref="A6009" r:id="rId5999" xr:uid="{534CE617-BFFC-41BB-8AAD-97F4226A1FE9}"/>
    <hyperlink ref="A6010" r:id="rId6000" xr:uid="{74B51E47-CC9B-4428-98B6-4C302E0DA560}"/>
    <hyperlink ref="A6011" r:id="rId6001" xr:uid="{B550CAE0-A1A2-4E92-B3AB-2CB95B51E84B}"/>
    <hyperlink ref="A6012" r:id="rId6002" xr:uid="{D05D9DCF-FB9A-4D23-95B2-3EA6C334D0F2}"/>
    <hyperlink ref="A6013" r:id="rId6003" xr:uid="{3843DFCB-7737-43CF-BF91-95F610593424}"/>
    <hyperlink ref="A6014" r:id="rId6004" xr:uid="{C18467DA-757D-481A-8669-0222FE71B1FA}"/>
    <hyperlink ref="A6015" r:id="rId6005" xr:uid="{60BEE502-E5D0-4DD8-89F3-6294F0F3FD88}"/>
    <hyperlink ref="A6016" r:id="rId6006" xr:uid="{2C56E083-5B52-466E-8558-E6BA1D8D3682}"/>
    <hyperlink ref="A6017" r:id="rId6007" xr:uid="{EECD1087-8A84-44C9-9CE9-B440413EFC4F}"/>
    <hyperlink ref="A6018" r:id="rId6008" xr:uid="{DB5574E7-406C-4363-8068-891906827EB4}"/>
    <hyperlink ref="A6019" r:id="rId6009" xr:uid="{BAA774FA-B5F4-4596-9000-5E549265CE94}"/>
    <hyperlink ref="A6020" r:id="rId6010" xr:uid="{66CAB1B8-4911-4109-8033-2D991FA34275}"/>
    <hyperlink ref="A6021" r:id="rId6011" xr:uid="{826D4CCA-36C8-4F9E-87C5-53D79E645203}"/>
    <hyperlink ref="A6022" r:id="rId6012" xr:uid="{65789C8B-E1B6-43B2-8F62-2DEE9B8FA4E3}"/>
    <hyperlink ref="A6023" r:id="rId6013" xr:uid="{416E3DB0-8DE1-41DE-84CA-29C6FF4092E9}"/>
    <hyperlink ref="A6024" r:id="rId6014" xr:uid="{4C4DE3E5-36B1-4928-9323-91FB8FA3AD0F}"/>
    <hyperlink ref="A6025" r:id="rId6015" xr:uid="{9A4BDF56-90BF-4D8F-BE4C-1D16D041ABE7}"/>
    <hyperlink ref="A6026" r:id="rId6016" xr:uid="{C2B56209-A797-4961-9A8D-5D5DA1D58630}"/>
    <hyperlink ref="A6027" r:id="rId6017" xr:uid="{BBD182FA-88C8-40CE-A322-01AB52EA317C}"/>
    <hyperlink ref="A6028" r:id="rId6018" xr:uid="{9177B6E8-3D96-496D-9BD8-6FEF0FF03F38}"/>
    <hyperlink ref="A6029" r:id="rId6019" xr:uid="{3EDCE581-A55A-4CEE-8821-911C8C23B187}"/>
    <hyperlink ref="A6030" r:id="rId6020" xr:uid="{2B74F70B-B01C-486A-9FEC-50B3672C35AE}"/>
    <hyperlink ref="A6031" r:id="rId6021" xr:uid="{542C21F7-C976-469A-B92A-5C2B5CE89F45}"/>
    <hyperlink ref="A6032" r:id="rId6022" xr:uid="{C1451B50-594C-4372-BFE5-3216AECBABDF}"/>
    <hyperlink ref="A6033" r:id="rId6023" xr:uid="{B02E6D23-A8B4-464F-B61A-E0E77DF49446}"/>
    <hyperlink ref="A6034" r:id="rId6024" xr:uid="{F47C9729-C5AC-4A5A-A5D0-1F80B45161D5}"/>
    <hyperlink ref="A6035" r:id="rId6025" xr:uid="{4FE43602-14CD-4F90-8BCD-A686B874F6B8}"/>
    <hyperlink ref="A6036" r:id="rId6026" xr:uid="{030A8698-9104-46FA-85D1-A5DC359CE088}"/>
    <hyperlink ref="A6037" r:id="rId6027" xr:uid="{F054F48D-72EB-46A7-A8C5-FC7DB3DDB46D}"/>
    <hyperlink ref="A6038" r:id="rId6028" xr:uid="{F50A7CEA-EED0-4022-B926-8B93648DFD39}"/>
    <hyperlink ref="A6039" r:id="rId6029" xr:uid="{C7A22566-708D-4289-906B-5FB2F3A2B218}"/>
    <hyperlink ref="A6040" r:id="rId6030" xr:uid="{788C8971-09E0-4250-BA20-49B590384F34}"/>
    <hyperlink ref="A6041" r:id="rId6031" xr:uid="{50A2DD68-A8FC-43D1-A362-D3849D595173}"/>
    <hyperlink ref="A6042" r:id="rId6032" xr:uid="{01350DD1-8737-447F-A57D-F780D4B60F3C}"/>
    <hyperlink ref="A6043" r:id="rId6033" xr:uid="{45AD96A7-43A2-461A-9F2B-F6C6E0101469}"/>
    <hyperlink ref="A6044" r:id="rId6034" xr:uid="{911B0D84-799F-46C2-8CC6-3BF286563B96}"/>
    <hyperlink ref="A6045" r:id="rId6035" xr:uid="{3AD42C0C-9668-443D-8455-075064308D8F}"/>
    <hyperlink ref="A6046" r:id="rId6036" xr:uid="{A11188B3-62EC-4357-9DAC-FA321A610DED}"/>
    <hyperlink ref="A6047" r:id="rId6037" xr:uid="{901C7A7D-1327-4A26-AFCC-CBE690EB4FBF}"/>
    <hyperlink ref="A6048" r:id="rId6038" xr:uid="{65F63662-B879-463C-BB20-9AF39DA821AE}"/>
    <hyperlink ref="A6049" r:id="rId6039" xr:uid="{8A28875B-98BA-4AED-9F00-251BA9D60BFB}"/>
    <hyperlink ref="A6050" r:id="rId6040" xr:uid="{193EFE25-FBCB-42BF-B13D-D24CADCAF9BA}"/>
    <hyperlink ref="A6051" r:id="rId6041" xr:uid="{5BF0E187-D25B-4237-84F8-E9E17EAF7414}"/>
    <hyperlink ref="A6052" r:id="rId6042" xr:uid="{E7D1B1EC-3D7E-42B3-BA17-DA63FE8CD68C}"/>
    <hyperlink ref="A6053" r:id="rId6043" xr:uid="{662B280E-1753-4400-ACBC-0B98A41D29F8}"/>
    <hyperlink ref="A6054" r:id="rId6044" xr:uid="{E7EDFFBF-0209-415E-B322-C61174813076}"/>
    <hyperlink ref="A6055" r:id="rId6045" xr:uid="{05BF85A8-AC31-4299-8F8B-4D2F465D4AAC}"/>
    <hyperlink ref="A6056" r:id="rId6046" xr:uid="{0FC59535-7A2A-4876-86A2-C672301AA55B}"/>
    <hyperlink ref="A6057" r:id="rId6047" xr:uid="{A0589334-4D4F-48FB-91CA-04C43774959F}"/>
    <hyperlink ref="A6058" r:id="rId6048" xr:uid="{1AEB8BD6-9B96-42B0-8AFD-0A7909935F68}"/>
    <hyperlink ref="A6059" r:id="rId6049" xr:uid="{00C56A0F-BB6E-48F5-BD17-8B6865ED266B}"/>
    <hyperlink ref="A6060" r:id="rId6050" xr:uid="{2748706F-52F5-4088-A7F2-200FDE472906}"/>
    <hyperlink ref="A6061" r:id="rId6051" xr:uid="{841BBA43-B41A-446C-BBD1-105B6A4F83E0}"/>
    <hyperlink ref="A6062" r:id="rId6052" xr:uid="{19BF508F-5928-45E9-A33E-62B8FC5E58AF}"/>
    <hyperlink ref="A6063" r:id="rId6053" xr:uid="{BBE7E914-DE25-4B5C-8B0C-3293B3A5DD1C}"/>
    <hyperlink ref="A6064" r:id="rId6054" xr:uid="{F38033D3-4CF0-4C97-AF22-DA97EB12AA06}"/>
    <hyperlink ref="A6065" r:id="rId6055" xr:uid="{4EB0029F-84FB-41E2-B46B-309203DAA01E}"/>
    <hyperlink ref="A6066" r:id="rId6056" xr:uid="{A3B4EB2D-17B6-4A51-A470-CF7791651AB8}"/>
    <hyperlink ref="A6067" r:id="rId6057" xr:uid="{11AAD50B-0C30-4456-8D7A-DF89ED965546}"/>
    <hyperlink ref="A6068" r:id="rId6058" xr:uid="{AF38C37C-E81B-4762-BF24-6216B97CDF82}"/>
    <hyperlink ref="A6069" r:id="rId6059" xr:uid="{A70A033B-0221-4907-9284-2955527DE1C8}"/>
    <hyperlink ref="A6070" r:id="rId6060" xr:uid="{BA6EA647-E2E0-4D35-9326-66E2632DBEB3}"/>
    <hyperlink ref="A6071" r:id="rId6061" xr:uid="{8D3C0300-F5FD-4E05-A6AE-AC95A06BA8B4}"/>
    <hyperlink ref="A6072" r:id="rId6062" xr:uid="{A381D57B-E24C-479A-8BEE-A75A742A00E8}"/>
    <hyperlink ref="A6073" r:id="rId6063" xr:uid="{EE97B66C-F7FC-41BE-B14D-5E11951FD591}"/>
    <hyperlink ref="A6074" r:id="rId6064" xr:uid="{C602A4BF-294B-4491-A65B-9D0161DBBA72}"/>
    <hyperlink ref="A6075" r:id="rId6065" xr:uid="{530403D6-8915-40B2-B9D9-2A3127175954}"/>
    <hyperlink ref="A6076" r:id="rId6066" xr:uid="{B869124B-1A5A-4B2F-851B-D1D01EB80CC2}"/>
    <hyperlink ref="A6077" r:id="rId6067" xr:uid="{BAB51DF4-19A5-4359-81B9-CFF7417F6C77}"/>
    <hyperlink ref="A6078" r:id="rId6068" xr:uid="{CE009E72-D776-4CCB-8773-485577D8CE2C}"/>
    <hyperlink ref="A6079" r:id="rId6069" xr:uid="{A533C915-4131-40AD-B51D-38D9C77952BF}"/>
    <hyperlink ref="A6080" r:id="rId6070" xr:uid="{B892ACBE-84D4-4EDF-9DD7-578EB8715F4D}"/>
    <hyperlink ref="A6081" r:id="rId6071" xr:uid="{6D6C3EC5-40B4-4BAE-B24B-366F9CDC6910}"/>
    <hyperlink ref="A6082" r:id="rId6072" xr:uid="{9DD47DBE-E27E-4DDD-9481-0CC17FFB57B9}"/>
    <hyperlink ref="A6083" r:id="rId6073" xr:uid="{28A940D0-8E41-4DD2-AE18-6C60740C24CB}"/>
    <hyperlink ref="A6084" r:id="rId6074" xr:uid="{1CB08710-AC9B-4E27-94F1-81740E03ED3B}"/>
    <hyperlink ref="A6085" r:id="rId6075" xr:uid="{201C96E3-DED5-4B76-A7A5-68AB4F9978DE}"/>
    <hyperlink ref="A6086" r:id="rId6076" xr:uid="{CD47C019-CEB2-40DC-AE8B-B52AEE53F498}"/>
    <hyperlink ref="A6087" r:id="rId6077" xr:uid="{425641D5-282C-41EE-81DE-52FF0FEE4BD2}"/>
    <hyperlink ref="A6088" r:id="rId6078" xr:uid="{EB96D012-75E3-46C7-8BFE-750EECF21272}"/>
    <hyperlink ref="A6089" r:id="rId6079" xr:uid="{9B3BC182-FB7E-4AD7-9A5C-2EB768587FCA}"/>
    <hyperlink ref="A6090" r:id="rId6080" xr:uid="{E778FFBF-4B35-4A8C-956A-E9651093D593}"/>
    <hyperlink ref="A6091" r:id="rId6081" xr:uid="{D6FB48A5-8A42-42A9-99D1-E01A9697BDA1}"/>
    <hyperlink ref="A6092" r:id="rId6082" xr:uid="{ACD7D47D-2436-43E8-A5AF-CC24CB76717E}"/>
    <hyperlink ref="A6093" r:id="rId6083" xr:uid="{76CADED1-BD43-4CD7-88A1-D9E22FB88C79}"/>
    <hyperlink ref="A6094" r:id="rId6084" xr:uid="{300B84F9-8D06-4D1B-8378-6579F05D43A5}"/>
    <hyperlink ref="A6095" r:id="rId6085" xr:uid="{8BAAE4B2-0DBE-4BA0-B6EF-202D922B3189}"/>
    <hyperlink ref="A6096" r:id="rId6086" xr:uid="{C682FDE8-7671-4C2B-9AE6-069CFD8D5701}"/>
    <hyperlink ref="A6097" r:id="rId6087" xr:uid="{D649028D-E60C-45DF-9478-62180BC607F6}"/>
    <hyperlink ref="A6098" r:id="rId6088" xr:uid="{FED41D7E-E6BF-4C28-8704-865C0F4EC8B9}"/>
    <hyperlink ref="A6099" r:id="rId6089" xr:uid="{E611A446-FD09-446B-8A22-4947E661E57C}"/>
    <hyperlink ref="A6100" r:id="rId6090" xr:uid="{F7C25777-422E-4A22-9864-0C0C7606DE6C}"/>
    <hyperlink ref="A6101" r:id="rId6091" xr:uid="{C29CCF2C-D36E-457F-82D3-A457ED9210D3}"/>
    <hyperlink ref="A6102" r:id="rId6092" xr:uid="{9DB4BF67-F5E3-4C4B-9354-CD7014DE3234}"/>
    <hyperlink ref="A6103" r:id="rId6093" xr:uid="{1C8A9DB0-1F50-4DA5-80D8-8BE83060BBFA}"/>
    <hyperlink ref="A6104" r:id="rId6094" xr:uid="{CA11FBFB-088A-4E96-8EA7-2125C91D8846}"/>
    <hyperlink ref="A6105" r:id="rId6095" xr:uid="{F479D58C-F388-4422-84E8-F3583D4B86C6}"/>
    <hyperlink ref="A6106" r:id="rId6096" xr:uid="{8D9AF16D-5E35-4563-8E58-9E0AD6EC85D8}"/>
    <hyperlink ref="A6107" r:id="rId6097" xr:uid="{ABA67CE3-3878-4A67-ADAA-816AC57933D5}"/>
    <hyperlink ref="A6108" r:id="rId6098" xr:uid="{F9AEFFAD-912B-45CE-B920-C493FC2E895A}"/>
    <hyperlink ref="A6109" r:id="rId6099" xr:uid="{780F890F-B7E7-4940-B944-C5C28680E864}"/>
    <hyperlink ref="A6110" r:id="rId6100" xr:uid="{7CAD805D-9920-40FB-BFEF-E4383CB61E7C}"/>
    <hyperlink ref="A6111" r:id="rId6101" xr:uid="{9F5477FE-5F0E-4F4B-AA5E-B4A07BA6F90D}"/>
    <hyperlink ref="A6112" r:id="rId6102" xr:uid="{070F6774-8AA0-4A36-9622-7B9C62A15EBC}"/>
    <hyperlink ref="A6113" r:id="rId6103" xr:uid="{7D4B1D8D-AD90-49B8-BC3A-92D433F17F36}"/>
    <hyperlink ref="A6114" r:id="rId6104" xr:uid="{5A788A7F-A1EF-4EA6-A57C-5AD177AE0A9F}"/>
    <hyperlink ref="A6115" r:id="rId6105" xr:uid="{F63FBA62-0D0D-4AAA-AEB2-078E3005E611}"/>
    <hyperlink ref="A6116" r:id="rId6106" xr:uid="{3B8F3835-D2E8-429B-91A1-F60B9B6E79A6}"/>
    <hyperlink ref="A6117" r:id="rId6107" xr:uid="{CD1D60C8-32AE-4B6F-A6F3-E5C9122852C9}"/>
    <hyperlink ref="A6118" r:id="rId6108" xr:uid="{1CAB85DD-53B5-473F-BB6D-3DD44359CB85}"/>
    <hyperlink ref="A6119" r:id="rId6109" xr:uid="{EB7EBA02-F2EC-459C-AEEE-2E045F46238B}"/>
    <hyperlink ref="A6120" r:id="rId6110" xr:uid="{B491F69D-47DC-465C-BD5F-434D502D7347}"/>
    <hyperlink ref="A6121" r:id="rId6111" xr:uid="{14F39C3F-5765-4159-925D-D8B0928774ED}"/>
    <hyperlink ref="A6122" r:id="rId6112" xr:uid="{527F5A9E-150A-4FFC-964D-132D9947A1F0}"/>
    <hyperlink ref="A6123" r:id="rId6113" xr:uid="{9091074C-6690-43AF-AB27-B880F42ACEF5}"/>
    <hyperlink ref="A6124" r:id="rId6114" xr:uid="{019F6429-30F7-4D23-B3AD-78F1D2C3ED9F}"/>
    <hyperlink ref="A6125" r:id="rId6115" xr:uid="{B2AE20EF-F30B-4C1B-93F2-DFC9785E46C3}"/>
    <hyperlink ref="A6126" r:id="rId6116" xr:uid="{2059EE57-70CF-4323-96DB-D88BEDC2360F}"/>
    <hyperlink ref="A6127" r:id="rId6117" xr:uid="{730A5D1D-7DE3-4A41-9879-2D3342C92D6B}"/>
    <hyperlink ref="A6128" r:id="rId6118" xr:uid="{43911504-FDCB-4D8A-94B4-CA3384834E32}"/>
    <hyperlink ref="A6129" r:id="rId6119" xr:uid="{99EB4BE5-6366-4068-8F8E-DD6BEF10D380}"/>
    <hyperlink ref="A6130" r:id="rId6120" xr:uid="{9E05D489-FFFD-40CE-8C0E-ADB14F11DC63}"/>
    <hyperlink ref="A6131" r:id="rId6121" xr:uid="{FC4D5042-0EF4-4CAA-B88A-9AD3745C9141}"/>
    <hyperlink ref="A6132" r:id="rId6122" xr:uid="{7197ED29-BAC4-4C0B-9789-202306CB8119}"/>
    <hyperlink ref="A6133" r:id="rId6123" xr:uid="{97D2E103-54D9-406C-8F5A-8F4B4A70F4A4}"/>
    <hyperlink ref="A6134" r:id="rId6124" xr:uid="{F64ECA05-A154-4F1C-871B-C99B96DFE9E4}"/>
    <hyperlink ref="A6135" r:id="rId6125" xr:uid="{DA464A58-9EDE-4639-896B-AFD7164040C5}"/>
    <hyperlink ref="A6136" r:id="rId6126" xr:uid="{7C3C67D2-C50D-4E9D-8F4A-D9761F40CB37}"/>
    <hyperlink ref="A6137" r:id="rId6127" xr:uid="{7B89DD4B-A888-4A12-88C2-9F996BF28F88}"/>
    <hyperlink ref="A6138" r:id="rId6128" xr:uid="{E56FDF01-6189-4E92-8918-60779DEB99FF}"/>
    <hyperlink ref="A6139" r:id="rId6129" xr:uid="{679199C6-2C89-4A03-B2D7-FB5EFC7AED30}"/>
    <hyperlink ref="A6140" r:id="rId6130" xr:uid="{C6741616-5FEC-4B3D-8452-7BA01BE2D39D}"/>
    <hyperlink ref="A6141" r:id="rId6131" xr:uid="{EED53706-8371-4152-927C-B24542BF2ACF}"/>
    <hyperlink ref="A6142" r:id="rId6132" xr:uid="{D720CF52-4062-478C-BB80-D21F30423760}"/>
    <hyperlink ref="A6143" r:id="rId6133" xr:uid="{7D836D9E-FA7D-49E6-BC83-3B51870C1705}"/>
    <hyperlink ref="A6144" r:id="rId6134" xr:uid="{FD7B5366-09A3-405B-8A98-BBC24B7F65B9}"/>
    <hyperlink ref="A6145" r:id="rId6135" xr:uid="{2D53DD5E-81B0-4992-9105-715C8B92302E}"/>
    <hyperlink ref="A6146" r:id="rId6136" xr:uid="{26A90DA5-ED0E-4239-9641-CA6C23E26B62}"/>
    <hyperlink ref="A6147" r:id="rId6137" xr:uid="{ECA6FC3B-8994-467B-AC31-FCBF93F1D591}"/>
    <hyperlink ref="A6148" r:id="rId6138" xr:uid="{0AB25E56-8F30-4534-8905-9F749BB2DCE4}"/>
    <hyperlink ref="A6149" r:id="rId6139" xr:uid="{241F2557-1A3B-4081-A239-A85ECEA1B1EF}"/>
    <hyperlink ref="A6150" r:id="rId6140" xr:uid="{3BF15B2A-1965-4702-A86A-45E13ECB29F6}"/>
    <hyperlink ref="A6151" r:id="rId6141" xr:uid="{FB2024AD-6A65-4475-8DE1-1B666C520740}"/>
    <hyperlink ref="A6152" r:id="rId6142" xr:uid="{022B800A-7315-4196-9186-783F3455E824}"/>
    <hyperlink ref="A6153" r:id="rId6143" xr:uid="{36F2D510-6164-4A7E-A012-93DAD6955559}"/>
    <hyperlink ref="A6154" r:id="rId6144" xr:uid="{6CF290AF-568C-426F-A1B6-477C1370EB12}"/>
    <hyperlink ref="A6155" r:id="rId6145" xr:uid="{99B55637-E559-40D1-81F8-E7BFE80B71E5}"/>
    <hyperlink ref="A6156" r:id="rId6146" xr:uid="{48BC5D28-717D-4A04-85B6-87EFE5D2B57A}"/>
    <hyperlink ref="A6157" r:id="rId6147" xr:uid="{6F404BB2-FCB3-44B2-BE67-205A9CF4D3F6}"/>
    <hyperlink ref="A6158" r:id="rId6148" xr:uid="{1F9CF8E0-9E55-4FF6-8DDE-2151288C66D1}"/>
    <hyperlink ref="A6159" r:id="rId6149" xr:uid="{B6E2E4BD-F514-4608-8699-3800B9EDB50F}"/>
    <hyperlink ref="A6160" r:id="rId6150" xr:uid="{7B9525AC-2E4B-474C-9787-AC629FA47473}"/>
    <hyperlink ref="A6161" r:id="rId6151" xr:uid="{08BDDF29-5638-4BF6-9128-043440B5BA7F}"/>
    <hyperlink ref="A6162" r:id="rId6152" xr:uid="{392A026F-C1E6-4352-90DA-FEEBFE310854}"/>
    <hyperlink ref="A6163" r:id="rId6153" xr:uid="{14490A12-31D3-4F63-B64B-2C64F107A8B8}"/>
    <hyperlink ref="A6164" r:id="rId6154" xr:uid="{21B4C454-1412-4EF7-AE92-264666791B4F}"/>
    <hyperlink ref="A6165" r:id="rId6155" xr:uid="{F67A620C-B5EA-4A4A-BC12-2B940A6F364E}"/>
    <hyperlink ref="A6166" r:id="rId6156" xr:uid="{772E28BD-144C-4381-B6D7-9F92BF9C5943}"/>
    <hyperlink ref="A6167" r:id="rId6157" xr:uid="{406C03CA-6530-4404-A458-724A9C3006E7}"/>
    <hyperlink ref="A6168" r:id="rId6158" xr:uid="{2F0E5CA0-FBD5-4B16-A169-8702DCC07AAE}"/>
    <hyperlink ref="A6169" r:id="rId6159" xr:uid="{579DA0E4-4DBE-4AC8-A10D-662D8CCBC9A6}"/>
    <hyperlink ref="A6170" r:id="rId6160" xr:uid="{F70EFECD-43D8-4C31-AE83-2E6FAD3AA1AC}"/>
    <hyperlink ref="A6171" r:id="rId6161" xr:uid="{FFC15BF8-079A-4D81-AD6E-92CE0FCEBF97}"/>
    <hyperlink ref="A6172" r:id="rId6162" xr:uid="{C9CD6518-430E-4673-9830-40F502539481}"/>
    <hyperlink ref="A6173" r:id="rId6163" xr:uid="{D494400A-4BDB-4636-AC16-E7D6117A0ACF}"/>
    <hyperlink ref="A6174" r:id="rId6164" xr:uid="{8DCE6702-0DCD-44A8-88C3-2178F425DC40}"/>
    <hyperlink ref="A6175" r:id="rId6165" xr:uid="{BB36BA08-B0FC-4BEF-986C-3DCD8E601CE5}"/>
    <hyperlink ref="A6176" r:id="rId6166" xr:uid="{6FDF080B-5BCF-4237-801C-C7A130FD89B5}"/>
    <hyperlink ref="A6177" r:id="rId6167" xr:uid="{E3AB4913-F91F-4BE4-9FD8-2A58A662350B}"/>
    <hyperlink ref="A6178" r:id="rId6168" xr:uid="{E301A4C2-3196-4F84-9296-417658963F4F}"/>
    <hyperlink ref="A6179" r:id="rId6169" xr:uid="{C3AC10D6-1F1B-4273-BDD5-2AC08B96EC1B}"/>
    <hyperlink ref="A6180" r:id="rId6170" xr:uid="{847A246F-5526-46A3-A8DF-DBCFD31BC8C8}"/>
    <hyperlink ref="A6181" r:id="rId6171" xr:uid="{20505E92-981C-40D4-877C-084083F459A9}"/>
    <hyperlink ref="A6182" r:id="rId6172" xr:uid="{5ED53A43-3E12-452B-AB3D-8FB4C1CDEABD}"/>
    <hyperlink ref="A6183" r:id="rId6173" xr:uid="{A5FB03CB-7C55-4B85-A747-15DE6F46C020}"/>
    <hyperlink ref="A6184" r:id="rId6174" xr:uid="{D552532F-1230-454F-A8D6-95656766308C}"/>
    <hyperlink ref="A6185" r:id="rId6175" xr:uid="{1D0B3E80-85E7-467E-9096-F4F56D4B5306}"/>
    <hyperlink ref="A6186" r:id="rId6176" xr:uid="{761DDD1F-9EDC-4A36-A99C-D5851B590619}"/>
    <hyperlink ref="A6187" r:id="rId6177" xr:uid="{14900BBC-A4E5-435F-A98E-910B98F9D39E}"/>
    <hyperlink ref="A6188" r:id="rId6178" xr:uid="{BC95154E-C55E-4501-81D9-2099DFA84DBD}"/>
    <hyperlink ref="A6189" r:id="rId6179" xr:uid="{385A4EFC-3542-4CB8-A918-2BE56E71728D}"/>
    <hyperlink ref="A6190" r:id="rId6180" xr:uid="{82F49770-0198-4C95-BD37-1EC447658F04}"/>
    <hyperlink ref="A6191" r:id="rId6181" xr:uid="{85F20138-5DD2-400A-B6E6-95517873223E}"/>
    <hyperlink ref="A6192" r:id="rId6182" xr:uid="{16487347-42F9-4250-A29E-2268DEDF37F2}"/>
    <hyperlink ref="A6193" r:id="rId6183" xr:uid="{7E6511B1-34B1-488A-90F0-AF1DB41FC775}"/>
    <hyperlink ref="A6194" r:id="rId6184" xr:uid="{345D3457-B525-4CE2-AB8C-9642CAF1D16E}"/>
    <hyperlink ref="A6195" r:id="rId6185" xr:uid="{DCA50185-265B-44E6-A2FB-ED7EFFA12A11}"/>
    <hyperlink ref="A6196" r:id="rId6186" xr:uid="{DA408263-1CE1-48CB-A744-B8C98A21AB0E}"/>
    <hyperlink ref="A6197" r:id="rId6187" xr:uid="{B181E95F-6C92-4F4D-92F0-6E35A548F5A1}"/>
    <hyperlink ref="A6198" r:id="rId6188" xr:uid="{1416C9EF-3379-4D21-84DD-C8BF53BB26DE}"/>
    <hyperlink ref="A6199" r:id="rId6189" xr:uid="{72627D5C-1B02-48F6-BA85-AD26A18C18E2}"/>
    <hyperlink ref="A6200" r:id="rId6190" xr:uid="{710E568E-5BC7-434A-9D73-8C0CDBC31B7F}"/>
    <hyperlink ref="A6201" r:id="rId6191" xr:uid="{450E8EC6-E00A-4B0C-B394-8E9386177BFE}"/>
    <hyperlink ref="A6202" r:id="rId6192" xr:uid="{2A0258D0-CC0B-4B63-9754-89C4B03407DC}"/>
    <hyperlink ref="A6203" r:id="rId6193" xr:uid="{599336E0-6E28-4A04-AFDE-23209A1708F4}"/>
    <hyperlink ref="A6204" r:id="rId6194" xr:uid="{E2BECD41-2751-47E0-BE0A-6DE19B9ED8A0}"/>
    <hyperlink ref="A6205" r:id="rId6195" xr:uid="{E9B0F5E6-33A8-40E1-808A-AAD118D11187}"/>
    <hyperlink ref="A6206" r:id="rId6196" xr:uid="{FB111035-5267-4147-AB1A-0B39153032BC}"/>
    <hyperlink ref="A6207" r:id="rId6197" xr:uid="{5A6A464B-513D-4926-B66C-F24B7653E949}"/>
    <hyperlink ref="A6208" r:id="rId6198" xr:uid="{F4C9AA5E-872F-42E8-9413-B65304134063}"/>
    <hyperlink ref="A6209" r:id="rId6199" xr:uid="{7A332636-799F-4E3C-94DB-87361735907C}"/>
    <hyperlink ref="A6210" r:id="rId6200" xr:uid="{045C36F0-48DE-4E61-A684-74A700268595}"/>
    <hyperlink ref="A6211" r:id="rId6201" xr:uid="{A6F2BC5B-9826-4F75-9017-B6AA780FF3CF}"/>
    <hyperlink ref="A6212" r:id="rId6202" xr:uid="{6B6C6647-9070-47CA-B175-4760349D4A55}"/>
    <hyperlink ref="A6213" r:id="rId6203" xr:uid="{8E9F1851-3212-4FEB-A9C6-10356630AA3A}"/>
    <hyperlink ref="A6214" r:id="rId6204" xr:uid="{62D00423-C72F-49B7-B079-3D8445695813}"/>
    <hyperlink ref="A6215" r:id="rId6205" xr:uid="{1D5F441A-2DBF-4D2B-8D72-1BC588CE45BD}"/>
    <hyperlink ref="A6216" r:id="rId6206" xr:uid="{69ADB229-B37D-4C80-88EC-9B2D3851EE4F}"/>
    <hyperlink ref="A6217" r:id="rId6207" xr:uid="{C2E684F9-4896-4642-ABF5-5A1D88CEC8D7}"/>
    <hyperlink ref="A6218" r:id="rId6208" xr:uid="{20E5866D-C7B8-4340-9586-C3D546C04DEC}"/>
    <hyperlink ref="A6219" r:id="rId6209" xr:uid="{B3AFEE27-6731-4E56-8FB0-A5BDDAAB9D3D}"/>
    <hyperlink ref="A6220" r:id="rId6210" xr:uid="{6DBE5058-83D1-4B3D-9253-C9E8BDA9365F}"/>
    <hyperlink ref="A6221" r:id="rId6211" xr:uid="{A287B842-4E5E-48DD-92ED-5C5D3AE20BA5}"/>
    <hyperlink ref="A6222" r:id="rId6212" xr:uid="{F2334321-0AF6-4297-ADE2-C97BF8631111}"/>
    <hyperlink ref="A6223" r:id="rId6213" xr:uid="{84104377-998F-4254-91D2-27D4AEAF888B}"/>
    <hyperlink ref="A6224" r:id="rId6214" xr:uid="{958725C0-C455-4A76-B847-821A8197C853}"/>
    <hyperlink ref="A6225" r:id="rId6215" xr:uid="{A160AA85-149F-4474-B019-BCA68525BFB3}"/>
    <hyperlink ref="A6226" r:id="rId6216" xr:uid="{75AE2288-E2BE-4B84-A67B-A4759DCCB543}"/>
    <hyperlink ref="A6227" r:id="rId6217" xr:uid="{3699E5A8-3350-4FC4-9437-92B798C559BF}"/>
    <hyperlink ref="A6228" r:id="rId6218" xr:uid="{6A50D9FA-3898-4CBF-8ADA-8C2FC7A7E7E3}"/>
    <hyperlink ref="A6229" r:id="rId6219" xr:uid="{F79C5F32-3BA6-49B8-8BDA-14AFA1F5AB82}"/>
    <hyperlink ref="A6230" r:id="rId6220" xr:uid="{106D1F12-C4AE-4DAE-A5EA-C9B16371EF1D}"/>
    <hyperlink ref="A6231" r:id="rId6221" xr:uid="{44E7C099-89C2-48C9-A36C-563898703726}"/>
    <hyperlink ref="A6232" r:id="rId6222" xr:uid="{9A4976F2-21A2-4521-B143-31D1B6EE8C75}"/>
    <hyperlink ref="A6233" r:id="rId6223" xr:uid="{B574BFAF-9107-4612-BB1F-3597CB423282}"/>
    <hyperlink ref="A6234" r:id="rId6224" xr:uid="{140FA6E7-5646-4CA3-8B46-51C939497750}"/>
    <hyperlink ref="A6235" r:id="rId6225" xr:uid="{4760F986-E877-4594-8244-9212C8AEB3B5}"/>
    <hyperlink ref="A6236" r:id="rId6226" xr:uid="{D4A3DDCB-C9CA-4780-9B32-C07D4FBDF684}"/>
    <hyperlink ref="A6237" r:id="rId6227" xr:uid="{B750CD21-10AB-4D96-8DBB-32C7CF3F7193}"/>
    <hyperlink ref="A6238" r:id="rId6228" xr:uid="{A7F3BD3B-CEEA-4C5F-905B-EAE300CD9C53}"/>
    <hyperlink ref="A6239" r:id="rId6229" xr:uid="{8055D3F0-B33C-40CF-9A3F-052794022F9C}"/>
    <hyperlink ref="A6240" r:id="rId6230" xr:uid="{8C49672E-7D24-4F8D-9141-1BC2365F8E91}"/>
    <hyperlink ref="A6241" r:id="rId6231" xr:uid="{82AA1EDD-F2D7-4606-82DB-EC5ABA8421D9}"/>
    <hyperlink ref="A6242" r:id="rId6232" xr:uid="{929EDBE0-A0ED-47B0-8EB9-13DCC0538E92}"/>
    <hyperlink ref="A6243" r:id="rId6233" xr:uid="{FD48D41B-4DE2-4936-A004-A2AF5F85184A}"/>
    <hyperlink ref="A6244" r:id="rId6234" xr:uid="{4BF5D3C3-96A1-4903-AB69-94686FF4C96B}"/>
    <hyperlink ref="A6245" r:id="rId6235" xr:uid="{C5CE035A-F23D-4F41-8D8D-C3BCDDCDACEC}"/>
    <hyperlink ref="A6246" r:id="rId6236" xr:uid="{0708C83B-A7B2-4C9A-BF4C-38C618853874}"/>
    <hyperlink ref="A6247" r:id="rId6237" xr:uid="{A94A4BE1-E8E0-4F23-8181-825B31D6081A}"/>
    <hyperlink ref="A6248" r:id="rId6238" xr:uid="{9F9C3299-7FD9-4083-AC38-3E8DCF2B19CC}"/>
    <hyperlink ref="A6249" r:id="rId6239" xr:uid="{CC558240-B26F-4DCA-9276-7D4AEB657DDB}"/>
    <hyperlink ref="A6250" r:id="rId6240" xr:uid="{05A4E30D-8E79-41C2-9120-0A319CB69955}"/>
    <hyperlink ref="A6251" r:id="rId6241" xr:uid="{C1AF2ADC-8B8B-4C34-BF04-071EB64D4F36}"/>
    <hyperlink ref="A6252" r:id="rId6242" xr:uid="{C3C12799-E4BA-41C7-9BB4-E0C66AC1A9C7}"/>
    <hyperlink ref="A6253" r:id="rId6243" xr:uid="{EF83B650-A01C-4DF6-9FE1-BA3AE02607F6}"/>
    <hyperlink ref="A6254" r:id="rId6244" xr:uid="{D987F8C8-CFD5-4D98-997A-4F1B7F68B1BF}"/>
    <hyperlink ref="A6255" r:id="rId6245" xr:uid="{85F36BC4-4B06-4F1A-B603-3379DBE39679}"/>
    <hyperlink ref="A6256" r:id="rId6246" xr:uid="{D08CA543-5E5D-400D-9A27-999626E1F93A}"/>
    <hyperlink ref="A6257" r:id="rId6247" xr:uid="{A2A802F8-C1D8-4179-B5D3-97ABA446C9B1}"/>
    <hyperlink ref="A6258" r:id="rId6248" xr:uid="{7A862345-4235-4AF5-AF93-81E7B0ABA392}"/>
    <hyperlink ref="A6259" r:id="rId6249" xr:uid="{C5594586-BF90-4905-83AF-2976B2C350A5}"/>
    <hyperlink ref="A6260" r:id="rId6250" xr:uid="{9F0111B2-C75E-445C-AD78-9470FA3B9C60}"/>
    <hyperlink ref="A6261" r:id="rId6251" xr:uid="{8A5A20FB-D5BF-42E2-9FE7-B7DD186010B7}"/>
    <hyperlink ref="A6262" r:id="rId6252" xr:uid="{20787762-215A-40F6-BB09-F01B042FBA28}"/>
    <hyperlink ref="A6263" r:id="rId6253" xr:uid="{D2F9AE3F-C236-46FE-9235-A2DB1869D8B4}"/>
    <hyperlink ref="A6264" r:id="rId6254" xr:uid="{ED9D1532-2FEA-4BFC-93C7-77CDA60E02AB}"/>
    <hyperlink ref="A6265" r:id="rId6255" xr:uid="{940F073D-2D58-4C88-9202-BEFED7765EC2}"/>
    <hyperlink ref="A6266" r:id="rId6256" xr:uid="{D7D9C05E-A980-41F6-A0A8-1C62F75A1BF4}"/>
    <hyperlink ref="A6267" r:id="rId6257" xr:uid="{F6C62018-FDF3-4659-A5C2-BD43C27866FB}"/>
    <hyperlink ref="A6268" r:id="rId6258" xr:uid="{1E1AD7C4-C336-46DE-BC29-252E59679E7C}"/>
    <hyperlink ref="A6269" r:id="rId6259" xr:uid="{AA2F3925-1D61-400B-A436-D124385A84E1}"/>
    <hyperlink ref="A6270" r:id="rId6260" xr:uid="{3726A809-FEAF-44C7-AF6F-302ECA8FA66D}"/>
    <hyperlink ref="A6271" r:id="rId6261" xr:uid="{AC9F6400-6F14-4A7F-8DB4-F7D061B45006}"/>
    <hyperlink ref="A6272" r:id="rId6262" xr:uid="{05F86157-CC37-47BA-BB66-4B35968BB26B}"/>
    <hyperlink ref="A6273" r:id="rId6263" xr:uid="{4AE3F4D6-ECBD-435E-9EEE-8BC5B7E347CE}"/>
    <hyperlink ref="A6274" r:id="rId6264" xr:uid="{F0436C03-5F0F-4983-9384-637799B953B8}"/>
    <hyperlink ref="A6275" r:id="rId6265" xr:uid="{BA25C341-2545-4D91-A864-3BFBC9D77886}"/>
    <hyperlink ref="A6276" r:id="rId6266" xr:uid="{D862DE3E-2A49-499E-8060-A08643688F18}"/>
    <hyperlink ref="A6277" r:id="rId6267" xr:uid="{0BDAEF77-2953-4EEB-8B5F-9A5F3BEC027C}"/>
    <hyperlink ref="A6278" r:id="rId6268" xr:uid="{403A0482-2370-409A-A595-F62CF203D811}"/>
    <hyperlink ref="A6279" r:id="rId6269" xr:uid="{03475F4D-C2BC-45D0-BFE4-063308860E27}"/>
    <hyperlink ref="A6280" r:id="rId6270" xr:uid="{F306A0DD-A52A-4741-A57C-91D717EEE2A1}"/>
    <hyperlink ref="A6281" r:id="rId6271" xr:uid="{29D224E0-00FA-43D4-88A4-BAD498E27333}"/>
    <hyperlink ref="A6282" r:id="rId6272" xr:uid="{B3AE853B-C460-4033-825C-F0555E5F4D8D}"/>
    <hyperlink ref="A6283" r:id="rId6273" xr:uid="{5AE6E518-AA69-4021-8E38-99BE70F25EF9}"/>
    <hyperlink ref="A6284" r:id="rId6274" xr:uid="{2CC7B98F-DED6-4767-9464-FDA02653B4DA}"/>
    <hyperlink ref="A6285" r:id="rId6275" xr:uid="{2AE81B8A-C95B-495B-90E7-18753F54D98B}"/>
    <hyperlink ref="A6286" r:id="rId6276" xr:uid="{E9C8D9D2-1848-4B82-A347-D094ED4680F2}"/>
    <hyperlink ref="A6287" r:id="rId6277" xr:uid="{F6C87A7D-F7B9-4A80-9111-F1CFF3B0ABEF}"/>
    <hyperlink ref="A6288" r:id="rId6278" xr:uid="{8B6DF58B-5A86-4AF9-AA4F-3495D36E6A3F}"/>
    <hyperlink ref="A6289" r:id="rId6279" xr:uid="{FB95BD27-B04B-406B-9BA1-549FE46E7EE7}"/>
    <hyperlink ref="A6290" r:id="rId6280" xr:uid="{AF4F0315-5517-4100-B76E-48B46A5C474A}"/>
    <hyperlink ref="A6291" r:id="rId6281" xr:uid="{660EA9B1-4A82-4306-9167-4E2C6D907E17}"/>
    <hyperlink ref="A6292" r:id="rId6282" xr:uid="{752BBB91-6D1C-45ED-91C9-EC6C22680E7E}"/>
    <hyperlink ref="A6293" r:id="rId6283" xr:uid="{8AD1E91A-4DF4-4ACB-92E7-FFF4F1B0FD96}"/>
    <hyperlink ref="A6294" r:id="rId6284" xr:uid="{17461764-F259-4E94-BD74-399962527A99}"/>
    <hyperlink ref="A6295" r:id="rId6285" xr:uid="{3F8AA4B1-1B47-4393-BAD5-F91E4760DC63}"/>
    <hyperlink ref="A6296" r:id="rId6286" xr:uid="{3E722149-339E-4773-A0CF-644B2C92C9E3}"/>
    <hyperlink ref="A6297" r:id="rId6287" xr:uid="{71CB7475-27DE-4D3B-9326-C23BCD6CAD43}"/>
    <hyperlink ref="A6298" r:id="rId6288" xr:uid="{8D942402-FA32-42CD-BEE5-4C087E2108AE}"/>
    <hyperlink ref="A6299" r:id="rId6289" xr:uid="{02705335-FDD3-4CB0-BEDB-2F63F73500DC}"/>
    <hyperlink ref="A6300" r:id="rId6290" xr:uid="{28D98212-9F95-4805-BD86-6FBC01087342}"/>
    <hyperlink ref="A6301" r:id="rId6291" xr:uid="{1FD66FBC-33B8-450D-A7C9-1202BA203EFB}"/>
    <hyperlink ref="A6302" r:id="rId6292" xr:uid="{91F53049-0652-42F1-A0C5-1B2A26052F61}"/>
    <hyperlink ref="A6303" r:id="rId6293" xr:uid="{424EC3A1-891A-40DA-905D-91F1ADF2BC6A}"/>
    <hyperlink ref="A6304" r:id="rId6294" xr:uid="{8732E379-A8B7-4A0D-ABA5-7E47840B3E68}"/>
    <hyperlink ref="A6305" r:id="rId6295" xr:uid="{0109325E-3E7C-45D1-AF42-A2E02B88E4C5}"/>
    <hyperlink ref="A6306" r:id="rId6296" xr:uid="{A37D6704-3E2C-4A89-BD1A-8D35D1D1252E}"/>
    <hyperlink ref="A6307" r:id="rId6297" xr:uid="{4916DB57-1F5D-4E50-A2F6-3420C33798BF}"/>
    <hyperlink ref="A6308" r:id="rId6298" xr:uid="{2119F696-B0EF-4783-AA55-9C0511177D3A}"/>
    <hyperlink ref="A6309" r:id="rId6299" xr:uid="{468B18E3-05DF-4353-9FCA-BC7E1B541679}"/>
    <hyperlink ref="A6310" r:id="rId6300" xr:uid="{6E8B8396-8369-41FD-9708-6384B4A80FDB}"/>
    <hyperlink ref="A6311" r:id="rId6301" xr:uid="{711CBC9F-4ACF-4B0A-8257-E0C811AB8D72}"/>
    <hyperlink ref="A6312" r:id="rId6302" xr:uid="{B38AD5CB-5490-4D0B-9028-33003F03FCE8}"/>
    <hyperlink ref="A6313" r:id="rId6303" xr:uid="{C71812DB-11D0-4036-AC88-9FF99CB68A20}"/>
    <hyperlink ref="A6314" r:id="rId6304" xr:uid="{7A61FD68-379E-417D-81A8-0394614E3426}"/>
    <hyperlink ref="A6315" r:id="rId6305" xr:uid="{6B3C47EB-2F14-4316-B8D1-B3ED18256DD9}"/>
    <hyperlink ref="A6316" r:id="rId6306" xr:uid="{BFB3B5C6-18E2-4A69-BED7-11AD0EE16E8E}"/>
    <hyperlink ref="A6317" r:id="rId6307" xr:uid="{E80D8E46-1CE3-4C65-B30C-8421BE7D6D41}"/>
    <hyperlink ref="A6318" r:id="rId6308" xr:uid="{37D39F4B-7E17-4350-A2E7-85F9002B036B}"/>
    <hyperlink ref="A6319" r:id="rId6309" xr:uid="{5562C095-513D-46AD-A097-9878783D6002}"/>
    <hyperlink ref="A6320" r:id="rId6310" xr:uid="{573C246D-7BD2-4FD8-96E4-D5E75F72F632}"/>
    <hyperlink ref="A6321" r:id="rId6311" xr:uid="{0780DA23-AD3C-4E31-97E6-70FBFEE3ADCB}"/>
    <hyperlink ref="A6322" r:id="rId6312" xr:uid="{943B8D5C-514C-49D1-8520-BF2C7867F13E}"/>
    <hyperlink ref="A6323" r:id="rId6313" xr:uid="{29A7308D-4E70-4E8D-8BB7-5E19AC339533}"/>
    <hyperlink ref="A6324" r:id="rId6314" xr:uid="{8DFD2719-A7E6-49DE-82F3-213E4C3CA560}"/>
    <hyperlink ref="A6325" r:id="rId6315" xr:uid="{BE38E914-D644-4475-8936-26A4A4ABCBB7}"/>
    <hyperlink ref="A6326" r:id="rId6316" xr:uid="{A24A4FBD-430E-4AAA-822E-0BF83B367FDE}"/>
    <hyperlink ref="A6327" r:id="rId6317" xr:uid="{85C82465-F594-4113-B75B-967C8FAEE4B7}"/>
    <hyperlink ref="A6328" r:id="rId6318" xr:uid="{082D110B-7B9B-4C9B-B863-1C513145DB7C}"/>
    <hyperlink ref="A6329" r:id="rId6319" xr:uid="{C8878D80-3DF7-4861-B6A9-867D0EEEBDD3}"/>
    <hyperlink ref="A6330" r:id="rId6320" xr:uid="{AB149E5F-665B-442A-AC31-05B8A082F413}"/>
    <hyperlink ref="A6331" r:id="rId6321" xr:uid="{5DE125EB-67AF-4202-8F6D-470AF421D721}"/>
    <hyperlink ref="A6332" r:id="rId6322" xr:uid="{6E34C9A2-59EA-41F3-837C-E7BCA833E4A1}"/>
    <hyperlink ref="A6333" r:id="rId6323" xr:uid="{3B856848-77D8-4C77-B2F8-890906DFEF14}"/>
    <hyperlink ref="A6334" r:id="rId6324" xr:uid="{23C5E108-55AA-4D96-8294-DCB69EA1B0EF}"/>
    <hyperlink ref="A6335" r:id="rId6325" xr:uid="{35A8992E-C77A-45CA-85B0-D615E46395F3}"/>
    <hyperlink ref="A6336" r:id="rId6326" xr:uid="{21E8DE5E-B00A-424A-BCB2-30EDA9C8491F}"/>
    <hyperlink ref="A6337" r:id="rId6327" xr:uid="{C1A30038-BC0A-49D5-9E79-F7C4E3BB7052}"/>
    <hyperlink ref="A6338" r:id="rId6328" xr:uid="{9E50F4CA-A489-4502-BD27-BBC3570C31C1}"/>
    <hyperlink ref="A6339" r:id="rId6329" xr:uid="{8124675C-99F4-469F-88B8-A8EC862FBB08}"/>
    <hyperlink ref="A6340" r:id="rId6330" xr:uid="{5CC31AE8-9E36-4901-938A-7E48C7807358}"/>
    <hyperlink ref="A6341" r:id="rId6331" xr:uid="{108B99A9-A7D5-4088-AA84-B692DDC71C09}"/>
    <hyperlink ref="A6342" r:id="rId6332" xr:uid="{B3B9DD39-DF47-4CC3-B133-CF67D381D9D3}"/>
    <hyperlink ref="A6343" r:id="rId6333" xr:uid="{93C2A86B-BA34-40E8-84AE-DEE1639562F8}"/>
    <hyperlink ref="A6344" r:id="rId6334" xr:uid="{EF4A2D09-3CDC-4724-B1C7-7D57B486C2B4}"/>
    <hyperlink ref="A6345" r:id="rId6335" xr:uid="{417D8494-687E-4B59-82B6-2BF382D02D12}"/>
    <hyperlink ref="A6346" r:id="rId6336" xr:uid="{962E3130-EDC1-43C7-B39B-9990296B6692}"/>
    <hyperlink ref="A6347" r:id="rId6337" xr:uid="{37DD2662-2500-4C4A-A9EF-1B10BF11F5D6}"/>
    <hyperlink ref="A6348" r:id="rId6338" xr:uid="{E3C0D855-4613-41B5-AA15-ACC0642EC94A}"/>
    <hyperlink ref="A6349" r:id="rId6339" xr:uid="{83A0A14C-B93C-4803-8CA8-759B933AB890}"/>
    <hyperlink ref="A6350" r:id="rId6340" xr:uid="{1DBEF162-BE8E-4926-8379-7FFC86E4474E}"/>
    <hyperlink ref="A6351" r:id="rId6341" xr:uid="{0FAC881A-D238-4B8F-8BAB-76F39AA1FBDF}"/>
    <hyperlink ref="A6352" r:id="rId6342" xr:uid="{9D4337A1-7D03-4980-985D-E9760ED82043}"/>
    <hyperlink ref="A6353" r:id="rId6343" xr:uid="{E11CAAC8-2AD1-487A-B032-8DC8336D443E}"/>
    <hyperlink ref="A6354" r:id="rId6344" xr:uid="{224283B9-9F7A-4FDD-917C-4A2A9E232579}"/>
    <hyperlink ref="A6355" r:id="rId6345" xr:uid="{6862FDBC-559E-40ED-BEE7-B4DB20AEBABA}"/>
    <hyperlink ref="A6356" r:id="rId6346" xr:uid="{DA0B65AD-BD4D-406E-8EFD-C6916E647847}"/>
    <hyperlink ref="A6357" r:id="rId6347" xr:uid="{6EC07FD1-7D23-4896-AF9C-AA761F0B1135}"/>
    <hyperlink ref="A6358" r:id="rId6348" xr:uid="{0B61E6CB-6E57-4B27-8058-8E90D3452FD9}"/>
    <hyperlink ref="A6359" r:id="rId6349" xr:uid="{9DB7CBF3-5466-4F7B-83DF-6797F4991FA2}"/>
    <hyperlink ref="A6360" r:id="rId6350" xr:uid="{1CB53413-B3D6-4315-9FAE-8DD16E90DC5B}"/>
    <hyperlink ref="A6361" r:id="rId6351" xr:uid="{9B486E4B-547E-47CE-B773-92E9B5BE658C}"/>
    <hyperlink ref="A6362" r:id="rId6352" xr:uid="{0FF20CCF-9EF7-4730-9FA3-38857E6A8D9C}"/>
    <hyperlink ref="A6363" r:id="rId6353" xr:uid="{718AEA77-A3FA-4620-8546-C53AA646E9A1}"/>
    <hyperlink ref="A6364" r:id="rId6354" xr:uid="{ED51FCB3-40BA-4E6A-81F1-7E9D5995CACC}"/>
    <hyperlink ref="A6365" r:id="rId6355" xr:uid="{18DBB6C3-DD4F-4744-86C4-7B33DC1F2012}"/>
    <hyperlink ref="A6366" r:id="rId6356" xr:uid="{4A7AD847-FB1C-4269-8C69-A749C2D7E0C8}"/>
    <hyperlink ref="A6367" r:id="rId6357" xr:uid="{5C6594A5-AFB4-431E-B421-9287AAD6E91F}"/>
    <hyperlink ref="A6368" r:id="rId6358" xr:uid="{42833B62-3BB4-4F12-B68B-668D301A2382}"/>
    <hyperlink ref="A6369" r:id="rId6359" xr:uid="{AB5AECA3-863F-4048-9B40-9813166BEB14}"/>
    <hyperlink ref="A6370" r:id="rId6360" xr:uid="{05963299-9D5B-425E-8348-9762D06254C8}"/>
    <hyperlink ref="A6371" r:id="rId6361" xr:uid="{C3DF76E1-945F-47DA-8BBA-02B989847075}"/>
    <hyperlink ref="A6372" r:id="rId6362" xr:uid="{C94CBBEC-385A-45BF-A0EA-A637A3BD78D0}"/>
    <hyperlink ref="A6373" r:id="rId6363" xr:uid="{10CBFC56-0492-40FE-91F4-FF0A41AD5834}"/>
    <hyperlink ref="A6374" r:id="rId6364" xr:uid="{3521D06E-1394-4CB7-9ACE-058FD81E91BF}"/>
    <hyperlink ref="A6375" r:id="rId6365" xr:uid="{BB323DAB-A539-44C1-A3DC-6ABA6627CC8C}"/>
    <hyperlink ref="A6376" r:id="rId6366" xr:uid="{55923B70-59E6-4B91-B549-1330F5A8DD54}"/>
    <hyperlink ref="A6377" r:id="rId6367" xr:uid="{8AFB290D-0568-48A5-A88E-89C6267EEE8F}"/>
    <hyperlink ref="A6378" r:id="rId6368" xr:uid="{5B8AA10B-6B35-4C93-B7D6-F3765D1C92B3}"/>
    <hyperlink ref="A6379" r:id="rId6369" xr:uid="{C5EFC2F8-C7EB-4315-B7F6-1A99CA5782B9}"/>
    <hyperlink ref="A6380" r:id="rId6370" xr:uid="{139623FE-6116-4883-B42C-A5D5EDD38D31}"/>
    <hyperlink ref="A6381" r:id="rId6371" xr:uid="{F35BCD10-2D01-4DAB-AE40-9DDB97F7AC51}"/>
    <hyperlink ref="A6382" r:id="rId6372" xr:uid="{15EA1877-BF21-415C-B0BA-4DA906C88D02}"/>
    <hyperlink ref="A6383" r:id="rId6373" xr:uid="{B390FF5D-8729-4B59-8811-83435B434FA3}"/>
    <hyperlink ref="A6384" r:id="rId6374" xr:uid="{21AE3F97-D796-4732-9720-AE4EDF8F309E}"/>
    <hyperlink ref="A6385" r:id="rId6375" xr:uid="{53A66AAA-EEE4-4FA9-8918-4DE0438E28DB}"/>
    <hyperlink ref="A6386" r:id="rId6376" xr:uid="{A4375495-4D2F-4755-A459-162036EB02E3}"/>
    <hyperlink ref="A6387" r:id="rId6377" xr:uid="{77D0621B-F37C-46B7-A4E9-A075CD8223B2}"/>
    <hyperlink ref="A6388" r:id="rId6378" xr:uid="{AB07EE81-2104-49A7-A503-C06B2DA6E6CD}"/>
    <hyperlink ref="A6389" r:id="rId6379" xr:uid="{BCAFAAC8-813D-49F5-BF43-42ED9CE53628}"/>
    <hyperlink ref="A6390" r:id="rId6380" xr:uid="{3EFA6F23-742E-4B86-9695-CC4738292C85}"/>
    <hyperlink ref="A6391" r:id="rId6381" xr:uid="{33F6DB1A-7F57-4661-BF83-B215B71EA8DA}"/>
    <hyperlink ref="A6392" r:id="rId6382" xr:uid="{B53D7940-B5D5-42B2-A588-C1070BC6D076}"/>
    <hyperlink ref="A6393" r:id="rId6383" xr:uid="{0401F526-3D6C-4078-85C4-108705629529}"/>
    <hyperlink ref="A6394" r:id="rId6384" xr:uid="{B137DB48-80F4-412C-BCD2-0BF877AF3F62}"/>
    <hyperlink ref="A6395" r:id="rId6385" xr:uid="{4FE0CD65-38D2-431E-A7F3-B8AAF3DBBFE5}"/>
    <hyperlink ref="A6396" r:id="rId6386" xr:uid="{871198DA-037B-4897-969E-22715350C2CA}"/>
    <hyperlink ref="A6397" r:id="rId6387" xr:uid="{5427FDAA-AA00-44F7-A011-AA3820089543}"/>
    <hyperlink ref="A6398" r:id="rId6388" xr:uid="{80A1B4D1-7867-4AC8-8F92-CCAEF89F2AFD}"/>
    <hyperlink ref="A6399" r:id="rId6389" xr:uid="{F0AFCC9C-ED50-4637-B6FB-52C0EF7B8224}"/>
    <hyperlink ref="A6400" r:id="rId6390" xr:uid="{CF0DAA5B-7A74-4AAC-B5FC-C01099B052C4}"/>
    <hyperlink ref="A6401" r:id="rId6391" xr:uid="{599CBA13-790F-49B4-B9B8-3C15729AE306}"/>
    <hyperlink ref="A6402" r:id="rId6392" xr:uid="{1A16B140-3DF3-45E5-8B12-2C9744E742D5}"/>
    <hyperlink ref="A6403" r:id="rId6393" xr:uid="{FEC6DD8A-7AF1-4331-B500-568222611F1F}"/>
    <hyperlink ref="A6404" r:id="rId6394" xr:uid="{A4DFDC25-81B7-48FD-9A0B-0A7AAE150D0C}"/>
    <hyperlink ref="A6405" r:id="rId6395" xr:uid="{EBF68488-6D57-4709-8EAC-D2523FD70344}"/>
    <hyperlink ref="A6406" r:id="rId6396" xr:uid="{BE0298A2-1541-489E-9DF6-3D3001AB2118}"/>
    <hyperlink ref="A6407" r:id="rId6397" xr:uid="{48CEA732-7A55-497F-8F65-E294B3AF235F}"/>
    <hyperlink ref="A6408" r:id="rId6398" xr:uid="{FB04C61E-CB34-4367-9B5A-559B5B04D67C}"/>
    <hyperlink ref="A6409" r:id="rId6399" xr:uid="{F58B774B-F5A2-4623-9FA4-308CD75234AA}"/>
    <hyperlink ref="A6410" r:id="rId6400" xr:uid="{8EEB1CD4-8CE3-4E31-84AF-9705259454E3}"/>
    <hyperlink ref="A6411" r:id="rId6401" xr:uid="{DA4C4ADC-6241-440D-BD1B-744660EE854D}"/>
    <hyperlink ref="A6412" r:id="rId6402" xr:uid="{263ECF00-7237-4831-B6A3-E2DCA249EBC9}"/>
    <hyperlink ref="A6413" r:id="rId6403" xr:uid="{ABEDE44F-FF1F-4023-B6F1-FDEE5156A6CA}"/>
    <hyperlink ref="A6414" r:id="rId6404" xr:uid="{17ED33E4-3755-423A-9282-018EF94E447D}"/>
    <hyperlink ref="A6415" r:id="rId6405" xr:uid="{A0E68888-29C6-4590-87D6-5885FBF54D0E}"/>
    <hyperlink ref="A6416" r:id="rId6406" xr:uid="{9E503DA2-443A-4955-BA02-D26CB22701F5}"/>
    <hyperlink ref="A6417" r:id="rId6407" xr:uid="{328F1366-0425-4B9B-9307-ADB48F2D4984}"/>
    <hyperlink ref="A6418" r:id="rId6408" xr:uid="{A122A9F5-5A93-4D8B-95D6-ACA2BC09FFF2}"/>
    <hyperlink ref="A6419" r:id="rId6409" xr:uid="{8056415E-0ADE-4B56-AEEE-AFABC0BCF25D}"/>
    <hyperlink ref="A6420" r:id="rId6410" xr:uid="{CCCF6CEB-1322-40AB-B9B2-B3E53822653C}"/>
    <hyperlink ref="A6421" r:id="rId6411" xr:uid="{6ED36BEB-EC3E-474E-89A5-4ABD5561B50E}"/>
    <hyperlink ref="A6422" r:id="rId6412" xr:uid="{40E3B8BB-21EA-4284-A3EA-AC1278B54500}"/>
    <hyperlink ref="A6423" r:id="rId6413" xr:uid="{DC8DFDCA-380C-4E11-9643-FA76AB7F4CF8}"/>
    <hyperlink ref="A6424" r:id="rId6414" xr:uid="{9589A84D-22FC-45F5-888C-3EEB39479A63}"/>
    <hyperlink ref="A6425" r:id="rId6415" xr:uid="{5EBF67FF-E76B-4546-A495-0F621D734A78}"/>
    <hyperlink ref="A6426" r:id="rId6416" xr:uid="{D921E95B-0C23-439E-BEF9-EA6C4150FEE2}"/>
    <hyperlink ref="A6427" r:id="rId6417" xr:uid="{5AEF890D-A126-43ED-AF1F-F1929CF5421B}"/>
    <hyperlink ref="A6428" r:id="rId6418" xr:uid="{DACD08B2-DB77-46E6-AB4E-177AF682ED6E}"/>
    <hyperlink ref="A6429" r:id="rId6419" xr:uid="{830950E3-1E7B-4B22-9AED-966C46E69C00}"/>
    <hyperlink ref="A6430" r:id="rId6420" xr:uid="{2312FC01-E82E-4935-A3F9-7F430822C048}"/>
    <hyperlink ref="A6431" r:id="rId6421" xr:uid="{CBECDC82-DA1B-474C-BA56-6FDECD056E37}"/>
    <hyperlink ref="A6432" r:id="rId6422" xr:uid="{217C896B-A5CB-45F9-991D-3C7534956781}"/>
    <hyperlink ref="A6433" r:id="rId6423" xr:uid="{CE63634C-503C-43DD-ABF0-A085952AB157}"/>
    <hyperlink ref="A6434" r:id="rId6424" xr:uid="{BF2372D0-B113-464E-9163-5A67684307B6}"/>
    <hyperlink ref="A6435" r:id="rId6425" xr:uid="{636E2545-EF7C-4A63-BDAD-9AD83F73B40E}"/>
    <hyperlink ref="A6436" r:id="rId6426" xr:uid="{B959767B-358B-4354-99C5-4E41A0AE12F1}"/>
    <hyperlink ref="A6437" r:id="rId6427" xr:uid="{654A86B2-70C3-4864-B533-49C1E672C13A}"/>
    <hyperlink ref="A6438" r:id="rId6428" xr:uid="{7D5E4ABA-E056-4707-A98A-FDB57F77487E}"/>
    <hyperlink ref="A6439" r:id="rId6429" xr:uid="{BAEE53AD-0250-45E0-8316-402BCC4AB1A4}"/>
    <hyperlink ref="A6440" r:id="rId6430" xr:uid="{7EEFADFB-C5A1-44CA-8401-C62899C47276}"/>
    <hyperlink ref="A6441" r:id="rId6431" xr:uid="{1CD22980-C226-4D41-BD4B-0DE5B62B75CA}"/>
    <hyperlink ref="A6442" r:id="rId6432" xr:uid="{662274F9-F58B-4CD0-A342-18540D9B565C}"/>
    <hyperlink ref="A6443" r:id="rId6433" xr:uid="{13EFE0F2-7E88-4DA3-9E05-D529028051EF}"/>
    <hyperlink ref="A6444" r:id="rId6434" xr:uid="{CC071C42-EABE-447F-80C4-1824B989F80A}"/>
    <hyperlink ref="A6445" r:id="rId6435" xr:uid="{E159EBB5-BBA3-49C4-80BC-AEFF215BAA38}"/>
    <hyperlink ref="A6446" r:id="rId6436" xr:uid="{3233A113-E484-400D-8EA2-0D38CCA96AD1}"/>
    <hyperlink ref="A6447" r:id="rId6437" xr:uid="{3D334E17-7607-4935-A6F9-C344F5448BE5}"/>
    <hyperlink ref="A6448" r:id="rId6438" xr:uid="{CFE0CB67-71E8-4321-B12C-A9D336B8D88E}"/>
    <hyperlink ref="A6449" r:id="rId6439" xr:uid="{CED0A51D-EB83-4B78-BFBC-C712025A4AF1}"/>
    <hyperlink ref="A6450" r:id="rId6440" xr:uid="{49A1B7B8-E1A8-40F5-8A89-5029F66DAE79}"/>
    <hyperlink ref="A6451" r:id="rId6441" xr:uid="{D75F3F8C-9D08-4AFB-B97E-7980DBB6303F}"/>
    <hyperlink ref="A6452" r:id="rId6442" xr:uid="{7491864C-5633-4B0F-AB27-E929E560954F}"/>
    <hyperlink ref="A6453" r:id="rId6443" xr:uid="{360D24D7-C020-408C-92BA-575240D5D18D}"/>
    <hyperlink ref="A6454" r:id="rId6444" xr:uid="{E73F3CC1-2777-4FA4-BEBD-6906FBB653BE}"/>
    <hyperlink ref="A6455" r:id="rId6445" xr:uid="{B8734132-86C7-41CA-B28D-A068286CD047}"/>
    <hyperlink ref="A6456" r:id="rId6446" xr:uid="{F0C78E3E-13BA-4B4C-8016-207AEDB8934F}"/>
    <hyperlink ref="A6457" r:id="rId6447" xr:uid="{6135E627-9257-42DD-8310-5AE8FF3DDE76}"/>
    <hyperlink ref="A6458" r:id="rId6448" xr:uid="{0E424F0E-2143-4E28-8325-2B618B44824B}"/>
    <hyperlink ref="A6459" r:id="rId6449" xr:uid="{16D04CAD-A1CC-48D9-8345-BC2DB4608386}"/>
    <hyperlink ref="A6460" r:id="rId6450" xr:uid="{2957BC9D-B10E-4FBB-A47E-36D6A2D67CE3}"/>
    <hyperlink ref="A6461" r:id="rId6451" xr:uid="{5929F141-AF85-4D30-80FE-DE0C0BDBF7E2}"/>
    <hyperlink ref="A6462" r:id="rId6452" xr:uid="{5F3BF505-DADE-483A-BF8C-1985F16D9824}"/>
    <hyperlink ref="A6463" r:id="rId6453" xr:uid="{CE9A2777-E481-4D89-BD2F-4EB5A54974DB}"/>
    <hyperlink ref="A6464" r:id="rId6454" xr:uid="{F96DBB89-AC34-4F68-A5C6-3219D2764750}"/>
    <hyperlink ref="A6465" r:id="rId6455" xr:uid="{48200E5E-FCCC-44A7-A0B0-63FEEDBFFFB1}"/>
    <hyperlink ref="A6466" r:id="rId6456" xr:uid="{C48E3576-559D-4098-B057-7022DC9CE247}"/>
    <hyperlink ref="A6467" r:id="rId6457" xr:uid="{8DD062CE-BC8C-43C3-A347-AF08630F76D9}"/>
    <hyperlink ref="A6468" r:id="rId6458" xr:uid="{4861C19B-C1C6-49AB-AFFD-448FD21FA804}"/>
    <hyperlink ref="A6469" r:id="rId6459" xr:uid="{2BBC088D-34A6-484D-976C-5C22343A1374}"/>
    <hyperlink ref="A6470" r:id="rId6460" xr:uid="{79765052-9A54-44E8-B142-91DFC129AB70}"/>
    <hyperlink ref="A6471" r:id="rId6461" xr:uid="{981B52B2-1021-4259-8807-8051CDDD759E}"/>
    <hyperlink ref="A6472" r:id="rId6462" xr:uid="{43B6D4EE-68F0-48B5-9BAA-BDB4158964B2}"/>
    <hyperlink ref="A6473" r:id="rId6463" xr:uid="{DC28A44F-1B3B-4716-9C2D-23CC7F9BA404}"/>
    <hyperlink ref="A6474" r:id="rId6464" xr:uid="{175083BA-0A50-4706-9BD3-B606FF96938E}"/>
    <hyperlink ref="A6475" r:id="rId6465" xr:uid="{90416266-DBB5-47F5-8B8A-48C1F8DB6E21}"/>
    <hyperlink ref="A6476" r:id="rId6466" xr:uid="{C8C4FBC4-0FE1-4891-AD6C-D182332C7A0A}"/>
    <hyperlink ref="A6477" r:id="rId6467" xr:uid="{DA638D24-58CC-4614-A450-21DD3E223D81}"/>
    <hyperlink ref="A6478" r:id="rId6468" xr:uid="{F40A10D5-A8C9-430B-82CD-F72E4D4AD407}"/>
    <hyperlink ref="A6479" r:id="rId6469" xr:uid="{DC8740D4-7343-4773-A155-78BCD478E549}"/>
    <hyperlink ref="A6480" r:id="rId6470" xr:uid="{90DE4C58-8F61-465B-94C4-EC97BC7454C5}"/>
    <hyperlink ref="A6481" r:id="rId6471" xr:uid="{F6A533BB-8832-4759-8638-12C216D09779}"/>
    <hyperlink ref="A6482" r:id="rId6472" xr:uid="{6184211B-64BB-44E9-B277-3553B6CBB0F0}"/>
    <hyperlink ref="A6483" r:id="rId6473" xr:uid="{DAC8FAC3-262F-45CD-B5EC-6E6F46E36530}"/>
    <hyperlink ref="A6484" r:id="rId6474" xr:uid="{EAE0DCEF-05DC-4EE8-89F1-25CF9DDC8AD2}"/>
    <hyperlink ref="A6485" r:id="rId6475" xr:uid="{A01723B1-2E7B-4679-A420-DBED8DB890C5}"/>
    <hyperlink ref="A6486" r:id="rId6476" xr:uid="{5299D03E-9705-4771-8631-90C498247FB5}"/>
    <hyperlink ref="A6487" r:id="rId6477" xr:uid="{6A453A49-9435-483F-B6E4-BBF77E697629}"/>
    <hyperlink ref="A6488" r:id="rId6478" xr:uid="{AD002D3F-E03B-4AFD-88A7-1E5D46F735D6}"/>
    <hyperlink ref="A6489" r:id="rId6479" xr:uid="{47607F37-50BF-42B2-AB93-710925E80AC0}"/>
    <hyperlink ref="A6490" r:id="rId6480" xr:uid="{672827BA-85E2-4275-8519-90CE7752BE3F}"/>
    <hyperlink ref="A6491" r:id="rId6481" xr:uid="{18173C18-1A94-4888-946D-190AF74589E5}"/>
    <hyperlink ref="A6492" r:id="rId6482" xr:uid="{46410F98-49C4-42AF-810F-A544DF39FC2A}"/>
    <hyperlink ref="A6493" r:id="rId6483" xr:uid="{D6C2D0D3-95F8-43C3-A5DA-5B407EEE57AF}"/>
    <hyperlink ref="A6494" r:id="rId6484" xr:uid="{7E52CF1A-5DA3-442D-9658-B492A939534F}"/>
    <hyperlink ref="A6495" r:id="rId6485" xr:uid="{36C41B98-7D14-4E3A-9479-184431AD6D4C}"/>
    <hyperlink ref="A6496" r:id="rId6486" xr:uid="{7CFCF639-BB1D-4044-B53C-D6F83673F05E}"/>
    <hyperlink ref="A6497" r:id="rId6487" xr:uid="{AF9E512C-7F55-4A1C-8AE6-A8C7B0DBEFFE}"/>
    <hyperlink ref="A6498" r:id="rId6488" xr:uid="{42E140A8-455D-4989-AB2D-2BD7C78C2032}"/>
    <hyperlink ref="A6499" r:id="rId6489" xr:uid="{097685F3-D73A-4763-91F3-E8F83B014121}"/>
    <hyperlink ref="A6500" r:id="rId6490" xr:uid="{F4C22019-D673-47B4-8F85-DA0C107BFD10}"/>
    <hyperlink ref="A6501" r:id="rId6491" xr:uid="{EAB9DA5A-1A9F-4D41-9A9C-7DDE74631DD9}"/>
    <hyperlink ref="A6502" r:id="rId6492" xr:uid="{E5DF5C36-200D-4C18-829C-695C58764C99}"/>
    <hyperlink ref="A6503" r:id="rId6493" xr:uid="{E1F83E64-1A7D-4A99-8F67-3ED74999C96F}"/>
    <hyperlink ref="A6504" r:id="rId6494" xr:uid="{6F02B12C-2440-4A44-B521-334629742E55}"/>
    <hyperlink ref="A6505" r:id="rId6495" xr:uid="{E1D0F0DE-30B4-4133-817D-515A3E356C04}"/>
    <hyperlink ref="A6506" r:id="rId6496" xr:uid="{7795A7DE-8795-4F08-AAE2-C831F1C5A7C9}"/>
    <hyperlink ref="A6507" r:id="rId6497" xr:uid="{C6CC1C96-FDA5-4596-BC33-0FF09FDF67C9}"/>
    <hyperlink ref="A6508" r:id="rId6498" xr:uid="{30C4035F-A889-4ECC-9F8C-38245787AA0F}"/>
    <hyperlink ref="A6509" r:id="rId6499" xr:uid="{8ADA200E-E3BA-4B6D-BA77-9CD29B1330EF}"/>
    <hyperlink ref="A6510" r:id="rId6500" xr:uid="{CF2FA108-1C40-483F-900B-FB5794EE3354}"/>
    <hyperlink ref="A6511" r:id="rId6501" xr:uid="{9F8B2432-C517-4542-AE1F-349FDAB36A45}"/>
    <hyperlink ref="A6512" r:id="rId6502" xr:uid="{77864EDF-9D5F-4D5B-B7F7-84455C56913E}"/>
    <hyperlink ref="A6513" r:id="rId6503" xr:uid="{0A07A0EA-8DAD-4983-8101-47B4CD6CA9B6}"/>
    <hyperlink ref="A6514" r:id="rId6504" xr:uid="{4C9674AA-09A3-4837-B9B8-888B293644C4}"/>
    <hyperlink ref="A6515" r:id="rId6505" xr:uid="{FB8A9F39-8B62-45D8-AAC4-3B804090C804}"/>
    <hyperlink ref="A6516" r:id="rId6506" xr:uid="{42240475-E978-41D5-B6B7-6C203E4267B3}"/>
    <hyperlink ref="A6517" r:id="rId6507" xr:uid="{33DF971E-2203-4B38-9711-D242A68210FB}"/>
    <hyperlink ref="A6518" r:id="rId6508" xr:uid="{C8371FDA-A94B-4B19-AAB1-16CB8F5724E5}"/>
    <hyperlink ref="A6519" r:id="rId6509" xr:uid="{8F37162B-3299-478C-9F80-59B0B30889D2}"/>
    <hyperlink ref="A6520" r:id="rId6510" xr:uid="{5C6FF524-0BE6-4F2D-BE71-D6F486EDFB2D}"/>
    <hyperlink ref="A6521" r:id="rId6511" xr:uid="{007D7F63-427F-48CC-B4A9-61C965FCD37A}"/>
    <hyperlink ref="A6522" r:id="rId6512" xr:uid="{24BCD6D9-02B1-45F9-B5E5-940546004F7D}"/>
    <hyperlink ref="A6523" r:id="rId6513" xr:uid="{92693D4B-2482-4024-BB4F-0C6126B2EFE9}"/>
    <hyperlink ref="A6524" r:id="rId6514" xr:uid="{07EE3A4D-CF6F-46F7-AB4F-07AFDD67A0F3}"/>
    <hyperlink ref="A6525" r:id="rId6515" xr:uid="{C433B6A6-A886-4288-BC9A-E8EFD2B87F97}"/>
    <hyperlink ref="A6526" r:id="rId6516" xr:uid="{2AA5E7EC-E6AE-4509-BAF7-D131AFDAF7A6}"/>
    <hyperlink ref="A6527" r:id="rId6517" xr:uid="{7D06BE82-97C7-4351-B81F-1FA631E9497E}"/>
    <hyperlink ref="A6528" r:id="rId6518" xr:uid="{FFD332B1-13AE-44F6-BD7E-A5DA704204C1}"/>
    <hyperlink ref="A6529" r:id="rId6519" xr:uid="{117A3B0C-CBD1-4433-8D70-3504DB3E2A45}"/>
    <hyperlink ref="A6530" r:id="rId6520" xr:uid="{6C72DEAC-F2EB-437A-A38E-D0EFEB6B47FB}"/>
    <hyperlink ref="A6531" r:id="rId6521" xr:uid="{C14DC3DA-78EB-493F-B5D6-C59A774CCBA1}"/>
    <hyperlink ref="A6532" r:id="rId6522" xr:uid="{65EF84D9-3B8F-4A4A-8C95-97FB87F43412}"/>
    <hyperlink ref="A6533" r:id="rId6523" xr:uid="{FA22E389-930B-45CC-AC33-EFF9B5E11B90}"/>
    <hyperlink ref="A6534" r:id="rId6524" xr:uid="{F74DFA5E-2C57-4203-9BEF-D32A7F0E5DD2}"/>
    <hyperlink ref="A6535" r:id="rId6525" xr:uid="{0AE07ACC-AD19-4E4D-8464-7F2BE72A1E30}"/>
    <hyperlink ref="A6536" r:id="rId6526" xr:uid="{F3988254-76E4-489A-AD46-41033AECECB0}"/>
    <hyperlink ref="A6537" r:id="rId6527" xr:uid="{854AC2B8-33B9-4D68-BA07-48D677A19E4C}"/>
    <hyperlink ref="A6538" r:id="rId6528" xr:uid="{9C6BDA59-1A9E-493C-86DD-B75023F3453A}"/>
    <hyperlink ref="A6539" r:id="rId6529" xr:uid="{2E5F318F-F652-4788-A7EE-1EBBE3FFEE16}"/>
    <hyperlink ref="A6540" r:id="rId6530" xr:uid="{3E107A2F-3B33-4868-83C5-07B4C30510FA}"/>
    <hyperlink ref="A6541" r:id="rId6531" xr:uid="{4909827B-25DB-4B53-9B9C-0D185F11DC3E}"/>
    <hyperlink ref="A6542" r:id="rId6532" xr:uid="{8567681C-572B-4BA3-9AAE-3B2AB44AA75D}"/>
    <hyperlink ref="A6543" r:id="rId6533" xr:uid="{C8C11909-E974-4646-8A01-BAF441299686}"/>
    <hyperlink ref="A6544" r:id="rId6534" xr:uid="{CD0E58F4-0743-4012-AE65-D9817A36B111}"/>
    <hyperlink ref="A6545" r:id="rId6535" xr:uid="{CE117B27-53F3-4109-BF5E-93D007FFC717}"/>
    <hyperlink ref="A6546" r:id="rId6536" xr:uid="{8EFB81D5-506C-4B72-BD28-EDBDA2EB1D31}"/>
    <hyperlink ref="A6547" r:id="rId6537" xr:uid="{641A1423-344E-4985-9391-2F2926D9CDC3}"/>
    <hyperlink ref="A6548" r:id="rId6538" xr:uid="{5093E125-B262-4B75-96C8-5909B541DB43}"/>
    <hyperlink ref="A6549" r:id="rId6539" xr:uid="{9BACE3C0-5753-4575-AB08-9E907D88D09F}"/>
    <hyperlink ref="A6550" r:id="rId6540" xr:uid="{27033576-5B96-472E-ADC0-C5DF8A2FA093}"/>
    <hyperlink ref="A6551" r:id="rId6541" xr:uid="{31748395-688D-4928-8AAA-93E1A765FF9C}"/>
    <hyperlink ref="A6552" r:id="rId6542" xr:uid="{0F58330D-2B71-4E28-AF46-FD0AE83F153F}"/>
    <hyperlink ref="A6553" r:id="rId6543" xr:uid="{99E39544-2E04-416B-93F1-04B8919F4792}"/>
    <hyperlink ref="A6554" r:id="rId6544" xr:uid="{3CA05CA2-851D-4682-8BE6-F518BBFBC0ED}"/>
    <hyperlink ref="A6555" r:id="rId6545" xr:uid="{D456EBF4-8755-493E-A091-C0951A213AB1}"/>
    <hyperlink ref="A6556" r:id="rId6546" xr:uid="{0E946857-F87C-4BB7-87CB-3B27E0C2A5F3}"/>
    <hyperlink ref="A6557" r:id="rId6547" xr:uid="{C092E73A-E3F2-4787-9E1C-310C3BBD7C74}"/>
    <hyperlink ref="A6558" r:id="rId6548" xr:uid="{08079E03-D000-4C9B-A17F-2F87181954D8}"/>
    <hyperlink ref="A6559" r:id="rId6549" xr:uid="{135B5AAE-E1FF-4BCD-BED6-1E148D58214D}"/>
    <hyperlink ref="A6560" r:id="rId6550" xr:uid="{DB33B4B4-A519-471F-AD52-CF707765F089}"/>
    <hyperlink ref="A6561" r:id="rId6551" xr:uid="{E27CF402-B571-4023-B7ED-D08942DA5125}"/>
    <hyperlink ref="A6562" r:id="rId6552" xr:uid="{E8173CD0-F910-4ED6-B10D-89CAA08416BC}"/>
    <hyperlink ref="A6563" r:id="rId6553" xr:uid="{2E3135B8-94EB-4998-859A-1B459BFACE5C}"/>
    <hyperlink ref="A6564" r:id="rId6554" xr:uid="{C315A84B-6A81-4535-93B1-CE27B4027624}"/>
    <hyperlink ref="A6565" r:id="rId6555" xr:uid="{614EC3B1-2E40-4CA3-BFD0-76885DCF3B1C}"/>
    <hyperlink ref="A6566" r:id="rId6556" xr:uid="{4D6E4B94-9D0A-4E3A-87BF-8A5F9B7E8AF0}"/>
    <hyperlink ref="A6567" r:id="rId6557" xr:uid="{697494F1-C957-4ADA-AB63-9FB0D7C6EC88}"/>
    <hyperlink ref="A6568" r:id="rId6558" xr:uid="{269F1410-EBF3-4A9F-995E-B12059E706BA}"/>
    <hyperlink ref="A6569" r:id="rId6559" xr:uid="{2B7E747F-7F66-4FD5-9947-D8620D30F748}"/>
    <hyperlink ref="A6570" r:id="rId6560" xr:uid="{3289F351-9E45-4F38-BCC1-D862CB469925}"/>
    <hyperlink ref="A6571" r:id="rId6561" xr:uid="{B1CE3779-1816-423B-B026-34C011075C2A}"/>
    <hyperlink ref="A6572" r:id="rId6562" xr:uid="{C8F40AFC-8B52-4D2C-ADD1-98964CD1C2B0}"/>
    <hyperlink ref="A6573" r:id="rId6563" xr:uid="{44E1FB62-D8A8-4F07-BF26-2E7AA1C36D7B}"/>
    <hyperlink ref="A6574" r:id="rId6564" xr:uid="{9B647880-075A-4385-AA8B-AEC9633AEC40}"/>
    <hyperlink ref="A6575" r:id="rId6565" xr:uid="{7BE241D4-1CCF-4A0B-970A-9E100F9A9167}"/>
    <hyperlink ref="A6576" r:id="rId6566" xr:uid="{8A655420-56BF-4D6F-902D-328E7E6718E8}"/>
    <hyperlink ref="A6577" r:id="rId6567" xr:uid="{B35AE7DF-ABBB-40B6-B3A6-17685367BB4A}"/>
    <hyperlink ref="A6578" r:id="rId6568" xr:uid="{EC819904-BC66-4504-BE8A-D2B8CAA3077C}"/>
    <hyperlink ref="A6579" r:id="rId6569" xr:uid="{8B5C0F16-2464-4606-ABAE-557C4138F8BB}"/>
    <hyperlink ref="A6580" r:id="rId6570" xr:uid="{DF5936CC-DCF0-4E71-9A23-36A113F7BC44}"/>
    <hyperlink ref="A6581" r:id="rId6571" xr:uid="{8B2CBDA5-5709-4309-9141-F3DAF369BB57}"/>
    <hyperlink ref="A6582" r:id="rId6572" xr:uid="{C8C18CAC-A69F-4594-8145-CBE8FBDD7C5C}"/>
    <hyperlink ref="A6583" r:id="rId6573" xr:uid="{4D8BC58E-EACE-401E-A0AD-A7FB87BF1A1E}"/>
    <hyperlink ref="A6584" r:id="rId6574" xr:uid="{2C33144C-5E6F-4E71-A2DC-0BE2E54439D1}"/>
    <hyperlink ref="A6585" r:id="rId6575" xr:uid="{7C988E80-6713-4FCD-A654-0367FF6FE11F}"/>
    <hyperlink ref="A6586" r:id="rId6576" xr:uid="{D2294E19-EB2A-43B2-A796-BE00417F8459}"/>
    <hyperlink ref="A6587" r:id="rId6577" xr:uid="{1B93F039-D337-41E7-A44D-87489725739A}"/>
    <hyperlink ref="A6588" r:id="rId6578" xr:uid="{81999713-DA09-4CB5-B9B8-054F4DC45229}"/>
    <hyperlink ref="A6589" r:id="rId6579" xr:uid="{DA2ABC7A-FF7F-4094-BD51-621FE2610508}"/>
    <hyperlink ref="A6590" r:id="rId6580" xr:uid="{F8CE58B0-C935-4C6D-AAE9-6A5BF9A85B78}"/>
    <hyperlink ref="A6591" r:id="rId6581" xr:uid="{900A2728-71C9-48C9-896C-A8F50AE7B476}"/>
    <hyperlink ref="A6592" r:id="rId6582" xr:uid="{8532B577-C6C0-4D52-AC4C-D29B1E81EC2E}"/>
    <hyperlink ref="A6593" r:id="rId6583" xr:uid="{AF201879-2DCB-4D87-8F8F-26D68F16078E}"/>
    <hyperlink ref="A6594" r:id="rId6584" xr:uid="{BF473E4F-9238-4760-A94A-F1F4A3CFEF55}"/>
    <hyperlink ref="A6595" r:id="rId6585" xr:uid="{DE642546-00E0-4F86-951A-E87C96AA85C5}"/>
    <hyperlink ref="A6596" r:id="rId6586" xr:uid="{BEF3E388-B368-4D82-9E08-0B95FB7B2350}"/>
    <hyperlink ref="A6597" r:id="rId6587" xr:uid="{37DE2510-91E8-4846-9151-8297D27AC2DD}"/>
    <hyperlink ref="A6598" r:id="rId6588" xr:uid="{C8CFEF03-8C26-4F35-BDE4-12D565CE45A5}"/>
    <hyperlink ref="A6599" r:id="rId6589" xr:uid="{212478F6-E6A5-415D-8EC5-BBBEA53AFD8F}"/>
    <hyperlink ref="A6600" r:id="rId6590" xr:uid="{D0E2AC10-7E47-45DF-A842-284948B7AC29}"/>
    <hyperlink ref="A6601" r:id="rId6591" xr:uid="{5900DBD9-A6F1-445B-A191-A6B540694B88}"/>
    <hyperlink ref="A6602" r:id="rId6592" xr:uid="{BE0E6ABC-98DA-4953-ADFB-D3C66EF59950}"/>
    <hyperlink ref="A6603" r:id="rId6593" xr:uid="{0595EC8E-CD7E-495F-A243-BEA96408082D}"/>
    <hyperlink ref="A6604" r:id="rId6594" xr:uid="{334F9B8E-ED39-4E97-A047-89678214B2E6}"/>
    <hyperlink ref="A6605" r:id="rId6595" xr:uid="{01D29C6D-8156-406B-9232-579637E27F43}"/>
    <hyperlink ref="A6606" r:id="rId6596" xr:uid="{0AAB4322-D51F-43A5-9E17-31D23E81C4DA}"/>
    <hyperlink ref="A6607" r:id="rId6597" xr:uid="{C8409C16-7B3E-46C5-89F1-47CA5CFC9A1C}"/>
    <hyperlink ref="A6608" r:id="rId6598" xr:uid="{6D06B41A-7F7F-41CA-A593-61F0E37A3CD9}"/>
    <hyperlink ref="A6609" r:id="rId6599" xr:uid="{2DB0A3E4-D960-45AD-82BF-94DD1F3BFBAE}"/>
    <hyperlink ref="A6610" r:id="rId6600" xr:uid="{CB9734C9-09B6-44CF-B2B8-F9841E86E0AA}"/>
    <hyperlink ref="A6611" r:id="rId6601" xr:uid="{169091B1-AB18-420E-AD96-9D10686F6F36}"/>
    <hyperlink ref="A6612" r:id="rId6602" xr:uid="{20BCB5C6-F1C1-4116-B6FF-45737B88BA6F}"/>
    <hyperlink ref="A6613" r:id="rId6603" xr:uid="{99866F93-2307-4416-BC7E-0D297C5B72C7}"/>
    <hyperlink ref="A6614" r:id="rId6604" xr:uid="{01E29FC3-18BD-4D5D-8BF7-8A46257B2072}"/>
    <hyperlink ref="A6615" r:id="rId6605" xr:uid="{D82F0D11-B9B8-40BE-8083-E0F9C4E16E3C}"/>
    <hyperlink ref="A6616" r:id="rId6606" xr:uid="{03738660-C9C3-4FF2-9CF0-CE6357110505}"/>
    <hyperlink ref="A6617" r:id="rId6607" xr:uid="{EB711496-2EEC-4DAC-BB9C-1404D54C2590}"/>
    <hyperlink ref="A6618" r:id="rId6608" xr:uid="{52DF8E3C-E82C-471C-A6C3-DE7DF39B03CF}"/>
    <hyperlink ref="A6619" r:id="rId6609" xr:uid="{F950348B-0BD9-40DD-B2F5-5C13044A20D9}"/>
    <hyperlink ref="A6620" r:id="rId6610" xr:uid="{1CD458D9-DBFE-42F9-AD5E-D8A7B60B273B}"/>
    <hyperlink ref="A6621" r:id="rId6611" xr:uid="{2FE69F4C-1A9E-4AEA-B51D-32261D0B57F1}"/>
    <hyperlink ref="A6622" r:id="rId6612" xr:uid="{A8DC5C83-F1EF-41D5-9E5A-8611C1CF8766}"/>
    <hyperlink ref="A6623" r:id="rId6613" xr:uid="{0E41E5E3-CAF3-4D92-B6BF-2E75F62A3C74}"/>
    <hyperlink ref="A6624" r:id="rId6614" xr:uid="{3895CDD1-2ECC-4713-BDB8-F945D66058D6}"/>
    <hyperlink ref="A6625" r:id="rId6615" xr:uid="{63136AD0-0889-4E86-B0CB-166FE82C47A5}"/>
    <hyperlink ref="A6626" r:id="rId6616" xr:uid="{F17515B5-B7D7-4F61-A2BE-3E9E96A5C412}"/>
    <hyperlink ref="A6627" r:id="rId6617" xr:uid="{C41EE276-019F-41F5-BB23-87E82E873187}"/>
    <hyperlink ref="A6628" r:id="rId6618" xr:uid="{714B0518-CEA8-4FF9-A293-7584FEE0E945}"/>
    <hyperlink ref="A6629" r:id="rId6619" xr:uid="{F9B4F956-5C79-4F99-934D-954AA8F52DED}"/>
    <hyperlink ref="A6630" r:id="rId6620" xr:uid="{2F065057-1075-4DEB-9D5D-94C9C1EB10AD}"/>
    <hyperlink ref="A6631" r:id="rId6621" xr:uid="{C5ECCF4D-A82C-4489-A5DE-E0AF95ED09B1}"/>
    <hyperlink ref="A6632" r:id="rId6622" xr:uid="{51A6F3EF-4E30-4959-9771-72D14890F665}"/>
    <hyperlink ref="A6633" r:id="rId6623" xr:uid="{F54896EB-9E89-4615-B4C1-4B11BC6EEE9C}"/>
    <hyperlink ref="A6634" r:id="rId6624" xr:uid="{0358BF5D-67B2-46A0-9A3A-D584EE059D26}"/>
    <hyperlink ref="A6635" r:id="rId6625" xr:uid="{0C4300CE-D6B2-43F9-90D5-527C6F1D2956}"/>
    <hyperlink ref="A6636" r:id="rId6626" xr:uid="{9E9B777B-FDA8-4B4D-82F3-B249A73A46A0}"/>
    <hyperlink ref="A6637" r:id="rId6627" xr:uid="{FC159982-35DD-426B-87B4-4B4C6FCF2D44}"/>
    <hyperlink ref="A6638" r:id="rId6628" xr:uid="{DCDE9572-C735-4F3C-9EEE-A2B36E5749E1}"/>
    <hyperlink ref="A6639" r:id="rId6629" xr:uid="{2155B81F-4DAE-43B0-B1EB-CC05E01A21AD}"/>
    <hyperlink ref="A6640" r:id="rId6630" xr:uid="{20ABAFEA-1F00-448B-9C08-9F9C51C239D8}"/>
    <hyperlink ref="A6641" r:id="rId6631" xr:uid="{90FFA9F1-805E-414D-80ED-F9EEDEC4EDDD}"/>
    <hyperlink ref="A6642" r:id="rId6632" xr:uid="{AA9E5691-FA50-4C7C-9002-E6DA1AF05A20}"/>
    <hyperlink ref="A6643" r:id="rId6633" xr:uid="{C966C117-8478-4ECB-AF1C-7892FCAE86B7}"/>
    <hyperlink ref="A6644" r:id="rId6634" xr:uid="{9CB14761-135B-4716-8252-25DB14B5E84A}"/>
    <hyperlink ref="A6645" r:id="rId6635" xr:uid="{141696EE-AC40-418A-BE85-E8D73D183E94}"/>
    <hyperlink ref="A6646" r:id="rId6636" xr:uid="{B8485640-E781-4797-BED7-B92BF26B14E6}"/>
    <hyperlink ref="A6647" r:id="rId6637" xr:uid="{FCE0043C-336B-4DC7-8C69-2BD2B66EC276}"/>
    <hyperlink ref="A6648" r:id="rId6638" xr:uid="{999A018D-D0B3-46CC-9E9D-CC46D0B8A464}"/>
    <hyperlink ref="A6649" r:id="rId6639" xr:uid="{FA2CC199-1E21-4F61-BC56-E7DAF44928C0}"/>
    <hyperlink ref="A6650" r:id="rId6640" xr:uid="{5E49736B-07B5-447A-84BE-C3B20D5A8D30}"/>
    <hyperlink ref="A6651" r:id="rId6641" xr:uid="{F49CA113-CC60-4ECA-93BB-EDCD7544D7C2}"/>
    <hyperlink ref="A6652" r:id="rId6642" xr:uid="{4FD29B8B-E730-49DE-9D59-F8AC7466A8B5}"/>
    <hyperlink ref="A6653" r:id="rId6643" xr:uid="{AE679C78-EE71-4570-9275-35E3BF9A74BE}"/>
    <hyperlink ref="A6654" r:id="rId6644" xr:uid="{753CA56C-268F-4839-A261-078AA15B9DB4}"/>
    <hyperlink ref="A6655" r:id="rId6645" xr:uid="{DBC4B1BC-D50E-4D82-BD30-DEBF2A3EB6C0}"/>
    <hyperlink ref="A6656" r:id="rId6646" xr:uid="{906CAB0B-C188-430E-8382-5CD2A63D6A46}"/>
    <hyperlink ref="A6657" r:id="rId6647" xr:uid="{7D414F01-EC9E-48DE-A429-22CBA301D825}"/>
    <hyperlink ref="A6658" r:id="rId6648" xr:uid="{B5FAD4A3-38DC-45E6-BFB6-57330F249BFC}"/>
    <hyperlink ref="A6659" r:id="rId6649" xr:uid="{F2B8EC96-F0C3-4496-ADE9-092EF5F7FB6A}"/>
    <hyperlink ref="A6660" r:id="rId6650" xr:uid="{BD6AA3A0-F683-4DB4-8817-BF8405D633C3}"/>
    <hyperlink ref="A6661" r:id="rId6651" xr:uid="{5C59E503-F803-4F4F-98A8-13AECADCECED}"/>
    <hyperlink ref="A6662" r:id="rId6652" xr:uid="{417B5F2A-A80E-407D-9235-17EE0D200FA4}"/>
    <hyperlink ref="A6663" r:id="rId6653" xr:uid="{D0255EFE-910B-4D18-869D-5658A543FCC2}"/>
    <hyperlink ref="A6664" r:id="rId6654" xr:uid="{E4E1B556-9B88-4221-9684-438CF5E8C9C3}"/>
    <hyperlink ref="A6665" r:id="rId6655" xr:uid="{1CC9E6CF-62B0-4343-A23A-A5A4C81AF316}"/>
    <hyperlink ref="A6666" r:id="rId6656" xr:uid="{F977038F-AF20-4025-A548-44BC20D402DA}"/>
    <hyperlink ref="A6667" r:id="rId6657" xr:uid="{88085954-BF5D-4F01-A28A-2AD6304D6590}"/>
    <hyperlink ref="A6668" r:id="rId6658" xr:uid="{2804A870-8A7D-4FD9-8C6B-B25C46F2BFAA}"/>
    <hyperlink ref="A6669" r:id="rId6659" xr:uid="{E5CF3481-3135-4D6C-BF09-7F9E4185D400}"/>
    <hyperlink ref="A6670" r:id="rId6660" xr:uid="{57C8B67D-BF9B-4236-9E1B-E3152841A564}"/>
    <hyperlink ref="A6671" r:id="rId6661" xr:uid="{33AA5554-077D-4A0D-AD5B-C47F9DD1783F}"/>
    <hyperlink ref="A6672" r:id="rId6662" xr:uid="{546ABD23-E2B6-4AB3-8A58-038E0997283E}"/>
    <hyperlink ref="A6673" r:id="rId6663" xr:uid="{E781E72F-A5AF-4C39-B395-243D63BD639E}"/>
    <hyperlink ref="A6674" r:id="rId6664" xr:uid="{DF532B61-B2F3-4F37-925C-78EF9458AEB8}"/>
    <hyperlink ref="A6675" r:id="rId6665" xr:uid="{E388F68E-838F-4806-8916-8A7BFDA3A4FF}"/>
    <hyperlink ref="A6676" r:id="rId6666" xr:uid="{C86959E3-A709-42D0-A7E8-920E9AB4C414}"/>
    <hyperlink ref="A6677" r:id="rId6667" xr:uid="{B0F40C71-6C26-43D5-B9C0-5C72362958C3}"/>
    <hyperlink ref="A6678" r:id="rId6668" xr:uid="{193D4C6B-07A9-4182-8CEE-B1A8E7166BDF}"/>
    <hyperlink ref="A6679" r:id="rId6669" xr:uid="{DF1422A9-03A7-4197-993E-97B3E0D2B211}"/>
    <hyperlink ref="A6680" r:id="rId6670" xr:uid="{FEA74DD4-5D2B-4198-9C7A-8A9803EDB9A2}"/>
    <hyperlink ref="A6681" r:id="rId6671" xr:uid="{7ABBC507-7CA9-41A3-B090-25A13F46637D}"/>
    <hyperlink ref="A6682" r:id="rId6672" xr:uid="{E22639A7-F455-4E6C-8991-43442EC2B357}"/>
    <hyperlink ref="A6683" r:id="rId6673" xr:uid="{61080AC4-A405-4769-BB3F-3E5AD0A8D1CB}"/>
    <hyperlink ref="A6684" r:id="rId6674" xr:uid="{88AC4E64-6EDF-411D-8B4D-2DA5D67A7AD2}"/>
    <hyperlink ref="A6685" r:id="rId6675" xr:uid="{01F5B74D-2E0C-4D9E-917D-490A6B0C3652}"/>
    <hyperlink ref="A6686" r:id="rId6676" xr:uid="{09967308-6444-4E5D-AF15-5A6CFFB144B4}"/>
    <hyperlink ref="A6687" r:id="rId6677" xr:uid="{4E5BF9B6-C531-410F-A8FB-D6BB5683DFE4}"/>
    <hyperlink ref="A6688" r:id="rId6678" xr:uid="{24221542-369D-4F56-AC51-260C848C4288}"/>
    <hyperlink ref="A6689" r:id="rId6679" xr:uid="{A47225A8-C3DA-40E2-A57D-D0BF4E34A60A}"/>
    <hyperlink ref="A6690" r:id="rId6680" xr:uid="{72EAEFB9-6DEB-4B49-82C9-4B4483F7B53F}"/>
    <hyperlink ref="A6691" r:id="rId6681" xr:uid="{A7543DF1-B8D0-412D-A864-0A64FD7D26D5}"/>
    <hyperlink ref="A6692" r:id="rId6682" xr:uid="{69853B62-771A-4AF6-B3C1-530C7C5FB040}"/>
    <hyperlink ref="A6693" r:id="rId6683" xr:uid="{1E28003F-CE62-44EF-8918-5CA56A90B95A}"/>
    <hyperlink ref="A6694" r:id="rId6684" xr:uid="{97804358-3928-4431-A98D-5F6D4D65E416}"/>
    <hyperlink ref="A6695" r:id="rId6685" xr:uid="{BF3E68FA-D4C1-453A-AB7D-8A44691CA243}"/>
    <hyperlink ref="A6696" r:id="rId6686" xr:uid="{2122F4C7-35DD-4E12-9627-4A3FAB887AFD}"/>
    <hyperlink ref="A6697" r:id="rId6687" xr:uid="{96237D2B-36FE-4747-B625-D248F59322C2}"/>
    <hyperlink ref="A6698" r:id="rId6688" xr:uid="{9A086280-06B3-4940-82A4-B6F70FEE8A22}"/>
    <hyperlink ref="A6699" r:id="rId6689" xr:uid="{D40C4CF4-6941-491C-BF13-F0EFA83EA221}"/>
    <hyperlink ref="A6700" r:id="rId6690" xr:uid="{2C863C54-2C6D-41B3-B957-1A8AD5A9EF15}"/>
    <hyperlink ref="A6701" r:id="rId6691" xr:uid="{070301F4-FDC9-4799-94BA-32D5CE0A3603}"/>
    <hyperlink ref="A6702" r:id="rId6692" xr:uid="{1C1BFF5A-3FD9-44E0-8C19-FBE4FFCAA2B3}"/>
    <hyperlink ref="A6703" r:id="rId6693" xr:uid="{F1B876C6-824C-4622-B127-FEFD7A86F073}"/>
    <hyperlink ref="A6704" r:id="rId6694" xr:uid="{567EF573-07E7-4004-BD85-C9E38AD55C59}"/>
    <hyperlink ref="A6705" r:id="rId6695" xr:uid="{B1F7D177-B322-47C9-BCB4-AFF1081CFE9F}"/>
    <hyperlink ref="A6706" r:id="rId6696" xr:uid="{75264C05-05D5-46E8-90A5-798FDCDF770C}"/>
    <hyperlink ref="A6707" r:id="rId6697" xr:uid="{E789E016-C2F6-4F67-8B74-36DB1A526F04}"/>
    <hyperlink ref="A6708" r:id="rId6698" xr:uid="{80511B5D-20B7-4767-B16E-E2AAE5D97B53}"/>
    <hyperlink ref="A6709" r:id="rId6699" xr:uid="{A57BBA8A-1E63-40DB-9433-A6AF8E611811}"/>
    <hyperlink ref="A6710" r:id="rId6700" xr:uid="{D13D372E-E432-4C67-90A0-A4389180BE73}"/>
    <hyperlink ref="A6711" r:id="rId6701" xr:uid="{DEE90DBB-B997-4F21-B827-B4AC5E890F89}"/>
    <hyperlink ref="A6712" r:id="rId6702" xr:uid="{C8C9A5A1-BCBF-4C8A-9EBE-39D99DB3D10E}"/>
    <hyperlink ref="A6713" r:id="rId6703" xr:uid="{F33D7027-3F4D-4437-ACA4-8EC0E42CCFFB}"/>
    <hyperlink ref="A6714" r:id="rId6704" xr:uid="{374A8356-5F25-48B3-99D2-AB6CE833FD00}"/>
    <hyperlink ref="A6715" r:id="rId6705" xr:uid="{CB68B23D-DF77-4BB9-92BD-B5133FAFC2AD}"/>
    <hyperlink ref="A6716" r:id="rId6706" xr:uid="{61CCE51F-56BD-440F-91E8-0E55D4AD34AE}"/>
    <hyperlink ref="A6717" r:id="rId6707" xr:uid="{D589762F-E073-4F67-B775-23D701D14980}"/>
    <hyperlink ref="A6718" r:id="rId6708" xr:uid="{DC30179F-6761-4D7E-8F30-EDFF81CB1CC4}"/>
    <hyperlink ref="A6719" r:id="rId6709" xr:uid="{A2E9E795-D828-43F1-B339-1DAF696A5E95}"/>
    <hyperlink ref="A6720" r:id="rId6710" xr:uid="{5894619D-EE74-4FA8-BFAD-2464D8452501}"/>
    <hyperlink ref="A6721" r:id="rId6711" xr:uid="{F9E8C4FB-ECC6-4C6E-A6FB-4738DC7215D2}"/>
    <hyperlink ref="A6722" r:id="rId6712" xr:uid="{6389CF33-E6D5-4967-89BD-26A194051692}"/>
    <hyperlink ref="A6723" r:id="rId6713" xr:uid="{5D0DBAC0-C6BF-4721-8ED4-9977C9EB0387}"/>
    <hyperlink ref="A6724" r:id="rId6714" xr:uid="{1430422C-AC67-4AD0-BB47-B73DBD63ECD7}"/>
    <hyperlink ref="A6725" r:id="rId6715" xr:uid="{7C458578-3F81-4A0C-82C9-B8850A3525E7}"/>
    <hyperlink ref="A6726" r:id="rId6716" xr:uid="{BA7EBB13-8BF9-469A-AF24-B4E081AA8C76}"/>
    <hyperlink ref="A6727" r:id="rId6717" xr:uid="{2FB33D86-7DB2-4796-85BF-E47ABB12824A}"/>
    <hyperlink ref="A6728" r:id="rId6718" xr:uid="{0AA132CB-4A00-41FD-A274-AE9AD6AEB060}"/>
    <hyperlink ref="A6729" r:id="rId6719" xr:uid="{6EEDDFD6-EEFC-4052-98FE-5DE2FFA13443}"/>
    <hyperlink ref="A6730" r:id="rId6720" xr:uid="{D511C716-865C-4369-BE94-E0451C8A1F77}"/>
    <hyperlink ref="A6731" r:id="rId6721" xr:uid="{1BE393CC-FC21-4EEB-98F3-9CE7F053C04A}"/>
    <hyperlink ref="A6732" r:id="rId6722" xr:uid="{90A52D12-B552-494C-B171-1458D3374451}"/>
    <hyperlink ref="A6733" r:id="rId6723" xr:uid="{4220A405-B1F5-4C2C-9C70-CECA444D45DD}"/>
    <hyperlink ref="A6734" r:id="rId6724" xr:uid="{F6CD5881-64D1-409F-9803-F05A06773C97}"/>
    <hyperlink ref="A6735" r:id="rId6725" xr:uid="{C7A5BB4A-57A4-429B-9ADF-0E5B9680988C}"/>
    <hyperlink ref="A6736" r:id="rId6726" xr:uid="{661CEEBB-FC3E-499A-888E-447C75577164}"/>
    <hyperlink ref="A6737" r:id="rId6727" xr:uid="{8CE2C8A7-A6D8-4A64-8C42-C34D51CD00CE}"/>
    <hyperlink ref="A6738" r:id="rId6728" xr:uid="{73E67B2F-D1E6-4ED6-9EFD-FA9299C9ACAC}"/>
    <hyperlink ref="A6739" r:id="rId6729" xr:uid="{4C833DF4-F92A-4DB8-A616-D06567989D87}"/>
    <hyperlink ref="A6740" r:id="rId6730" xr:uid="{1DF75907-E594-4C69-AA5F-D48C9AB07DC8}"/>
    <hyperlink ref="A6741" r:id="rId6731" xr:uid="{C196646B-3765-46BC-B3F0-BC66882280BA}"/>
    <hyperlink ref="A6742" r:id="rId6732" xr:uid="{2A762CB5-DF1F-4ED8-A0D2-2F43F6683728}"/>
    <hyperlink ref="A6743" r:id="rId6733" xr:uid="{AA758A0E-C455-4CD8-B11B-D65BF82E410D}"/>
    <hyperlink ref="A6744" r:id="rId6734" xr:uid="{ABE642D6-8DDA-445E-898B-0169FD08CD62}"/>
    <hyperlink ref="A6745" r:id="rId6735" xr:uid="{14960B93-F309-4B06-B041-582DA6331182}"/>
    <hyperlink ref="A6746" r:id="rId6736" xr:uid="{0892BBC1-295A-401C-9845-39309DACD3BF}"/>
    <hyperlink ref="A6747" r:id="rId6737" xr:uid="{9AAD4D02-4D6F-4F7F-8A52-547662CEC61B}"/>
    <hyperlink ref="A6748" r:id="rId6738" xr:uid="{AC4586D7-7F93-4BB2-B751-36EFD469BFB7}"/>
    <hyperlink ref="A6749" r:id="rId6739" xr:uid="{4CE9D701-A38A-42A7-91F5-C7D93F07E81C}"/>
    <hyperlink ref="A6750" r:id="rId6740" xr:uid="{FFFAB66C-879F-421A-A9C7-5B3C8C18CC42}"/>
    <hyperlink ref="A6751" r:id="rId6741" xr:uid="{8269B02A-BD10-4861-98BD-7C5951044761}"/>
    <hyperlink ref="A6752" r:id="rId6742" xr:uid="{2AE275B8-E464-49D9-9CFC-787CC48D1534}"/>
    <hyperlink ref="A6753" r:id="rId6743" xr:uid="{F28BB524-06E2-44EB-802E-C8D85C242206}"/>
    <hyperlink ref="A6754" r:id="rId6744" xr:uid="{C0E03EBD-94CF-4302-8C5D-09905AA7CFCF}"/>
    <hyperlink ref="A6755" r:id="rId6745" xr:uid="{7DD4DAD2-C670-47CC-83C1-032A9E723FBF}"/>
    <hyperlink ref="A6756" r:id="rId6746" xr:uid="{E53AED3D-4208-46DF-8617-FC3E694D000A}"/>
    <hyperlink ref="A6757" r:id="rId6747" xr:uid="{89AF15DC-279F-47F4-9086-2D35167DCAAE}"/>
    <hyperlink ref="A6758" r:id="rId6748" xr:uid="{29639C10-43B6-4F7C-B083-9001CA73BB88}"/>
    <hyperlink ref="A6759" r:id="rId6749" xr:uid="{8841DFE6-F0EB-413F-A670-1D723A454C42}"/>
    <hyperlink ref="A6760" r:id="rId6750" xr:uid="{091506C1-E934-4F46-A875-0A41F2A18178}"/>
    <hyperlink ref="A6761" r:id="rId6751" xr:uid="{05D002F9-B771-4740-81EC-18667F35523A}"/>
    <hyperlink ref="A6762" r:id="rId6752" xr:uid="{596305C3-87B8-421B-A335-220D269A65AF}"/>
    <hyperlink ref="A6763" r:id="rId6753" xr:uid="{F6C97185-D238-4BE7-B97E-59164BB29C64}"/>
    <hyperlink ref="A6764" r:id="rId6754" xr:uid="{AF36C480-D11B-4358-904C-1DEE1E9A55AB}"/>
    <hyperlink ref="A6765" r:id="rId6755" xr:uid="{4D1D1165-2A4C-4888-A99C-078091A98437}"/>
    <hyperlink ref="A6766" r:id="rId6756" xr:uid="{39C46977-7A78-4C4F-A813-EAAA73BFC61C}"/>
    <hyperlink ref="A6767" r:id="rId6757" xr:uid="{7092C75D-E236-4731-8F55-156297F92144}"/>
    <hyperlink ref="A6768" r:id="rId6758" xr:uid="{6DFAA04F-8A10-43B9-B494-3D03FBC19297}"/>
    <hyperlink ref="A6769" r:id="rId6759" xr:uid="{03B1AEF2-4C27-4009-BFF7-A7521A935841}"/>
    <hyperlink ref="A6770" r:id="rId6760" xr:uid="{65406282-D6A0-4CE3-A1E6-5D5FAF31A423}"/>
    <hyperlink ref="A6771" r:id="rId6761" xr:uid="{D0AE4C6A-52B0-46FE-85C9-D8E32726DB15}"/>
    <hyperlink ref="A6772" r:id="rId6762" xr:uid="{1430AD6C-D3BB-4911-8AF9-D4AC9C6466BB}"/>
    <hyperlink ref="A6773" r:id="rId6763" xr:uid="{A4BADA9B-7E19-426E-BB39-51C4FB3E2932}"/>
    <hyperlink ref="A6774" r:id="rId6764" xr:uid="{02BDD232-EFC5-4A73-9530-3FD176AA9F0D}"/>
    <hyperlink ref="A6775" r:id="rId6765" xr:uid="{0915F58F-1A69-42AA-94AD-FF28F7EA24AB}"/>
    <hyperlink ref="A6776" r:id="rId6766" xr:uid="{10FB195B-1113-484D-AB29-B65A1CF025A5}"/>
    <hyperlink ref="A6777" r:id="rId6767" xr:uid="{9CEDB5DB-73C7-46C7-8766-60FDAA3BC276}"/>
    <hyperlink ref="A6778" r:id="rId6768" xr:uid="{96F8FBA8-ABAE-4FAE-BCC6-5E3D4A5EF4F1}"/>
    <hyperlink ref="A6779" r:id="rId6769" xr:uid="{3675EB06-FAB1-42F0-B6BA-025686E59FFD}"/>
    <hyperlink ref="A6780" r:id="rId6770" xr:uid="{78478867-8418-4F18-BCAB-69F91BB7551B}"/>
    <hyperlink ref="A6781" r:id="rId6771" xr:uid="{1FF4FB1F-D24B-42DD-9FC1-BC912EFF93C0}"/>
    <hyperlink ref="A6782" r:id="rId6772" xr:uid="{56A5A7EE-BAC4-4A85-B2A4-1986CA9571BF}"/>
    <hyperlink ref="A6783" r:id="rId6773" xr:uid="{1538FE97-0600-4077-ADDF-ADF030A895A7}"/>
    <hyperlink ref="A6784" r:id="rId6774" xr:uid="{C40EEAED-2C93-46DA-8C18-B61531B5BF80}"/>
    <hyperlink ref="A6785" r:id="rId6775" xr:uid="{9035FAB3-388A-4B8B-BE2F-B1348ADC1B10}"/>
    <hyperlink ref="A6786" r:id="rId6776" xr:uid="{07189FFF-FE99-4AA3-B9CE-4041A656ACDA}"/>
    <hyperlink ref="A6787" r:id="rId6777" xr:uid="{5F38D6F8-6E3E-4602-B152-12FE5DE2A4A7}"/>
    <hyperlink ref="A6788" r:id="rId6778" xr:uid="{3398BBA3-04A9-4A76-8896-F2E722FF8D07}"/>
    <hyperlink ref="A6789" r:id="rId6779" xr:uid="{B2EC961D-4F9B-4FDD-A43E-17AEA3D37324}"/>
    <hyperlink ref="A6790" r:id="rId6780" xr:uid="{9057228B-BB5E-4AE3-8218-D6ED4C0EFB4D}"/>
    <hyperlink ref="A6791" r:id="rId6781" xr:uid="{619CA79A-39F5-468B-A2ED-C69D270D74C2}"/>
    <hyperlink ref="A6792" r:id="rId6782" xr:uid="{EDD828EC-0DFF-40E7-BD96-5B860E10ABED}"/>
    <hyperlink ref="A6793" r:id="rId6783" xr:uid="{6AFC1CB9-0E10-4F75-A01E-A58E4ADCC720}"/>
    <hyperlink ref="A6794" r:id="rId6784" xr:uid="{4CE0FEC2-05DA-423B-98AE-F2036FF99F9F}"/>
    <hyperlink ref="A6795" r:id="rId6785" xr:uid="{0D0E2D8D-830F-4240-BB3D-6AFFE6F7F99B}"/>
    <hyperlink ref="A6796" r:id="rId6786" xr:uid="{D96B2CC5-C69B-45AC-A6F0-1E7E9E4FE43E}"/>
    <hyperlink ref="A6797" r:id="rId6787" xr:uid="{F3C3F6F9-11BA-4C74-81C0-5BE7E9D91916}"/>
    <hyperlink ref="A6798" r:id="rId6788" xr:uid="{FAC9CF6E-0C22-439A-BFE9-454DB4F4A91B}"/>
    <hyperlink ref="A6799" r:id="rId6789" xr:uid="{B5B2880D-BE04-4F5F-82B2-EB7F20CF38AC}"/>
    <hyperlink ref="A6800" r:id="rId6790" xr:uid="{6EDC1471-5474-4A21-902C-9C64175F9E5D}"/>
    <hyperlink ref="A6801" r:id="rId6791" xr:uid="{372EA105-78C4-4D52-B9E0-9DD4A4402431}"/>
    <hyperlink ref="A6802" r:id="rId6792" xr:uid="{A4A41EFC-61F5-48C7-90FD-977134B46CE3}"/>
    <hyperlink ref="A6803" r:id="rId6793" xr:uid="{37458E9D-6663-42CC-826F-1576FE0802EE}"/>
    <hyperlink ref="A6804" r:id="rId6794" xr:uid="{3F4FD541-8B67-4919-9192-45DC7B396072}"/>
    <hyperlink ref="A6805" r:id="rId6795" xr:uid="{BDB65818-98DB-4E1F-86C6-7F10653D2293}"/>
    <hyperlink ref="A6806" r:id="rId6796" xr:uid="{E0EFD8E0-03C2-411A-90BB-5E636BBF4779}"/>
    <hyperlink ref="A6807" r:id="rId6797" xr:uid="{D99CBB2A-65DA-4293-81E5-09B4FAA683A4}"/>
    <hyperlink ref="A6808" r:id="rId6798" xr:uid="{EC66A4FA-CA27-4DDA-95BF-C83D56DE390D}"/>
    <hyperlink ref="A6809" r:id="rId6799" xr:uid="{D7320684-C20F-4E13-A42F-7F13F634F2F6}"/>
    <hyperlink ref="A6810" r:id="rId6800" xr:uid="{8FBCA88B-CDDC-441D-8BE0-870F1E6D2F62}"/>
    <hyperlink ref="A6811" r:id="rId6801" xr:uid="{26749C18-FE71-4F11-B712-6EAEC41C8431}"/>
    <hyperlink ref="A6812" r:id="rId6802" xr:uid="{A122FF58-A2F2-4F67-9980-A9B0C19B1166}"/>
    <hyperlink ref="A6813" r:id="rId6803" xr:uid="{180C92EA-5C39-4BB7-BC38-9327B1D7E9AC}"/>
    <hyperlink ref="A6814" r:id="rId6804" xr:uid="{1EED2ED8-1C95-4712-AAD5-BD91E9BD2C30}"/>
    <hyperlink ref="A6815" r:id="rId6805" xr:uid="{9241EAEC-B72D-4D71-9E20-90FC89899C3A}"/>
    <hyperlink ref="A6816" r:id="rId6806" xr:uid="{B35730D1-C47A-454E-9597-9774A9B639A3}"/>
    <hyperlink ref="A6817" r:id="rId6807" xr:uid="{C13915FB-1212-4A09-A82E-E6340F264A71}"/>
    <hyperlink ref="A6818" r:id="rId6808" xr:uid="{6C9829EB-CBD5-46E3-B987-BDC7A4FA2DEA}"/>
    <hyperlink ref="A6819" r:id="rId6809" xr:uid="{C088C1C0-8125-4825-915E-982396BC7132}"/>
    <hyperlink ref="A6820" r:id="rId6810" xr:uid="{BB87D286-2D36-4204-A786-996DA1F6D647}"/>
    <hyperlink ref="A6821" r:id="rId6811" xr:uid="{84ECCB55-93A0-45A5-BFD0-1A49C63A39C6}"/>
    <hyperlink ref="A6822" r:id="rId6812" xr:uid="{A639389F-6309-40C3-9905-9C114A8C1CF3}"/>
    <hyperlink ref="A6823" r:id="rId6813" xr:uid="{9AA311C5-431A-4323-894D-D3BE2A2E4131}"/>
    <hyperlink ref="A6824" r:id="rId6814" xr:uid="{173795CB-6E57-4C39-81CF-6FB769F357F3}"/>
    <hyperlink ref="A6825" r:id="rId6815" xr:uid="{4EAA0815-61AE-42ED-9706-7BFAFC81591D}"/>
    <hyperlink ref="A6826" r:id="rId6816" xr:uid="{00CCB2CB-3638-436D-9E1E-7D3E121D3E75}"/>
    <hyperlink ref="A6827" r:id="rId6817" xr:uid="{7A3CFE12-6A8A-444C-B835-7121F25B55AF}"/>
    <hyperlink ref="A6828" r:id="rId6818" xr:uid="{C51979F1-9028-4E1B-B096-EB1A2180161E}"/>
    <hyperlink ref="A6829" r:id="rId6819" xr:uid="{2AFB8672-0550-4016-A084-3317546DEAB5}"/>
    <hyperlink ref="A6830" r:id="rId6820" xr:uid="{BCCE168E-53D7-49E5-920C-8A2772CCCEB0}"/>
    <hyperlink ref="A6831" r:id="rId6821" xr:uid="{108C65BC-9B21-4988-973A-14356C473BAC}"/>
    <hyperlink ref="A6832" r:id="rId6822" xr:uid="{50DFF437-9ADE-40C5-BBE6-B084EE8A1FB1}"/>
    <hyperlink ref="A6833" r:id="rId6823" xr:uid="{331E9DD2-860F-4F9B-AB57-774A4D5CCCBD}"/>
    <hyperlink ref="A6834" r:id="rId6824" xr:uid="{6906C8A0-94FF-4016-A374-D5F1288CD8E6}"/>
    <hyperlink ref="A6835" r:id="rId6825" xr:uid="{7F41E8EB-B99B-40E0-BA34-C84901F980CA}"/>
    <hyperlink ref="A6836" r:id="rId6826" xr:uid="{2EEB2D5B-5F7E-4FCA-BE7F-385C1F237878}"/>
    <hyperlink ref="A6837" r:id="rId6827" xr:uid="{9A445103-5315-4EBA-B973-C1855EF174BD}"/>
    <hyperlink ref="A6838" r:id="rId6828" xr:uid="{0BEACB89-82CF-4406-B283-9D75B141C29B}"/>
    <hyperlink ref="A6839" r:id="rId6829" xr:uid="{5FE410BA-EF11-4DB6-A6EB-3FB532748402}"/>
    <hyperlink ref="A6840" r:id="rId6830" xr:uid="{9D48C2F7-F5E0-4D6A-82FF-56540EC6E438}"/>
    <hyperlink ref="A6841" r:id="rId6831" xr:uid="{93357906-3D38-4E4B-81BC-A09B728B496E}"/>
    <hyperlink ref="A6842" r:id="rId6832" xr:uid="{B8264ACA-6825-4849-A407-30BF13913EBC}"/>
    <hyperlink ref="A6843" r:id="rId6833" xr:uid="{8DDA5F9E-9365-47EF-A531-94C2F26B5126}"/>
    <hyperlink ref="A6844" r:id="rId6834" xr:uid="{06A1F6FC-0BFA-476A-8372-A217B8F3F143}"/>
    <hyperlink ref="A6845" r:id="rId6835" xr:uid="{4665E86F-CB26-42F2-9C1B-C02FC3811901}"/>
    <hyperlink ref="A6846" r:id="rId6836" xr:uid="{CA3F3DDF-5196-44E4-B9E4-08514FAAE36C}"/>
    <hyperlink ref="A6847" r:id="rId6837" xr:uid="{C873BDCC-ECBD-4B7C-AA9E-FCC65F6019A1}"/>
    <hyperlink ref="A6848" r:id="rId6838" xr:uid="{A09D1088-E57B-48CF-9DF1-EA8EA57ADBE2}"/>
    <hyperlink ref="A6849" r:id="rId6839" xr:uid="{F4A7435A-95BF-4F2F-8DBD-FA99A7F14774}"/>
    <hyperlink ref="A6850" r:id="rId6840" xr:uid="{FE592CB5-0C82-4D32-BB8E-3197D953B240}"/>
    <hyperlink ref="A6851" r:id="rId6841" xr:uid="{387E6A2F-D46C-4FBE-ACB9-9B557B266CF5}"/>
    <hyperlink ref="A6852" r:id="rId6842" xr:uid="{5022AA22-69E3-45BC-BB27-1769E20D4976}"/>
    <hyperlink ref="A6853" r:id="rId6843" xr:uid="{5D905751-85EA-404A-9D22-8A66BEB2ECF5}"/>
    <hyperlink ref="A6854" r:id="rId6844" xr:uid="{7E0D0679-E6F2-4A98-B395-0E31FCD85201}"/>
    <hyperlink ref="A6855" r:id="rId6845" xr:uid="{A3981C8B-1BA2-4620-889B-329C796C778F}"/>
    <hyperlink ref="A6856" r:id="rId6846" xr:uid="{378B9274-0A63-4BDF-AE32-DCA950F6632C}"/>
    <hyperlink ref="A6857" r:id="rId6847" xr:uid="{9D2BF4DA-AFE9-4F28-A085-8ED0A79EB1EA}"/>
    <hyperlink ref="A6858" r:id="rId6848" xr:uid="{F8941682-095D-4B06-94F2-34E76038A8FC}"/>
    <hyperlink ref="A6859" r:id="rId6849" xr:uid="{B0A0489C-AC03-4ABC-8AC7-42EF8AE8B45D}"/>
    <hyperlink ref="A6860" r:id="rId6850" xr:uid="{7226CAF3-741E-44DD-A8DA-2529D680B804}"/>
    <hyperlink ref="A6861" r:id="rId6851" xr:uid="{5663123E-C389-4177-826E-364560F9A673}"/>
    <hyperlink ref="A6862" r:id="rId6852" xr:uid="{72BDB2E5-8D84-4211-8CC0-BE375704C90E}"/>
    <hyperlink ref="A6863" r:id="rId6853" xr:uid="{A6D7439E-29BA-4F11-8364-9F85A242E76C}"/>
    <hyperlink ref="A6864" r:id="rId6854" xr:uid="{9EF64FBE-A40D-4C19-ACD4-53548760B5D5}"/>
    <hyperlink ref="A6865" r:id="rId6855" xr:uid="{EEFC1765-1C1B-4068-88BA-F4834D769763}"/>
    <hyperlink ref="A6866" r:id="rId6856" xr:uid="{060DCC10-6EC6-4776-98B0-1E5E8AFAECD3}"/>
    <hyperlink ref="A6867" r:id="rId6857" xr:uid="{A606FCCB-8E55-4F05-8155-78B66CB51EC0}"/>
    <hyperlink ref="A6868" r:id="rId6858" xr:uid="{6BF9BC31-C863-4A42-9318-551BCB3F6937}"/>
    <hyperlink ref="A6869" r:id="rId6859" xr:uid="{2136CF16-CD35-4E07-BEC4-24AAC8945A31}"/>
    <hyperlink ref="A6870" r:id="rId6860" xr:uid="{96ABBAC3-E857-48D6-8C45-7C7F63BBBAA6}"/>
    <hyperlink ref="A6871" r:id="rId6861" xr:uid="{EA6D163E-07A5-4D87-96C2-43763E450606}"/>
    <hyperlink ref="A6872" r:id="rId6862" xr:uid="{7EC26ECA-8114-4E88-8C2B-E6F5A13D688A}"/>
    <hyperlink ref="A6873" r:id="rId6863" xr:uid="{7253DB45-69FD-45BF-A31F-9553E2C42038}"/>
    <hyperlink ref="A6874" r:id="rId6864" xr:uid="{4CA16AA6-2963-4365-9A27-D85640F05FD5}"/>
    <hyperlink ref="A6875" r:id="rId6865" xr:uid="{1F7F781A-4BEA-4A71-984A-4156FD8D5C12}"/>
    <hyperlink ref="A6876" r:id="rId6866" xr:uid="{9770F3E5-324F-4AFF-8311-829B7F49657E}"/>
    <hyperlink ref="A6877" r:id="rId6867" xr:uid="{E81FA710-DA7A-4B98-9593-D944037AC505}"/>
    <hyperlink ref="A6878" r:id="rId6868" xr:uid="{0C522E22-935D-467B-86E5-B221521A1663}"/>
    <hyperlink ref="A6879" r:id="rId6869" xr:uid="{8F484D99-1DB7-46BC-843F-17F7532B901C}"/>
    <hyperlink ref="A6880" r:id="rId6870" xr:uid="{5F0E25AB-7A13-4BDC-AACB-1DC8906B51F9}"/>
    <hyperlink ref="A6881" r:id="rId6871" xr:uid="{4E0F0DDA-0A98-472E-861E-6D677A96010E}"/>
    <hyperlink ref="A6882" r:id="rId6872" xr:uid="{0291C13B-6C7A-42BC-8EEC-771EAA43EF68}"/>
    <hyperlink ref="A6883" r:id="rId6873" xr:uid="{9C9CDB79-171E-45DA-AC4B-0BC759A72A60}"/>
    <hyperlink ref="A6884" r:id="rId6874" xr:uid="{60773913-28D0-4CDD-8C40-832753C69E8D}"/>
    <hyperlink ref="A6885" r:id="rId6875" xr:uid="{5BD1C3C9-AF0F-416A-A535-180C8FB6836E}"/>
    <hyperlink ref="A6886" r:id="rId6876" xr:uid="{52CEADCF-6503-4C11-A95E-04AF6934B582}"/>
    <hyperlink ref="A6887" r:id="rId6877" xr:uid="{D09A981D-3710-4C7B-B997-0C40E1935D8F}"/>
    <hyperlink ref="A6888" r:id="rId6878" xr:uid="{ADBDE688-67F7-4672-ACA1-C0E818DBB9B3}"/>
    <hyperlink ref="A6889" r:id="rId6879" xr:uid="{2754C48D-3B6C-469D-8AF8-1A14E2E610D7}"/>
    <hyperlink ref="A6890" r:id="rId6880" xr:uid="{60CD60EE-94F6-45A2-9EE5-BB3E0D1CA430}"/>
    <hyperlink ref="A6891" r:id="rId6881" xr:uid="{91EB3E28-DF30-4C99-B6DB-C5AED2FE1BFF}"/>
    <hyperlink ref="A6892" r:id="rId6882" xr:uid="{84753AC8-3436-4B18-9683-49BEAEE8B642}"/>
    <hyperlink ref="A6893" r:id="rId6883" xr:uid="{93196CAD-36E1-4E0B-851B-7B81332D0B26}"/>
    <hyperlink ref="A6894" r:id="rId6884" xr:uid="{D0FAEBE6-FFB1-439C-8E21-1A6696F82E04}"/>
    <hyperlink ref="A6895" r:id="rId6885" xr:uid="{23ADF226-0BEC-41CA-AB28-7632FBF8AC93}"/>
    <hyperlink ref="A6896" r:id="rId6886" xr:uid="{DF17938B-753B-4DAC-81B4-275F4F233818}"/>
    <hyperlink ref="A6897" r:id="rId6887" xr:uid="{3FF2FB42-0CB3-42C0-A11D-4CB72581E40B}"/>
    <hyperlink ref="A6898" r:id="rId6888" xr:uid="{C5E984D9-5989-4E61-BD1E-BAECE54FD9F3}"/>
    <hyperlink ref="A6899" r:id="rId6889" xr:uid="{E50A503D-94CC-47E1-876E-6C4504A03950}"/>
    <hyperlink ref="A6900" r:id="rId6890" xr:uid="{BA997C55-8128-482E-A7FB-DF4B615C5212}"/>
    <hyperlink ref="A6901" r:id="rId6891" xr:uid="{08909F3F-BC10-482C-B9B1-4F40FFEE6365}"/>
    <hyperlink ref="A6902" r:id="rId6892" xr:uid="{F2FE3A3A-DA9D-4548-9FB9-A0608EF386B2}"/>
    <hyperlink ref="A6903" r:id="rId6893" xr:uid="{A60A87B5-E0DA-41EC-AE91-F652DB979C0D}"/>
    <hyperlink ref="A6904" r:id="rId6894" xr:uid="{71DED614-7475-4B2E-B33C-461E640AD0BE}"/>
    <hyperlink ref="A6905" r:id="rId6895" xr:uid="{99303DDC-1EDD-4B23-BFEA-C37F3C2B003F}"/>
    <hyperlink ref="A6906" r:id="rId6896" xr:uid="{07D38AB4-233F-4EEC-A044-AF82AB830C87}"/>
    <hyperlink ref="A6907" r:id="rId6897" xr:uid="{B9764FA5-664A-46EB-ACC0-DD4BB788717F}"/>
    <hyperlink ref="A6908" r:id="rId6898" xr:uid="{0268C641-D7F3-407F-A121-6516CFF2EE62}"/>
    <hyperlink ref="A6909" r:id="rId6899" xr:uid="{97FDF894-0D80-48F3-8FDC-9F152E1A5479}"/>
    <hyperlink ref="A6910" r:id="rId6900" xr:uid="{2C51799E-4556-4D62-9F0E-097E6EBC76D4}"/>
    <hyperlink ref="A6911" r:id="rId6901" xr:uid="{A34564A1-0C34-4568-B545-92181A21B14E}"/>
    <hyperlink ref="A6912" r:id="rId6902" xr:uid="{A0C51476-94CD-44C9-B041-CC0B7B8B26B4}"/>
    <hyperlink ref="A6913" r:id="rId6903" xr:uid="{4096240D-5D4D-4591-8E65-2F6B64C4A1C4}"/>
    <hyperlink ref="A6914" r:id="rId6904" xr:uid="{436ABEBF-B0B8-4BD1-AED6-A0FE9D77D459}"/>
    <hyperlink ref="A6915" r:id="rId6905" xr:uid="{FBEB281E-4207-4FB4-8869-D9F143113CA0}"/>
    <hyperlink ref="A6916" r:id="rId6906" xr:uid="{987D51DB-3EE4-451D-BB9E-10C4A8C984AC}"/>
    <hyperlink ref="A6917" r:id="rId6907" xr:uid="{FC00E75F-95CF-4437-8DEB-37477283CA8D}"/>
    <hyperlink ref="A6918" r:id="rId6908" xr:uid="{33FC17EA-8713-432C-833C-A125F7C9E8D7}"/>
    <hyperlink ref="A6919" r:id="rId6909" xr:uid="{20F452D9-4A47-4302-A93B-B2C62C586412}"/>
    <hyperlink ref="A6920" r:id="rId6910" xr:uid="{19E65F13-26E4-4559-8733-F967D56D3130}"/>
    <hyperlink ref="A6921" r:id="rId6911" xr:uid="{29AFDD20-8DFA-4CDF-B72D-B5EDD4F5DFDA}"/>
    <hyperlink ref="A6922" r:id="rId6912" xr:uid="{25C4C8FE-B6E3-465D-9D3E-A4A6FF0B4E46}"/>
    <hyperlink ref="A6923" r:id="rId6913" xr:uid="{EFF8BDF7-6DB3-458F-99C0-F88B892B0239}"/>
    <hyperlink ref="A6924" r:id="rId6914" xr:uid="{41D53DE0-9074-42EE-8716-9B14CE70524F}"/>
    <hyperlink ref="A6925" r:id="rId6915" xr:uid="{B32256D7-7CAD-47F3-A4CC-16CF36472A5E}"/>
    <hyperlink ref="A6926" r:id="rId6916" xr:uid="{996E88D8-D495-4919-81C1-3133A3E4B265}"/>
    <hyperlink ref="A6927" r:id="rId6917" xr:uid="{9FFCB910-7842-4784-97CE-4DB345B60CCE}"/>
    <hyperlink ref="A6928" r:id="rId6918" xr:uid="{952250EF-F8BA-422B-94D2-9548CF7EBEF0}"/>
    <hyperlink ref="A6929" r:id="rId6919" xr:uid="{26D46F5C-06DC-4E0C-8861-3677B1090C55}"/>
    <hyperlink ref="A6930" r:id="rId6920" xr:uid="{8230B1C6-32A6-49B6-B0EB-FC744B373398}"/>
    <hyperlink ref="A6931" r:id="rId6921" xr:uid="{31F17363-8EB0-4B51-9D37-13CA2847E07C}"/>
    <hyperlink ref="A6932" r:id="rId6922" xr:uid="{F1B75A34-51C0-44AD-81D0-94B903AE9EDE}"/>
    <hyperlink ref="A6933" r:id="rId6923" xr:uid="{9F1F3E9E-2363-42FF-B942-549B380D3473}"/>
    <hyperlink ref="A6934" r:id="rId6924" xr:uid="{4F446BB3-4691-43F2-BB1A-E0D0ECF830B9}"/>
    <hyperlink ref="A6935" r:id="rId6925" xr:uid="{C641789C-BDBE-45BB-A4FF-27351A31B3C1}"/>
    <hyperlink ref="A6936" r:id="rId6926" xr:uid="{B3813CEC-2482-42DF-B62E-10DBAA5061E6}"/>
    <hyperlink ref="A6937" r:id="rId6927" xr:uid="{1F6518F0-BFBA-44CE-AE8C-71F74AC01B88}"/>
    <hyperlink ref="A6938" r:id="rId6928" xr:uid="{0170953C-20CB-4327-B263-DAC8C5901E34}"/>
    <hyperlink ref="A6939" r:id="rId6929" xr:uid="{A74C512E-B6E7-467E-99D6-31231DED0183}"/>
    <hyperlink ref="A6940" r:id="rId6930" xr:uid="{57E136B5-D523-4502-842D-AF170F6944DD}"/>
    <hyperlink ref="A6941" r:id="rId6931" xr:uid="{F4EE1BEB-3583-4F0C-94E7-0E5C8013376A}"/>
    <hyperlink ref="A6942" r:id="rId6932" xr:uid="{782BE75A-6C95-4E0B-9DFF-208215E982E4}"/>
    <hyperlink ref="A6943" r:id="rId6933" xr:uid="{388EB870-AACC-423C-879E-B520AFC73637}"/>
    <hyperlink ref="A6944" r:id="rId6934" xr:uid="{2BCC0A44-1561-4D98-91D7-79B1C6512DAA}"/>
    <hyperlink ref="A6945" r:id="rId6935" xr:uid="{E60C2D72-E44A-4068-97DC-521E5C5E46AC}"/>
    <hyperlink ref="A6946" r:id="rId6936" xr:uid="{95E6D236-9D82-46EA-9066-3FF2D136269B}"/>
    <hyperlink ref="A6947" r:id="rId6937" xr:uid="{6DC1155B-55D5-489C-BFE0-AF5F6C9635DF}"/>
    <hyperlink ref="A6948" r:id="rId6938" xr:uid="{94339F56-C6B8-4C94-B304-26CE7933E95C}"/>
    <hyperlink ref="A6949" r:id="rId6939" xr:uid="{44D1ECCA-1A38-4823-A59D-FEDB0D2A1546}"/>
    <hyperlink ref="A6950" r:id="rId6940" xr:uid="{039046E6-E056-45DE-850A-EF4847B1A645}"/>
    <hyperlink ref="A6951" r:id="rId6941" xr:uid="{F8B787B0-4F50-4FE1-98E3-F7EBD817050E}"/>
    <hyperlink ref="A6952" r:id="rId6942" xr:uid="{381C05A8-7696-46CD-A9B7-DB152C5002F9}"/>
    <hyperlink ref="A6953" r:id="rId6943" xr:uid="{0095220D-F15E-4CDC-B0D8-C3499277B8CE}"/>
    <hyperlink ref="A6954" r:id="rId6944" xr:uid="{D970F628-41FA-4258-9F74-17F037212A34}"/>
    <hyperlink ref="A6955" r:id="rId6945" xr:uid="{61B15CBD-8282-454B-A08A-170110074A1F}"/>
    <hyperlink ref="A6956" r:id="rId6946" xr:uid="{D81D2E33-BA1F-41F8-9117-391B58FF7A7D}"/>
    <hyperlink ref="A6957" r:id="rId6947" xr:uid="{3E606446-1352-4117-AD4A-2730438BA738}"/>
    <hyperlink ref="A6958" r:id="rId6948" xr:uid="{4FC322D9-FCB5-4BE2-93AF-C9C9D06EC933}"/>
    <hyperlink ref="A6959" r:id="rId6949" xr:uid="{74EB0BDF-915F-44E7-8037-1EAB3B42BE82}"/>
    <hyperlink ref="A6960" r:id="rId6950" xr:uid="{C715ADD2-FB30-4021-B5D5-A0705E8A1A8D}"/>
    <hyperlink ref="A6961" r:id="rId6951" xr:uid="{20F8215A-65BE-4F1C-9655-7038144146F9}"/>
    <hyperlink ref="A6962" r:id="rId6952" xr:uid="{5F5C6D1A-FEAE-4EC5-9AEE-44CB6BFAAB8E}"/>
    <hyperlink ref="A6963" r:id="rId6953" xr:uid="{DC4C9368-3BC7-4FE6-AAC5-9BBC0A0875A5}"/>
    <hyperlink ref="A6964" r:id="rId6954" xr:uid="{6BDBE176-0830-49E2-8610-FED138D014BA}"/>
    <hyperlink ref="A6965" r:id="rId6955" xr:uid="{D92E01AA-8644-4565-9FF4-F0F82C4FED2A}"/>
    <hyperlink ref="A6966" r:id="rId6956" xr:uid="{99015796-D2E3-49B4-9265-07542F62F608}"/>
    <hyperlink ref="A6967" r:id="rId6957" xr:uid="{C1423B27-9539-456E-A3DA-76DF7AE6B845}"/>
    <hyperlink ref="A6968" r:id="rId6958" xr:uid="{6DA79780-F0CE-4CB3-859D-8B4F946011F6}"/>
    <hyperlink ref="A6969" r:id="rId6959" xr:uid="{B8418173-1F82-4079-8A81-65AEB017E404}"/>
    <hyperlink ref="A6970" r:id="rId6960" xr:uid="{007C2AB3-0E6F-42AB-BF7C-77407F5529A0}"/>
    <hyperlink ref="A6971" r:id="rId6961" xr:uid="{88931D57-F6B7-4C07-965E-6980D3FF3656}"/>
    <hyperlink ref="A6972" r:id="rId6962" xr:uid="{D80F1773-7FD0-442D-B8B8-9E7DDDBF4DC9}"/>
    <hyperlink ref="A6973" r:id="rId6963" xr:uid="{67A56250-B143-452A-98A9-7AB371FA1B81}"/>
    <hyperlink ref="A6974" r:id="rId6964" xr:uid="{B98C1E2B-86D0-4265-B773-F2C9FAB600DA}"/>
    <hyperlink ref="A6975" r:id="rId6965" xr:uid="{6F9B389D-95D5-4F9A-96EB-818EF7FB01F0}"/>
    <hyperlink ref="A6976" r:id="rId6966" xr:uid="{468471F3-0AD5-4569-87D6-746A81F1AA5A}"/>
    <hyperlink ref="A6977" r:id="rId6967" xr:uid="{A5778F61-D8BA-41E3-8531-4395E242654D}"/>
    <hyperlink ref="A6978" r:id="rId6968" xr:uid="{38613286-C8E8-405D-AD5E-7C836BE018DA}"/>
    <hyperlink ref="A6979" r:id="rId6969" xr:uid="{64E04FD8-EEF8-43B5-8B21-2DCDD84A27CA}"/>
    <hyperlink ref="A6980" r:id="rId6970" xr:uid="{C08D0A9B-7CA8-4EB1-82A9-CAC6E423C424}"/>
    <hyperlink ref="A6981" r:id="rId6971" xr:uid="{E446D12B-F014-4B78-AEA7-F88F20787830}"/>
    <hyperlink ref="A6982" r:id="rId6972" xr:uid="{2E0A6388-F028-4BF3-B422-8B84A54C4EE8}"/>
    <hyperlink ref="A6983" r:id="rId6973" xr:uid="{B8002AC1-C3B5-4A69-9F6F-7F419D40D9D6}"/>
    <hyperlink ref="A6984" r:id="rId6974" xr:uid="{CC51DCEC-5DE7-450A-90FC-6BF911D25086}"/>
    <hyperlink ref="A6985" r:id="rId6975" xr:uid="{E666BB9B-D3E2-40EC-B1F1-9DB9A29C4480}"/>
    <hyperlink ref="A6986" r:id="rId6976" xr:uid="{628A169B-EA49-4C26-8AF5-637226FC55FC}"/>
    <hyperlink ref="A6987" r:id="rId6977" xr:uid="{AAA792BD-2AF6-4297-AA7F-303F8D10BA78}"/>
    <hyperlink ref="A6988" r:id="rId6978" xr:uid="{C15A92ED-B40D-488B-8415-44F073E85BAF}"/>
    <hyperlink ref="A6989" r:id="rId6979" xr:uid="{6D1D1FA5-D4D7-46C1-9206-6ADC42A955EC}"/>
    <hyperlink ref="A6990" r:id="rId6980" xr:uid="{6A39B308-B012-4462-838E-1055EA7C67CA}"/>
    <hyperlink ref="A6991" r:id="rId6981" xr:uid="{C01BBB62-4E81-4D21-B44F-098E9C0B1E02}"/>
    <hyperlink ref="A6992" r:id="rId6982" xr:uid="{EFA3A4F8-5C36-49DD-B269-BEC1E523BF00}"/>
    <hyperlink ref="A6993" r:id="rId6983" xr:uid="{040E60AC-19FB-4D63-B617-2EE6EFE05782}"/>
    <hyperlink ref="A6994" r:id="rId6984" xr:uid="{95D5878E-2EE0-4593-9700-C3A98BFD99F5}"/>
    <hyperlink ref="A6995" r:id="rId6985" xr:uid="{00F58953-7B71-4483-911A-E62C1500235F}"/>
    <hyperlink ref="A6996" r:id="rId6986" xr:uid="{2B0C9207-41FA-433D-88CA-B4884B44E54B}"/>
    <hyperlink ref="A6997" r:id="rId6987" xr:uid="{8D42D9E3-93C5-49E3-9778-556EFF556AC5}"/>
    <hyperlink ref="A6998" r:id="rId6988" xr:uid="{F6A94F0A-B818-4688-A479-C593A3418A76}"/>
    <hyperlink ref="A6999" r:id="rId6989" xr:uid="{C133B8C4-93FF-4745-B24C-833DF8165B0B}"/>
    <hyperlink ref="A7000" r:id="rId6990" xr:uid="{D2A08816-4F0C-490E-8C30-6ED68FF198E4}"/>
    <hyperlink ref="A7001" r:id="rId6991" xr:uid="{1766FC5D-2893-495B-B583-48F52AA5387A}"/>
    <hyperlink ref="A7002" r:id="rId6992" xr:uid="{DD5C3BA1-75D5-4875-A6B9-78A5758AE3E9}"/>
    <hyperlink ref="A7003" r:id="rId6993" xr:uid="{B4F732F6-F103-4A60-BAC0-8BB174C15670}"/>
    <hyperlink ref="A7004" r:id="rId6994" xr:uid="{5412B484-837A-41FA-B76D-552429F1F888}"/>
    <hyperlink ref="A7005" r:id="rId6995" xr:uid="{F10AA4DF-5219-4AF2-A112-98DD0994A695}"/>
    <hyperlink ref="A7006" r:id="rId6996" xr:uid="{0B5F5536-4842-4B40-82EE-5D46E8954776}"/>
    <hyperlink ref="A7007" r:id="rId6997" xr:uid="{44D85089-A7DC-44B8-B466-6DFC1B8D9575}"/>
    <hyperlink ref="A7008" r:id="rId6998" xr:uid="{523BFD75-35A3-4B0B-A3E1-14686ED7A6B4}"/>
    <hyperlink ref="A7009" r:id="rId6999" xr:uid="{367BE8C0-EC70-4841-86E0-88249F806F34}"/>
    <hyperlink ref="A7010" r:id="rId7000" xr:uid="{2FDA5BEF-57B4-4666-9FF5-314D7CF85707}"/>
    <hyperlink ref="A7011" r:id="rId7001" xr:uid="{6E28A728-014A-4B00-9AF5-976BEAF29923}"/>
    <hyperlink ref="A7012" r:id="rId7002" xr:uid="{AD7233EA-3E3F-4EBE-9139-5FE4A79E9FEB}"/>
    <hyperlink ref="A7013" r:id="rId7003" xr:uid="{3FAD46EC-8334-4D02-ADFF-7A163884C97A}"/>
    <hyperlink ref="A7014" r:id="rId7004" xr:uid="{4432232B-4B7E-4B20-AAD9-6BD071AA7DEA}"/>
    <hyperlink ref="A7015" r:id="rId7005" xr:uid="{F6F824C1-6236-498E-AC29-7ED9124FC3F3}"/>
    <hyperlink ref="A7016" r:id="rId7006" xr:uid="{7A1D93DF-6C59-4DF9-8942-F3D66F41BC76}"/>
    <hyperlink ref="A7017" r:id="rId7007" xr:uid="{209FA885-2580-4D71-B06F-6973100C7C39}"/>
    <hyperlink ref="A7018" r:id="rId7008" xr:uid="{9F0BF7D8-2EB1-4F4C-AC77-48DE612D71CC}"/>
    <hyperlink ref="A7019" r:id="rId7009" xr:uid="{37B612BC-7F9C-48F2-BFEB-964FF90F2A51}"/>
    <hyperlink ref="A7020" r:id="rId7010" xr:uid="{631AB869-D379-4BA7-8703-5C95E3E5F297}"/>
    <hyperlink ref="A7021" r:id="rId7011" xr:uid="{7423CF44-042A-4926-924D-EB4125CBFA6F}"/>
    <hyperlink ref="A7022" r:id="rId7012" xr:uid="{46C4F9BE-D751-46BB-8916-5705E0F290A9}"/>
    <hyperlink ref="A7023" r:id="rId7013" xr:uid="{C94C7806-95F9-43DA-BCA7-1193062D0B88}"/>
    <hyperlink ref="A7024" r:id="rId7014" xr:uid="{92264B41-CFC1-4B15-BEDF-0DF8C4E3944E}"/>
    <hyperlink ref="A7025" r:id="rId7015" xr:uid="{7BED3CE4-58E9-4D78-A033-FBB77CA4756D}"/>
    <hyperlink ref="A7026" r:id="rId7016" xr:uid="{3961EAFC-1755-49F4-9327-A582E9D90E70}"/>
    <hyperlink ref="A7027" r:id="rId7017" xr:uid="{E88753EE-DE98-4C79-A142-D9CB6B99EC45}"/>
    <hyperlink ref="A7028" r:id="rId7018" xr:uid="{A0466413-1203-4ADB-BCAE-8ADB590BF5EC}"/>
    <hyperlink ref="A7029" r:id="rId7019" xr:uid="{CF4592EF-5CB0-49CA-9449-921DEE82236D}"/>
    <hyperlink ref="A7030" r:id="rId7020" xr:uid="{BB44775A-FA9B-410B-AB6A-AC824AC6797A}"/>
    <hyperlink ref="A7031" r:id="rId7021" xr:uid="{93567BA2-F655-4169-88A2-EAC818329E15}"/>
    <hyperlink ref="A7032" r:id="rId7022" xr:uid="{A10E62F5-A2A1-4B67-8D47-98B270954F40}"/>
    <hyperlink ref="A7033" r:id="rId7023" xr:uid="{79D10201-1D76-4091-ABBD-92E1C1A4341F}"/>
    <hyperlink ref="A7034" r:id="rId7024" xr:uid="{1819C0CC-E4A8-433B-A9D7-C0AAFD3E9930}"/>
    <hyperlink ref="A7035" r:id="rId7025" xr:uid="{F6359B4A-1ACB-4975-856A-35CF7B5ABFBD}"/>
    <hyperlink ref="A7036" r:id="rId7026" xr:uid="{9C3BFB35-0957-42C8-822E-E7692DDF0822}"/>
    <hyperlink ref="A7037" r:id="rId7027" xr:uid="{B2AB09C0-2A26-43B0-B812-6EFBF777C205}"/>
    <hyperlink ref="A7038" r:id="rId7028" xr:uid="{1010B0CF-277A-4263-8365-FF2C54CEA0CC}"/>
    <hyperlink ref="A7039" r:id="rId7029" xr:uid="{8263E33A-B05B-489F-95CF-300E5ECDFDCA}"/>
    <hyperlink ref="A7040" r:id="rId7030" xr:uid="{FF78AC45-59FC-4543-9297-4EDC32365270}"/>
    <hyperlink ref="A7041" r:id="rId7031" xr:uid="{06B81BD5-F4FA-44D3-85C0-EAED0AFB2EEF}"/>
    <hyperlink ref="A7042" r:id="rId7032" xr:uid="{7AF7DA59-8A11-4233-9866-60FA0C855BBC}"/>
    <hyperlink ref="A7043" r:id="rId7033" xr:uid="{C56D7B2D-EE23-47B5-815B-1EE8E8C1A644}"/>
    <hyperlink ref="A7044" r:id="rId7034" xr:uid="{D217D13C-87DF-496F-893D-D4BB19392FF4}"/>
    <hyperlink ref="A7045" r:id="rId7035" xr:uid="{75CDC74D-DDED-4E1D-BB88-9C47FD112A57}"/>
    <hyperlink ref="A7046" r:id="rId7036" xr:uid="{756109C1-F1E5-4CEF-AFDC-317B92C07B58}"/>
    <hyperlink ref="A7047" r:id="rId7037" xr:uid="{599C0B46-D85E-4040-8D2E-E22E02D1AF71}"/>
    <hyperlink ref="A7048" r:id="rId7038" xr:uid="{8EC9B262-E71B-45C1-A729-AFD416E78D7A}"/>
    <hyperlink ref="A7049" r:id="rId7039" xr:uid="{AE2A9829-D61A-4885-9A57-2CCE81B0E8E0}"/>
    <hyperlink ref="A7050" r:id="rId7040" xr:uid="{4E4FBEC9-C6FC-4B81-8EE8-FC7A8C1F87E5}"/>
    <hyperlink ref="A7051" r:id="rId7041" xr:uid="{E19EE006-4695-4E93-8CF9-53C6D2AB6772}"/>
    <hyperlink ref="A7052" r:id="rId7042" xr:uid="{C44B9DCD-0C85-4504-AD86-4BBF0444E37D}"/>
    <hyperlink ref="A7053" r:id="rId7043" xr:uid="{4193A478-B4C7-486F-AF26-441E5671F7F8}"/>
    <hyperlink ref="A7054" r:id="rId7044" xr:uid="{1849DBB4-1532-46EA-A54C-5D9E74BE3607}"/>
    <hyperlink ref="A7055" r:id="rId7045" xr:uid="{4CE51E35-DE24-4C39-BBDF-58BF160FAC7F}"/>
    <hyperlink ref="A7056" r:id="rId7046" xr:uid="{B53F519D-3A92-46C6-B1CD-4BB3D70A8412}"/>
    <hyperlink ref="A7057" r:id="rId7047" xr:uid="{563C664E-94EE-4C2A-888E-8B605A23ECFA}"/>
    <hyperlink ref="A7058" r:id="rId7048" xr:uid="{C834D261-CA10-4D0B-8C93-26A2D49458C4}"/>
    <hyperlink ref="A7059" r:id="rId7049" xr:uid="{D8CF3B36-61F4-4F8E-96E3-ABFC1193A3B7}"/>
    <hyperlink ref="A7060" r:id="rId7050" xr:uid="{348A7896-8B82-41B7-84B5-AB704E943771}"/>
    <hyperlink ref="A7061" r:id="rId7051" xr:uid="{B655E612-D010-463B-BA93-B2BD32B66C15}"/>
    <hyperlink ref="A7062" r:id="rId7052" xr:uid="{D3D4D885-BEE4-4AF5-89AF-A8ACAF253395}"/>
    <hyperlink ref="A7063" r:id="rId7053" xr:uid="{25502B66-9DB6-4FBA-9134-F9A35D7B07CF}"/>
    <hyperlink ref="A7064" r:id="rId7054" xr:uid="{B3C24334-40FE-40AB-8F1C-320066E64D56}"/>
    <hyperlink ref="A7065" r:id="rId7055" xr:uid="{BEBD2D0E-FAAD-47A3-B828-861995CC431C}"/>
    <hyperlink ref="A7066" r:id="rId7056" xr:uid="{02D96CF2-5137-4F21-B228-F963B2EEE98A}"/>
    <hyperlink ref="A7067" r:id="rId7057" xr:uid="{ADC514D7-3DC7-4D4E-AB08-1A1A24026974}"/>
    <hyperlink ref="A7068" r:id="rId7058" xr:uid="{69536F09-B82C-4F2A-A551-BF813029996D}"/>
    <hyperlink ref="A7069" r:id="rId7059" xr:uid="{28F0A913-C4EA-43CF-891B-FE0FABB5E967}"/>
    <hyperlink ref="A7070" r:id="rId7060" xr:uid="{0A0AD8D9-4B59-42D3-8EBC-93B6895AD5DC}"/>
    <hyperlink ref="A7071" r:id="rId7061" xr:uid="{6E77A42D-1300-4F4A-A7DA-DBF6F3397F6A}"/>
    <hyperlink ref="A7072" r:id="rId7062" xr:uid="{CCCA4C92-CA68-4F53-87F3-FEE5727B39BD}"/>
    <hyperlink ref="A7073" r:id="rId7063" xr:uid="{1A7EAECB-A271-4F99-9F3B-13757CA38791}"/>
    <hyperlink ref="A7074" r:id="rId7064" xr:uid="{C3B7231A-0A88-4A66-B063-059D9C0C0516}"/>
    <hyperlink ref="A7075" r:id="rId7065" xr:uid="{7A76C921-8577-42AA-A162-6F1D27D71877}"/>
    <hyperlink ref="A7076" r:id="rId7066" xr:uid="{9F15F641-AFB8-4537-9C2F-0D94000CF193}"/>
    <hyperlink ref="A7077" r:id="rId7067" xr:uid="{AE00160A-33A9-4550-9FEA-2AECCD242647}"/>
    <hyperlink ref="A7078" r:id="rId7068" xr:uid="{9A8978EA-2C5F-46E9-A3AE-EA20F4EC0618}"/>
    <hyperlink ref="A7079" r:id="rId7069" xr:uid="{180A31A5-A8C2-4D5C-BF69-952D700394A7}"/>
    <hyperlink ref="A7080" r:id="rId7070" xr:uid="{957D9B71-D6CB-41A6-8477-B22AD3BBA4B8}"/>
    <hyperlink ref="A7081" r:id="rId7071" xr:uid="{26BB5751-068C-4B60-BB2E-7497D6B37EA6}"/>
    <hyperlink ref="A7082" r:id="rId7072" xr:uid="{17CA94B8-74AB-43F3-80A5-42E57A31BD69}"/>
    <hyperlink ref="A7083" r:id="rId7073" xr:uid="{82DBD05A-A9B3-4A6F-A245-B0B8185B2F0D}"/>
    <hyperlink ref="A7084" r:id="rId7074" xr:uid="{1A0D57A1-1978-4887-A0C2-E9D8FF12C121}"/>
    <hyperlink ref="A7085" r:id="rId7075" xr:uid="{33F1B9E4-37C1-44F1-BF21-EF820275EAEC}"/>
    <hyperlink ref="A7086" r:id="rId7076" xr:uid="{242BBDAE-8D52-414D-A12D-C8EB61DBB12A}"/>
    <hyperlink ref="A7087" r:id="rId7077" xr:uid="{28F2CE1B-E976-478C-A170-8278480019FC}"/>
    <hyperlink ref="A7088" r:id="rId7078" xr:uid="{C2C7A856-B1F6-466E-8643-C58B8A21359F}"/>
    <hyperlink ref="A7089" r:id="rId7079" xr:uid="{1C259FFE-ACFB-4B2C-9B58-305F00061ACB}"/>
    <hyperlink ref="A7090" r:id="rId7080" xr:uid="{A2DA7586-0B67-4DEC-9447-55D168E52A93}"/>
    <hyperlink ref="A7091" r:id="rId7081" xr:uid="{C6A7BD59-4453-4FA9-8AB3-1266C45DD283}"/>
    <hyperlink ref="A7092" r:id="rId7082" xr:uid="{F409305E-B4A3-4477-9B09-33B549F97A63}"/>
    <hyperlink ref="A7093" r:id="rId7083" xr:uid="{9CB85A2D-CF1D-462A-8558-AF03CB27DA57}"/>
    <hyperlink ref="A7094" r:id="rId7084" xr:uid="{4275BE9A-26BA-4435-BB3A-215A99729E00}"/>
    <hyperlink ref="A7095" r:id="rId7085" xr:uid="{90485F08-5D9F-400D-9206-D58B0D982FDA}"/>
    <hyperlink ref="A7096" r:id="rId7086" xr:uid="{288A4997-2257-46DC-AF70-1B693AF71B4B}"/>
    <hyperlink ref="A7097" r:id="rId7087" xr:uid="{F77CC5A6-A48D-4132-8DCD-1164A39B2A90}"/>
    <hyperlink ref="A7098" r:id="rId7088" xr:uid="{FDD1E5E0-E9B3-42DB-B2B4-EF517B725417}"/>
    <hyperlink ref="A7099" r:id="rId7089" xr:uid="{75BE02D7-E0B7-4478-8B96-B9AED9A0DB29}"/>
    <hyperlink ref="A7100" r:id="rId7090" xr:uid="{E6429156-4450-4B23-A331-44CBD4E38776}"/>
    <hyperlink ref="A7101" r:id="rId7091" xr:uid="{8B914762-C68F-47F5-9095-66931C2EBDDC}"/>
    <hyperlink ref="A7102" r:id="rId7092" xr:uid="{5B83B585-CC9F-4296-983B-947BB8D341C5}"/>
    <hyperlink ref="A7103" r:id="rId7093" xr:uid="{1E592B32-1E3F-412E-81A2-254E22BA29A7}"/>
    <hyperlink ref="A7104" r:id="rId7094" xr:uid="{73FAD832-FE31-4DE1-9AD0-BA5534394224}"/>
    <hyperlink ref="A7105" r:id="rId7095" xr:uid="{3C1492D6-5C75-4A85-80FF-C83E96D13E69}"/>
    <hyperlink ref="A7106" r:id="rId7096" xr:uid="{A2B19398-6C66-4B7B-909E-626F54CF4F7C}"/>
    <hyperlink ref="A7107" r:id="rId7097" xr:uid="{CEA00635-2188-4FE5-9426-E1418E6F754A}"/>
    <hyperlink ref="A7108" r:id="rId7098" xr:uid="{135370E0-9762-48D8-8E55-5AD652D94CEE}"/>
    <hyperlink ref="A7109" r:id="rId7099" xr:uid="{418E0729-6E31-40B9-8B53-949AE14EE7E0}"/>
    <hyperlink ref="A7110" r:id="rId7100" xr:uid="{53754EC7-9C16-4F5F-B971-0D051E2581A7}"/>
    <hyperlink ref="A7111" r:id="rId7101" xr:uid="{97AB8F5A-7A45-4145-B50A-1E681881F276}"/>
    <hyperlink ref="A7112" r:id="rId7102" xr:uid="{E7FBEE43-5457-478A-AA52-99B95D8CFE02}"/>
    <hyperlink ref="A7113" r:id="rId7103" xr:uid="{B6FF4EF1-2A6B-4F83-8D36-ABC370C77F8F}"/>
    <hyperlink ref="A7114" r:id="rId7104" xr:uid="{326EB5D5-19E9-4179-AAAD-7DA1B0F53D72}"/>
    <hyperlink ref="A7115" r:id="rId7105" xr:uid="{20BB8A37-96A2-4FA4-8064-FC5031F6C685}"/>
    <hyperlink ref="A7116" r:id="rId7106" xr:uid="{56728DC2-D6C1-422E-8C55-AB03A6EB3694}"/>
    <hyperlink ref="A7117" r:id="rId7107" xr:uid="{775E2705-E76B-4B57-83B3-AC0341436BD4}"/>
    <hyperlink ref="A7118" r:id="rId7108" xr:uid="{8C6F5111-F8F0-499D-B702-0FB3D3F6E292}"/>
    <hyperlink ref="A7119" r:id="rId7109" xr:uid="{F5327690-DD74-48DB-94B2-81A57A79695E}"/>
    <hyperlink ref="A7120" r:id="rId7110" xr:uid="{C2344F9E-4F59-42A0-B94B-7C09AFFD860F}"/>
    <hyperlink ref="A7121" r:id="rId7111" xr:uid="{6CA93A4B-68EE-4E40-BC35-F5C3CBC84EA4}"/>
    <hyperlink ref="A7122" r:id="rId7112" xr:uid="{10C0ED22-244C-4304-B124-DF6D833D9B4A}"/>
    <hyperlink ref="A7123" r:id="rId7113" xr:uid="{8E55D509-3068-4F6B-8BC9-DB19C48D7F74}"/>
    <hyperlink ref="A7124" r:id="rId7114" xr:uid="{9BEF8854-2B2F-4224-89DD-3D631E461252}"/>
    <hyperlink ref="A7125" r:id="rId7115" xr:uid="{1A1C7B7E-EBC1-495C-884D-E62A2A11EA45}"/>
    <hyperlink ref="A7126" r:id="rId7116" xr:uid="{40548AD9-9019-4134-BBB1-38AF15810A94}"/>
    <hyperlink ref="A7127" r:id="rId7117" xr:uid="{FDC56DD9-C2FC-4BF0-97AF-AD4587601FF5}"/>
    <hyperlink ref="A7128" r:id="rId7118" xr:uid="{298FC2DA-46ED-4C5C-8ED5-079A4DD15EB6}"/>
    <hyperlink ref="A7129" r:id="rId7119" xr:uid="{AB7338CC-3593-4635-B232-A44954794350}"/>
    <hyperlink ref="A7130" r:id="rId7120" xr:uid="{AA448894-B5B2-4F7B-A0FF-A2BAEAFED6BE}"/>
    <hyperlink ref="A7131" r:id="rId7121" xr:uid="{EA876B01-3EE4-4303-B25B-620B4C6AE0E8}"/>
    <hyperlink ref="A7132" r:id="rId7122" xr:uid="{D64130C5-2B99-4C01-88FB-C1A6DD22C7D4}"/>
    <hyperlink ref="A7133" r:id="rId7123" xr:uid="{9820A984-BCA6-4D3A-94DD-89AE1AD88D91}"/>
    <hyperlink ref="A7134" r:id="rId7124" xr:uid="{58F3FB3E-FE8F-424C-9AEB-ECC37246595D}"/>
    <hyperlink ref="A7135" r:id="rId7125" xr:uid="{734A1862-2872-4485-922D-B1E378FB7288}"/>
    <hyperlink ref="A7136" r:id="rId7126" xr:uid="{A89656A1-ADED-4608-9326-9A025D132ABE}"/>
    <hyperlink ref="A7137" r:id="rId7127" xr:uid="{EC8DD159-1774-456D-ADC5-A90B19C39233}"/>
    <hyperlink ref="A7138" r:id="rId7128" xr:uid="{EDDCC761-9736-4D8A-9440-F1CEE91F90C0}"/>
    <hyperlink ref="A7139" r:id="rId7129" xr:uid="{60CC9A15-2F9C-40CF-8684-07F98FC9CB34}"/>
    <hyperlink ref="A7140" r:id="rId7130" xr:uid="{557C19C8-2A45-4CA4-B73A-ED989CDB0293}"/>
    <hyperlink ref="A7141" r:id="rId7131" xr:uid="{9776BD4B-DFC3-4BC9-9837-16FADBE993DA}"/>
    <hyperlink ref="A7142" r:id="rId7132" xr:uid="{65CD969D-957B-4245-B3E2-8D97926F2170}"/>
    <hyperlink ref="A7143" r:id="rId7133" xr:uid="{3AFE8708-EDD0-497F-A82D-3DFD99436D1F}"/>
    <hyperlink ref="A7144" r:id="rId7134" xr:uid="{FF8D2AC1-D809-4E44-B18E-4C9E81D67D67}"/>
    <hyperlink ref="A7145" r:id="rId7135" xr:uid="{C85667AD-9123-4A97-8594-D7F0EC2D5F47}"/>
    <hyperlink ref="A7146" r:id="rId7136" xr:uid="{31BBA678-F69E-4912-9956-A4C9AFEFD097}"/>
    <hyperlink ref="A7147" r:id="rId7137" xr:uid="{5704A9CD-B5D2-4DE4-828B-9D5342DEA8B1}"/>
    <hyperlink ref="A7148" r:id="rId7138" xr:uid="{44F1C438-4150-4481-A7EC-9F7CE6BF93FA}"/>
    <hyperlink ref="A7149" r:id="rId7139" xr:uid="{E5FFA675-93A6-4D3A-AC29-2EEB3FFF2418}"/>
    <hyperlink ref="A7150" r:id="rId7140" xr:uid="{E2CAB371-FBDD-4FEB-85B8-23BF3DA819B0}"/>
    <hyperlink ref="A7151" r:id="rId7141" xr:uid="{6A84A47F-293E-4658-8F46-2588FAC36B42}"/>
    <hyperlink ref="A7152" r:id="rId7142" xr:uid="{619DC5D9-34B3-4800-9D76-96C4EBB4DC0A}"/>
    <hyperlink ref="A7153" r:id="rId7143" xr:uid="{6D4D2CD4-04B8-4DE0-80EE-D2CCEB29CBDF}"/>
    <hyperlink ref="A7154" r:id="rId7144" xr:uid="{5B823646-DEE2-4C08-8292-D3F2299234DE}"/>
    <hyperlink ref="A7155" r:id="rId7145" xr:uid="{65C8041A-53D8-41BE-97F3-1A218620E28B}"/>
    <hyperlink ref="A7156" r:id="rId7146" xr:uid="{58AB4A64-CF97-485F-91EB-2A6587AC166B}"/>
    <hyperlink ref="A7157" r:id="rId7147" xr:uid="{4A7E647B-2FAC-4741-8869-DB606679062C}"/>
    <hyperlink ref="A7158" r:id="rId7148" xr:uid="{FCD62936-89E3-41D5-AEEC-6CFC925CB7C4}"/>
    <hyperlink ref="A7159" r:id="rId7149" xr:uid="{FE4B242A-54E8-46B3-BC34-F1AF83C08D82}"/>
    <hyperlink ref="A7160" r:id="rId7150" xr:uid="{306F4DB1-B6A1-40C8-BDDC-917B68021E35}"/>
    <hyperlink ref="A7161" r:id="rId7151" xr:uid="{351B42BE-BD97-4DF5-B4D2-18B397FDC0DF}"/>
    <hyperlink ref="A7162" r:id="rId7152" xr:uid="{8C7BA69F-66FF-434D-AED4-3E0A04CB3EC7}"/>
    <hyperlink ref="A7163" r:id="rId7153" xr:uid="{4ABF7EF7-7D07-487F-A988-12339AD33752}"/>
    <hyperlink ref="A7164" r:id="rId7154" xr:uid="{392F890E-6EA9-482A-A991-57162967989C}"/>
    <hyperlink ref="A7165" r:id="rId7155" xr:uid="{356CD3ED-B625-498C-9B59-463A116F2BF8}"/>
    <hyperlink ref="A7166" r:id="rId7156" xr:uid="{29AE9F67-7B52-41DE-815E-851C37BDEC12}"/>
    <hyperlink ref="A7167" r:id="rId7157" xr:uid="{76CFE334-D098-479B-A777-AF6199BCFFCF}"/>
    <hyperlink ref="A7168" r:id="rId7158" xr:uid="{37889015-C6EB-4792-856C-1BF6FDE29229}"/>
    <hyperlink ref="A7169" r:id="rId7159" xr:uid="{08CF06F0-6345-4403-BB88-2F5A8D271642}"/>
    <hyperlink ref="A7170" r:id="rId7160" xr:uid="{461294CA-D66D-4AD2-BCD5-83F68BB6DB5C}"/>
    <hyperlink ref="A7171" r:id="rId7161" xr:uid="{99F19D8B-BA65-43B9-AE2B-8C3AFFA3A6E2}"/>
    <hyperlink ref="A7172" r:id="rId7162" xr:uid="{7D58DCE0-2502-460A-BDDE-D988742EA0D9}"/>
    <hyperlink ref="A7173" r:id="rId7163" xr:uid="{32246C03-C420-4D95-BAA8-E1BD803408D5}"/>
    <hyperlink ref="A7174" r:id="rId7164" xr:uid="{87568313-7924-4448-B45C-A731DFE66048}"/>
    <hyperlink ref="A7175" r:id="rId7165" xr:uid="{99A8E653-70D4-48EC-ACDB-1577C677630C}"/>
    <hyperlink ref="A7176" r:id="rId7166" xr:uid="{3D9BAE3C-8589-4143-87F1-65E3501C0121}"/>
    <hyperlink ref="A7177" r:id="rId7167" xr:uid="{12B4CF74-7FE9-4274-B74C-5E88AE41125B}"/>
    <hyperlink ref="A7178" r:id="rId7168" xr:uid="{A1DCE382-BD7D-47F2-B08B-267E59D314ED}"/>
    <hyperlink ref="A7179" r:id="rId7169" xr:uid="{53ABBE35-EC9D-42A9-A295-BAE70C2B942F}"/>
    <hyperlink ref="A7180" r:id="rId7170" xr:uid="{B2F01BA6-A7DE-4446-B9B2-42D9EAF247A8}"/>
    <hyperlink ref="A7181" r:id="rId7171" xr:uid="{BB6CAD5E-D30B-4547-8498-36CD7B346C84}"/>
    <hyperlink ref="A7182" r:id="rId7172" xr:uid="{B6B8E3AA-5D5D-4869-B8D5-1A06784AD357}"/>
    <hyperlink ref="A7183" r:id="rId7173" xr:uid="{6267ECF3-481A-4667-B6AA-41BE917B9442}"/>
    <hyperlink ref="A7184" r:id="rId7174" xr:uid="{8804F0DD-04F0-4062-A293-8032F62D712E}"/>
    <hyperlink ref="A7185" r:id="rId7175" xr:uid="{20F45572-4454-47A4-B1D1-F20502698652}"/>
    <hyperlink ref="A7186" r:id="rId7176" xr:uid="{EA54CC0D-0EFB-44B8-9D69-7E20E3DFE89E}"/>
    <hyperlink ref="A7187" r:id="rId7177" xr:uid="{0C1502B4-FE21-438C-BA49-4D9BE9E26276}"/>
    <hyperlink ref="A7188" r:id="rId7178" xr:uid="{B668A7BB-9255-4203-8ADD-6AEB9788491B}"/>
    <hyperlink ref="A7189" r:id="rId7179" xr:uid="{0B69479B-31B6-4CDA-A6E3-B95D7BA7EECF}"/>
    <hyperlink ref="A7190" r:id="rId7180" xr:uid="{2E80DA41-EC8D-486F-A5DA-2705EC1230D0}"/>
    <hyperlink ref="A7191" r:id="rId7181" xr:uid="{B19CC7A7-CA1A-4170-B8C3-B3B8BC5FE45E}"/>
    <hyperlink ref="A7192" r:id="rId7182" xr:uid="{384877C8-2117-45CC-AC5D-8BE05290B593}"/>
    <hyperlink ref="A7193" r:id="rId7183" xr:uid="{649DCDEC-69FD-44D3-9DCF-D857C1DF5AA0}"/>
    <hyperlink ref="A7194" r:id="rId7184" xr:uid="{DF1EC212-107C-4D9B-8789-594B1ED176A1}"/>
    <hyperlink ref="A7195" r:id="rId7185" xr:uid="{F3702C70-E92A-4AAF-A748-B434574F4B06}"/>
    <hyperlink ref="A7196" r:id="rId7186" xr:uid="{8DD75B80-BC05-4ADB-8676-1E33D0E66D89}"/>
    <hyperlink ref="A7197" r:id="rId7187" xr:uid="{8DC326DA-5151-420F-B570-467CF7E696A0}"/>
    <hyperlink ref="A7198" r:id="rId7188" xr:uid="{E98DF470-E46C-4D3C-98A7-4B7A5870DFE2}"/>
    <hyperlink ref="A7199" r:id="rId7189" xr:uid="{EDC87841-3455-4715-972C-41D521690C6D}"/>
    <hyperlink ref="A7200" r:id="rId7190" xr:uid="{5E29E683-3C27-459B-A20A-882EEF0B1168}"/>
    <hyperlink ref="A7201" r:id="rId7191" xr:uid="{72872AFE-EF99-4459-9FAC-A6989163359A}"/>
    <hyperlink ref="A7202" r:id="rId7192" xr:uid="{9A0E9383-0BF9-4ADB-997E-84937B71B2FE}"/>
    <hyperlink ref="A7203" r:id="rId7193" xr:uid="{3EBB58DB-6DEF-414F-8644-BB7FEDBD3DE1}"/>
    <hyperlink ref="A7204" r:id="rId7194" xr:uid="{B1653A72-843C-4002-AF90-B03BEF3DE68A}"/>
    <hyperlink ref="A7205" r:id="rId7195" xr:uid="{C726BAF1-B630-4948-BA5B-46FD5517B4C7}"/>
    <hyperlink ref="A7206" r:id="rId7196" xr:uid="{076D03BD-E7B9-4B85-93C4-19DD331098D9}"/>
    <hyperlink ref="A7207" r:id="rId7197" xr:uid="{9D8AD682-BE3F-477B-92DB-47D4B510E1F8}"/>
    <hyperlink ref="A7208" r:id="rId7198" xr:uid="{F16EE639-8F37-4CD1-A6C5-4EDB998823DE}"/>
    <hyperlink ref="A7209" r:id="rId7199" xr:uid="{2049A52C-667E-4BF2-A60F-E259A4C2E65E}"/>
    <hyperlink ref="A7210" r:id="rId7200" xr:uid="{15667B64-F8A1-4DA0-B763-2E4553680E97}"/>
    <hyperlink ref="A7211" r:id="rId7201" xr:uid="{A3C8519F-B607-45D7-8D4F-3A2611CA9946}"/>
    <hyperlink ref="A7212" r:id="rId7202" xr:uid="{828472AD-8896-4616-9E15-3AA4513535E1}"/>
    <hyperlink ref="A7213" r:id="rId7203" xr:uid="{7D0974BE-289D-4C39-BE87-CF31D3FDA477}"/>
    <hyperlink ref="A7214" r:id="rId7204" xr:uid="{1ED51EA1-37EB-46FD-B407-22DE605DD549}"/>
    <hyperlink ref="A7215" r:id="rId7205" xr:uid="{77DB38FC-B3A5-44AF-AB7D-DE0E11AAC7AA}"/>
    <hyperlink ref="A7216" r:id="rId7206" xr:uid="{1E90D8F9-6806-4DD0-8E01-6F49BF7CAFB6}"/>
    <hyperlink ref="A7217" r:id="rId7207" xr:uid="{CD7EB032-2DF8-49A7-8673-7BB810CBEF91}"/>
    <hyperlink ref="A7218" r:id="rId7208" xr:uid="{FF043070-DAA7-42C3-8D29-569B12719847}"/>
    <hyperlink ref="A7219" r:id="rId7209" xr:uid="{C4149508-EC6B-449B-9762-5E9A161C7E96}"/>
    <hyperlink ref="A7220" r:id="rId7210" xr:uid="{166FE747-F650-4344-8992-661A2BD2DFDF}"/>
    <hyperlink ref="A7221" r:id="rId7211" xr:uid="{DE49626A-8DBB-4D0A-8295-2B17D2C8EDFA}"/>
    <hyperlink ref="A7222" r:id="rId7212" xr:uid="{B5AE6B74-5B7E-4C26-98AC-2D46B2972254}"/>
    <hyperlink ref="A7223" r:id="rId7213" xr:uid="{61433933-C82A-4DB1-96AB-E16059077406}"/>
    <hyperlink ref="A7224" r:id="rId7214" xr:uid="{508B459A-1389-4D16-9BFE-D3D70EF931BA}"/>
    <hyperlink ref="A7225" r:id="rId7215" xr:uid="{1A3FA005-51F1-453A-834C-55C778FF08DE}"/>
    <hyperlink ref="A7226" r:id="rId7216" xr:uid="{8060156B-76CB-47CA-9BD6-557C56DCFAD6}"/>
    <hyperlink ref="A7227" r:id="rId7217" xr:uid="{533BEEC3-7E24-4071-B55C-F0EC73437AD5}"/>
    <hyperlink ref="A7228" r:id="rId7218" xr:uid="{B6307C52-5C24-4349-896E-5F7AC6C02BD8}"/>
    <hyperlink ref="A7229" r:id="rId7219" xr:uid="{FCD47FA3-E95B-48E3-BE4B-D242B2FB6233}"/>
    <hyperlink ref="A7230" r:id="rId7220" xr:uid="{80D03604-7F07-4148-8A3B-14B62A2182FC}"/>
    <hyperlink ref="A7231" r:id="rId7221" xr:uid="{D4C359A2-EF84-4513-A61E-666611D24CF2}"/>
    <hyperlink ref="A7232" r:id="rId7222" xr:uid="{0BD02973-9953-42BB-B9A4-FA629B3AFB88}"/>
    <hyperlink ref="A7233" r:id="rId7223" xr:uid="{EB435D60-39ED-4C46-8013-DCF8E141FD60}"/>
    <hyperlink ref="A7234" r:id="rId7224" xr:uid="{1BD82190-F7A9-4C6A-BC77-2EDF831596B3}"/>
    <hyperlink ref="A7235" r:id="rId7225" xr:uid="{BE9DD25E-DAD1-4050-8CE0-D48856728726}"/>
    <hyperlink ref="A7236" r:id="rId7226" xr:uid="{1B0272FF-0AC5-4E04-8FFB-5899C3D26A53}"/>
    <hyperlink ref="A7237" r:id="rId7227" xr:uid="{2F187215-64DD-40D9-A52A-0564D24AD97B}"/>
    <hyperlink ref="A7238" r:id="rId7228" xr:uid="{6F59578D-06F0-49DA-A63B-AA214E8BA40A}"/>
    <hyperlink ref="A7239" r:id="rId7229" xr:uid="{D6DD69D7-E666-49A3-A1A3-BB2837E3AEA7}"/>
    <hyperlink ref="A7240" r:id="rId7230" xr:uid="{12451279-136F-48A3-845B-22397AB54EAE}"/>
    <hyperlink ref="A7241" r:id="rId7231" xr:uid="{BADAE55A-2FF0-4F54-AF7C-CCCB25344718}"/>
    <hyperlink ref="A7242" r:id="rId7232" xr:uid="{F7C42D66-6BD7-4924-89AC-54A2B685A840}"/>
    <hyperlink ref="A7243" r:id="rId7233" xr:uid="{2AF384D0-76EA-4633-85CC-D4F0A5F9ADE6}"/>
    <hyperlink ref="A7244" r:id="rId7234" xr:uid="{244389CF-F746-4A47-B3E2-3958C0A7DD0B}"/>
    <hyperlink ref="A7245" r:id="rId7235" xr:uid="{9899F01A-D75F-427C-AE35-33C3A6120025}"/>
    <hyperlink ref="A7246" r:id="rId7236" xr:uid="{09E38B99-4D7E-4298-AFC2-F69F15798C01}"/>
    <hyperlink ref="A7247" r:id="rId7237" xr:uid="{D9838673-DD1B-441B-9E0D-510CB3045005}"/>
    <hyperlink ref="A7248" r:id="rId7238" xr:uid="{EDE6863C-B22C-4112-AE1A-C5AFF13D7073}"/>
    <hyperlink ref="A7249" r:id="rId7239" xr:uid="{D935B1EE-4210-457A-8711-ACF646C8E515}"/>
    <hyperlink ref="A7250" r:id="rId7240" xr:uid="{0338CBE3-628A-496A-B1D1-C61745EE5967}"/>
    <hyperlink ref="A7251" r:id="rId7241" xr:uid="{355509BB-7D6B-4207-9EF1-08E08822D72E}"/>
    <hyperlink ref="A7252" r:id="rId7242" xr:uid="{B0D5BCD9-ECCC-4E6A-A510-9E30F100A73A}"/>
    <hyperlink ref="A7253" r:id="rId7243" xr:uid="{74B6188D-9023-4ED2-93F0-A1AECB48D7B8}"/>
    <hyperlink ref="A7254" r:id="rId7244" xr:uid="{2A265CFB-7F86-45A1-9E7C-ACAF7B118CE6}"/>
    <hyperlink ref="A7255" r:id="rId7245" xr:uid="{2564789D-1DB7-4476-A112-7805D7A4F274}"/>
    <hyperlink ref="A7256" r:id="rId7246" xr:uid="{05386821-512A-42D1-BD8E-9F05D7707EC6}"/>
    <hyperlink ref="A7257" r:id="rId7247" xr:uid="{D40AEFF6-645B-40AF-948F-7D680E177467}"/>
    <hyperlink ref="A7258" r:id="rId7248" xr:uid="{565436B6-8C00-4DD1-BA33-D942F18E78DB}"/>
    <hyperlink ref="A7259" r:id="rId7249" xr:uid="{BD9CDE1C-072D-4FD1-8A82-EED8AFEEF16D}"/>
    <hyperlink ref="A7260" r:id="rId7250" xr:uid="{E4E71593-FBB1-4DEA-9286-FA539768DABB}"/>
    <hyperlink ref="A7261" r:id="rId7251" xr:uid="{316158EA-9C02-4CA2-B95B-5927A4A422B3}"/>
    <hyperlink ref="A7262" r:id="rId7252" xr:uid="{FFEB7F35-33F4-4C42-94BA-E8607E275C0F}"/>
    <hyperlink ref="A7263" r:id="rId7253" xr:uid="{18B6859D-D08C-4209-9F30-7CA678C2D7A4}"/>
    <hyperlink ref="A7264" r:id="rId7254" xr:uid="{F76104DB-9A76-49DF-A7C4-DF268E465205}"/>
    <hyperlink ref="A7265" r:id="rId7255" xr:uid="{65FAA0FF-09BC-4CFB-B7AC-9B909A61CA39}"/>
    <hyperlink ref="A7266" r:id="rId7256" xr:uid="{F18F491B-2594-4FC0-8253-56CFF15B712A}"/>
    <hyperlink ref="A7267" r:id="rId7257" xr:uid="{A68222A6-CC8D-4847-985E-FD40586B46A5}"/>
    <hyperlink ref="A7268" r:id="rId7258" xr:uid="{BA5F5EAA-9D99-4068-8218-6A1708678F90}"/>
    <hyperlink ref="A7269" r:id="rId7259" xr:uid="{87110445-AD0C-4FB9-A119-F31F8BED8AB3}"/>
    <hyperlink ref="A7270" r:id="rId7260" xr:uid="{180F8191-DA0E-46A5-B039-B4AAE53264E0}"/>
    <hyperlink ref="A7271" r:id="rId7261" xr:uid="{BB481BC6-02F8-4A44-9755-40806AB3D04E}"/>
    <hyperlink ref="A7272" r:id="rId7262" xr:uid="{3F8DC708-B755-411A-8391-DA549F9C45AA}"/>
    <hyperlink ref="A7273" r:id="rId7263" xr:uid="{E428D432-C681-48E0-B6FD-D3A2BBA48603}"/>
    <hyperlink ref="A7274" r:id="rId7264" xr:uid="{5F3ED8BE-57E0-4DE7-BBCA-EC3C429D1456}"/>
    <hyperlink ref="A7275" r:id="rId7265" xr:uid="{E5A8B353-3014-4B0C-9EA0-F8A4163E15D0}"/>
    <hyperlink ref="A7276" r:id="rId7266" xr:uid="{FC4304FB-517E-4E64-B474-D1136630103D}"/>
    <hyperlink ref="A7277" r:id="rId7267" xr:uid="{0B4F5DB2-DA66-4673-B5A7-4FA2C4472DE6}"/>
    <hyperlink ref="A7278" r:id="rId7268" xr:uid="{1E9DC762-CB06-4072-B5E0-346C051EA808}"/>
    <hyperlink ref="A7279" r:id="rId7269" xr:uid="{F5301EBC-F652-4EF0-9D5E-88EBE2652942}"/>
    <hyperlink ref="A7280" r:id="rId7270" xr:uid="{9B69ACE6-8888-4EA5-9770-12A85C68E6B8}"/>
    <hyperlink ref="A7281" r:id="rId7271" xr:uid="{0011ADDF-7166-4AB1-B377-858F21B56053}"/>
    <hyperlink ref="A7282" r:id="rId7272" xr:uid="{9F78E6A2-FEFB-49B0-96F7-80FC94D94C09}"/>
    <hyperlink ref="A7283" r:id="rId7273" xr:uid="{65A4F901-AA49-483D-91F6-8923C454BA2B}"/>
    <hyperlink ref="A7284" r:id="rId7274" xr:uid="{6845E7AA-DCA0-462D-ACFF-9BAE10F48BD5}"/>
    <hyperlink ref="A7285" r:id="rId7275" xr:uid="{4AE0BABE-06FD-4403-9E9A-FEE660946888}"/>
    <hyperlink ref="A7286" r:id="rId7276" xr:uid="{4A7F1EF4-BA8F-47F1-9A46-2D3BDA58DEEB}"/>
    <hyperlink ref="A7287" r:id="rId7277" xr:uid="{1CCA8EC5-7962-456A-8A7E-36B30FCA67E2}"/>
    <hyperlink ref="A7288" r:id="rId7278" xr:uid="{991F63B2-0F77-486E-A619-F8CFB8655B1F}"/>
    <hyperlink ref="A7289" r:id="rId7279" xr:uid="{A490F1C3-0AFE-4381-9E22-E918D5F7C329}"/>
    <hyperlink ref="A7290" r:id="rId7280" xr:uid="{B55DD219-FC84-4AB8-A89F-940892F101DD}"/>
    <hyperlink ref="A7291" r:id="rId7281" xr:uid="{D8CE3C1A-BC3F-45DB-BC2A-D0F24C7BDF00}"/>
    <hyperlink ref="A7292" r:id="rId7282" xr:uid="{57A72BD6-936B-49E1-A2D8-C15C811CB63F}"/>
    <hyperlink ref="A7293" r:id="rId7283" xr:uid="{CFAB08CF-ED7F-4AFB-8AF1-B6208650FA58}"/>
    <hyperlink ref="A7294" r:id="rId7284" xr:uid="{F0A2005F-B664-425A-8F2D-5FC952173B4A}"/>
    <hyperlink ref="A7295" r:id="rId7285" xr:uid="{8234E2F8-A190-4240-8F6E-B82AFCDF9746}"/>
    <hyperlink ref="A7296" r:id="rId7286" xr:uid="{72385730-CB75-41CE-8226-FE1A8854583C}"/>
    <hyperlink ref="A7297" r:id="rId7287" xr:uid="{C8FE524C-6690-4204-97B5-543B155F1B06}"/>
    <hyperlink ref="A7298" r:id="rId7288" xr:uid="{9BF79EE2-91CD-4C94-AD4F-09872DC165C3}"/>
    <hyperlink ref="A7299" r:id="rId7289" xr:uid="{CCD9463E-43D1-4DE6-9BA8-981080565517}"/>
    <hyperlink ref="A7300" r:id="rId7290" xr:uid="{EFC5462E-7E25-4E64-BCA4-483552E530FF}"/>
    <hyperlink ref="A7301" r:id="rId7291" xr:uid="{BB2B307E-BB00-4C1D-8EDE-316264EF32D4}"/>
    <hyperlink ref="A7302" r:id="rId7292" xr:uid="{E49B688E-7754-420E-B455-4C5A4BF874B9}"/>
    <hyperlink ref="A7303" r:id="rId7293" xr:uid="{F1DEB0F3-B2A4-47F6-81BD-460C1425CDFF}"/>
    <hyperlink ref="A7304" r:id="rId7294" xr:uid="{F8FFE638-82F4-4688-BC67-EEE79717681B}"/>
    <hyperlink ref="A7305" r:id="rId7295" xr:uid="{3B21B6C1-18A1-4A70-BDE2-238B6E085C05}"/>
    <hyperlink ref="A7306" r:id="rId7296" xr:uid="{257C3F5D-1845-469A-A409-84A315B54760}"/>
    <hyperlink ref="A7307" r:id="rId7297" xr:uid="{5BDDFB68-6031-410C-AD30-80C7E7F703B8}"/>
    <hyperlink ref="A7308" r:id="rId7298" xr:uid="{92AF0E6E-84CB-4183-924C-8FA9ECE1271E}"/>
    <hyperlink ref="A7309" r:id="rId7299" xr:uid="{53AC41EE-4FAF-484B-AB14-8060FEAC6F9F}"/>
    <hyperlink ref="A7310" r:id="rId7300" xr:uid="{A95D3C29-9774-497D-B8DB-F303848352B6}"/>
    <hyperlink ref="A7311" r:id="rId7301" xr:uid="{C93B61D6-7406-4C25-A12F-0DADBD1DC4DC}"/>
    <hyperlink ref="A7312" r:id="rId7302" xr:uid="{09E959B1-C055-4DFD-AAAB-8E1087A861BD}"/>
    <hyperlink ref="A7313" r:id="rId7303" xr:uid="{56F2E53F-496E-4760-9050-6D9FB22775E6}"/>
    <hyperlink ref="A7314" r:id="rId7304" xr:uid="{79290201-7C6A-4879-B606-D1812207B45A}"/>
    <hyperlink ref="A7315" r:id="rId7305" xr:uid="{5446C02C-17F3-4005-B424-A7360C781A80}"/>
    <hyperlink ref="A7316" r:id="rId7306" xr:uid="{873404C6-DC12-41D7-89E3-9DDCEA3030D7}"/>
    <hyperlink ref="A7317" r:id="rId7307" xr:uid="{8494E9D0-127C-4459-AA2B-8FD17302D56A}"/>
    <hyperlink ref="A7318" r:id="rId7308" xr:uid="{E38F5E74-4C38-4323-9B49-00B9CAE15018}"/>
    <hyperlink ref="A7319" r:id="rId7309" xr:uid="{88361E4C-22C0-42F3-844B-99381EAD8448}"/>
    <hyperlink ref="A7320" r:id="rId7310" xr:uid="{24AA82B7-7F80-40EF-85E2-8DDF315175A5}"/>
    <hyperlink ref="A7321" r:id="rId7311" xr:uid="{92C6D7EA-7027-458C-A7C3-022EDC27E5E5}"/>
    <hyperlink ref="A7322" r:id="rId7312" xr:uid="{DEB5C5E0-4390-4278-B038-98D5DD74026F}"/>
    <hyperlink ref="A7323" r:id="rId7313" xr:uid="{03665A4D-30A3-4752-BEA9-74A4C2104156}"/>
    <hyperlink ref="A7324" r:id="rId7314" xr:uid="{31BE0717-3A02-42F3-AB99-45FF9854D2DC}"/>
    <hyperlink ref="A7325" r:id="rId7315" xr:uid="{1F4133AC-1EA5-4800-BB63-51BA524BC17E}"/>
    <hyperlink ref="A7326" r:id="rId7316" xr:uid="{5CA15FFE-3C2D-41A1-8125-4DC77DB3B80A}"/>
    <hyperlink ref="A7327" r:id="rId7317" xr:uid="{94ECDF3E-2666-4053-BEC8-4AE751CB6C05}"/>
    <hyperlink ref="A7328" r:id="rId7318" xr:uid="{6B756F90-A59A-4FFA-A705-0FC46D593DE0}"/>
    <hyperlink ref="A7329" r:id="rId7319" xr:uid="{5186328F-313C-4664-A70D-3EE32A86F142}"/>
    <hyperlink ref="A7330" r:id="rId7320" xr:uid="{BFAFF63C-BE0B-4DDE-88D6-40017DEFFF85}"/>
    <hyperlink ref="A7331" r:id="rId7321" xr:uid="{4C0F5EF1-EC1C-411F-8991-3D60921CA2CB}"/>
    <hyperlink ref="A7332" r:id="rId7322" xr:uid="{9E2E969A-2D6F-462D-A756-09120296C4D2}"/>
    <hyperlink ref="A7333" r:id="rId7323" xr:uid="{9766A314-8A58-45C1-86A0-4F4548BF1B08}"/>
    <hyperlink ref="A7334" r:id="rId7324" xr:uid="{EAD7432B-A742-4086-8D7D-2D5592E35556}"/>
    <hyperlink ref="A7335" r:id="rId7325" xr:uid="{942A23EB-90EE-4B4B-8B43-69DFF1DEED80}"/>
    <hyperlink ref="A7336" r:id="rId7326" xr:uid="{BAAF2A10-FE04-481C-B5C9-C01B40F2B0B3}"/>
    <hyperlink ref="A7337" r:id="rId7327" xr:uid="{18BEB5F6-81C1-4DC5-B22A-94CAF5B5D5FC}"/>
    <hyperlink ref="A7338" r:id="rId7328" xr:uid="{D1B72651-B3CE-4ADD-B177-0AA3049D207C}"/>
    <hyperlink ref="A7339" r:id="rId7329" xr:uid="{3645745A-E5DC-461C-BCBA-76D3369A3554}"/>
    <hyperlink ref="A7340" r:id="rId7330" xr:uid="{63C6CC0F-B3E1-4E80-9CD1-021ADC10CE98}"/>
    <hyperlink ref="A7341" r:id="rId7331" xr:uid="{267297EA-5000-4047-B172-6AD4847B5E08}"/>
    <hyperlink ref="A7342" r:id="rId7332" xr:uid="{A2DF8578-3965-4F4D-9960-81D38E24BD7E}"/>
    <hyperlink ref="A7343" r:id="rId7333" xr:uid="{C4F4099A-169E-4CF4-B9A4-E5B540C87904}"/>
    <hyperlink ref="A7344" r:id="rId7334" xr:uid="{38BA6E61-9852-4D7C-B2B4-2C2E3124F733}"/>
    <hyperlink ref="A7345" r:id="rId7335" xr:uid="{09D266D7-CB5A-4C2A-991D-BAB60D6F09E6}"/>
    <hyperlink ref="A7346" r:id="rId7336" xr:uid="{3D0E3C2D-B4A3-4761-901E-58A6FD57FDA3}"/>
    <hyperlink ref="A7347" r:id="rId7337" xr:uid="{35DD2318-F560-481C-B4A8-AE08B2ABF3E2}"/>
    <hyperlink ref="A7348" r:id="rId7338" xr:uid="{164A3373-01F8-404E-AABF-B53EF6A6189B}"/>
    <hyperlink ref="A7349" r:id="rId7339" xr:uid="{DF82757D-E91F-4C1E-989E-566E97F5C68A}"/>
    <hyperlink ref="A7350" r:id="rId7340" xr:uid="{DD0257EB-8A82-47BB-A406-8800D5BC4ED3}"/>
    <hyperlink ref="A7351" r:id="rId7341" xr:uid="{3F47518D-5593-463A-A622-DD994FFDA775}"/>
    <hyperlink ref="A7352" r:id="rId7342" xr:uid="{E2ECC94E-91E5-4DA4-B271-2BF0A4CED87C}"/>
    <hyperlink ref="A7353" r:id="rId7343" xr:uid="{BD7534FB-8040-45BA-8D4E-98DCCFCF2690}"/>
    <hyperlink ref="A7354" r:id="rId7344" xr:uid="{37B1C47C-AEDC-495F-82FD-67A8D4DB9C1B}"/>
    <hyperlink ref="A7355" r:id="rId7345" xr:uid="{4BE216CB-636C-45D5-A99D-CBC93CB87CA0}"/>
    <hyperlink ref="A7356" r:id="rId7346" xr:uid="{945EEDED-2C1F-4996-A52F-FDF31555513B}"/>
    <hyperlink ref="A7357" r:id="rId7347" xr:uid="{4AFC9004-E84C-4ECF-9162-2A4720D928B0}"/>
    <hyperlink ref="A7358" r:id="rId7348" xr:uid="{11139AEC-D9DF-4C02-852D-B3EC5A8DF126}"/>
    <hyperlink ref="A7359" r:id="rId7349" xr:uid="{8CA2F928-BB2F-40B2-A469-45F5494D7058}"/>
    <hyperlink ref="A7360" r:id="rId7350" xr:uid="{E6A8EE2B-AAE4-4280-87DF-3D496E4E7651}"/>
    <hyperlink ref="A7361" r:id="rId7351" xr:uid="{E71B55F4-E952-4264-B029-90AB6A1405D8}"/>
    <hyperlink ref="A7362" r:id="rId7352" xr:uid="{D508CB56-DA55-4CEB-A7F4-969761320E32}"/>
    <hyperlink ref="A7363" r:id="rId7353" xr:uid="{E9DC73B6-01DC-459C-8DED-914A207E2C64}"/>
    <hyperlink ref="A7364" r:id="rId7354" xr:uid="{F21C6B54-9CD7-4D6F-A522-93B657FB794C}"/>
    <hyperlink ref="A7365" r:id="rId7355" xr:uid="{E691CC0E-9EFA-4EA5-A0B4-CCC9546BA88F}"/>
    <hyperlink ref="A7366" r:id="rId7356" xr:uid="{D79EED15-43D5-4197-B7EC-F1EFCB31F5B9}"/>
    <hyperlink ref="A7367" r:id="rId7357" xr:uid="{A71B882E-FA7E-4D01-AEB2-5877459BDDD6}"/>
    <hyperlink ref="A7368" r:id="rId7358" xr:uid="{C615C40A-5A8E-446D-BD06-03BF3CB046AB}"/>
    <hyperlink ref="A7369" r:id="rId7359" xr:uid="{95CE744B-F4C2-4530-9BA0-D20499359E04}"/>
    <hyperlink ref="A7370" r:id="rId7360" xr:uid="{45BE6DB5-F627-47E3-BA5C-68C59F76888E}"/>
    <hyperlink ref="A7371" r:id="rId7361" xr:uid="{842C3C6A-D332-469B-85FC-B12846C6FA3D}"/>
    <hyperlink ref="A7372" r:id="rId7362" xr:uid="{B725E11D-CC2A-44EA-889E-3959A831135E}"/>
    <hyperlink ref="A7373" r:id="rId7363" xr:uid="{0B180AD9-4D02-438B-8D08-16ABB64B501E}"/>
    <hyperlink ref="A7374" r:id="rId7364" xr:uid="{89A0408E-8216-4B28-B1F5-5A84D6B5CAD4}"/>
    <hyperlink ref="A7375" r:id="rId7365" xr:uid="{688DEF6F-4EC0-4A80-B14E-49827D237441}"/>
    <hyperlink ref="A7376" r:id="rId7366" xr:uid="{DDF6ECE8-58E4-4E23-A610-45A64491F965}"/>
    <hyperlink ref="A7377" r:id="rId7367" xr:uid="{BE6A439D-E25F-47A3-A5EE-9DFEB56264F3}"/>
    <hyperlink ref="A7378" r:id="rId7368" xr:uid="{D932204F-3127-4C7D-87D8-CDB1FD55899F}"/>
    <hyperlink ref="A7379" r:id="rId7369" xr:uid="{72FA2873-EDE6-4D73-A05A-FE33B1E7E3A0}"/>
    <hyperlink ref="A7380" r:id="rId7370" xr:uid="{0306DA5A-994C-4092-B0A2-4D2416B16987}"/>
    <hyperlink ref="A7381" r:id="rId7371" xr:uid="{FBAD8A64-08F0-497F-A404-45C20CE875B9}"/>
    <hyperlink ref="A7382" r:id="rId7372" xr:uid="{10943509-6430-4E80-9DBF-224CB04503EE}"/>
    <hyperlink ref="A7383" r:id="rId7373" xr:uid="{2174B0FF-C7BC-4CF6-8FAA-16493139861A}"/>
    <hyperlink ref="A7384" r:id="rId7374" xr:uid="{9085C7B8-C344-4EA1-BEB5-E345B31CB2FD}"/>
    <hyperlink ref="A7385" r:id="rId7375" xr:uid="{B0367238-A80C-4F24-8ED6-91C5C4FB05C7}"/>
    <hyperlink ref="A7386" r:id="rId7376" xr:uid="{AA27AD46-08AA-4631-99E2-48CBD23C1289}"/>
    <hyperlink ref="A7387" r:id="rId7377" xr:uid="{359F4D04-FEFB-45F8-AB35-899312E0165D}"/>
    <hyperlink ref="A7388" r:id="rId7378" xr:uid="{0263D5E8-15F0-42D1-B184-0C12CD5BB9E5}"/>
    <hyperlink ref="A7389" r:id="rId7379" xr:uid="{D1A778D4-2B8D-43A3-BC5D-476776FDE195}"/>
    <hyperlink ref="A7390" r:id="rId7380" xr:uid="{EADDF77E-E3D5-419E-990F-4F9EC9FD33BE}"/>
    <hyperlink ref="A7391" r:id="rId7381" xr:uid="{1132F3ED-D028-458D-9523-6ABF5429E099}"/>
    <hyperlink ref="A7392" r:id="rId7382" xr:uid="{F02F2FAB-5D90-46C4-B9D0-60DC7605B466}"/>
    <hyperlink ref="A7393" r:id="rId7383" xr:uid="{7E66B868-1F37-4A79-B5CC-6ABEFACBBA2E}"/>
    <hyperlink ref="A7394" r:id="rId7384" xr:uid="{9D10BD4D-465E-44D3-B071-674E6C673233}"/>
    <hyperlink ref="A7395" r:id="rId7385" xr:uid="{7C8EA3CA-CBAA-480A-8B76-B84D239EF354}"/>
    <hyperlink ref="A7396" r:id="rId7386" xr:uid="{926B4E27-092F-40C2-B982-E826528DCD3A}"/>
    <hyperlink ref="A7397" r:id="rId7387" xr:uid="{AC53FDB4-4C47-490A-9144-1BF694B89C91}"/>
    <hyperlink ref="A7398" r:id="rId7388" xr:uid="{3BDB8C64-30A6-48E5-BE14-5335F70FCC8C}"/>
    <hyperlink ref="A7399" r:id="rId7389" xr:uid="{34B9F290-8F79-435D-926D-030BE695FE6D}"/>
    <hyperlink ref="A7400" r:id="rId7390" xr:uid="{098B08CA-9BE8-40E6-A2F8-CF630CEBAEDC}"/>
    <hyperlink ref="A7401" r:id="rId7391" xr:uid="{BE47E4CE-7F33-4845-99B7-F47C7449C550}"/>
    <hyperlink ref="A7402" r:id="rId7392" xr:uid="{CB48CF1E-2E78-47CA-89A9-21D9DA470EBC}"/>
    <hyperlink ref="A7403" r:id="rId7393" xr:uid="{81D02170-47A6-4271-8606-80FE1BAF62EB}"/>
    <hyperlink ref="A7404" r:id="rId7394" xr:uid="{FB1B61E2-0A4A-4F9F-8C33-1333977E3F4F}"/>
    <hyperlink ref="A7405" r:id="rId7395" xr:uid="{74889036-013D-4981-913C-002127078AE2}"/>
    <hyperlink ref="A7406" r:id="rId7396" xr:uid="{0398A22C-4FE3-4C3A-A4E9-09C121736333}"/>
    <hyperlink ref="A7407" r:id="rId7397" xr:uid="{5E1122BB-D8AA-43CE-913F-12D4AB2C6DD5}"/>
    <hyperlink ref="A7408" r:id="rId7398" xr:uid="{5D3BA2F3-0DA5-484F-85D7-E288473BB182}"/>
    <hyperlink ref="A7409" r:id="rId7399" xr:uid="{0E3285BA-0D4B-40CB-8F4E-B2ADE2C2818F}"/>
    <hyperlink ref="A7410" r:id="rId7400" xr:uid="{A26B0776-31F7-4F60-B9A3-99D41C6F571A}"/>
    <hyperlink ref="A7411" r:id="rId7401" xr:uid="{57623F29-48C8-4C9C-8DF9-5378A69830A1}"/>
    <hyperlink ref="A7412" r:id="rId7402" xr:uid="{5C29D14C-1368-4A83-9AF4-5D30DC82DF9B}"/>
    <hyperlink ref="A7413" r:id="rId7403" xr:uid="{F2706BF2-1BF3-4EBB-AD98-DA36A2D393AE}"/>
    <hyperlink ref="A7414" r:id="rId7404" xr:uid="{CD5D087E-65B6-4519-AFF0-561E453AF78C}"/>
    <hyperlink ref="A7415" r:id="rId7405" xr:uid="{527DBD00-8C0A-4DE4-BF45-08F8095E094B}"/>
    <hyperlink ref="A7416" r:id="rId7406" xr:uid="{53A6367A-5EE1-4015-B9E4-A344AC5FEA05}"/>
    <hyperlink ref="A7417" r:id="rId7407" xr:uid="{E0A89E6D-0DBB-4A58-BF1E-6E3736600A77}"/>
    <hyperlink ref="A7418" r:id="rId7408" xr:uid="{125C25B9-BDDA-4A9B-9961-FBE2B9F44FD9}"/>
    <hyperlink ref="A7419" r:id="rId7409" xr:uid="{C86B66E7-990C-4626-A42D-7BF07C383999}"/>
    <hyperlink ref="A7420" r:id="rId7410" xr:uid="{8B3B2445-F179-426B-987D-AE1C1DE5E922}"/>
    <hyperlink ref="A7421" r:id="rId7411" xr:uid="{6A2EA67C-8967-4AB4-9ACF-F9539B4C6E67}"/>
    <hyperlink ref="A7422" r:id="rId7412" xr:uid="{91F1DE68-86E2-4763-8B23-7906C8AAE604}"/>
    <hyperlink ref="A7423" r:id="rId7413" xr:uid="{D751F512-B539-4179-BCD3-AFE2BB442A37}"/>
    <hyperlink ref="A7424" r:id="rId7414" xr:uid="{D5B36603-CE00-4F56-B089-E91CE7D67C33}"/>
    <hyperlink ref="A7425" r:id="rId7415" xr:uid="{FF5D4B14-193F-4591-AAE1-D4B3E9464F8B}"/>
    <hyperlink ref="A7426" r:id="rId7416" xr:uid="{31B338C6-909A-4682-A3FF-C232E3A69D79}"/>
    <hyperlink ref="A7427" r:id="rId7417" xr:uid="{09B8C5F1-A49D-4E0B-908F-EBF63955033C}"/>
    <hyperlink ref="A7428" r:id="rId7418" xr:uid="{C6FE1418-5B6C-4B07-92FD-D8B18778D089}"/>
    <hyperlink ref="A7429" r:id="rId7419" xr:uid="{A5DF4EDE-77F4-4974-9A29-29541A1B47A7}"/>
    <hyperlink ref="A7430" r:id="rId7420" xr:uid="{DF333DB2-EAE5-4932-83DB-5633CEA33E8E}"/>
    <hyperlink ref="A7431" r:id="rId7421" xr:uid="{2F21D93C-DA1A-4C2C-B4DA-A7955EAE1481}"/>
    <hyperlink ref="A7432" r:id="rId7422" xr:uid="{6ED7E5F7-3ABE-4F39-9909-49C395F7E38B}"/>
    <hyperlink ref="A7433" r:id="rId7423" xr:uid="{9110D882-443A-4D49-BA4E-2D08C4D54A8A}"/>
    <hyperlink ref="A7434" r:id="rId7424" xr:uid="{B05D3876-27C0-4328-BC83-7D5EE81E07BD}"/>
    <hyperlink ref="A7435" r:id="rId7425" xr:uid="{42826835-B52D-4729-BAE0-78F34A20F8FE}"/>
    <hyperlink ref="A7436" r:id="rId7426" xr:uid="{AF96159C-AA2A-4BB7-84AD-9DA267B263C0}"/>
    <hyperlink ref="A7437" r:id="rId7427" xr:uid="{E9B6E4BD-ECAB-4896-BAB3-31FE10E6D1C5}"/>
    <hyperlink ref="A7438" r:id="rId7428" xr:uid="{4FA903DE-CB7E-45CA-AA5A-696374A8EF6D}"/>
    <hyperlink ref="A7439" r:id="rId7429" xr:uid="{8BC8C8E3-8FF6-4DBB-B066-B669422B5884}"/>
    <hyperlink ref="A7440" r:id="rId7430" xr:uid="{9DA09AEC-A993-4300-B2FE-2352A7C98A9C}"/>
    <hyperlink ref="A7441" r:id="rId7431" xr:uid="{738FCC09-9CE2-48E4-B0A4-53DCF76395EB}"/>
    <hyperlink ref="A7442" r:id="rId7432" xr:uid="{271F002E-B53A-43E8-8B7F-A879C3F85E8E}"/>
    <hyperlink ref="A7443" r:id="rId7433" xr:uid="{626F1452-08AC-4F2D-8736-0B9CE1A194C9}"/>
    <hyperlink ref="A7444" r:id="rId7434" xr:uid="{48513C71-6874-4C7A-A3DE-E8285F950706}"/>
    <hyperlink ref="A7445" r:id="rId7435" xr:uid="{65188AE2-B191-46B0-BAA0-23225B00AAAA}"/>
    <hyperlink ref="A7446" r:id="rId7436" xr:uid="{20AD3A00-4840-43CD-BF69-162281C61D09}"/>
    <hyperlink ref="A7447" r:id="rId7437" xr:uid="{062F8E83-FEB8-4D27-8B9F-5A189F12FF17}"/>
    <hyperlink ref="A7448" r:id="rId7438" xr:uid="{11C67BF3-BC85-4D2E-9917-6786D9F2D879}"/>
    <hyperlink ref="A7449" r:id="rId7439" xr:uid="{F88CE56F-B422-4E70-9983-1E4E28A2FA06}"/>
    <hyperlink ref="A7450" r:id="rId7440" xr:uid="{3B9525C2-E19D-439B-BBC2-2CCC889D8534}"/>
    <hyperlink ref="A7451" r:id="rId7441" xr:uid="{E3E08170-9113-433D-9305-2A0148CAA16C}"/>
    <hyperlink ref="A7452" r:id="rId7442" xr:uid="{08C68101-6522-4075-A103-518D71F3AD84}"/>
    <hyperlink ref="A7453" r:id="rId7443" xr:uid="{B19DB733-8DF7-44B0-8C49-508818E9F273}"/>
    <hyperlink ref="A7454" r:id="rId7444" xr:uid="{072F9AE0-696F-457B-9551-D168D4D7BE63}"/>
    <hyperlink ref="A7455" r:id="rId7445" xr:uid="{E2D46FA5-FF71-4419-80B1-612057C76579}"/>
    <hyperlink ref="A7456" r:id="rId7446" xr:uid="{5AE72DEE-DA30-4661-BC98-A618AF0B7241}"/>
    <hyperlink ref="A7457" r:id="rId7447" xr:uid="{3B65708D-7857-4949-9535-E396B4810B8D}"/>
    <hyperlink ref="A7458" r:id="rId7448" xr:uid="{BF4EE124-6B9F-4FA4-A75D-5DE3FC158519}"/>
    <hyperlink ref="A7459" r:id="rId7449" xr:uid="{10C34CA3-7591-4FA1-AD5D-69065CCF1E6E}"/>
    <hyperlink ref="A7460" r:id="rId7450" xr:uid="{7B0512D1-87C6-4B71-9545-1AC96DC7FC5C}"/>
    <hyperlink ref="A7461" r:id="rId7451" xr:uid="{2FA88193-CD9C-46AB-929D-089C7DB7E12A}"/>
    <hyperlink ref="A7462" r:id="rId7452" xr:uid="{1B270172-FABB-477D-B6C1-E15FA37DE9F1}"/>
    <hyperlink ref="A7463" r:id="rId7453" xr:uid="{D064F39C-2700-4CC0-8543-160AADF0D7F6}"/>
    <hyperlink ref="A7464" r:id="rId7454" xr:uid="{3045038F-D80B-4E22-8A1E-77C7DAE7692D}"/>
    <hyperlink ref="A7465" r:id="rId7455" xr:uid="{B5E548E3-FB98-4CF2-AEA3-1F019FEC45BB}"/>
    <hyperlink ref="A7466" r:id="rId7456" xr:uid="{40D217E9-484C-4E9C-B742-7C4E9B13A4FC}"/>
    <hyperlink ref="A7467" r:id="rId7457" xr:uid="{58C79769-52BA-46BC-9CAC-55126442615D}"/>
    <hyperlink ref="A7468" r:id="rId7458" xr:uid="{7635500B-DF59-4137-B77D-1335E76B8CCF}"/>
    <hyperlink ref="A7469" r:id="rId7459" xr:uid="{C6890B37-E4E7-4DF6-A7F3-0FD968C864A0}"/>
    <hyperlink ref="A7470" r:id="rId7460" xr:uid="{1C124F0C-526F-443D-B00F-AAFD2AB8727E}"/>
    <hyperlink ref="A7471" r:id="rId7461" xr:uid="{4A4042EE-3FC0-4E21-BAA6-515D75536382}"/>
    <hyperlink ref="A7472" r:id="rId7462" xr:uid="{D42A1D1C-8F4D-46B3-B207-8100FF3CB44E}"/>
    <hyperlink ref="A7473" r:id="rId7463" xr:uid="{53837908-C0FF-4203-AADB-61B2FF29E32B}"/>
    <hyperlink ref="A7474" r:id="rId7464" xr:uid="{CD6EAAAA-47E7-48FC-A16E-F572E7511506}"/>
    <hyperlink ref="A7475" r:id="rId7465" xr:uid="{373B128E-D242-4415-9AE3-79F1FD60A56E}"/>
    <hyperlink ref="A7476" r:id="rId7466" xr:uid="{C2A8F83D-5791-4F1A-8AD8-392464502698}"/>
    <hyperlink ref="A7477" r:id="rId7467" xr:uid="{24E4F432-CF61-4712-8926-CC177E62C588}"/>
    <hyperlink ref="A7478" r:id="rId7468" xr:uid="{6D07845F-479B-4EEA-A79C-2D23E46843BC}"/>
    <hyperlink ref="A7479" r:id="rId7469" xr:uid="{88F33122-CF41-48A0-AE4D-DBF9955CDA33}"/>
    <hyperlink ref="A7480" r:id="rId7470" xr:uid="{3BF372A1-7F90-412D-8B75-73D64EF34C66}"/>
    <hyperlink ref="A7481" r:id="rId7471" xr:uid="{954306DE-6CF0-40FA-B5D4-D39535EFF123}"/>
    <hyperlink ref="A7482" r:id="rId7472" xr:uid="{DC74F399-730D-4B38-AF8B-A2AA5FE8B49D}"/>
    <hyperlink ref="A7483" r:id="rId7473" xr:uid="{6BF54998-F522-4651-B6CA-80ED4A72BC99}"/>
    <hyperlink ref="A7484" r:id="rId7474" xr:uid="{7E81605A-55FC-4249-B3D3-EB7B82B3BF1E}"/>
    <hyperlink ref="A7485" r:id="rId7475" xr:uid="{0B95522A-41E8-41A4-A9ED-22DA13905845}"/>
    <hyperlink ref="A7486" r:id="rId7476" xr:uid="{64E12389-2BC8-4419-A0CB-72055ADBBF20}"/>
    <hyperlink ref="A7487" r:id="rId7477" xr:uid="{CCC7B0AD-FAE2-4BBD-A742-02A574C31F93}"/>
    <hyperlink ref="A7488" r:id="rId7478" xr:uid="{E2D16AB5-E641-40BC-A252-8528BA4F5D05}"/>
    <hyperlink ref="A7489" r:id="rId7479" xr:uid="{D49274CB-1A2B-4C65-A0ED-D52DAC1D065B}"/>
    <hyperlink ref="A7490" r:id="rId7480" xr:uid="{72A635E2-ED4B-4719-844C-70567605942B}"/>
    <hyperlink ref="A7491" r:id="rId7481" xr:uid="{00263524-22CF-4867-9869-E81F9F8F854D}"/>
    <hyperlink ref="A7492" r:id="rId7482" xr:uid="{E41E688F-6D99-4820-A449-9E4612A2585D}"/>
    <hyperlink ref="A7493" r:id="rId7483" xr:uid="{D5D0C8EC-1424-4C5E-ABFC-9910888AD19E}"/>
    <hyperlink ref="A7494" r:id="rId7484" xr:uid="{46A6A51C-D7C0-4BC8-8A6E-E53147AAA365}"/>
    <hyperlink ref="A7495" r:id="rId7485" xr:uid="{3F56A0AE-BE93-4AA1-8424-2C36B10529AA}"/>
    <hyperlink ref="A7496" r:id="rId7486" xr:uid="{FA874637-B4D2-48EF-A94B-96EF9C2342E4}"/>
    <hyperlink ref="A7497" r:id="rId7487" xr:uid="{2D7518BE-ACE3-42BB-ADDD-A0D4DD4EC6B7}"/>
    <hyperlink ref="A7498" r:id="rId7488" xr:uid="{98EB057F-3BEF-4720-8F0C-354B2E410E30}"/>
    <hyperlink ref="A7499" r:id="rId7489" xr:uid="{B2E3A92C-967E-45B3-90EB-327FBEC6A0D4}"/>
    <hyperlink ref="A7500" r:id="rId7490" xr:uid="{81012646-2AA1-4361-BAB8-CC8B2622D02F}"/>
    <hyperlink ref="A7501" r:id="rId7491" xr:uid="{F0A80462-2389-4FB8-8CB6-7D412C3ACEA7}"/>
    <hyperlink ref="A7502" r:id="rId7492" xr:uid="{5AC55231-E27E-4C0F-8470-6DD9877324D2}"/>
    <hyperlink ref="A7503" r:id="rId7493" xr:uid="{B550533E-3C8F-4F87-887A-C3E63FAE05AA}"/>
    <hyperlink ref="A7504" r:id="rId7494" xr:uid="{83CC0A12-227F-43CD-9C2F-8DB6052D168D}"/>
    <hyperlink ref="A7505" r:id="rId7495" xr:uid="{2A64EAB3-1C6C-499E-8477-FCFE56F1CA6A}"/>
    <hyperlink ref="A7506" r:id="rId7496" xr:uid="{D92B8460-6F9D-44F4-9F05-FFFF2D31E0D6}"/>
    <hyperlink ref="A7507" r:id="rId7497" xr:uid="{F6E4EE4E-7269-4C4F-9B53-7ECBA070C95E}"/>
    <hyperlink ref="A7508" r:id="rId7498" xr:uid="{7AEE90F9-8C23-44EC-802F-482F4FC8365F}"/>
    <hyperlink ref="A7509" r:id="rId7499" xr:uid="{83A276E4-FE84-469F-BBD9-421817EF8CFF}"/>
    <hyperlink ref="A7510" r:id="rId7500" xr:uid="{06980A6B-B748-4AA4-B3EF-E6AD0A4E3D3B}"/>
    <hyperlink ref="A7511" r:id="rId7501" xr:uid="{2D518AE3-9C76-4B1B-A433-A42B492F0707}"/>
    <hyperlink ref="A7512" r:id="rId7502" xr:uid="{5475F0A6-BB60-4613-B475-EF61035AF26D}"/>
    <hyperlink ref="A7513" r:id="rId7503" xr:uid="{88CE75A9-95EA-421B-A008-776322822DA1}"/>
    <hyperlink ref="A7514" r:id="rId7504" xr:uid="{98C3B9CC-3442-4849-8C6E-6D9018F80C40}"/>
    <hyperlink ref="A7515" r:id="rId7505" xr:uid="{4CBE7DAC-584A-4D91-91FF-5AA7B3D9996A}"/>
    <hyperlink ref="A7516" r:id="rId7506" xr:uid="{85D7AEC1-EE39-41EF-88D4-C02975D5AC98}"/>
    <hyperlink ref="A7517" r:id="rId7507" xr:uid="{683D433B-CD71-473D-B058-F571936400CA}"/>
    <hyperlink ref="A7518" r:id="rId7508" xr:uid="{DAD79B30-421B-4027-8250-25335FA4C66B}"/>
    <hyperlink ref="A7519" r:id="rId7509" xr:uid="{19C7CAA9-4C99-43B8-8695-11B70BC0EE16}"/>
    <hyperlink ref="A7520" r:id="rId7510" xr:uid="{47E014FD-0C6A-4500-A674-7B28C267E1B2}"/>
    <hyperlink ref="A7521" r:id="rId7511" xr:uid="{B9BE8410-AA84-497F-B768-D90E65E7C2F9}"/>
    <hyperlink ref="A7522" r:id="rId7512" xr:uid="{3DD66C0C-5F35-4ED8-AC9B-FCC6E6DD10D3}"/>
    <hyperlink ref="A7523" r:id="rId7513" xr:uid="{0BA40E9F-3514-4082-AA8E-696C24461964}"/>
    <hyperlink ref="A7524" r:id="rId7514" xr:uid="{9B11F04B-3231-44CE-B3E9-7D8CCD4714DE}"/>
    <hyperlink ref="A7525" r:id="rId7515" xr:uid="{3BFA1C21-15AF-4495-9563-00EB74D7B326}"/>
    <hyperlink ref="A7526" r:id="rId7516" xr:uid="{40955ABE-9956-4201-9A48-01F85B297AC6}"/>
    <hyperlink ref="A7527" r:id="rId7517" xr:uid="{D5174E37-6C95-4ED2-A1DB-C1B63B57B893}"/>
    <hyperlink ref="A7528" r:id="rId7518" xr:uid="{153D9B93-D776-4E52-AB9A-8DA0F025F1D5}"/>
    <hyperlink ref="A7529" r:id="rId7519" xr:uid="{0364C39A-333B-4C2D-9B1E-8D045C43E9B3}"/>
    <hyperlink ref="A7530" r:id="rId7520" xr:uid="{6DBE9498-4807-4ECB-9B16-178BB1A1C37B}"/>
    <hyperlink ref="A7531" r:id="rId7521" xr:uid="{97CE015D-901D-4C7D-9DE3-464210F315C9}"/>
    <hyperlink ref="A7532" r:id="rId7522" xr:uid="{3DC0ABCC-C601-4888-ABF9-4FFAB2934AFA}"/>
    <hyperlink ref="A7533" r:id="rId7523" xr:uid="{C9E9B079-F82E-4C00-B9BF-6A3A52D92294}"/>
    <hyperlink ref="A7534" r:id="rId7524" xr:uid="{7896151A-F26F-42BA-BFB6-A453F62C5D07}"/>
    <hyperlink ref="A7535" r:id="rId7525" xr:uid="{19384DBB-05B0-4F5E-B0B0-E14E0124A45E}"/>
    <hyperlink ref="A7536" r:id="rId7526" xr:uid="{EB49FAEC-6E2E-4E0E-A9BB-7567F61201AB}"/>
    <hyperlink ref="A7537" r:id="rId7527" xr:uid="{E108C107-C70C-4DC3-B29A-422C0875E289}"/>
    <hyperlink ref="A7538" r:id="rId7528" xr:uid="{FC682FE6-D6C4-4786-BD23-16657E921736}"/>
    <hyperlink ref="A7539" r:id="rId7529" xr:uid="{2E465D03-925A-4E91-A130-6D02B95AA340}"/>
    <hyperlink ref="A7540" r:id="rId7530" xr:uid="{30B55217-8F7C-46C4-A518-3BACDDC3ECDB}"/>
    <hyperlink ref="A7541" r:id="rId7531" xr:uid="{701251C4-A2F1-48B1-9DCF-DF7124A0009A}"/>
    <hyperlink ref="A7542" r:id="rId7532" xr:uid="{219D64F9-6AB3-4B25-A088-A46F16BF7D92}"/>
    <hyperlink ref="A7543" r:id="rId7533" xr:uid="{AA302ADF-6369-4242-A169-9D237EF8E54B}"/>
    <hyperlink ref="A7544" r:id="rId7534" xr:uid="{229EC0C4-68BF-4AA8-B3DD-8BCBC0BDE99B}"/>
    <hyperlink ref="A7545" r:id="rId7535" xr:uid="{2E3249B6-2E44-499E-A746-B4E40DAD6ABF}"/>
    <hyperlink ref="A7546" r:id="rId7536" xr:uid="{8FEDF471-0B8D-4877-804B-CD5FBC8885DD}"/>
    <hyperlink ref="A7547" r:id="rId7537" xr:uid="{CEA754C7-F2EB-42A5-B038-74F2CA24DB2A}"/>
    <hyperlink ref="A7548" r:id="rId7538" xr:uid="{7102C5D5-8658-4833-8804-A2ECC9B0D192}"/>
    <hyperlink ref="A7549" r:id="rId7539" xr:uid="{88DDD727-33D0-4F3C-888C-E896E5B0C043}"/>
    <hyperlink ref="A7550" r:id="rId7540" xr:uid="{CF4A5580-59D2-416E-BF72-E54B6B38A326}"/>
    <hyperlink ref="A7551" r:id="rId7541" xr:uid="{61F29AD0-6AD6-425A-92DA-2F7862B5AD8B}"/>
    <hyperlink ref="A7552" r:id="rId7542" xr:uid="{21C2A88D-284E-401A-AFE1-6A6B9FC05AC2}"/>
    <hyperlink ref="A7553" r:id="rId7543" xr:uid="{B9A9ABEC-F84B-405E-8838-CFE8183B280D}"/>
    <hyperlink ref="A7554" r:id="rId7544" xr:uid="{E8A757C3-9C4B-4565-B460-1C118EF54550}"/>
    <hyperlink ref="A7555" r:id="rId7545" xr:uid="{8650727E-90AA-42AA-89E8-776BEF6E5155}"/>
    <hyperlink ref="A7556" r:id="rId7546" xr:uid="{4CFAA7B9-D1F6-4A43-A154-1AB8301ED6E0}"/>
    <hyperlink ref="A7557" r:id="rId7547" xr:uid="{52B99262-8429-4B85-8391-1AE8ABF0C485}"/>
    <hyperlink ref="A7558" r:id="rId7548" xr:uid="{FA9315CC-D2E6-45C1-A605-8BB70885617B}"/>
    <hyperlink ref="A7559" r:id="rId7549" xr:uid="{6B38AFE2-B09B-4792-BE80-8D5C3F93CD16}"/>
    <hyperlink ref="A7560" r:id="rId7550" xr:uid="{EAB8C619-3903-4296-9B7F-84914BE453F4}"/>
    <hyperlink ref="A7561" r:id="rId7551" xr:uid="{C0E1F78E-F40D-4687-BDD8-B9C51C4766A8}"/>
    <hyperlink ref="A7562" r:id="rId7552" xr:uid="{918C409A-A359-4D67-A399-AD84386482A1}"/>
    <hyperlink ref="A7563" r:id="rId7553" xr:uid="{E710C79B-BDE1-47C5-AA13-342A591A3594}"/>
    <hyperlink ref="A7564" r:id="rId7554" xr:uid="{D53EF305-8284-4BA2-995C-25E35DA4A43C}"/>
    <hyperlink ref="A7565" r:id="rId7555" xr:uid="{1A0D6220-9698-44DA-AA1F-CAE3229036DD}"/>
    <hyperlink ref="A7566" r:id="rId7556" xr:uid="{4ACB4513-EEB9-44FD-AB52-CFB53727CCDD}"/>
    <hyperlink ref="A7567" r:id="rId7557" xr:uid="{8DE0AC3E-CAFB-4E20-A5C5-9465362AF02F}"/>
    <hyperlink ref="A7568" r:id="rId7558" xr:uid="{7532238E-44F6-408D-95CE-07C6D2D3DAF8}"/>
    <hyperlink ref="A7569" r:id="rId7559" xr:uid="{D60D6D5E-6A4C-4C20-B139-63F738A554B6}"/>
    <hyperlink ref="A7570" r:id="rId7560" xr:uid="{9049EB2F-20C2-451B-AF0F-55DE69553DE9}"/>
    <hyperlink ref="A7571" r:id="rId7561" xr:uid="{61F4BFD8-E8E7-4B82-B176-7DA345CC1D48}"/>
    <hyperlink ref="A7572" r:id="rId7562" xr:uid="{37C01617-D8AB-4503-A619-2BAC9736B065}"/>
    <hyperlink ref="A7573" r:id="rId7563" xr:uid="{532733B9-5B67-4745-BDC9-B4DFB2BF40AF}"/>
    <hyperlink ref="A7574" r:id="rId7564" xr:uid="{D513260A-1B4F-48D5-97BB-3B8BF698BAFD}"/>
    <hyperlink ref="A7575" r:id="rId7565" xr:uid="{14DC645A-5EE6-4482-9E69-50351484EB38}"/>
    <hyperlink ref="A7576" r:id="rId7566" xr:uid="{7DFD5C15-A1BD-4FC0-80AF-77AD4EF426BB}"/>
    <hyperlink ref="A7577" r:id="rId7567" xr:uid="{7C77E0DE-662D-495E-8F5F-EA33B957BC82}"/>
    <hyperlink ref="A7578" r:id="rId7568" xr:uid="{B4264F29-5BE0-41C1-BC5D-51B772A8BA22}"/>
    <hyperlink ref="A7579" r:id="rId7569" xr:uid="{7F7CB456-EE03-40E6-BE5B-4849F8FA639F}"/>
    <hyperlink ref="A7580" r:id="rId7570" xr:uid="{29F163B5-174C-4443-A122-3F9827B6CD75}"/>
    <hyperlink ref="A7581" r:id="rId7571" xr:uid="{75B5E836-3F3D-4C82-BEE1-469C9E0D0583}"/>
    <hyperlink ref="A7582" r:id="rId7572" xr:uid="{6B6571CC-60F0-4EB5-971C-88C983496058}"/>
    <hyperlink ref="A7583" r:id="rId7573" xr:uid="{6855CED3-D2F5-4FF0-AA4C-0E2DC54FA237}"/>
    <hyperlink ref="A7584" r:id="rId7574" xr:uid="{A8A55F0D-3CD1-4010-8314-7213F038F926}"/>
    <hyperlink ref="A7585" r:id="rId7575" xr:uid="{0BE318F3-BB43-420C-BF2F-1C7A10E9E43D}"/>
    <hyperlink ref="A7586" r:id="rId7576" xr:uid="{B89FCF54-B326-4460-8E95-0D914D407145}"/>
    <hyperlink ref="A7587" r:id="rId7577" xr:uid="{A59AA734-9437-46EE-8716-A3F334F903B0}"/>
    <hyperlink ref="A7588" r:id="rId7578" xr:uid="{F64E6925-CC56-4372-A201-52778C10F367}"/>
    <hyperlink ref="A7589" r:id="rId7579" xr:uid="{24D1CDB9-99EA-499D-9936-C845A4CA6960}"/>
    <hyperlink ref="A7590" r:id="rId7580" xr:uid="{2CF9C8C7-CD64-429E-8800-F3760BDEDC2F}"/>
    <hyperlink ref="A7591" r:id="rId7581" xr:uid="{55FDFD9C-9F07-4242-B7F0-2B211BE2020B}"/>
    <hyperlink ref="A7592" r:id="rId7582" xr:uid="{35F88EF3-E90B-47C8-8EB4-11DBCE4F7E23}"/>
    <hyperlink ref="A7593" r:id="rId7583" xr:uid="{25EEB82C-23FA-4C45-9214-CA9C44D637E4}"/>
    <hyperlink ref="A7594" r:id="rId7584" xr:uid="{9F687A26-D2F8-4B90-B57D-4CCF04E7F551}"/>
    <hyperlink ref="A7595" r:id="rId7585" xr:uid="{0E6BA9E1-6DB8-4CD4-BE74-0C1C2AB7C101}"/>
    <hyperlink ref="A7596" r:id="rId7586" xr:uid="{5E9A2F5E-21A3-4AFB-AF60-6EF50113FE36}"/>
    <hyperlink ref="A7597" r:id="rId7587" xr:uid="{D0667619-4C6F-4896-861B-EC72EF986FDE}"/>
    <hyperlink ref="A7598" r:id="rId7588" xr:uid="{87D4CD66-6638-410E-859C-F4AAC5A3B621}"/>
    <hyperlink ref="A7599" r:id="rId7589" xr:uid="{00B537E1-058F-4F13-806B-7CF4E40314E2}"/>
    <hyperlink ref="A7600" r:id="rId7590" xr:uid="{861B32FC-ECDE-4F9C-905D-5B32DC2E6349}"/>
    <hyperlink ref="A7601" r:id="rId7591" xr:uid="{4F84C552-86EA-4FDA-B7DA-0BF99A0F2411}"/>
    <hyperlink ref="A7602" r:id="rId7592" xr:uid="{1A7F0FBE-88D5-4AAE-B6C7-35F999D82BA1}"/>
    <hyperlink ref="A7603" r:id="rId7593" xr:uid="{544FBE64-5B49-4B79-BE00-ED21667AE58F}"/>
    <hyperlink ref="A7604" r:id="rId7594" xr:uid="{12283739-64BC-4C6A-9802-6B94E0433B77}"/>
    <hyperlink ref="A7605" r:id="rId7595" xr:uid="{AB2F5BFA-5154-4725-B30A-26E804601279}"/>
    <hyperlink ref="A7606" r:id="rId7596" xr:uid="{16AEC3E6-9036-44F7-B4E4-DE769DABEBD5}"/>
    <hyperlink ref="A7607" r:id="rId7597" xr:uid="{F27D3474-12F8-47C1-B1FA-A43DA16B3025}"/>
    <hyperlink ref="A7608" r:id="rId7598" xr:uid="{85A6CD10-A6E6-4DAC-B9F0-3CBF58A1ED7C}"/>
    <hyperlink ref="A7609" r:id="rId7599" xr:uid="{700D38F8-416F-497B-BD1D-061F96ECAA97}"/>
    <hyperlink ref="A7610" r:id="rId7600" xr:uid="{68AF8C6A-08DE-4001-8563-133EE7AA5683}"/>
    <hyperlink ref="A7611" r:id="rId7601" xr:uid="{A0CFC847-2883-47A9-A81A-46AED9AD347E}"/>
    <hyperlink ref="A7612" r:id="rId7602" xr:uid="{06D0F134-FD23-40CD-9270-00846F876772}"/>
    <hyperlink ref="A7613" r:id="rId7603" xr:uid="{70E9ED74-B4B3-463B-B79E-2595F2B6BBAD}"/>
    <hyperlink ref="A7614" r:id="rId7604" xr:uid="{385F2752-AF02-4114-8EF0-07DF2691775F}"/>
    <hyperlink ref="A7615" r:id="rId7605" xr:uid="{7E3CFD94-81DE-46E5-B7BE-F3A01285A1A8}"/>
    <hyperlink ref="A7616" r:id="rId7606" xr:uid="{6FA778F4-8628-45F7-B856-9449C62363DA}"/>
    <hyperlink ref="A7617" r:id="rId7607" xr:uid="{EB96E92E-2E5C-484C-9C5A-4245ED113188}"/>
    <hyperlink ref="A7618" r:id="rId7608" xr:uid="{3916A005-63C4-40D6-9E69-B2B8C9CA9AED}"/>
    <hyperlink ref="A7619" r:id="rId7609" xr:uid="{CC49770E-167E-400C-9238-24C3A44CC597}"/>
    <hyperlink ref="A7620" r:id="rId7610" xr:uid="{B815826C-9D0E-4404-8542-A495F04E3BEE}"/>
    <hyperlink ref="A7621" r:id="rId7611" xr:uid="{485F7281-42E3-45AF-8C49-C98EA88E25B4}"/>
    <hyperlink ref="A7622" r:id="rId7612" xr:uid="{082E995A-5020-4AA7-AA65-53E0FE2F1DC8}"/>
    <hyperlink ref="A7623" r:id="rId7613" xr:uid="{26F4BD20-8357-4E36-BAEE-5A2D4744DC13}"/>
    <hyperlink ref="A7624" r:id="rId7614" xr:uid="{1D0B7136-15CB-4C6D-A2DC-0FD2373772C3}"/>
    <hyperlink ref="A7625" r:id="rId7615" xr:uid="{FE03D4BB-EE34-41A7-AEBF-15C040BDCE4A}"/>
    <hyperlink ref="A7626" r:id="rId7616" xr:uid="{22C0389D-C0A2-4D1B-B24B-7A5BB0635FAD}"/>
    <hyperlink ref="A7627" r:id="rId7617" xr:uid="{75DE7121-21E5-465A-8E80-B78DBCB67F04}"/>
    <hyperlink ref="A7628" r:id="rId7618" xr:uid="{EAEE4324-1202-48FE-A59C-9869F3BD38C9}"/>
    <hyperlink ref="A7629" r:id="rId7619" xr:uid="{C6BC15DF-EDB3-4518-9748-AE23BE09B32C}"/>
    <hyperlink ref="A7630" r:id="rId7620" xr:uid="{B1E37DEE-5A66-422F-9757-7E448611641E}"/>
    <hyperlink ref="A7631" r:id="rId7621" xr:uid="{F8107986-3B21-4592-935F-91D97251ADA6}"/>
    <hyperlink ref="A7632" r:id="rId7622" xr:uid="{20937E75-447E-48D6-9A81-5970D78E2ADC}"/>
    <hyperlink ref="A7633" r:id="rId7623" xr:uid="{72948945-B196-416A-B649-B89CD3167BEC}"/>
    <hyperlink ref="A7634" r:id="rId7624" xr:uid="{F0BC226B-64D9-405E-A68F-67979358CADE}"/>
    <hyperlink ref="A7635" r:id="rId7625" xr:uid="{33AC0B48-3E6C-4B56-8460-BBAB663DC05F}"/>
    <hyperlink ref="A7636" r:id="rId7626" xr:uid="{563DC703-1393-4337-96C5-1BF8054F523F}"/>
    <hyperlink ref="A7637" r:id="rId7627" xr:uid="{0AAB35B0-3914-4696-B810-F604C06BB924}"/>
    <hyperlink ref="A7638" r:id="rId7628" xr:uid="{7607307C-4835-4401-8180-E908A10346D9}"/>
    <hyperlink ref="A7639" r:id="rId7629" xr:uid="{50EE280C-A0F1-4736-9A67-9D320D8914D9}"/>
    <hyperlink ref="A7640" r:id="rId7630" xr:uid="{B3FA99BB-487B-449C-9500-1851D90D4C12}"/>
    <hyperlink ref="A7641" r:id="rId7631" xr:uid="{9C098248-522C-4B92-8815-2C0106313535}"/>
    <hyperlink ref="A7642" r:id="rId7632" xr:uid="{C81795C9-316E-4FD1-91BD-AE0E3B84F74D}"/>
    <hyperlink ref="A7643" r:id="rId7633" xr:uid="{4947E399-A519-4CDB-9A9F-2E540077B0E6}"/>
    <hyperlink ref="A7644" r:id="rId7634" xr:uid="{2B9E372E-352F-4C74-B182-4823175FA86C}"/>
    <hyperlink ref="A7645" r:id="rId7635" xr:uid="{A9D7EBAC-7FBE-4AF7-A94B-958C5EC333EE}"/>
    <hyperlink ref="A7646" r:id="rId7636" xr:uid="{E72CF872-A803-4CB8-A45E-7A525B76DE23}"/>
    <hyperlink ref="A7647" r:id="rId7637" xr:uid="{3AB01A5A-F982-4FAF-92FC-E9EF4113CA18}"/>
    <hyperlink ref="A7648" r:id="rId7638" xr:uid="{96A51027-6179-4AB3-A62F-0A5EABC0497D}"/>
    <hyperlink ref="A7649" r:id="rId7639" xr:uid="{AB1D6D33-4E8E-4E5C-9A61-E4CCF6773A77}"/>
    <hyperlink ref="A7650" r:id="rId7640" xr:uid="{49DDCCC4-A863-4E38-949C-A2582C6F6759}"/>
    <hyperlink ref="A7651" r:id="rId7641" xr:uid="{EED2F273-0D79-4084-A370-F08987AECED9}"/>
    <hyperlink ref="A7652" r:id="rId7642" xr:uid="{9F221DD7-8E59-419A-A6DB-A1EDC57649CF}"/>
    <hyperlink ref="A7653" r:id="rId7643" xr:uid="{6FA3EFB7-F09F-41EE-9CC3-32DD503D8B81}"/>
    <hyperlink ref="A7654" r:id="rId7644" xr:uid="{FCD73410-A049-4BAD-92EE-35210FFBFB07}"/>
    <hyperlink ref="A7655" r:id="rId7645" xr:uid="{C46FCA8F-1A00-4EE6-BEEA-996200A2248B}"/>
    <hyperlink ref="A7656" r:id="rId7646" xr:uid="{D211E8BA-0E0B-46DC-9741-C9CC24B3734C}"/>
    <hyperlink ref="A7657" r:id="rId7647" xr:uid="{AFD84AA0-C94F-4DF5-884F-18E936C6BCCD}"/>
    <hyperlink ref="A7658" r:id="rId7648" xr:uid="{C9A88DE2-5227-4D90-AA90-E968228497CD}"/>
    <hyperlink ref="A7659" r:id="rId7649" xr:uid="{2195C075-D6F9-44D7-B839-96DB811A55FE}"/>
    <hyperlink ref="A7660" r:id="rId7650" xr:uid="{869237B7-B17A-4E9D-AE6B-797C22F68BCE}"/>
    <hyperlink ref="A7661" r:id="rId7651" xr:uid="{19F6E6E2-3BAB-4405-814E-5ED993ED4D2F}"/>
    <hyperlink ref="A7662" r:id="rId7652" xr:uid="{08899673-D8B6-4CFD-896C-CDF8AC4E55F2}"/>
    <hyperlink ref="A7663" r:id="rId7653" xr:uid="{86699026-49BC-4DE2-A89F-AC3047A9DEE0}"/>
    <hyperlink ref="A7664" r:id="rId7654" xr:uid="{195A3510-4D58-460C-A759-047E08520721}"/>
    <hyperlink ref="A7665" r:id="rId7655" xr:uid="{77EEB46B-D276-4F5C-83F5-C5E5C60C27AF}"/>
    <hyperlink ref="A7666" r:id="rId7656" xr:uid="{9E1CF56D-8C90-44AD-AC1D-B8EC65CE6140}"/>
    <hyperlink ref="A7667" r:id="rId7657" xr:uid="{B42F978C-AA05-498D-A3C4-0480943798B0}"/>
    <hyperlink ref="A7668" r:id="rId7658" xr:uid="{71F8FDCF-82D4-4809-B646-3FC39F5A37EC}"/>
    <hyperlink ref="A7669" r:id="rId7659" xr:uid="{253F1890-64E8-49E9-BD31-0274683D5887}"/>
    <hyperlink ref="A7670" r:id="rId7660" xr:uid="{642D9151-1C64-4509-B3C3-D9BDE7BCCDC1}"/>
    <hyperlink ref="A7671" r:id="rId7661" xr:uid="{08ED701E-5940-4BC2-8F3D-8BB0A9CB1242}"/>
    <hyperlink ref="A7672" r:id="rId7662" xr:uid="{3D9F38EC-8F9A-4007-969D-AD1E13AA24CA}"/>
    <hyperlink ref="A7673" r:id="rId7663" xr:uid="{1B1C1991-F40E-4099-A969-3142135D514A}"/>
    <hyperlink ref="A7674" r:id="rId7664" xr:uid="{AE57F9E7-7267-48F7-8091-AC545F5BF865}"/>
    <hyperlink ref="A7675" r:id="rId7665" xr:uid="{601FF9E1-9B4B-4D77-89E3-A537EAC3B7EF}"/>
    <hyperlink ref="A7676" r:id="rId7666" xr:uid="{F3814177-082B-4343-8367-7FEE831056A0}"/>
    <hyperlink ref="A7677" r:id="rId7667" xr:uid="{CAB956AA-6FCF-4F04-9202-8BD5FBB42F73}"/>
    <hyperlink ref="A7678" r:id="rId7668" xr:uid="{721AD0A5-2C38-49B5-AA66-9F81C7463C1B}"/>
    <hyperlink ref="A7679" r:id="rId7669" xr:uid="{18B28998-70C3-478E-9CF8-7959DEFA4D41}"/>
    <hyperlink ref="A7680" r:id="rId7670" xr:uid="{9C9DB439-0862-40E4-860E-AD600BBC1CC5}"/>
    <hyperlink ref="A7681" r:id="rId7671" xr:uid="{43CA31FF-202D-4B1E-9C16-0F735AF2912F}"/>
    <hyperlink ref="A7682" r:id="rId7672" xr:uid="{0E5680FC-9451-434D-997D-47B03C8EA74C}"/>
    <hyperlink ref="A7683" r:id="rId7673" xr:uid="{E4259F97-1D73-4AA3-A771-7A41152800A6}"/>
    <hyperlink ref="A7684" r:id="rId7674" xr:uid="{81333FB3-3407-4DC1-BC63-30E0109C09C8}"/>
    <hyperlink ref="A7685" r:id="rId7675" xr:uid="{D0BBD537-EB42-4114-8411-0B245BB20DA3}"/>
    <hyperlink ref="A7686" r:id="rId7676" xr:uid="{ACB402BB-8FA8-4944-A824-5C8D6B20588E}"/>
    <hyperlink ref="A7687" r:id="rId7677" xr:uid="{C94C443D-AF1E-43B4-9679-07AC53B92D58}"/>
    <hyperlink ref="A7688" r:id="rId7678" xr:uid="{DCAF422C-9761-4DF8-A008-E1FB24875304}"/>
    <hyperlink ref="A7689" r:id="rId7679" xr:uid="{0B927D68-DB38-4CBA-BDF2-3F4DE652AD0E}"/>
    <hyperlink ref="A7690" r:id="rId7680" xr:uid="{9FEB860C-2189-4506-84C7-6BF1FA39332D}"/>
    <hyperlink ref="A7691" r:id="rId7681" xr:uid="{5FA1ACF9-2293-4273-84DF-402A8B1E20F7}"/>
    <hyperlink ref="A7692" r:id="rId7682" xr:uid="{E1AB056A-8BE2-454A-A000-BFB12BB98EB0}"/>
    <hyperlink ref="A7693" r:id="rId7683" xr:uid="{24D07993-89C6-4C4F-852C-F38FECC6AEAF}"/>
    <hyperlink ref="A7694" r:id="rId7684" xr:uid="{4B0F4A28-06CF-451D-A882-389AF96734F0}"/>
    <hyperlink ref="A7695" r:id="rId7685" xr:uid="{062138E1-05FC-45DB-832A-EEA4AE2A134A}"/>
    <hyperlink ref="A7696" r:id="rId7686" xr:uid="{18A6AF74-C531-4AD8-86AC-57837996C43F}"/>
    <hyperlink ref="A7697" r:id="rId7687" xr:uid="{7CEA050B-0869-4C58-AE33-408799E55318}"/>
    <hyperlink ref="A7698" r:id="rId7688" xr:uid="{EAC55BCD-D8F9-4FC5-8B38-9FE20CF97FC5}"/>
    <hyperlink ref="A7699" r:id="rId7689" xr:uid="{9190EE76-8283-4700-84C0-B02E29A7C0ED}"/>
    <hyperlink ref="A7700" r:id="rId7690" xr:uid="{D74DA471-E533-4EFA-9E3F-00F9DE01EFBF}"/>
    <hyperlink ref="A7701" r:id="rId7691" xr:uid="{3126FA80-12AD-4FAB-804F-33E490C41D0A}"/>
    <hyperlink ref="A7702" r:id="rId7692" xr:uid="{52FE6E6C-8401-4923-B2B5-CE3BE1BA8751}"/>
    <hyperlink ref="A7703" r:id="rId7693" xr:uid="{38F9F251-A098-4BCE-ADCC-1EB740514478}"/>
    <hyperlink ref="A7704" r:id="rId7694" xr:uid="{BA44D56C-36D3-44F6-B6EE-B5928E246117}"/>
    <hyperlink ref="A7705" r:id="rId7695" xr:uid="{F9256186-D02B-4E83-B346-CAD3F080B3EB}"/>
    <hyperlink ref="A7706" r:id="rId7696" xr:uid="{632E14F6-58F9-4C3F-9371-0D5BA6F84929}"/>
    <hyperlink ref="A7707" r:id="rId7697" xr:uid="{1837FBAE-FAD0-4387-8A5E-A0466946A2C6}"/>
    <hyperlink ref="A7708" r:id="rId7698" xr:uid="{68386480-C903-452B-93DB-E4093A54ADD9}"/>
    <hyperlink ref="A7709" r:id="rId7699" xr:uid="{09253949-476D-4DD1-886E-4A4CB7A3FA6F}"/>
    <hyperlink ref="A7710" r:id="rId7700" xr:uid="{9EC87272-B3D1-4BA7-8A16-3ADB0D1169B1}"/>
    <hyperlink ref="A7711" r:id="rId7701" xr:uid="{515D1A4F-D0A6-4AC4-A066-374367EF67E3}"/>
    <hyperlink ref="A7712" r:id="rId7702" xr:uid="{AB1F022F-1D24-4AFC-9FB6-14440B428581}"/>
    <hyperlink ref="A7713" r:id="rId7703" xr:uid="{7A2E3AA2-D066-41E9-8169-3479D67799F4}"/>
    <hyperlink ref="A7714" r:id="rId7704" xr:uid="{73B73BEE-6982-40F2-9867-E44B49EE4A25}"/>
    <hyperlink ref="A7715" r:id="rId7705" xr:uid="{D5C0AA09-A7A5-4E81-9554-4BB43F11CAB2}"/>
    <hyperlink ref="A7716" r:id="rId7706" xr:uid="{E17E8020-51B4-47E6-99E2-175EF9A95F83}"/>
    <hyperlink ref="A7717" r:id="rId7707" xr:uid="{22B90CD4-2C2C-4A17-B2A4-47DB43C0360C}"/>
    <hyperlink ref="A7718" r:id="rId7708" xr:uid="{FDB9E70A-3FEA-408F-8EC3-4EBA006AE68F}"/>
    <hyperlink ref="A7719" r:id="rId7709" xr:uid="{CCE4FB1F-10F0-4B3D-917F-C475F0A78A39}"/>
    <hyperlink ref="A7720" r:id="rId7710" xr:uid="{50AB8510-58DD-4557-9DCC-81C119167EB0}"/>
    <hyperlink ref="A7721" r:id="rId7711" xr:uid="{805BE8DF-58AF-43D0-AADB-086834B31F6A}"/>
    <hyperlink ref="A7722" r:id="rId7712" xr:uid="{A94BAEA0-23DB-4304-AA6F-24CD4CEEE401}"/>
    <hyperlink ref="A7723" r:id="rId7713" xr:uid="{E1F554FF-E20D-4CE7-8B39-493A9805C392}"/>
    <hyperlink ref="A7724" r:id="rId7714" xr:uid="{2B6951D4-FF0D-4B7C-BF30-4FDF7806A8A0}"/>
    <hyperlink ref="A7725" r:id="rId7715" xr:uid="{23BA418E-AEA0-423D-83C9-DD60FB5F4156}"/>
    <hyperlink ref="A7726" r:id="rId7716" xr:uid="{A81DA789-43D8-470B-B118-ABA98A1601A4}"/>
    <hyperlink ref="A7727" r:id="rId7717" xr:uid="{5712523C-8DB6-44BF-877E-4B122F3BB35C}"/>
    <hyperlink ref="A7728" r:id="rId7718" xr:uid="{577C8429-25D2-42BA-BC73-A84F528C204C}"/>
    <hyperlink ref="A7729" r:id="rId7719" xr:uid="{44E840F8-935E-4799-9FD4-41BB9E93917C}"/>
    <hyperlink ref="A7730" r:id="rId7720" xr:uid="{34F9FB97-952A-4160-88F2-04C277C92841}"/>
    <hyperlink ref="A7731" r:id="rId7721" xr:uid="{A41F1F0F-0E31-48D1-8ACB-68655B55D573}"/>
    <hyperlink ref="A7732" r:id="rId7722" xr:uid="{AFDD6FB5-0A1D-48E5-B8DA-46C046EE2F34}"/>
    <hyperlink ref="A7733" r:id="rId7723" xr:uid="{21B122DA-5A1A-4B25-B9B8-60740B6BAFE7}"/>
    <hyperlink ref="A7734" r:id="rId7724" xr:uid="{4400D2AE-1C2C-4905-AA21-1F2144D19743}"/>
    <hyperlink ref="A7735" r:id="rId7725" xr:uid="{2E71BF9D-BE0C-4745-9FFB-69A3900CFF09}"/>
    <hyperlink ref="A7736" r:id="rId7726" xr:uid="{BF173B8D-80EA-4E7E-9D06-3B39ABC430A9}"/>
    <hyperlink ref="A7737" r:id="rId7727" xr:uid="{5886DD6A-6E49-4554-9F36-282A9B99D6CF}"/>
    <hyperlink ref="A7738" r:id="rId7728" xr:uid="{B3531B83-E553-42CA-9712-89DC2A48A17D}"/>
    <hyperlink ref="A7739" r:id="rId7729" xr:uid="{BAE5F9A3-8113-4E56-991A-C0A70690E458}"/>
    <hyperlink ref="A7740" r:id="rId7730" xr:uid="{16D23672-C457-4547-B0DE-708E32BA60D4}"/>
    <hyperlink ref="A7741" r:id="rId7731" xr:uid="{674B2363-A985-4EC5-8A3D-14AD17890E89}"/>
    <hyperlink ref="A7742" r:id="rId7732" xr:uid="{1C1B5D59-E12B-4561-8B9F-FE8E5C8E0778}"/>
    <hyperlink ref="A7743" r:id="rId7733" xr:uid="{81F96E35-54C5-44A7-B7A0-ACC96D1FBE4B}"/>
    <hyperlink ref="A7744" r:id="rId7734" xr:uid="{CEFE929C-04B2-4B18-904A-AD6C8ADDF833}"/>
    <hyperlink ref="A7745" r:id="rId7735" xr:uid="{20B6B4CC-95C5-47B5-971C-43916D2BA7F6}"/>
    <hyperlink ref="A7746" r:id="rId7736" xr:uid="{DA3D1E4B-C080-459F-9277-C189793498B3}"/>
    <hyperlink ref="A7747" r:id="rId7737" xr:uid="{F7FC1246-7E3B-4BED-9F8F-8ED7A0D1A976}"/>
    <hyperlink ref="A7748" r:id="rId7738" xr:uid="{9521486A-F5AE-4EEF-B7F1-67A109ED5145}"/>
    <hyperlink ref="A7749" r:id="rId7739" xr:uid="{53BC6C52-5677-43F2-8F5A-C42128B18815}"/>
    <hyperlink ref="A7750" r:id="rId7740" xr:uid="{58A32D1E-2C5F-4022-B4D7-7530D96B41D0}"/>
    <hyperlink ref="A7751" r:id="rId7741" xr:uid="{B0F74025-0212-4326-A2CF-5AE891308DF1}"/>
    <hyperlink ref="A7752" r:id="rId7742" xr:uid="{0E4B63BB-2DF6-4642-BD82-3030E7F6BB46}"/>
    <hyperlink ref="A7753" r:id="rId7743" xr:uid="{357F9585-3608-4EBA-9D2C-E8C1A1D3460A}"/>
    <hyperlink ref="A7754" r:id="rId7744" xr:uid="{D3AAD912-1EF2-4B11-8D63-2004B9C53AE1}"/>
    <hyperlink ref="A7755" r:id="rId7745" xr:uid="{3C450ABF-7A9D-4875-B295-BC3D7FF811E5}"/>
    <hyperlink ref="A7756" r:id="rId7746" xr:uid="{417E50E0-DA33-4D12-A878-8ED70C6434AA}"/>
    <hyperlink ref="A7757" r:id="rId7747" xr:uid="{4C526B9E-4954-4903-A768-D827B8847305}"/>
    <hyperlink ref="A7758" r:id="rId7748" xr:uid="{751DB4C4-CB1B-46CB-BC1E-87A37C0C174C}"/>
    <hyperlink ref="A7759" r:id="rId7749" xr:uid="{E30FB1B0-1BF0-4027-B264-8E00F484B146}"/>
    <hyperlink ref="A7760" r:id="rId7750" xr:uid="{70AF45D2-10E0-4FA8-BDBC-6E8D02235753}"/>
    <hyperlink ref="A7761" r:id="rId7751" xr:uid="{2D1FF659-D8D8-46C5-8000-80574E42CB62}"/>
    <hyperlink ref="A7762" r:id="rId7752" xr:uid="{00795C7D-53EE-438D-96B3-F6A5CC50E2FE}"/>
    <hyperlink ref="A7763" r:id="rId7753" xr:uid="{3064EAF0-5F05-4B70-8E16-903B1C96F9C7}"/>
    <hyperlink ref="A7764" r:id="rId7754" xr:uid="{B437FAD6-BC86-48E6-94C8-5050347B1ED5}"/>
    <hyperlink ref="A7765" r:id="rId7755" xr:uid="{C0F452E1-25AE-419D-8D4D-3C8CF1E9A4D4}"/>
    <hyperlink ref="A7766" r:id="rId7756" xr:uid="{5E600109-B0AA-4095-A9F3-321A67B100C9}"/>
    <hyperlink ref="A7767" r:id="rId7757" xr:uid="{44DD7E53-C046-4873-8962-A006F4D6C289}"/>
    <hyperlink ref="A7768" r:id="rId7758" xr:uid="{AC252670-577B-47EE-98AA-B5A319F35048}"/>
    <hyperlink ref="A7769" r:id="rId7759" xr:uid="{ADC6EF62-E1D2-44E0-AEB4-22F7B318F42B}"/>
    <hyperlink ref="A7770" r:id="rId7760" xr:uid="{BA9BAC82-8B34-42F7-A189-0F4643446775}"/>
    <hyperlink ref="A7771" r:id="rId7761" xr:uid="{0817CC03-DEA5-4BFB-BC58-9087AC5FD91C}"/>
    <hyperlink ref="A7772" r:id="rId7762" xr:uid="{F62180B8-8C44-4EEF-A04E-780D6650E39E}"/>
    <hyperlink ref="A7773" r:id="rId7763" xr:uid="{2C2C8646-D2BD-4248-A36E-415DE155EC36}"/>
    <hyperlink ref="A7774" r:id="rId7764" xr:uid="{A0C8952C-32D9-43E5-BB1A-38C3CFF1313F}"/>
    <hyperlink ref="A7775" r:id="rId7765" xr:uid="{6D20730F-09A7-4C12-9D89-C862111B445B}"/>
    <hyperlink ref="A7776" r:id="rId7766" xr:uid="{5C7B4A12-2D2F-4C9A-BD26-C2E5EFBD045A}"/>
    <hyperlink ref="A7777" r:id="rId7767" xr:uid="{B7DDF634-074D-4162-B3D5-61EFF2A55BA1}"/>
    <hyperlink ref="A7778" r:id="rId7768" xr:uid="{3D279660-CED8-408E-815C-85960D05DF10}"/>
    <hyperlink ref="A7779" r:id="rId7769" xr:uid="{6EB20946-E60F-4235-A140-0C6446C5866C}"/>
    <hyperlink ref="A7780" r:id="rId7770" xr:uid="{ED8FA4F5-8F49-4B5A-87CC-12C41834EF7A}"/>
    <hyperlink ref="A7781" r:id="rId7771" xr:uid="{168FF9F0-F3C0-4387-919D-BB7FDE9839D8}"/>
    <hyperlink ref="A7782" r:id="rId7772" xr:uid="{CDE1D1E4-9862-4F3B-8F34-91F40C8B468F}"/>
    <hyperlink ref="A7783" r:id="rId7773" xr:uid="{5819FF54-E9E1-422B-A34B-8106FCBCCA64}"/>
    <hyperlink ref="A7784" r:id="rId7774" xr:uid="{121B3466-724C-4C29-BF16-79A4C0435DCA}"/>
    <hyperlink ref="A7785" r:id="rId7775" xr:uid="{D232F72E-AF3E-4C7B-9D41-E012B4D5147A}"/>
    <hyperlink ref="A7786" r:id="rId7776" xr:uid="{8929D793-70FA-42BB-A73A-4D8F6F67FF63}"/>
    <hyperlink ref="A7787" r:id="rId7777" xr:uid="{A9C92B8C-CF79-450E-AB35-21517F244366}"/>
    <hyperlink ref="A7788" r:id="rId7778" xr:uid="{6EBD521F-E847-48AB-9796-47E81C6D4231}"/>
    <hyperlink ref="A7789" r:id="rId7779" xr:uid="{77ECC351-4C62-423D-9012-FA15CAC0EB1B}"/>
    <hyperlink ref="A7790" r:id="rId7780" xr:uid="{4AB26CBB-2427-4432-B48D-974C4C9889C9}"/>
    <hyperlink ref="A7791" r:id="rId7781" xr:uid="{25F723CD-FC80-41B5-8E8A-028C5B2689F0}"/>
    <hyperlink ref="A7792" r:id="rId7782" xr:uid="{9F68D697-76E1-4770-B48D-E02E186F8481}"/>
    <hyperlink ref="A7793" r:id="rId7783" xr:uid="{8486DF42-C628-40B4-82DB-CAB0F54F888C}"/>
    <hyperlink ref="A7794" r:id="rId7784" xr:uid="{AEF00523-F753-4DB1-A053-9CF460AF2217}"/>
    <hyperlink ref="A7795" r:id="rId7785" xr:uid="{C3A89F53-9709-4993-9D18-919880ACF4BE}"/>
    <hyperlink ref="A7796" r:id="rId7786" xr:uid="{5FD9AF75-AB9A-4324-B38E-93A6BBDBB04B}"/>
    <hyperlink ref="A7797" r:id="rId7787" xr:uid="{8656EB3C-50F7-4EF4-9814-B57714FCC419}"/>
    <hyperlink ref="A7798" r:id="rId7788" xr:uid="{8B53D572-DA72-4642-B230-EAB9B3BB058D}"/>
    <hyperlink ref="A7799" r:id="rId7789" xr:uid="{B902C9D5-152C-49CB-8D0F-7431C2520354}"/>
    <hyperlink ref="A7800" r:id="rId7790" xr:uid="{36371E28-8221-4EA2-B76A-12A040AC2527}"/>
    <hyperlink ref="A7801" r:id="rId7791" xr:uid="{9AF38A1C-12DC-42B7-BDD7-CDF70A228E5A}"/>
    <hyperlink ref="A7802" r:id="rId7792" xr:uid="{DBEDD071-BFAC-409F-9FE2-5E476C71DB69}"/>
    <hyperlink ref="A7803" r:id="rId7793" xr:uid="{1E3EFE68-198B-4702-B09C-CCE3BA1009C1}"/>
    <hyperlink ref="A7804" r:id="rId7794" xr:uid="{84514BA2-BA66-4650-A502-94845F20E678}"/>
    <hyperlink ref="A7805" r:id="rId7795" xr:uid="{EF099B9D-2F7B-4E0F-AB9B-5F582364B00E}"/>
    <hyperlink ref="A7806" r:id="rId7796" xr:uid="{3DC8CA40-49D1-49F1-9974-BA789D1E700B}"/>
    <hyperlink ref="A7807" r:id="rId7797" xr:uid="{F1644A58-75F2-43FE-AE0A-D7034E689C61}"/>
    <hyperlink ref="A7808" r:id="rId7798" xr:uid="{BAADEEA6-FDCB-4977-9DE4-E957644A51A6}"/>
    <hyperlink ref="A7809" r:id="rId7799" xr:uid="{71FAC3C6-2AE2-4B8E-B161-AB1E9B165A6C}"/>
    <hyperlink ref="A7810" r:id="rId7800" xr:uid="{D3CCCEA2-0F47-4591-B5FC-C563F57D4632}"/>
    <hyperlink ref="A7811" r:id="rId7801" xr:uid="{5DA75B2E-DDA2-445F-BEFD-6B9C0F8909D3}"/>
    <hyperlink ref="A7812" r:id="rId7802" xr:uid="{3D4C55CD-0E60-4330-AFB7-B5FCA28D1B16}"/>
    <hyperlink ref="A7813" r:id="rId7803" xr:uid="{B1F8588E-B990-4ADF-AF14-4469033DB6DB}"/>
    <hyperlink ref="A7814" r:id="rId7804" xr:uid="{CD0984EE-2B7B-4BAA-83C6-D09DD54B0D8B}"/>
    <hyperlink ref="A7815" r:id="rId7805" xr:uid="{00C9925E-208B-4D54-8EF4-9E22E0301718}"/>
    <hyperlink ref="A7816" r:id="rId7806" xr:uid="{4EE701CA-C8A5-4FEB-B5FD-80F1F5B31EF0}"/>
    <hyperlink ref="A7817" r:id="rId7807" xr:uid="{93ED5796-6FC7-4BA6-9DB8-37832B8EA2B8}"/>
    <hyperlink ref="A7818" r:id="rId7808" xr:uid="{9466248C-BFFF-42AF-BC13-87B518B31BE7}"/>
    <hyperlink ref="A7819" r:id="rId7809" xr:uid="{5354ECA9-4952-46BA-9B85-97FAFD55053A}"/>
    <hyperlink ref="A7820" r:id="rId7810" xr:uid="{E16757C2-CB6B-4E1C-B325-6E9844F8290C}"/>
    <hyperlink ref="A7821" r:id="rId7811" xr:uid="{AA7A0F25-B02A-4D3D-AEF1-0FA6FCBC43E1}"/>
    <hyperlink ref="A7822" r:id="rId7812" xr:uid="{C97C9FA1-36DE-4FB4-818C-D35A903D2FB4}"/>
    <hyperlink ref="A7823" r:id="rId7813" xr:uid="{3FA18AEF-E390-4E6B-8828-E305E03ACA4F}"/>
    <hyperlink ref="A7824" r:id="rId7814" xr:uid="{C8CFEC4D-6D1E-4FC5-A148-048737E145F0}"/>
    <hyperlink ref="A7825" r:id="rId7815" xr:uid="{10D20080-EF3D-4AC6-9CDF-570BFC4E34C9}"/>
    <hyperlink ref="A7826" r:id="rId7816" xr:uid="{B6744D0A-35D6-43EA-8450-5A3EE88D6A1D}"/>
    <hyperlink ref="A7827" r:id="rId7817" xr:uid="{8BF42867-215A-40D2-8785-D2C33EE1F03C}"/>
    <hyperlink ref="A7828" r:id="rId7818" xr:uid="{CDE471CF-E015-430B-BA49-A2D11B9F43F0}"/>
    <hyperlink ref="A7829" r:id="rId7819" xr:uid="{51214339-F55A-4FB4-ABCC-540AA2E0F968}"/>
    <hyperlink ref="A7830" r:id="rId7820" xr:uid="{6053FDC6-37F4-4216-B503-2C417CA8B255}"/>
    <hyperlink ref="A7831" r:id="rId7821" xr:uid="{AAE97EF1-0765-46A4-9F34-A399F210E166}"/>
    <hyperlink ref="A7832" r:id="rId7822" xr:uid="{67D2D4A2-6B63-4B25-98A7-18A363767669}"/>
    <hyperlink ref="A7833" r:id="rId7823" xr:uid="{0070EEE6-B3C2-43A8-AAE0-4B385FBB03D6}"/>
    <hyperlink ref="A7834" r:id="rId7824" xr:uid="{2DCEAD72-1022-453F-85EE-01C707C2A765}"/>
    <hyperlink ref="A7835" r:id="rId7825" xr:uid="{8CBAADCD-1EA2-40BE-896A-F706D740C47E}"/>
    <hyperlink ref="A7836" r:id="rId7826" xr:uid="{A33ABECA-7611-4AED-8344-985162A78AB6}"/>
    <hyperlink ref="A7837" r:id="rId7827" xr:uid="{0B4D3CFB-3619-44AD-8615-0A3CFF9A6CD4}"/>
    <hyperlink ref="A7838" r:id="rId7828" xr:uid="{92504BB8-08F7-4B1A-AB05-E24A577ACFA2}"/>
    <hyperlink ref="A7839" r:id="rId7829" xr:uid="{112043C3-3633-4AF9-AB4D-BBEDA4E622D5}"/>
    <hyperlink ref="A7840" r:id="rId7830" xr:uid="{26BEBA11-0D87-46A7-8220-D8D1B7A1B8CA}"/>
    <hyperlink ref="A7841" r:id="rId7831" xr:uid="{903EAFFD-FFD5-4F19-9C54-4262F91FC4D5}"/>
    <hyperlink ref="A7842" r:id="rId7832" xr:uid="{71BDB37B-254D-4EA2-B123-098C5A3A2D12}"/>
    <hyperlink ref="A7843" r:id="rId7833" xr:uid="{56EDDD24-C2FE-4D4E-B7A4-AB80DF14FA08}"/>
    <hyperlink ref="A7844" r:id="rId7834" xr:uid="{704A0492-3823-42FC-B53B-CBD9E4748FCC}"/>
    <hyperlink ref="A7845" r:id="rId7835" xr:uid="{C4AC914A-113F-4CE2-BD7A-FC5DC6906062}"/>
    <hyperlink ref="A7846" r:id="rId7836" xr:uid="{5B6ADDD8-809E-477F-A90F-66FE0C47D45C}"/>
    <hyperlink ref="A7847" r:id="rId7837" xr:uid="{3341FD86-E40B-405C-8A91-C6039A4595F9}"/>
    <hyperlink ref="A7848" r:id="rId7838" xr:uid="{4BEB0446-7CCC-42A9-967E-84EABCE5C048}"/>
    <hyperlink ref="A7849" r:id="rId7839" xr:uid="{DE020C32-BD93-448A-82F5-EFD689236982}"/>
    <hyperlink ref="A7850" r:id="rId7840" xr:uid="{DBD6E8B0-14A2-4E28-BB0B-51A71542DB57}"/>
    <hyperlink ref="A7851" r:id="rId7841" xr:uid="{ECC018E6-8BD6-4F8C-B257-E6508001363C}"/>
    <hyperlink ref="A7852" r:id="rId7842" xr:uid="{410622F0-9AD7-4147-A2AF-6D9AA863C5C7}"/>
    <hyperlink ref="A7853" r:id="rId7843" xr:uid="{9EB4D4D3-9686-4DA1-A36E-1A71743628FA}"/>
    <hyperlink ref="A7854" r:id="rId7844" xr:uid="{7372E15E-E399-4752-8444-BCDDC3754009}"/>
    <hyperlink ref="A7855" r:id="rId7845" xr:uid="{3F3EFFC2-FA61-4752-BD76-BC2F862B6DFB}"/>
    <hyperlink ref="A7856" r:id="rId7846" xr:uid="{6CFFB107-16B4-4205-96A5-3C4C743DDD2E}"/>
    <hyperlink ref="A7857" r:id="rId7847" xr:uid="{33F62E03-3B78-4783-A967-6208D8230354}"/>
    <hyperlink ref="A7858" r:id="rId7848" xr:uid="{712817EF-8A8F-43C6-B12B-0C07E8B236A1}"/>
    <hyperlink ref="A7859" r:id="rId7849" xr:uid="{FB57CD1D-A211-4F58-AFA8-A722C2F92500}"/>
    <hyperlink ref="A7860" r:id="rId7850" xr:uid="{C983A2E9-28E9-47DD-9BB2-F3E3E191313F}"/>
    <hyperlink ref="A7861" r:id="rId7851" xr:uid="{33C086AB-6B0C-4D47-9E0B-AB50E190A511}"/>
    <hyperlink ref="A7862" r:id="rId7852" xr:uid="{D9E7430D-2E2F-4414-82E8-967545CE340D}"/>
    <hyperlink ref="A7863" r:id="rId7853" xr:uid="{15D61C38-C343-4B77-870E-379876A14A7F}"/>
    <hyperlink ref="A7864" r:id="rId7854" xr:uid="{4247DBE6-FC58-46A8-A3C4-A48BBB9E3158}"/>
    <hyperlink ref="A7865" r:id="rId7855" xr:uid="{BE3A2238-C5A8-461A-920C-766509CF400A}"/>
    <hyperlink ref="A7866" r:id="rId7856" xr:uid="{8190DFC2-CC46-46E6-AF72-A51AF017BECB}"/>
    <hyperlink ref="A7867" r:id="rId7857" xr:uid="{09235F75-C894-4142-BA15-91EE57E914AB}"/>
    <hyperlink ref="A7868" r:id="rId7858" xr:uid="{4ED081B2-215F-4779-A7FB-37F3EC9E1F49}"/>
    <hyperlink ref="A7869" r:id="rId7859" xr:uid="{A26F84C6-82E3-423F-ADE5-A3CCB96B7A41}"/>
    <hyperlink ref="A7870" r:id="rId7860" xr:uid="{5FFE2FFA-4399-4050-91CC-64DF6B626BAB}"/>
    <hyperlink ref="A7871" r:id="rId7861" xr:uid="{37999BA2-B8C6-42AC-A65F-33FE84C0651F}"/>
    <hyperlink ref="A7872" r:id="rId7862" xr:uid="{F0BCC7A0-02A9-4FD8-9ECC-CA8AD26C242E}"/>
    <hyperlink ref="A7873" r:id="rId7863" xr:uid="{FB232266-BDE3-46F9-B2A3-B65EFF5E8F4E}"/>
    <hyperlink ref="A7874" r:id="rId7864" xr:uid="{931E03C4-EE53-4B58-94C4-F686D1BA2C79}"/>
    <hyperlink ref="A7875" r:id="rId7865" xr:uid="{3893931A-023F-436B-ABF8-961E143C4A9A}"/>
    <hyperlink ref="A7876" r:id="rId7866" xr:uid="{9BB13937-3D1B-4968-98F5-FE3D873A8306}"/>
    <hyperlink ref="A7877" r:id="rId7867" xr:uid="{BC49B3B8-054D-41BD-B137-97A28D37C9D5}"/>
    <hyperlink ref="A7878" r:id="rId7868" xr:uid="{8EE06C10-19C3-4B99-B188-DA536BFB7D9C}"/>
    <hyperlink ref="A7879" r:id="rId7869" xr:uid="{D08948DB-4868-4245-8B15-6BB1B73E9074}"/>
    <hyperlink ref="A7880" r:id="rId7870" xr:uid="{E8DF73BA-38FE-465C-AAD2-9F34314A797E}"/>
    <hyperlink ref="A7881" r:id="rId7871" xr:uid="{398C79DB-9FC0-457D-9A5D-93809A24478E}"/>
    <hyperlink ref="A7882" r:id="rId7872" xr:uid="{E24A36C7-06F1-47AC-B84E-60AA088AAB2A}"/>
    <hyperlink ref="A7883" r:id="rId7873" xr:uid="{C55E50EC-2E31-4042-8413-B89D287D5941}"/>
    <hyperlink ref="A7884" r:id="rId7874" xr:uid="{CA425781-2DFB-401E-85FF-AAFFB5ED7B8F}"/>
    <hyperlink ref="A7885" r:id="rId7875" xr:uid="{E5834D52-6A4C-4AA1-A730-BF08DA598C87}"/>
    <hyperlink ref="A7886" r:id="rId7876" xr:uid="{D044611F-BE52-4581-A13F-B9095BA5AFA4}"/>
    <hyperlink ref="A7887" r:id="rId7877" xr:uid="{5D2F2016-56D4-49EA-B2E2-4B3371534091}"/>
    <hyperlink ref="A7888" r:id="rId7878" xr:uid="{39D26398-D6B8-41BA-8D44-A9FCBA33A319}"/>
    <hyperlink ref="A7889" r:id="rId7879" xr:uid="{ECDB63A4-4CBF-4749-8988-79B30D1DB077}"/>
    <hyperlink ref="A7890" r:id="rId7880" xr:uid="{F78E858C-F285-4C48-98ED-26BE79E763A2}"/>
    <hyperlink ref="A7891" r:id="rId7881" xr:uid="{78EEAA90-C653-4337-8C11-28ABAB4E7F68}"/>
    <hyperlink ref="A7892" r:id="rId7882" xr:uid="{8B364395-129E-42B7-943C-AC4E20306D01}"/>
    <hyperlink ref="A7893" r:id="rId7883" xr:uid="{4F1B5BFE-1FB6-4E7C-8384-D1AFE28BFC30}"/>
    <hyperlink ref="A7894" r:id="rId7884" xr:uid="{7C5E5D6B-09C0-4A1E-8EF4-7E4ED57C7EE9}"/>
    <hyperlink ref="A7895" r:id="rId7885" xr:uid="{EB0FE9A0-C568-46D1-8E33-30A2A895C696}"/>
    <hyperlink ref="A7896" r:id="rId7886" xr:uid="{D18604FA-FCFA-42C9-9B92-9EF80BCC20AE}"/>
    <hyperlink ref="A7897" r:id="rId7887" xr:uid="{7F951E49-DF8A-412F-81DE-FF3AA493C3D4}"/>
    <hyperlink ref="A7898" r:id="rId7888" xr:uid="{A056DDEB-F551-4517-B7F8-1D916806C72B}"/>
    <hyperlink ref="A7899" r:id="rId7889" xr:uid="{A02FC255-96A7-4CCB-8536-767347853CF7}"/>
    <hyperlink ref="A7900" r:id="rId7890" xr:uid="{09028558-FD59-440B-B7F0-F3AF467D0AAD}"/>
    <hyperlink ref="A7901" r:id="rId7891" xr:uid="{024ADB9F-374A-4492-9E65-E79C195B5A0A}"/>
    <hyperlink ref="A7902" r:id="rId7892" xr:uid="{A8AB59E1-50E4-4DBE-BCFE-B53BDD9A6639}"/>
    <hyperlink ref="A7903" r:id="rId7893" xr:uid="{AAD09338-893E-4383-81F8-B5ED8FE2B8A7}"/>
    <hyperlink ref="A7904" r:id="rId7894" xr:uid="{14C5553B-CFD5-4C31-AD09-7958B544E360}"/>
    <hyperlink ref="A7905" r:id="rId7895" xr:uid="{3A8D3A2A-290E-45EC-9844-6661988D8105}"/>
    <hyperlink ref="A7906" r:id="rId7896" xr:uid="{29AFEDC9-6B6D-4DB5-A1A4-77712DCE5AC4}"/>
    <hyperlink ref="A7907" r:id="rId7897" xr:uid="{1781BC50-5F17-494D-8198-C082E20975C0}"/>
    <hyperlink ref="A7908" r:id="rId7898" xr:uid="{4F4C639C-E409-44D2-BC08-A41376BE3228}"/>
    <hyperlink ref="A7909" r:id="rId7899" xr:uid="{A9D0DE5C-6BF3-4CC7-BAF9-F1A22497517A}"/>
    <hyperlink ref="A7910" r:id="rId7900" xr:uid="{EF49ED3C-A36D-477C-B4D7-0CB96972071C}"/>
    <hyperlink ref="A7911" r:id="rId7901" xr:uid="{0FA231E4-D104-43E5-AAAF-592729F2AA76}"/>
    <hyperlink ref="A7912" r:id="rId7902" xr:uid="{2FBB8398-74E5-426A-AEDE-DC0AAE029ECB}"/>
    <hyperlink ref="A7913" r:id="rId7903" xr:uid="{3E8D4FA5-7A9A-45DC-8524-E9DD984FB4B8}"/>
    <hyperlink ref="A7914" r:id="rId7904" xr:uid="{7341A901-B212-4AE7-88F8-CCA9CA92821A}"/>
    <hyperlink ref="A7915" r:id="rId7905" xr:uid="{5C0182FE-2CE7-4D9C-8302-FA35C6D062B6}"/>
    <hyperlink ref="A7916" r:id="rId7906" xr:uid="{80892287-B2E7-4A42-9034-33E4DC81205D}"/>
    <hyperlink ref="A7917" r:id="rId7907" xr:uid="{5E1BAF81-D32F-4801-8CE0-E68EB34D68CF}"/>
    <hyperlink ref="A7918" r:id="rId7908" xr:uid="{BED3506D-9536-4947-A6C8-BC3393102F62}"/>
    <hyperlink ref="A7919" r:id="rId7909" xr:uid="{0B139CF1-174D-4451-BF81-0F907AC7167B}"/>
    <hyperlink ref="A7920" r:id="rId7910" xr:uid="{2A98ABE5-D743-4CC2-B4EC-C595B39D14AF}"/>
    <hyperlink ref="A7921" r:id="rId7911" xr:uid="{876A4945-D60E-4E15-84B1-5907148986C3}"/>
    <hyperlink ref="A7922" r:id="rId7912" xr:uid="{19BE4485-F04E-41B5-B004-26A450AFAF74}"/>
    <hyperlink ref="A7923" r:id="rId7913" xr:uid="{7668A606-E639-41CC-A6D7-ACA1A772FA61}"/>
    <hyperlink ref="A7924" r:id="rId7914" xr:uid="{8107D544-5533-4ED1-9D46-EF82DD3540D1}"/>
    <hyperlink ref="A7925" r:id="rId7915" xr:uid="{BCD4636B-95E5-4542-A738-34C82A2A6BDC}"/>
    <hyperlink ref="A7926" r:id="rId7916" xr:uid="{832EBA4F-5F7E-40D6-95A5-172B5C38CC5E}"/>
    <hyperlink ref="A7927" r:id="rId7917" xr:uid="{66F57426-C4B3-4710-B444-B52114658CF3}"/>
    <hyperlink ref="A7928" r:id="rId7918" xr:uid="{F87DC39F-E4BD-4D8F-B580-CE63B95F011C}"/>
    <hyperlink ref="A7929" r:id="rId7919" xr:uid="{24B51A60-8DC0-449A-9421-F9B6B582DE18}"/>
    <hyperlink ref="A7930" r:id="rId7920" xr:uid="{57C021DF-CC39-446E-82CB-66FF8C6AAE3C}"/>
    <hyperlink ref="A7931" r:id="rId7921" xr:uid="{D1FDBAB1-CC7A-4B57-AFBA-19117CCAC338}"/>
    <hyperlink ref="A7932" r:id="rId7922" xr:uid="{A9377E7D-6CEC-4262-B564-7937E9C97A39}"/>
    <hyperlink ref="A7933" r:id="rId7923" xr:uid="{B112825F-5DB1-4172-ACA7-6148921EF8DD}"/>
    <hyperlink ref="A7934" r:id="rId7924" xr:uid="{CEFCBB67-23A8-4569-B13A-EF88D301D577}"/>
    <hyperlink ref="A7935" r:id="rId7925" xr:uid="{551893EA-1CFE-494F-8F6E-3EAEEDD07841}"/>
    <hyperlink ref="A7936" r:id="rId7926" xr:uid="{A1D0912E-F005-42E9-A983-47A0C9135E78}"/>
    <hyperlink ref="A7937" r:id="rId7927" xr:uid="{7B9DC950-54D3-43E1-B254-2C922DE20DB7}"/>
    <hyperlink ref="A7938" r:id="rId7928" xr:uid="{B7FB8D14-2E07-4B0D-93B8-9A70B6F88E5D}"/>
    <hyperlink ref="A7939" r:id="rId7929" xr:uid="{AA4A501A-3AD3-40CF-8556-176644B30022}"/>
    <hyperlink ref="A7940" r:id="rId7930" xr:uid="{095A5F29-C6EB-4E04-9DE5-AEE10A5D1875}"/>
    <hyperlink ref="A7941" r:id="rId7931" xr:uid="{913B336F-CEBF-42A0-A6C5-806913CAE235}"/>
    <hyperlink ref="A7942" r:id="rId7932" xr:uid="{FD78F9B7-B273-4A50-8AD3-E464559F9CDE}"/>
    <hyperlink ref="A7943" r:id="rId7933" xr:uid="{FB0B5368-9F10-4493-814A-B19D145ABB74}"/>
    <hyperlink ref="A7944" r:id="rId7934" xr:uid="{F9E2C12B-FC00-439E-88A8-ADD2113E7A54}"/>
    <hyperlink ref="A7945" r:id="rId7935" xr:uid="{B4E92032-88D3-42D2-9DC4-4794BA348D6B}"/>
    <hyperlink ref="A7946" r:id="rId7936" xr:uid="{744D9F36-58F2-4BAE-B330-33AE49BDC253}"/>
    <hyperlink ref="A7947" r:id="rId7937" xr:uid="{D8F0A03E-1A13-4FB0-AD0A-B1AE28287AE8}"/>
    <hyperlink ref="A7948" r:id="rId7938" xr:uid="{4E99B141-A1D9-48C2-9EB2-93896454B548}"/>
    <hyperlink ref="A7949" r:id="rId7939" xr:uid="{801F3669-78BF-486E-82AC-4366B069F3B4}"/>
    <hyperlink ref="A7950" r:id="rId7940" xr:uid="{92FBA33A-C599-45B5-8D1D-521A8C72B190}"/>
    <hyperlink ref="A7951" r:id="rId7941" xr:uid="{9372AAAB-893F-4675-ABD9-DA6AA9871FDE}"/>
    <hyperlink ref="A7952" r:id="rId7942" xr:uid="{7FB552B8-FAB8-4EE0-9B75-B21F013D8647}"/>
    <hyperlink ref="A7953" r:id="rId7943" xr:uid="{01139043-534D-41B2-814E-16609361F750}"/>
    <hyperlink ref="A7954" r:id="rId7944" xr:uid="{F6B04783-684F-4EE6-94A9-72D5745F2F33}"/>
    <hyperlink ref="A7955" r:id="rId7945" xr:uid="{FBD5703F-F9EE-4851-8071-E4273620C476}"/>
    <hyperlink ref="A7956" r:id="rId7946" xr:uid="{C1ACB4AE-32B4-45CF-AA99-7030D075A2D2}"/>
    <hyperlink ref="A7957" r:id="rId7947" xr:uid="{AFFBB241-2DB0-4FFE-9CE8-8F156B6194DB}"/>
    <hyperlink ref="A7958" r:id="rId7948" xr:uid="{328E0972-984D-4CE6-AF6E-67355A970E7B}"/>
    <hyperlink ref="A7959" r:id="rId7949" xr:uid="{2D9D9D94-BC41-456C-BC3F-8D82EAD5F75B}"/>
    <hyperlink ref="A7960" r:id="rId7950" xr:uid="{B9F32514-2A92-4BD9-A6CF-3964D8812088}"/>
    <hyperlink ref="A7961" r:id="rId7951" xr:uid="{176AB479-BCCB-412C-8BA4-D765B1EEC24F}"/>
    <hyperlink ref="A7962" r:id="rId7952" xr:uid="{E1D08055-28D7-41DC-B0BB-6BDFC7E4086D}"/>
    <hyperlink ref="A7963" r:id="rId7953" xr:uid="{7B3F4D73-E75C-4150-8172-DFEDF7912136}"/>
    <hyperlink ref="A7964" r:id="rId7954" xr:uid="{9111FB31-411A-4E5D-8AB9-C13472B12ED6}"/>
    <hyperlink ref="A7965" r:id="rId7955" xr:uid="{E6296AF9-6FAC-47C6-8622-9F232CA06597}"/>
    <hyperlink ref="A7966" r:id="rId7956" xr:uid="{A09DC8CF-E65E-4C68-8A35-16FA09298F6E}"/>
    <hyperlink ref="A7967" r:id="rId7957" xr:uid="{BC264A2F-AEF7-45D8-B6C0-DB9AC2556F1C}"/>
    <hyperlink ref="A7968" r:id="rId7958" xr:uid="{94305AB3-CC7D-40D3-8B13-8B0EAC1E672E}"/>
    <hyperlink ref="A7969" r:id="rId7959" xr:uid="{869A0133-3503-48F4-AFDC-A4412011BAF3}"/>
    <hyperlink ref="A7970" r:id="rId7960" xr:uid="{BF729D80-E4F9-4BA6-9911-D5C3DD5F0BB6}"/>
    <hyperlink ref="A7971" r:id="rId7961" xr:uid="{B0496527-6C13-4ECB-BB3F-870CC8ECECAD}"/>
    <hyperlink ref="A7972" r:id="rId7962" xr:uid="{199A5CC0-417A-4D68-86DF-B9C53E3B80CC}"/>
    <hyperlink ref="A7973" r:id="rId7963" xr:uid="{AE35EB00-2F83-432F-BE54-622567B182D8}"/>
    <hyperlink ref="A7974" r:id="rId7964" xr:uid="{7919B020-D773-4202-B75A-B9BBA6FC5353}"/>
    <hyperlink ref="A7975" r:id="rId7965" xr:uid="{DD907259-65AF-4020-8D69-0FD52F7E9FF1}"/>
    <hyperlink ref="A7976" r:id="rId7966" xr:uid="{8DA08280-024D-400E-A32F-9677F9FEA8B5}"/>
    <hyperlink ref="A7977" r:id="rId7967" xr:uid="{32CE5E7F-B76B-4855-BE20-47D9D1DDC74E}"/>
    <hyperlink ref="A7978" r:id="rId7968" xr:uid="{1F43F5C4-983D-46D8-B6B1-133C7FAEC795}"/>
    <hyperlink ref="A7979" r:id="rId7969" xr:uid="{E5608BD2-D335-42BF-A3E3-405CAF94A5DD}"/>
    <hyperlink ref="A7980" r:id="rId7970" xr:uid="{E9D4A516-3B99-4614-8126-9796D19BB6B6}"/>
    <hyperlink ref="A7981" r:id="rId7971" xr:uid="{E942F493-C146-4160-8BCA-3CBAA541FB52}"/>
    <hyperlink ref="A7982" r:id="rId7972" xr:uid="{EDFC6D36-9E8D-4633-A2B5-579F57977932}"/>
    <hyperlink ref="A7983" r:id="rId7973" xr:uid="{A077ADFC-AD89-432F-9D47-B8C64FCFE916}"/>
    <hyperlink ref="A7984" r:id="rId7974" xr:uid="{7626BDE5-9D8A-4B05-87F0-87650D22618E}"/>
    <hyperlink ref="A7985" r:id="rId7975" xr:uid="{7139C93D-013A-4456-BEFA-ED5B2582C9FF}"/>
    <hyperlink ref="A7986" r:id="rId7976" xr:uid="{6A7D35ED-B558-4E16-BC58-FA16F570548A}"/>
    <hyperlink ref="A7987" r:id="rId7977" xr:uid="{D1C438E4-C524-4BB4-B0A2-6B8E27414518}"/>
    <hyperlink ref="A7988" r:id="rId7978" xr:uid="{6968BA20-1B7C-4DA7-B645-3C4FAC3A035C}"/>
    <hyperlink ref="A7989" r:id="rId7979" xr:uid="{79123F85-24D0-4A9D-B0E5-DDD67476F5E8}"/>
    <hyperlink ref="A7990" r:id="rId7980" xr:uid="{B85557E4-C3CD-46A9-8A30-69373DE6AF15}"/>
    <hyperlink ref="A7991" r:id="rId7981" xr:uid="{7311BA5A-2DF4-42BE-BCF9-C54E4A9B96A2}"/>
    <hyperlink ref="A7992" r:id="rId7982" xr:uid="{827A7CC9-6344-4556-B92A-0B7D8092D169}"/>
    <hyperlink ref="A7993" r:id="rId7983" xr:uid="{D71C1DDD-87CD-4BF5-BF87-D58568FAD46C}"/>
    <hyperlink ref="A7994" r:id="rId7984" xr:uid="{2AF52109-E270-4EF1-A30C-FE008C554B43}"/>
    <hyperlink ref="A7995" r:id="rId7985" xr:uid="{B603B612-6407-45EF-BDB4-6DD72A0CFAEB}"/>
    <hyperlink ref="A7996" r:id="rId7986" xr:uid="{A56CEEFE-0F2B-49F9-A85A-A689E6C39C2B}"/>
    <hyperlink ref="A7997" r:id="rId7987" xr:uid="{4B856B6F-1246-4CFD-B775-549341144B98}"/>
    <hyperlink ref="A7998" r:id="rId7988" xr:uid="{75B431CF-D14A-4C32-862C-10A0DBE72EBB}"/>
    <hyperlink ref="A7999" r:id="rId7989" xr:uid="{2BE02412-A4BE-46DB-A913-818D5D5CB3B6}"/>
    <hyperlink ref="A8000" r:id="rId7990" xr:uid="{F1D4B4D9-A87A-4AC7-BA66-E0EAF4E2CCE1}"/>
    <hyperlink ref="A8001" r:id="rId7991" xr:uid="{EC608073-4245-4062-B166-635A2550C81F}"/>
    <hyperlink ref="A8002" r:id="rId7992" xr:uid="{549B3D4C-6010-4982-A8B8-F59C4D716A97}"/>
    <hyperlink ref="A8003" r:id="rId7993" xr:uid="{35B7E406-EE98-4A33-9218-0B109757BB98}"/>
    <hyperlink ref="A8004" r:id="rId7994" xr:uid="{F75A4594-AA57-432D-AB6C-2F9BED2BC02E}"/>
    <hyperlink ref="A8005" r:id="rId7995" xr:uid="{23CC2130-D8D0-49E6-90D7-A9CA9E9B223E}"/>
    <hyperlink ref="A8006" r:id="rId7996" xr:uid="{DE62249D-31F2-418F-973C-980A9B498730}"/>
    <hyperlink ref="A8007" r:id="rId7997" xr:uid="{5F14471F-EB30-4D3B-A63D-124F9C37573B}"/>
    <hyperlink ref="A8008" r:id="rId7998" xr:uid="{CAC0D6C0-896D-48ED-B421-8F004F3C8D02}"/>
    <hyperlink ref="A8009" r:id="rId7999" xr:uid="{030D9A44-4CAB-41C9-9959-6223AB7E59FD}"/>
    <hyperlink ref="A8010" r:id="rId8000" xr:uid="{576B9BCD-7BB7-40CD-BF5F-35C56D041EAD}"/>
    <hyperlink ref="A8011" r:id="rId8001" xr:uid="{08D08379-2055-42FB-B07E-EDADFE5BF17E}"/>
    <hyperlink ref="A8012" r:id="rId8002" xr:uid="{DD6DFB61-B0BE-4FC0-A967-3EF9B7B5067C}"/>
    <hyperlink ref="A8013" r:id="rId8003" xr:uid="{920A5A5E-E02F-45F6-9339-59660BDEEA21}"/>
    <hyperlink ref="A8014" r:id="rId8004" xr:uid="{7153EFB8-2BD1-483E-B99C-3BE39C7623ED}"/>
    <hyperlink ref="A8015" r:id="rId8005" xr:uid="{78C3E67F-3663-495C-AEB1-286E2030EE93}"/>
    <hyperlink ref="A8016" r:id="rId8006" xr:uid="{8B62BBD1-5B7D-464A-80FB-28C2F6A56A0A}"/>
    <hyperlink ref="A8017" r:id="rId8007" xr:uid="{72D9C39B-0F00-4E6F-AA04-F6D5A5C3D146}"/>
    <hyperlink ref="A8018" r:id="rId8008" xr:uid="{61EAF7DC-96A9-4AE4-B929-E633252BD77F}"/>
    <hyperlink ref="A8019" r:id="rId8009" xr:uid="{34AAC90B-9BAC-413A-BA5D-E117B14C7831}"/>
    <hyperlink ref="A8020" r:id="rId8010" xr:uid="{7411CFC2-0C6D-4735-B1C1-A1964611D1DE}"/>
    <hyperlink ref="A8021" r:id="rId8011" xr:uid="{E7673751-4410-48E6-A080-914383E195C9}"/>
    <hyperlink ref="A8022" r:id="rId8012" xr:uid="{E2564848-6155-40B3-8FB6-44922957AF59}"/>
    <hyperlink ref="A8023" r:id="rId8013" xr:uid="{F21477EA-11D9-4F48-93CA-E05B683692A0}"/>
    <hyperlink ref="A8024" r:id="rId8014" xr:uid="{19A6B518-E218-47AE-8383-E9EDAD3B45D6}"/>
    <hyperlink ref="A8025" r:id="rId8015" xr:uid="{36597534-B557-4E7B-A4B4-9D4F496701EB}"/>
    <hyperlink ref="A8026" r:id="rId8016" xr:uid="{FDF39E89-9AA2-40C2-8D1C-1E3D7F295F1E}"/>
    <hyperlink ref="A8027" r:id="rId8017" xr:uid="{9DA9AD18-71DE-42B1-80F8-213CF40A62FB}"/>
    <hyperlink ref="A8028" r:id="rId8018" xr:uid="{F9989107-194F-49AE-888A-EBE61D69FA36}"/>
    <hyperlink ref="A8029" r:id="rId8019" xr:uid="{BB75324C-DE8A-43A2-AB5B-D9380669CC34}"/>
    <hyperlink ref="A8030" r:id="rId8020" xr:uid="{E4C18974-CC11-461F-BCAA-94F87EC01B14}"/>
    <hyperlink ref="A8031" r:id="rId8021" xr:uid="{B8439CF6-2092-45B2-BE14-9DDF2E6903B5}"/>
    <hyperlink ref="A8032" r:id="rId8022" xr:uid="{2BE0F8E2-6EA3-43A1-A681-1E487F5901CD}"/>
    <hyperlink ref="A8033" r:id="rId8023" xr:uid="{A9796C9E-8795-4646-B8F4-E52F6DD11D80}"/>
    <hyperlink ref="A8034" r:id="rId8024" xr:uid="{DF82C8D1-E2DC-4DD3-86DF-37BD0D12F497}"/>
    <hyperlink ref="A8035" r:id="rId8025" xr:uid="{0F1B2DC3-5B33-43B1-8614-E2240017B996}"/>
    <hyperlink ref="A8036" r:id="rId8026" xr:uid="{7C63EFE7-B880-40BD-B783-F2FF4F869A76}"/>
    <hyperlink ref="A8037" r:id="rId8027" xr:uid="{D1BB00E7-C818-43C0-A6E2-475313AFFB7A}"/>
    <hyperlink ref="A8038" r:id="rId8028" xr:uid="{1EB281B7-D317-4F10-97C9-3CC0CCF50EED}"/>
    <hyperlink ref="A8039" r:id="rId8029" xr:uid="{99D8C962-9405-4F0A-BB14-6D05CDF824C8}"/>
    <hyperlink ref="A8040" r:id="rId8030" xr:uid="{10F806AC-A2A3-4406-AAE3-20F53FE7FB31}"/>
    <hyperlink ref="A8041" r:id="rId8031" xr:uid="{44350228-BDA8-4F9C-B6DE-DA0AD79D2400}"/>
    <hyperlink ref="A8042" r:id="rId8032" xr:uid="{9E80EC76-82C5-46A9-BECD-B777B98EF46E}"/>
    <hyperlink ref="A8043" r:id="rId8033" xr:uid="{1EDCB83B-8767-45BA-9A18-D30876D2F1FF}"/>
    <hyperlink ref="A8044" r:id="rId8034" xr:uid="{0C10CA33-7488-486A-BE36-8F7476EDD877}"/>
    <hyperlink ref="A8045" r:id="rId8035" xr:uid="{99FEE67B-448F-4AD5-8F7B-27DF0614C354}"/>
    <hyperlink ref="A8046" r:id="rId8036" xr:uid="{C81ED831-5DB0-49A8-966E-14F507ABDFD9}"/>
    <hyperlink ref="A8047" r:id="rId8037" xr:uid="{08104F02-C795-4A7C-A499-028D57BD9BE9}"/>
    <hyperlink ref="A8048" r:id="rId8038" xr:uid="{94183B21-BE97-42B0-B2E3-F7AA0B32E81A}"/>
    <hyperlink ref="A8049" r:id="rId8039" xr:uid="{6CE2EB2D-F457-4871-B380-00C3E3B46C68}"/>
    <hyperlink ref="A8050" r:id="rId8040" xr:uid="{1CF77B79-D038-4672-A1DF-A7395C116C69}"/>
    <hyperlink ref="A8051" r:id="rId8041" xr:uid="{0ED67988-994E-40C6-A159-6DDFAB832C35}"/>
    <hyperlink ref="A8052" r:id="rId8042" xr:uid="{1C1F9932-F260-45AD-870D-E0FDED17A4B7}"/>
    <hyperlink ref="A8053" r:id="rId8043" xr:uid="{A16FAB70-43E5-489D-97AC-FB4A026DF240}"/>
    <hyperlink ref="A8054" r:id="rId8044" xr:uid="{37411AC5-7DC7-40C3-A4D9-A05FD025F453}"/>
    <hyperlink ref="A8055" r:id="rId8045" xr:uid="{F2354D9B-20D8-4C26-922D-AAF11882652A}"/>
    <hyperlink ref="A8056" r:id="rId8046" xr:uid="{993F6DDE-DAE5-4586-A7E6-3AE93C8AFB7D}"/>
    <hyperlink ref="A8057" r:id="rId8047" xr:uid="{F206EFEC-45C4-47A1-9DD8-6B676B38D483}"/>
    <hyperlink ref="A8058" r:id="rId8048" xr:uid="{55C4CF6B-8C8F-4B99-882F-2FF5DF5B4883}"/>
    <hyperlink ref="A8059" r:id="rId8049" xr:uid="{57D41914-D17D-4057-8591-B562A15D571D}"/>
    <hyperlink ref="A8060" r:id="rId8050" xr:uid="{EE775D61-2C40-4CE0-915D-1A8E01DF1BCE}"/>
    <hyperlink ref="A8061" r:id="rId8051" xr:uid="{8F4E68A7-35B9-4BA2-96A5-F2082D58C9A8}"/>
    <hyperlink ref="A8062" r:id="rId8052" xr:uid="{94BD3BE2-098E-471F-952A-25F2544C348D}"/>
    <hyperlink ref="A8063" r:id="rId8053" xr:uid="{A2B58186-0108-4168-9ADC-DE222394717A}"/>
    <hyperlink ref="A8064" r:id="rId8054" xr:uid="{3129705B-1AEA-489C-905B-456D5A3C11FD}"/>
    <hyperlink ref="A8065" r:id="rId8055" xr:uid="{6DA13A0D-4963-45F9-8298-745902CCD677}"/>
    <hyperlink ref="A8066" r:id="rId8056" xr:uid="{DF440BF4-30ED-42CF-B4C4-71070BA0FC73}"/>
    <hyperlink ref="A8067" r:id="rId8057" xr:uid="{0AD6574F-747B-4066-9674-986DA912937E}"/>
    <hyperlink ref="A8068" r:id="rId8058" xr:uid="{764C57B1-9408-4A81-A5CC-51BDB75A228C}"/>
    <hyperlink ref="A8069" r:id="rId8059" xr:uid="{3D677192-6052-499E-8D36-5567CEB59B28}"/>
    <hyperlink ref="A8070" r:id="rId8060" xr:uid="{20810BB7-6743-459B-AFE0-ECC2FF411720}"/>
    <hyperlink ref="A8071" r:id="rId8061" xr:uid="{BB74D530-E898-4D39-9302-968B26FAEB26}"/>
    <hyperlink ref="A8072" r:id="rId8062" xr:uid="{5C331CE7-0404-43DA-85FB-07D76071A4B0}"/>
    <hyperlink ref="A8073" r:id="rId8063" xr:uid="{A4B76F88-E646-4B9A-9E38-5DE8080F1413}"/>
    <hyperlink ref="A8074" r:id="rId8064" xr:uid="{CCA78EBD-7CD1-46BD-B130-DB26721DA588}"/>
    <hyperlink ref="A8075" r:id="rId8065" xr:uid="{53FCFE71-B580-449B-B2AE-E0CD67BF4295}"/>
    <hyperlink ref="A8076" r:id="rId8066" xr:uid="{436E6AAC-E4D7-473E-86B9-66966F81AE9B}"/>
    <hyperlink ref="A8077" r:id="rId8067" xr:uid="{C6C2F337-43EB-43BE-8C8B-AF7493296D51}"/>
    <hyperlink ref="A8078" r:id="rId8068" xr:uid="{C60DB8A5-1E59-408E-A58B-0E42558FFD33}"/>
    <hyperlink ref="A8079" r:id="rId8069" xr:uid="{AE1DA433-836D-4B9F-98DE-99863E4865AC}"/>
    <hyperlink ref="A8080" r:id="rId8070" xr:uid="{40785D60-EE4D-473C-8BBD-517BA1F564F0}"/>
    <hyperlink ref="A8081" r:id="rId8071" xr:uid="{F73B69C1-E3A6-4B92-B46F-DB1F8A48B0A6}"/>
    <hyperlink ref="A8082" r:id="rId8072" xr:uid="{E708F9D0-DAE7-4336-8F1D-D3A8585A58B6}"/>
    <hyperlink ref="A8083" r:id="rId8073" xr:uid="{AA3CD5C9-F4FF-4B47-831C-12AF06F7966A}"/>
    <hyperlink ref="A8084" r:id="rId8074" xr:uid="{EE632390-9DDC-4948-AE2A-DFEFAF085406}"/>
    <hyperlink ref="A8085" r:id="rId8075" xr:uid="{B91DB368-767C-49B1-8E4B-85C2F452F893}"/>
    <hyperlink ref="A8086" r:id="rId8076" xr:uid="{B82D7ED0-91E2-48F1-9EDE-A9AFF26C904D}"/>
    <hyperlink ref="A8087" r:id="rId8077" xr:uid="{D47C3173-78FC-4C8F-87F6-3E5E7DCD9FF4}"/>
    <hyperlink ref="A8088" r:id="rId8078" xr:uid="{27DC165B-6CCD-44DB-8281-46E2EDC1EBB2}"/>
    <hyperlink ref="A8089" r:id="rId8079" xr:uid="{DF8CFB2B-5BC9-49C6-AA17-46C9FF261532}"/>
    <hyperlink ref="A8090" r:id="rId8080" xr:uid="{99DD5023-F743-48A8-A2D2-DC4FAA0780AA}"/>
    <hyperlink ref="A8091" r:id="rId8081" xr:uid="{18051264-4FA5-47B1-81C4-22F6E05B3195}"/>
    <hyperlink ref="A8092" r:id="rId8082" xr:uid="{79491FAA-95D4-4F54-AEFA-5BECD44D5F03}"/>
    <hyperlink ref="A8093" r:id="rId8083" xr:uid="{1D7B6EE5-42AC-41E8-9EB9-D48EA371E74B}"/>
    <hyperlink ref="A8094" r:id="rId8084" xr:uid="{3BF268AD-B61C-4ADC-AD4D-B20DA410F5D3}"/>
    <hyperlink ref="A8095" r:id="rId8085" xr:uid="{5E32F0D4-8D5C-4A76-8F63-2F7A24F82E2F}"/>
    <hyperlink ref="A8096" r:id="rId8086" xr:uid="{82E88914-42BB-4E7A-B409-B99382EBE013}"/>
    <hyperlink ref="A8097" r:id="rId8087" xr:uid="{4E26381F-B954-496E-A0AE-FE5652BBAE83}"/>
    <hyperlink ref="A8098" r:id="rId8088" xr:uid="{171B7A95-1ED2-4679-95C0-32AE93CE6B03}"/>
    <hyperlink ref="A8099" r:id="rId8089" xr:uid="{556D48C0-B4D1-485A-B649-344874774F35}"/>
    <hyperlink ref="A8100" r:id="rId8090" xr:uid="{F238EA67-2374-4ABD-9171-E509CC912F78}"/>
    <hyperlink ref="A8101" r:id="rId8091" xr:uid="{8D9EC358-4D71-4CE7-A37F-727D1EBE22A2}"/>
    <hyperlink ref="A8102" r:id="rId8092" xr:uid="{7DF00733-3F88-4BAF-AD6D-DD81012021BE}"/>
    <hyperlink ref="A8103" r:id="rId8093" xr:uid="{70CDC068-2475-4684-8260-E27A70BA4DBD}"/>
    <hyperlink ref="A8104" r:id="rId8094" xr:uid="{2A5FAAD8-BC17-44C9-908E-076FF9EFB720}"/>
    <hyperlink ref="A8105" r:id="rId8095" xr:uid="{ED8DF791-A23A-4790-8AD6-424CF657F9F2}"/>
    <hyperlink ref="A8106" r:id="rId8096" xr:uid="{B60E9819-16E8-4691-ADD4-BF6EA8DEA4B8}"/>
    <hyperlink ref="A8107" r:id="rId8097" xr:uid="{72157CEA-41A6-487D-8105-927CA91D7556}"/>
    <hyperlink ref="A8108" r:id="rId8098" xr:uid="{96FD8356-1CB6-44DF-BC9E-F3609334D8DC}"/>
    <hyperlink ref="A8109" r:id="rId8099" xr:uid="{1F641BC7-205A-47DF-A2C3-46C5CB123156}"/>
    <hyperlink ref="A8110" r:id="rId8100" xr:uid="{6B7F9026-4054-4779-BC2F-743AD311AB87}"/>
    <hyperlink ref="A8111" r:id="rId8101" xr:uid="{E73E2210-0E16-41E8-AF29-A6E63E87EF7A}"/>
    <hyperlink ref="A8112" r:id="rId8102" xr:uid="{3B52F952-EC02-451B-A475-F2AE9BAB56D4}"/>
    <hyperlink ref="A8113" r:id="rId8103" xr:uid="{0391F6C7-1E08-4625-AF0B-B83CA87225BF}"/>
    <hyperlink ref="A8114" r:id="rId8104" xr:uid="{908AC9DD-4892-421D-8977-CAFACE650E0D}"/>
    <hyperlink ref="A8115" r:id="rId8105" xr:uid="{1BAC3953-A19F-4FE3-8329-976AEFC97757}"/>
    <hyperlink ref="A8116" r:id="rId8106" xr:uid="{2D3FF7F3-D60A-4A40-94F1-D96A02ABB4CF}"/>
    <hyperlink ref="A8117" r:id="rId8107" xr:uid="{27F34CA4-DAB1-47E0-BBA5-49FCA7AA8ABE}"/>
    <hyperlink ref="A8118" r:id="rId8108" xr:uid="{DACFB0A1-1E55-470D-9E4F-09D6B08351D5}"/>
    <hyperlink ref="A8119" r:id="rId8109" xr:uid="{5FF0F0D4-6483-4E2E-92F4-49EEC0CFE15E}"/>
    <hyperlink ref="A8120" r:id="rId8110" xr:uid="{53B4BFC3-0947-4E67-9219-D784AAADBDE7}"/>
    <hyperlink ref="A8121" r:id="rId8111" xr:uid="{5B593007-B5A1-4865-89F5-2B73C8DFC184}"/>
    <hyperlink ref="A8122" r:id="rId8112" xr:uid="{800A8799-EA57-46DE-ACDB-613087D0A6AC}"/>
    <hyperlink ref="A8123" r:id="rId8113" xr:uid="{E04E10C9-2BD3-49B2-862D-0F9F49952449}"/>
    <hyperlink ref="A8124" r:id="rId8114" xr:uid="{62233A0B-4358-4961-8C19-71B617D965EA}"/>
    <hyperlink ref="A8125" r:id="rId8115" xr:uid="{068694B5-F73C-48BD-BCBE-B9F962B8F86A}"/>
    <hyperlink ref="A8126" r:id="rId8116" xr:uid="{F4CAA080-868B-44FC-B79B-1A445627A8DC}"/>
    <hyperlink ref="A8127" r:id="rId8117" xr:uid="{7C957764-89A6-43DB-90E7-F8DEA8A28EB3}"/>
    <hyperlink ref="A8128" r:id="rId8118" xr:uid="{9CBC46CD-C6B0-494F-8F71-DA9D58A82E0A}"/>
    <hyperlink ref="A8129" r:id="rId8119" xr:uid="{8DF80DBF-7464-4E43-AFE3-E01B699F335E}"/>
    <hyperlink ref="A8130" r:id="rId8120" xr:uid="{7CBD1C0C-1B1B-4D32-AC1A-FA2A6E199D7C}"/>
    <hyperlink ref="A8131" r:id="rId8121" xr:uid="{240AC87F-F189-4758-88E1-CBD5E38A6D5C}"/>
    <hyperlink ref="A8132" r:id="rId8122" xr:uid="{0646EE38-7624-4C68-B099-7F12C67B94CA}"/>
    <hyperlink ref="A8133" r:id="rId8123" xr:uid="{EBC74F1F-AE83-441F-806A-CF1EB2FE59E4}"/>
    <hyperlink ref="A8134" r:id="rId8124" xr:uid="{D414070E-DC69-4626-A5A4-91254A358B32}"/>
    <hyperlink ref="A8135" r:id="rId8125" xr:uid="{38BF256F-79B0-48D4-BAC8-93F184C9363D}"/>
    <hyperlink ref="A8136" r:id="rId8126" xr:uid="{B1488EBB-5B6E-4D11-B9DF-9462148187B5}"/>
    <hyperlink ref="A8137" r:id="rId8127" xr:uid="{BD533DFB-EE91-43AD-9ADA-A2946E276F56}"/>
    <hyperlink ref="A8138" r:id="rId8128" xr:uid="{E87FCAD1-40EE-4B07-AB53-EB04BD863E01}"/>
    <hyperlink ref="A8139" r:id="rId8129" xr:uid="{658CA9AE-9EDD-420E-AA24-E532B88ED332}"/>
    <hyperlink ref="A8140" r:id="rId8130" xr:uid="{EFC90FE7-DEB7-431D-8EAE-4E54703F9202}"/>
    <hyperlink ref="A8141" r:id="rId8131" xr:uid="{8A2790CB-04D8-429E-98DF-7F98E8CCD89F}"/>
    <hyperlink ref="A8142" r:id="rId8132" xr:uid="{BA3C54F7-FCB3-43FF-A254-C6E4248435DA}"/>
    <hyperlink ref="A8143" r:id="rId8133" xr:uid="{7ABA75FF-026F-4F5A-93DF-BAEE2E66EC21}"/>
    <hyperlink ref="A8144" r:id="rId8134" xr:uid="{DA6A238A-C200-4754-BF17-88F34C4D6870}"/>
    <hyperlink ref="A8145" r:id="rId8135" xr:uid="{2CCF2961-21F7-4B68-8B11-D534903FA2B4}"/>
    <hyperlink ref="A8146" r:id="rId8136" xr:uid="{A1BF92CA-78FD-4337-9FA7-3AAE66AF19D6}"/>
    <hyperlink ref="A8147" r:id="rId8137" xr:uid="{EB5F498C-D910-4A05-ADDC-CF5C4ADD6C9A}"/>
    <hyperlink ref="A8148" r:id="rId8138" xr:uid="{23F7BF4E-C452-423B-82D5-A78B3878D60B}"/>
    <hyperlink ref="A8149" r:id="rId8139" xr:uid="{A79CA5B8-B8DC-4E1D-9116-99206012282E}"/>
    <hyperlink ref="A8150" r:id="rId8140" xr:uid="{DDC46C11-C7E9-486D-A774-6EA85A9DD0C5}"/>
    <hyperlink ref="A8151" r:id="rId8141" xr:uid="{90BACFD9-095F-423C-B67C-6B358F816B2D}"/>
    <hyperlink ref="A8152" r:id="rId8142" xr:uid="{F55EFE4D-F408-465A-B728-98BB3A21F686}"/>
    <hyperlink ref="A8153" r:id="rId8143" xr:uid="{FAD78BED-CE71-495D-84A5-389A21FCED6D}"/>
    <hyperlink ref="A8154" r:id="rId8144" xr:uid="{C79791FD-0ACD-460B-A872-A094A9F746D8}"/>
    <hyperlink ref="A8155" r:id="rId8145" xr:uid="{894F198A-588B-414B-8487-171566E7F9A1}"/>
    <hyperlink ref="A8156" r:id="rId8146" xr:uid="{13381283-ECA2-4E40-B650-53DCB164D2E3}"/>
    <hyperlink ref="A8157" r:id="rId8147" xr:uid="{F475E6E7-A8FF-4C08-BEBB-4DFBFBF5031C}"/>
    <hyperlink ref="A8158" r:id="rId8148" xr:uid="{FA3E0864-2166-4758-A55A-76279A589617}"/>
    <hyperlink ref="A8159" r:id="rId8149" xr:uid="{2AE13C20-A306-4986-B7A5-B5FB4728D2C8}"/>
    <hyperlink ref="A8160" r:id="rId8150" xr:uid="{2C815026-88F4-4B4C-8BE1-7432A5FEA14B}"/>
    <hyperlink ref="A8161" r:id="rId8151" xr:uid="{C67DBC2B-5D7F-41F3-8029-B4BBD82BDE78}"/>
    <hyperlink ref="A8162" r:id="rId8152" xr:uid="{11635154-4801-4062-BA68-6F3B3B80FE13}"/>
    <hyperlink ref="A8163" r:id="rId8153" xr:uid="{7139641F-0594-4EEE-A504-F2901DDA2A37}"/>
    <hyperlink ref="A8164" r:id="rId8154" xr:uid="{79D9D0E0-C895-4AA7-B164-D6A4B7568169}"/>
    <hyperlink ref="A8165" r:id="rId8155" xr:uid="{43A1BF72-BAEF-469E-ADDA-422A30779D26}"/>
    <hyperlink ref="A8166" r:id="rId8156" xr:uid="{89A7279B-3955-4635-A937-CE0CFE3F06E2}"/>
    <hyperlink ref="A8167" r:id="rId8157" xr:uid="{B7125821-7EC3-44D1-ADF3-6CB500F61B5A}"/>
    <hyperlink ref="A8168" r:id="rId8158" xr:uid="{D46B0205-5FBB-4CD9-AE96-3A9018831D60}"/>
    <hyperlink ref="A8169" r:id="rId8159" xr:uid="{E8B6B24A-ECE9-4E0D-B850-C57C1F76BFBD}"/>
    <hyperlink ref="A8170" r:id="rId8160" xr:uid="{1518E522-96C4-40E7-A486-25BFDD7EB091}"/>
    <hyperlink ref="A8171" r:id="rId8161" xr:uid="{D459273F-809A-4413-9AED-A67F36FE15D0}"/>
    <hyperlink ref="A8172" r:id="rId8162" xr:uid="{5A8899B3-661D-4C39-A2F9-45A0EC1B3C4B}"/>
    <hyperlink ref="A8173" r:id="rId8163" xr:uid="{C4B845B7-3193-4218-BD20-CEBEC3D77905}"/>
    <hyperlink ref="A8174" r:id="rId8164" xr:uid="{650531F7-18D6-4371-AAD3-1C12B0A7E689}"/>
    <hyperlink ref="A8175" r:id="rId8165" xr:uid="{4C57BB98-39A0-428F-A24C-CC90F040052C}"/>
    <hyperlink ref="A8176" r:id="rId8166" xr:uid="{4E063F37-576D-4D9A-BB15-C0D19046F237}"/>
    <hyperlink ref="A8177" r:id="rId8167" xr:uid="{388C114F-5F26-4267-9DE4-C9AF7BCEE2EC}"/>
    <hyperlink ref="A8178" r:id="rId8168" xr:uid="{9817A517-AC9D-432D-876B-4157A743408C}"/>
    <hyperlink ref="A8179" r:id="rId8169" xr:uid="{C37E2373-C17E-4769-A0F1-4BE86D747D93}"/>
    <hyperlink ref="A8180" r:id="rId8170" xr:uid="{1420FE8B-19CA-41A5-9342-189C08665C00}"/>
    <hyperlink ref="A8181" r:id="rId8171" xr:uid="{A3CBF4DE-1856-4240-9E92-575EFB9690B5}"/>
    <hyperlink ref="A8182" r:id="rId8172" xr:uid="{87D9E5C7-4E9F-4AC9-81D9-10C450951849}"/>
    <hyperlink ref="A8183" r:id="rId8173" xr:uid="{A95017DB-A70A-41AE-8E9A-9B6607A91095}"/>
    <hyperlink ref="A8184" r:id="rId8174" xr:uid="{F2B733B4-87BD-42A7-A95A-E3DB38BCA17A}"/>
    <hyperlink ref="A8185" r:id="rId8175" xr:uid="{0AA2C9CC-1590-4FCC-B0FD-F4940F49F25B}"/>
    <hyperlink ref="A8186" r:id="rId8176" xr:uid="{C9FEF0F8-3301-4FD2-B3F8-4E3340121681}"/>
    <hyperlink ref="A8187" r:id="rId8177" xr:uid="{6AB04C79-4DEC-4D69-AA25-4ADC51EF0054}"/>
    <hyperlink ref="A8188" r:id="rId8178" xr:uid="{71E04B59-B33D-4CE1-BE38-5B6B306F0B09}"/>
    <hyperlink ref="A8189" r:id="rId8179" xr:uid="{A972BB11-4320-498B-ACE7-44DB759CFB25}"/>
    <hyperlink ref="A8190" r:id="rId8180" xr:uid="{D8E8BE2E-B1ED-4A89-BF71-46EC63736FA9}"/>
    <hyperlink ref="A8191" r:id="rId8181" xr:uid="{6ECD35B1-35FB-4F26-8E23-8D026FED34F0}"/>
    <hyperlink ref="A8192" r:id="rId8182" xr:uid="{FC4FC8C7-14F6-4626-B13C-5811F222401C}"/>
    <hyperlink ref="A8193" r:id="rId8183" xr:uid="{C357AABD-AC88-4FEB-86AB-5867A9294AEB}"/>
    <hyperlink ref="A8194" r:id="rId8184" xr:uid="{7773D72A-D89A-43BE-BD38-F2029178F181}"/>
    <hyperlink ref="A8195" r:id="rId8185" xr:uid="{8B55F8FE-02B8-4E1B-AAC0-6456F84FD8D5}"/>
    <hyperlink ref="A8196" r:id="rId8186" xr:uid="{FFB64F53-A953-479A-919D-224446E86A96}"/>
    <hyperlink ref="A8197" r:id="rId8187" xr:uid="{D8A45DDB-3525-421D-9E4D-5F7654A127A1}"/>
    <hyperlink ref="A8198" r:id="rId8188" xr:uid="{EE4F4559-52DA-4DE7-9385-41C0B1673CB9}"/>
    <hyperlink ref="A8199" r:id="rId8189" xr:uid="{E82986DB-BA13-4B92-9738-FB534BBF5D4F}"/>
    <hyperlink ref="A8200" r:id="rId8190" xr:uid="{810AF5DF-4E92-49DC-BD74-9A03211CD230}"/>
    <hyperlink ref="A8201" r:id="rId8191" xr:uid="{0F094718-34F9-4FCD-8EED-1D45B2576EAC}"/>
    <hyperlink ref="A8202" r:id="rId8192" xr:uid="{58994D8F-2D68-465D-A973-47BDB3C4076A}"/>
    <hyperlink ref="A8203" r:id="rId8193" xr:uid="{6A77B72E-9DF4-4D33-AD57-27F9BF82C341}"/>
    <hyperlink ref="A8204" r:id="rId8194" xr:uid="{41391745-240D-49BB-846B-2EBA603106BC}"/>
    <hyperlink ref="A8205" r:id="rId8195" xr:uid="{25BA5297-6707-4DDA-A94D-A7E7E9ECBDEA}"/>
    <hyperlink ref="A8206" r:id="rId8196" xr:uid="{753BF39A-C52A-435F-93ED-4EAB446F16D6}"/>
    <hyperlink ref="A8207" r:id="rId8197" xr:uid="{8F48B9C8-F754-4EE2-B08B-CDF369A2525F}"/>
    <hyperlink ref="A8208" r:id="rId8198" xr:uid="{AB838BB9-91C9-45E4-9206-A639E8A7D1B2}"/>
    <hyperlink ref="A8209" r:id="rId8199" xr:uid="{341957A8-3641-4B04-A21A-6041904B547F}"/>
    <hyperlink ref="A8210" r:id="rId8200" xr:uid="{1704DA98-4303-4F68-9824-38C88E87F8C4}"/>
    <hyperlink ref="A8211" r:id="rId8201" xr:uid="{1DADE255-2798-403D-837A-91489F50B4C4}"/>
    <hyperlink ref="A8212" r:id="rId8202" xr:uid="{6D522C15-73B6-4E6A-85C4-72CF030DA52C}"/>
    <hyperlink ref="A8213" r:id="rId8203" xr:uid="{E9EF8C5E-CD40-40AE-BCE6-2F52A26F9112}"/>
    <hyperlink ref="A8214" r:id="rId8204" xr:uid="{0817611A-56B1-4EC6-A7BD-4848051F9439}"/>
    <hyperlink ref="A8215" r:id="rId8205" xr:uid="{8B5C7931-4497-44C3-B8B9-0AF45ABF7100}"/>
    <hyperlink ref="A8216" r:id="rId8206" xr:uid="{76E2BA03-CA04-4925-8F71-D6C25DF36BF8}"/>
    <hyperlink ref="A8217" r:id="rId8207" xr:uid="{116D570B-3AEE-4355-B9A3-BF1FFBD67E0D}"/>
    <hyperlink ref="A8218" r:id="rId8208" xr:uid="{E4B18DAF-CC31-45FB-9AD0-C428DFB994A3}"/>
    <hyperlink ref="A8219" r:id="rId8209" xr:uid="{88A44DE1-5B1E-4621-B344-AB785CBFB0A2}"/>
    <hyperlink ref="A8220" r:id="rId8210" xr:uid="{E516ED46-82A3-4E62-BB59-3C30B768B55F}"/>
    <hyperlink ref="A8221" r:id="rId8211" xr:uid="{002EC345-A5FB-43B2-AC8C-572325F5651E}"/>
    <hyperlink ref="A8222" r:id="rId8212" xr:uid="{4F0440D1-B105-465D-A0DA-E94B79225A85}"/>
    <hyperlink ref="A8223" r:id="rId8213" xr:uid="{7FBD0904-A277-42D8-A8C9-81D644FC7C55}"/>
    <hyperlink ref="A8224" r:id="rId8214" xr:uid="{A9C22B29-D691-4A10-970A-565C0AF7BA0F}"/>
    <hyperlink ref="A8225" r:id="rId8215" xr:uid="{38CFDE64-0AEB-4882-B7E6-87324DBA4645}"/>
    <hyperlink ref="A8226" r:id="rId8216" xr:uid="{08F7FAEE-604D-4F49-ABAB-BE68BA0A5382}"/>
    <hyperlink ref="A8227" r:id="rId8217" xr:uid="{F3382D2C-ACFF-4345-A03B-0B370FC6F451}"/>
    <hyperlink ref="A8228" r:id="rId8218" xr:uid="{85D09871-9EE3-4337-811A-77BD058B8644}"/>
    <hyperlink ref="A8229" r:id="rId8219" xr:uid="{5B3423E3-E871-4A65-9D65-0DF6E9276565}"/>
    <hyperlink ref="A8230" r:id="rId8220" xr:uid="{11793DC9-DB4F-4527-93A1-3168B9F61A22}"/>
    <hyperlink ref="A8231" r:id="rId8221" xr:uid="{9340EA00-2CF3-4078-9793-FC6F0EE65512}"/>
    <hyperlink ref="A8232" r:id="rId8222" xr:uid="{BC0BE5C7-FA11-4B4A-A82B-08B3A194B529}"/>
    <hyperlink ref="A8233" r:id="rId8223" xr:uid="{2A17F68F-C82D-4466-90DB-80153450DB7B}"/>
    <hyperlink ref="A8234" r:id="rId8224" xr:uid="{F2523C4C-40EB-446D-9B25-AED372766675}"/>
    <hyperlink ref="A8235" r:id="rId8225" xr:uid="{7A410E9F-2EEF-4F61-8CAC-B3A3F441C395}"/>
    <hyperlink ref="A8236" r:id="rId8226" xr:uid="{01AD8CB0-3BE0-424B-BEE0-A314A860B4A9}"/>
    <hyperlink ref="A8237" r:id="rId8227" xr:uid="{761EDD64-D9E3-4112-A938-5543BB890079}"/>
    <hyperlink ref="A8238" r:id="rId8228" xr:uid="{2F26ABF7-D49C-44B1-8D60-0CB6FD1DFD27}"/>
    <hyperlink ref="A8239" r:id="rId8229" xr:uid="{56134FBD-47F8-4379-9FA2-AF45F08911EC}"/>
    <hyperlink ref="A8240" r:id="rId8230" xr:uid="{C918B0FF-65E2-4A1E-99D9-6F6D4B2E07B2}"/>
    <hyperlink ref="A8241" r:id="rId8231" xr:uid="{31EDEBDF-9B84-4E48-AD34-4064FD04D529}"/>
    <hyperlink ref="A8242" r:id="rId8232" xr:uid="{C359BB96-DDDF-4D35-9ED8-7C6E73EC8898}"/>
    <hyperlink ref="A8243" r:id="rId8233" xr:uid="{51F8C106-4DDE-4EFD-9976-75CC07A9F8AC}"/>
    <hyperlink ref="A8244" r:id="rId8234" xr:uid="{318A06A4-5544-4D41-8DB5-AB9F875090DC}"/>
    <hyperlink ref="A8245" r:id="rId8235" xr:uid="{C95D68CF-C08B-476C-9403-F495853D441E}"/>
    <hyperlink ref="A8246" r:id="rId8236" xr:uid="{6EEA60F2-630F-4EEB-931F-E98423D40B88}"/>
    <hyperlink ref="A8247" r:id="rId8237" xr:uid="{8BF3B990-CF31-4A05-9AFF-74C4C8DACFF4}"/>
    <hyperlink ref="A8248" r:id="rId8238" xr:uid="{CCD01964-6681-4B4A-B9E6-AF9DFFE7A11E}"/>
    <hyperlink ref="A8249" r:id="rId8239" xr:uid="{811A035A-83A5-4A3B-AEB7-52C3FAE59B65}"/>
    <hyperlink ref="A8250" r:id="rId8240" xr:uid="{F693305A-3151-41CC-A69C-D4F5EA57E053}"/>
    <hyperlink ref="A8251" r:id="rId8241" xr:uid="{14568142-E505-4BAC-A2B1-9FC27CF890E5}"/>
    <hyperlink ref="A8252" r:id="rId8242" xr:uid="{1BDC608D-50D9-4033-B953-18B996FAA882}"/>
    <hyperlink ref="A8253" r:id="rId8243" xr:uid="{AE068ED1-381E-4A2A-8E1D-EACB1AFFBB5F}"/>
    <hyperlink ref="A8254" r:id="rId8244" xr:uid="{78D73B7A-D81E-40A8-9974-A75AFB7DEACD}"/>
    <hyperlink ref="A8255" r:id="rId8245" xr:uid="{BF4343B9-2FED-4028-BB21-627CBFF52EE6}"/>
    <hyperlink ref="A8256" r:id="rId8246" xr:uid="{C61C8418-8795-4D76-B27D-4B3DC48FBA85}"/>
    <hyperlink ref="A8257" r:id="rId8247" xr:uid="{07546095-1FE3-49C5-8FAC-586471C01ACA}"/>
    <hyperlink ref="A8258" r:id="rId8248" xr:uid="{46842350-CAF1-4D85-9D16-17F7348AFD9B}"/>
    <hyperlink ref="A8259" r:id="rId8249" xr:uid="{CC0D9CFE-7B69-4D72-BE44-BA188E2BA6AD}"/>
    <hyperlink ref="A8260" r:id="rId8250" xr:uid="{CE1483AF-9920-4565-817A-ED3DB1A7A4A9}"/>
    <hyperlink ref="A8261" r:id="rId8251" xr:uid="{F47E21B3-7E27-48AE-87EA-CE18043BD834}"/>
    <hyperlink ref="A8262" r:id="rId8252" xr:uid="{BB6EE77B-EFA9-42A5-B27C-9BB4585FF711}"/>
    <hyperlink ref="A8263" r:id="rId8253" xr:uid="{2AC4F7D4-7444-41EF-A894-C7BF62F7AA2B}"/>
    <hyperlink ref="A8264" r:id="rId8254" xr:uid="{85AAD5D0-F816-4E33-B657-899F51BA45AD}"/>
    <hyperlink ref="A8265" r:id="rId8255" xr:uid="{77A102E9-CE53-4554-B1EB-BBDC0B4E5FF0}"/>
    <hyperlink ref="A8266" r:id="rId8256" xr:uid="{F33468D3-BCE7-4320-A82A-C1639B670F6F}"/>
    <hyperlink ref="A8267" r:id="rId8257" xr:uid="{5C356994-BE53-48CE-8CCF-AC77F462A2EC}"/>
    <hyperlink ref="A8268" r:id="rId8258" xr:uid="{79AAFFC3-96FC-4D33-8FE9-29B43F292BE7}"/>
    <hyperlink ref="A8269" r:id="rId8259" xr:uid="{4ACA6F56-6A13-4377-8683-88727AE39E17}"/>
    <hyperlink ref="A8270" r:id="rId8260" xr:uid="{0611D354-AA9C-4320-8F6B-6DC7A5D3FC43}"/>
    <hyperlink ref="A8271" r:id="rId8261" xr:uid="{3C7A1B49-9825-40FE-80CF-5B29518E1854}"/>
    <hyperlink ref="A8272" r:id="rId8262" xr:uid="{B1F8A562-D55F-4019-923B-5A59C05A1BD0}"/>
    <hyperlink ref="A8273" r:id="rId8263" xr:uid="{0568B00A-D81F-4677-8192-14D0E1487308}"/>
    <hyperlink ref="A8274" r:id="rId8264" xr:uid="{7D0C6A32-DBD8-43FF-9313-563CBAA0E306}"/>
    <hyperlink ref="A8275" r:id="rId8265" xr:uid="{8F82FE35-7E43-4A9E-819D-9BF5D1985D0F}"/>
    <hyperlink ref="A8276" r:id="rId8266" xr:uid="{63788D17-7C02-4AA9-B152-15ACB8D07D7C}"/>
    <hyperlink ref="A8277" r:id="rId8267" xr:uid="{30429499-04A3-46F6-81D7-068C690A8D03}"/>
    <hyperlink ref="A8278" r:id="rId8268" xr:uid="{3757AE2F-AAAC-450C-870D-CA598FF0F866}"/>
    <hyperlink ref="A8279" r:id="rId8269" xr:uid="{2203691A-9117-4B80-B8CE-F1401C8C0820}"/>
    <hyperlink ref="A8280" r:id="rId8270" xr:uid="{C42F4BBD-7EA8-43DC-9F21-E147C89C67CF}"/>
    <hyperlink ref="A8281" r:id="rId8271" xr:uid="{E95DFF9B-2F93-4800-A229-6E5A25A55498}"/>
    <hyperlink ref="A8282" r:id="rId8272" xr:uid="{307F9555-CD4C-4C54-B9D3-AEF0A713268E}"/>
    <hyperlink ref="A8283" r:id="rId8273" xr:uid="{C0086DE1-3052-4F1E-9F5D-F4A7CCC71F6E}"/>
    <hyperlink ref="A8284" r:id="rId8274" xr:uid="{D78AD0CB-67E2-4B90-B583-D77AF76359D0}"/>
    <hyperlink ref="A8285" r:id="rId8275" xr:uid="{81186466-3CA2-4AD5-B163-E8F516D5C3DF}"/>
    <hyperlink ref="A8286" r:id="rId8276" xr:uid="{7E753BD5-AFD3-442C-9BB8-1E845DDA48EB}"/>
    <hyperlink ref="A8287" r:id="rId8277" xr:uid="{F2E397BE-212B-4163-97F3-FFC822C400DE}"/>
    <hyperlink ref="A8288" r:id="rId8278" xr:uid="{481804FE-F774-4967-AC2B-FE60108AF78C}"/>
    <hyperlink ref="A8289" r:id="rId8279" xr:uid="{21801D25-E0A4-4899-AFCB-CDC65006E443}"/>
    <hyperlink ref="A8290" r:id="rId8280" xr:uid="{BCFCC93E-74F7-42BD-BA94-A86DCC1149EC}"/>
    <hyperlink ref="A8291" r:id="rId8281" xr:uid="{A3EF0F9E-568E-4F4B-AB01-FF47D2BF9C04}"/>
    <hyperlink ref="A8292" r:id="rId8282" xr:uid="{16EF2C31-48F7-4235-A40E-649531D38A2B}"/>
    <hyperlink ref="A8293" r:id="rId8283" xr:uid="{4CDF41DF-A5BE-4A00-A540-9EB6D82E6732}"/>
    <hyperlink ref="A8294" r:id="rId8284" xr:uid="{04DB7F40-571F-43A2-A682-8DE2ED0FE980}"/>
    <hyperlink ref="A8295" r:id="rId8285" xr:uid="{0CA6D838-E1B4-45B2-A551-E34FE68B4736}"/>
    <hyperlink ref="A8296" r:id="rId8286" xr:uid="{1CCC7E35-A770-44BB-AAB3-5B8888E1838D}"/>
    <hyperlink ref="A8297" r:id="rId8287" xr:uid="{B56F6B33-B2C8-4379-9A15-822D223C4483}"/>
    <hyperlink ref="A8298" r:id="rId8288" xr:uid="{85F4F994-6167-4A3C-A15F-C0231AAB8258}"/>
    <hyperlink ref="A8299" r:id="rId8289" xr:uid="{7A02EB23-F089-4787-8C9F-6259F3C24B64}"/>
    <hyperlink ref="A8300" r:id="rId8290" xr:uid="{4C32BD58-9C6E-4F9F-9BB6-47822DB5DD49}"/>
    <hyperlink ref="A8301" r:id="rId8291" xr:uid="{C4EF99FB-212F-45BD-8C58-E7B7575BAC02}"/>
    <hyperlink ref="A8302" r:id="rId8292" xr:uid="{04012711-7EA8-4F88-9FD4-01CF11C883D6}"/>
    <hyperlink ref="A8303" r:id="rId8293" xr:uid="{D4BDA560-018F-41F7-A381-62115D647FD1}"/>
    <hyperlink ref="A8304" r:id="rId8294" xr:uid="{79F06363-A7E3-46B7-AAA3-78F1026FC9A6}"/>
    <hyperlink ref="A8305" r:id="rId8295" xr:uid="{84085477-1DC4-4DF2-86EE-8F5CE4CA8E4B}"/>
    <hyperlink ref="A8306" r:id="rId8296" xr:uid="{590D8AB0-BF45-48EE-BE26-CA3E01B8A7BF}"/>
    <hyperlink ref="A8307" r:id="rId8297" xr:uid="{166F0088-99FC-49EB-9265-EB61C3BD7E08}"/>
    <hyperlink ref="A8308" r:id="rId8298" xr:uid="{3F7C90CF-6212-46B2-B38E-CA9925E8CDDB}"/>
    <hyperlink ref="A8309" r:id="rId8299" xr:uid="{7C0FBB9C-9F44-414B-8A14-26080C4F51F4}"/>
    <hyperlink ref="A8310" r:id="rId8300" xr:uid="{F295F705-5DC9-466F-BBC8-9D6063DE27E1}"/>
    <hyperlink ref="A8311" r:id="rId8301" xr:uid="{C4BAAD6C-6A7F-4A64-B2EA-14313338CA1D}"/>
    <hyperlink ref="A8312" r:id="rId8302" xr:uid="{E4D97FEC-47BC-4F9E-8D78-4DA06B0A9C8D}"/>
    <hyperlink ref="A8313" r:id="rId8303" xr:uid="{29F70C68-2417-4CA5-9A0E-A2D1EA122166}"/>
    <hyperlink ref="A8314" r:id="rId8304" xr:uid="{92B98A72-5A8F-46AE-A440-0650D914BAE2}"/>
    <hyperlink ref="A8315" r:id="rId8305" xr:uid="{32DDC26F-2430-4619-A90E-69F73DD56CC9}"/>
    <hyperlink ref="A8316" r:id="rId8306" xr:uid="{CDA70310-7D4A-420C-A06F-F4761501E63E}"/>
    <hyperlink ref="A8317" r:id="rId8307" xr:uid="{BF9C19DF-1CCC-4D98-AE01-0AB01BC32B80}"/>
    <hyperlink ref="A8318" r:id="rId8308" xr:uid="{AF86626D-8786-4076-9595-AB9845E58A35}"/>
    <hyperlink ref="A8319" r:id="rId8309" xr:uid="{15D057FA-A9A6-4142-B232-04A3033BF147}"/>
    <hyperlink ref="A8320" r:id="rId8310" xr:uid="{DA3FF013-E776-4CDA-AE0F-E96F00322D08}"/>
    <hyperlink ref="A8321" r:id="rId8311" xr:uid="{D5073405-89A6-4B74-B458-5A77D36AA3ED}"/>
    <hyperlink ref="A8322" r:id="rId8312" xr:uid="{DEFAC915-55ED-4E5A-ACDC-258EDAF79719}"/>
    <hyperlink ref="A8323" r:id="rId8313" xr:uid="{3576429D-94AF-4E04-869E-47DA4DCF0181}"/>
    <hyperlink ref="A8324" r:id="rId8314" xr:uid="{37D82BFD-AD99-486E-BB3A-4B0CB8CBC1CC}"/>
    <hyperlink ref="A8325" r:id="rId8315" xr:uid="{7E02CC67-2B2F-404E-814E-5FF8FCA6E18D}"/>
    <hyperlink ref="A8326" r:id="rId8316" xr:uid="{142CCE49-DC8B-444D-841F-0B02720BCCF8}"/>
    <hyperlink ref="A8327" r:id="rId8317" xr:uid="{A8002952-CD1C-4FB1-91DD-84B4279ABD77}"/>
    <hyperlink ref="A8328" r:id="rId8318" xr:uid="{0CD26729-F16A-4562-A06B-A825847146E1}"/>
    <hyperlink ref="A8329" r:id="rId8319" xr:uid="{AEE42C28-D710-44EC-BE64-7CBDEEB3B744}"/>
    <hyperlink ref="A8330" r:id="rId8320" xr:uid="{CBD0E802-14AE-4A72-8FFE-C9B35E89635D}"/>
    <hyperlink ref="A8331" r:id="rId8321" xr:uid="{A8182B9F-E869-455C-A822-CF2284B61411}"/>
    <hyperlink ref="A8332" r:id="rId8322" xr:uid="{FB0E2611-0D8B-421D-8DD1-6D689514807C}"/>
    <hyperlink ref="A8333" r:id="rId8323" xr:uid="{F198021E-3D9F-4128-A7CE-2A78F4834D12}"/>
    <hyperlink ref="A8334" r:id="rId8324" xr:uid="{CDC4CF20-1657-4761-B0B1-DC89266CE959}"/>
    <hyperlink ref="A8335" r:id="rId8325" xr:uid="{CF290ACA-60CE-4EE7-9D2F-262A90B07EE6}"/>
    <hyperlink ref="A8336" r:id="rId8326" xr:uid="{61821AA1-5D42-4F59-8311-88A9C7ECED90}"/>
    <hyperlink ref="A8337" r:id="rId8327" xr:uid="{73DE4B17-4CA4-4F47-AD99-AB373C062F7A}"/>
    <hyperlink ref="A8338" r:id="rId8328" xr:uid="{B5C50E5C-D5B2-485B-83DE-BC66B6568961}"/>
    <hyperlink ref="A8339" r:id="rId8329" xr:uid="{E07095BA-99A6-4B3C-863D-7ED6A13823B4}"/>
    <hyperlink ref="A8340" r:id="rId8330" xr:uid="{B28AFC50-1D60-470D-A4BC-DE3D8DB965CC}"/>
    <hyperlink ref="A8341" r:id="rId8331" xr:uid="{443B85DC-59AC-4798-820D-48E2712C3F0A}"/>
    <hyperlink ref="A8342" r:id="rId8332" xr:uid="{021B39E3-944A-4E3C-9833-F988EA946E1C}"/>
    <hyperlink ref="A8343" r:id="rId8333" xr:uid="{50B45E33-0974-459C-A937-34B82E07208F}"/>
    <hyperlink ref="A8344" r:id="rId8334" xr:uid="{42D84B13-4C27-4204-981E-022FE5B1177E}"/>
    <hyperlink ref="A8345" r:id="rId8335" xr:uid="{373DD5AD-BF1B-4F12-9EE1-01685C750C67}"/>
    <hyperlink ref="A8346" r:id="rId8336" xr:uid="{7E20DD4D-8C57-4CDD-9C42-E9C6277B3CF6}"/>
    <hyperlink ref="A8347" r:id="rId8337" xr:uid="{1063BA3F-9F44-474A-AB0B-D2760F1062C2}"/>
    <hyperlink ref="A8348" r:id="rId8338" xr:uid="{A39CDCDB-476E-4755-B7B0-E0F424B452B6}"/>
    <hyperlink ref="A8349" r:id="rId8339" xr:uid="{C0749DC2-5260-44E5-9272-A00369B00675}"/>
    <hyperlink ref="A8350" r:id="rId8340" xr:uid="{4ECB5B9C-6E56-4E90-B293-896462D6708B}"/>
    <hyperlink ref="A8351" r:id="rId8341" xr:uid="{6AF010FA-01FE-4C88-863D-2485227F0835}"/>
    <hyperlink ref="A8352" r:id="rId8342" xr:uid="{57894FA4-188A-4BAC-B843-E89D92852F28}"/>
    <hyperlink ref="A8353" r:id="rId8343" xr:uid="{23668634-9C9D-48F5-BEBF-D67F589B9C5A}"/>
    <hyperlink ref="A8354" r:id="rId8344" xr:uid="{A4621336-B357-44EB-B5F2-6FC0376071B3}"/>
    <hyperlink ref="A8355" r:id="rId8345" xr:uid="{E26E73CE-E19C-407F-9773-5461589ED5A2}"/>
    <hyperlink ref="A8356" r:id="rId8346" xr:uid="{FA3D0274-5E13-4EFF-AE3D-F959F41C7AA6}"/>
    <hyperlink ref="A8357" r:id="rId8347" xr:uid="{FA49AC03-7C15-42C0-AF75-895AF08BDAF4}"/>
    <hyperlink ref="A8358" r:id="rId8348" xr:uid="{2FE660D9-0472-4CDB-A727-8CCAFA69F66E}"/>
    <hyperlink ref="A8359" r:id="rId8349" xr:uid="{B3C7ACF6-3F5F-4549-94FE-FCCE614013DD}"/>
    <hyperlink ref="A8360" r:id="rId8350" xr:uid="{0E650E28-AC8A-43CA-B373-DDEA61981735}"/>
    <hyperlink ref="A8361" r:id="rId8351" xr:uid="{24B8CA94-73F0-4CB5-A41B-1C2EB430E1BB}"/>
    <hyperlink ref="A8362" r:id="rId8352" xr:uid="{45FD76DB-DC6A-4D8E-AFC8-956919D6C749}"/>
    <hyperlink ref="A8363" r:id="rId8353" xr:uid="{C72C432A-BA1E-49B3-8E0C-3A45734E49EA}"/>
    <hyperlink ref="A8364" r:id="rId8354" xr:uid="{1D21DE67-3407-4F90-ACA0-E2E0F258E1A5}"/>
    <hyperlink ref="A8365" r:id="rId8355" xr:uid="{A6CCF37E-B5FD-436C-BE77-288F4B567FE0}"/>
    <hyperlink ref="A8366" r:id="rId8356" xr:uid="{B1519845-3AD5-4C3C-B620-2896481AC54F}"/>
    <hyperlink ref="A8367" r:id="rId8357" xr:uid="{F47A32E1-8F81-4F4E-88F8-B7A27AD2F6A2}"/>
    <hyperlink ref="A8368" r:id="rId8358" xr:uid="{9374D21F-B9AE-4AD9-BB1F-7C9939AA90B6}"/>
    <hyperlink ref="A8369" r:id="rId8359" xr:uid="{F9E392A5-03FF-426B-B6C5-B41A9F69F84F}"/>
    <hyperlink ref="A8370" r:id="rId8360" xr:uid="{4BFEDBD2-9BDC-421D-BB6C-46137E4B68FE}"/>
    <hyperlink ref="A8371" r:id="rId8361" xr:uid="{439A860B-75FB-45AE-A3AA-756AC31D5D91}"/>
    <hyperlink ref="A8372" r:id="rId8362" xr:uid="{C4368653-546F-453E-B4CA-923B8C146EF3}"/>
    <hyperlink ref="A8373" r:id="rId8363" xr:uid="{42AEDF54-2A8A-4670-81AE-35C5AB98AA6C}"/>
    <hyperlink ref="A8374" r:id="rId8364" xr:uid="{B62C33FA-B817-41D7-AB73-D84362CAF1D1}"/>
    <hyperlink ref="A8375" r:id="rId8365" xr:uid="{25351A91-948D-4294-A8EF-F679672A2503}"/>
    <hyperlink ref="A8376" r:id="rId8366" xr:uid="{E9797F69-F9A9-4E8E-956E-66FF6F4C2594}"/>
    <hyperlink ref="A8377" r:id="rId8367" xr:uid="{652CC760-542D-41B6-AB8C-2E9862763F9B}"/>
    <hyperlink ref="A8378" r:id="rId8368" xr:uid="{8FD1502B-8411-4343-A2B4-65809D5F9FA1}"/>
    <hyperlink ref="A8379" r:id="rId8369" xr:uid="{A77C7EEB-0970-41A8-8E81-7D81CC506626}"/>
    <hyperlink ref="A8380" r:id="rId8370" xr:uid="{41C9EB04-497E-4C60-81E0-3A194EE28006}"/>
    <hyperlink ref="A8381" r:id="rId8371" xr:uid="{88A6F551-488A-4BD7-9E83-A9CF975166F8}"/>
    <hyperlink ref="A8382" r:id="rId8372" xr:uid="{D4B86502-DBB0-4B01-9368-60CD1074212A}"/>
    <hyperlink ref="A8383" r:id="rId8373" xr:uid="{D587E63D-224B-4273-918A-D76FCF465AFB}"/>
    <hyperlink ref="A8384" r:id="rId8374" xr:uid="{FB955277-F2CD-470B-8EC1-FFD798D40B96}"/>
    <hyperlink ref="A8385" r:id="rId8375" xr:uid="{61DE017B-83F3-472F-AC35-06F99860B11A}"/>
    <hyperlink ref="A8386" r:id="rId8376" xr:uid="{069517D3-DC42-4C16-9FEF-E2151C08464A}"/>
    <hyperlink ref="A8387" r:id="rId8377" xr:uid="{C983BC03-6E58-4525-AA52-E517B645B95A}"/>
    <hyperlink ref="A8388" r:id="rId8378" xr:uid="{21595BC7-55B4-48D6-891D-A81EB341D6C0}"/>
    <hyperlink ref="A8389" r:id="rId8379" xr:uid="{143BD84D-BC40-42D0-A5D5-BD6813BF32D0}"/>
    <hyperlink ref="A8390" r:id="rId8380" xr:uid="{8806F46E-EF66-4689-BAAD-88CBD26297D2}"/>
    <hyperlink ref="A8391" r:id="rId8381" xr:uid="{B3C67B34-B9A0-424B-96BC-17CEC3D559EA}"/>
    <hyperlink ref="A8392" r:id="rId8382" xr:uid="{9E0F6BAF-B756-4CD7-9ABC-58AC7668A9C6}"/>
    <hyperlink ref="A8393" r:id="rId8383" xr:uid="{3E089F06-C9E7-4FFB-B545-FB2656D415B8}"/>
    <hyperlink ref="A8394" r:id="rId8384" xr:uid="{F14F39B5-EA09-4D5D-ACFA-09E0FA64F4B6}"/>
    <hyperlink ref="A8395" r:id="rId8385" xr:uid="{A4A59D25-1DFD-4CD2-8CC6-443317858C05}"/>
    <hyperlink ref="A8396" r:id="rId8386" xr:uid="{21246833-3C39-4E95-8E33-0BA3005FB676}"/>
    <hyperlink ref="A8397" r:id="rId8387" xr:uid="{493B22C2-65D4-417F-B19F-598319F9757D}"/>
    <hyperlink ref="A8398" r:id="rId8388" xr:uid="{E5FEE68F-0068-4D50-9D4C-D61DF9C4D608}"/>
    <hyperlink ref="A8399" r:id="rId8389" xr:uid="{547CD33D-9F5C-49D8-88B8-E825DC4837DD}"/>
    <hyperlink ref="A8400" r:id="rId8390" xr:uid="{09273912-D47C-4D47-9B98-2346518DB9F2}"/>
    <hyperlink ref="A8401" r:id="rId8391" xr:uid="{4B119D80-CAE6-446B-9DC0-621B22E67EC7}"/>
    <hyperlink ref="A8402" r:id="rId8392" xr:uid="{79737CCB-69D1-443D-AA19-7D7EE9CEA54A}"/>
    <hyperlink ref="A8403" r:id="rId8393" xr:uid="{29C38A4B-7959-49B9-9631-EEA52FBA1581}"/>
    <hyperlink ref="A8404" r:id="rId8394" xr:uid="{70B4C4D5-3FBC-469E-8FBA-2D6ED8992E1E}"/>
    <hyperlink ref="A8405" r:id="rId8395" xr:uid="{99E55680-46B5-4BA9-8BFB-A3D932186B94}"/>
    <hyperlink ref="A8406" r:id="rId8396" xr:uid="{281B84DB-9AF2-4492-8A26-DB2DA9BF159A}"/>
    <hyperlink ref="A8407" r:id="rId8397" xr:uid="{7F11603C-CE3C-4925-8055-0C6A66405B1F}"/>
    <hyperlink ref="A8408" r:id="rId8398" xr:uid="{38BCF231-2685-4299-9954-6A44CC03DF22}"/>
    <hyperlink ref="A8409" r:id="rId8399" xr:uid="{0CDCC997-64B4-428F-AEC4-39B2C16DEA4B}"/>
    <hyperlink ref="A8410" r:id="rId8400" xr:uid="{D5BC5EA3-C5DD-4DC4-B198-69A7636961A8}"/>
    <hyperlink ref="A8411" r:id="rId8401" xr:uid="{C86B46F3-FAD4-4787-83B8-607271C1F611}"/>
    <hyperlink ref="A8412" r:id="rId8402" xr:uid="{3DAEB8EE-C63A-4E8A-9B5F-F63500C4F86E}"/>
    <hyperlink ref="A8413" r:id="rId8403" xr:uid="{D3D6534C-A429-4E31-B999-7DFA6D0015E6}"/>
    <hyperlink ref="A8414" r:id="rId8404" xr:uid="{737FD27B-0286-423B-8A08-FF0F9F47D3E4}"/>
    <hyperlink ref="A8415" r:id="rId8405" xr:uid="{1AA496A3-5CDD-4D5B-8BFE-BCA7467F8850}"/>
    <hyperlink ref="A8416" r:id="rId8406" xr:uid="{E806CFFC-1401-4803-9AF2-FA2A50778DB6}"/>
    <hyperlink ref="A8417" r:id="rId8407" xr:uid="{5C6F9161-0713-463D-8F0A-D1F7920F53E9}"/>
    <hyperlink ref="A8418" r:id="rId8408" xr:uid="{3553F018-49A9-4EAC-B2B2-B8BBBA987723}"/>
    <hyperlink ref="A8419" r:id="rId8409" xr:uid="{F1BC38AB-9DEF-49FB-AD73-D0B9E1A42EFB}"/>
    <hyperlink ref="A8420" r:id="rId8410" xr:uid="{BF9012C7-065F-4823-9DF3-EFF8D1362E37}"/>
    <hyperlink ref="A8421" r:id="rId8411" xr:uid="{38E3A913-24BF-4595-883E-4EBC34F280AF}"/>
    <hyperlink ref="A8422" r:id="rId8412" xr:uid="{A52DAE79-0F05-4F9C-9FEF-963600364F3E}"/>
    <hyperlink ref="A8423" r:id="rId8413" xr:uid="{887FBABD-373B-4433-B38E-541D0F7EBCFC}"/>
    <hyperlink ref="A8424" r:id="rId8414" xr:uid="{C8C65EC7-976A-445F-90D9-3914DC4E153A}"/>
    <hyperlink ref="A8425" r:id="rId8415" xr:uid="{C711471F-91D5-4914-975D-A23D7E6AB7B0}"/>
    <hyperlink ref="A8426" r:id="rId8416" xr:uid="{652F03A8-9E11-4568-87F1-A2EBFE46DEF3}"/>
    <hyperlink ref="A8427" r:id="rId8417" xr:uid="{7A10C629-0EE3-4987-8461-504F764FD179}"/>
    <hyperlink ref="A8428" r:id="rId8418" xr:uid="{A2003190-5CDB-4379-BD97-35EA0FD5EABB}"/>
    <hyperlink ref="A8429" r:id="rId8419" xr:uid="{A93B8F6C-A64F-48F5-B03F-8FA426365594}"/>
    <hyperlink ref="A8430" r:id="rId8420" xr:uid="{22F69E24-6529-4874-BCE2-1885A309E460}"/>
    <hyperlink ref="A8431" r:id="rId8421" xr:uid="{378F2E6D-7034-416F-B95E-B489DB64D172}"/>
    <hyperlink ref="A8432" r:id="rId8422" xr:uid="{99E6F966-0F93-46FD-96E7-CE6945601128}"/>
    <hyperlink ref="A8433" r:id="rId8423" xr:uid="{8A226B71-6DA5-46D1-8497-D26BD9FE4220}"/>
    <hyperlink ref="A8434" r:id="rId8424" xr:uid="{B53E25F6-D36C-4567-978E-55DFD8F057CF}"/>
    <hyperlink ref="A8435" r:id="rId8425" xr:uid="{01209960-1234-4AA8-A465-6F322B7E90C5}"/>
    <hyperlink ref="A8436" r:id="rId8426" xr:uid="{D10658EA-B412-480E-94A3-7AAB35B8C9E5}"/>
    <hyperlink ref="A8437" r:id="rId8427" xr:uid="{5A21E183-1453-4BB2-BD1A-ED112CD24993}"/>
    <hyperlink ref="A8438" r:id="rId8428" xr:uid="{4413B775-F419-4168-896D-53F51DE0A4AE}"/>
    <hyperlink ref="A8439" r:id="rId8429" xr:uid="{DF0BDD34-D110-4AA0-B458-31FCD9397B6E}"/>
    <hyperlink ref="A8440" r:id="rId8430" xr:uid="{7625E910-9A7F-473A-9D99-8E013CDBDCD3}"/>
    <hyperlink ref="A8441" r:id="rId8431" xr:uid="{9DF63C13-A91B-433C-8C80-F2E924939AD2}"/>
    <hyperlink ref="A8442" r:id="rId8432" xr:uid="{E46B1E0C-E378-41A4-BCB9-B1B03F394D2A}"/>
    <hyperlink ref="A8443" r:id="rId8433" xr:uid="{C12AB7DE-48BD-444E-9482-BB929E9FDB0D}"/>
    <hyperlink ref="A8444" r:id="rId8434" xr:uid="{AF734895-515D-47B3-9662-4FE09639798E}"/>
    <hyperlink ref="A8445" r:id="rId8435" xr:uid="{4B07F9B2-BEDB-4112-932E-7C52C2A0217E}"/>
    <hyperlink ref="A8446" r:id="rId8436" xr:uid="{00102B45-A1CD-491F-A2D0-21A3BE70523F}"/>
    <hyperlink ref="A8447" r:id="rId8437" xr:uid="{A6449DAF-DCCD-454F-AA08-1BD9616D6347}"/>
    <hyperlink ref="A8448" r:id="rId8438" xr:uid="{20ADA55C-477F-4C29-9BD6-786BE49F5D3E}"/>
    <hyperlink ref="A8449" r:id="rId8439" xr:uid="{169ACCF6-048C-4941-802A-D19261964203}"/>
    <hyperlink ref="A8450" r:id="rId8440" xr:uid="{C7592CA0-D8CE-4533-B924-1B133353BB0F}"/>
    <hyperlink ref="A8451" r:id="rId8441" xr:uid="{13DC4301-398A-44FF-9F4B-963DE5EEAB84}"/>
    <hyperlink ref="A8452" r:id="rId8442" xr:uid="{F0A4F978-6952-4DE2-9731-FF8B10B9AB70}"/>
    <hyperlink ref="A8453" r:id="rId8443" xr:uid="{4A76456C-113E-4213-97F4-BC2A32E0A098}"/>
    <hyperlink ref="A8454" r:id="rId8444" xr:uid="{56FACD50-E34A-4DAB-B162-46D98434F1C1}"/>
    <hyperlink ref="A8455" r:id="rId8445" xr:uid="{DE15E26F-09A5-48A6-BF6D-DA267359E91E}"/>
    <hyperlink ref="A8456" r:id="rId8446" xr:uid="{BA23420E-3AF9-4598-AD84-823CCC7F8A5E}"/>
    <hyperlink ref="A8457" r:id="rId8447" xr:uid="{D2AFF566-3253-419D-9CE8-FD950A677FDC}"/>
    <hyperlink ref="A8458" r:id="rId8448" xr:uid="{0D30D90A-530F-440C-B055-E9BD8B3ACF6E}"/>
    <hyperlink ref="A8459" r:id="rId8449" xr:uid="{6D6A2A0A-5F08-4335-AAFB-F1AB939FA540}"/>
    <hyperlink ref="A8460" r:id="rId8450" xr:uid="{091F6C8D-9E29-4E07-AF40-702CA7E3EA35}"/>
    <hyperlink ref="A8461" r:id="rId8451" xr:uid="{D57FEB20-E214-4A98-BB06-68F4F3F70CCB}"/>
    <hyperlink ref="A8462" r:id="rId8452" xr:uid="{FBC7D910-8B84-461C-B25D-F0BD7225AB67}"/>
    <hyperlink ref="A8463" r:id="rId8453" xr:uid="{844D889C-2A5F-462B-B8BB-1931376AE5CD}"/>
    <hyperlink ref="A8464" r:id="rId8454" xr:uid="{F90F9461-14D7-4EC6-BB20-15D6E85FB1BA}"/>
    <hyperlink ref="A8465" r:id="rId8455" xr:uid="{BAD54345-AF81-4ED6-979E-BE1B3D68838D}"/>
    <hyperlink ref="A8466" r:id="rId8456" xr:uid="{EBD83958-4072-4362-B808-CAF2DE125EDE}"/>
    <hyperlink ref="A8467" r:id="rId8457" xr:uid="{489B9956-7B83-4C76-935F-E50886684BDE}"/>
    <hyperlink ref="A8468" r:id="rId8458" xr:uid="{E9A94242-F13E-4E0E-A72A-211D010FCC50}"/>
    <hyperlink ref="A8469" r:id="rId8459" xr:uid="{AA31BA31-FAA4-434E-8E3C-6922AC44D52F}"/>
    <hyperlink ref="A8470" r:id="rId8460" xr:uid="{698B1600-E02E-4494-AE20-89017A47F6DA}"/>
    <hyperlink ref="A8471" r:id="rId8461" xr:uid="{8C2BA35A-DF00-4936-A485-73C9680C0C5F}"/>
    <hyperlink ref="A8472" r:id="rId8462" xr:uid="{65E3F199-5328-428F-9631-6F02DCFCC9C2}"/>
    <hyperlink ref="A8473" r:id="rId8463" xr:uid="{7D62CFCF-8235-4F59-8300-B46AF29241A1}"/>
    <hyperlink ref="A8474" r:id="rId8464" xr:uid="{9EDF624E-3CF2-4142-8A8D-6DDA51F52902}"/>
    <hyperlink ref="A8475" r:id="rId8465" xr:uid="{6A0D35E8-4D0C-41C6-BA7B-B25B7C7983AE}"/>
    <hyperlink ref="A8476" r:id="rId8466" xr:uid="{A39B4940-301F-4E35-BFE4-6F49F848A709}"/>
    <hyperlink ref="A8477" r:id="rId8467" xr:uid="{4FEC87B5-F1E7-4EFE-9D15-0B6B39935B4C}"/>
    <hyperlink ref="A8478" r:id="rId8468" xr:uid="{7CDC1B87-8A44-4789-A4CA-EF138DB7E8E2}"/>
    <hyperlink ref="A8479" r:id="rId8469" xr:uid="{C7331FAA-31A0-401B-BDE1-F1135D8EF44A}"/>
    <hyperlink ref="A8480" r:id="rId8470" xr:uid="{F95BFFC2-0AB3-4C75-ABD1-9A540377EE7B}"/>
    <hyperlink ref="A8481" r:id="rId8471" xr:uid="{85B9C9C0-E7CB-4B85-A1CC-41A01B986249}"/>
    <hyperlink ref="A8482" r:id="rId8472" xr:uid="{E68408F0-8D06-411D-B17D-B6A8D56F448A}"/>
    <hyperlink ref="A8483" r:id="rId8473" xr:uid="{D32A1700-09B2-4937-8493-CE02F4CE80EA}"/>
    <hyperlink ref="A8484" r:id="rId8474" xr:uid="{041FDB8E-D928-4956-8815-4576BC32E914}"/>
    <hyperlink ref="A8485" r:id="rId8475" xr:uid="{30D15F9B-66BB-459F-8D89-87524FE767E6}"/>
    <hyperlink ref="A8486" r:id="rId8476" xr:uid="{C7A3B0C2-4D8A-421A-B302-FCD4396105C8}"/>
    <hyperlink ref="A8487" r:id="rId8477" xr:uid="{62B006A2-06C8-4DAB-833A-CB40D8CD64BC}"/>
    <hyperlink ref="A8488" r:id="rId8478" xr:uid="{5B6F87CB-31A3-4442-A25D-C24A783CEEB0}"/>
    <hyperlink ref="A8489" r:id="rId8479" xr:uid="{DEF3FED1-F370-4D53-9DCD-8B5A3955AD1A}"/>
    <hyperlink ref="A8490" r:id="rId8480" xr:uid="{A75912C7-C00D-4E58-AE59-F54AAD93E5C8}"/>
    <hyperlink ref="A8491" r:id="rId8481" xr:uid="{E58B7010-479C-44C2-956E-18D4974A2344}"/>
    <hyperlink ref="A8492" r:id="rId8482" xr:uid="{FA198A6F-255A-4A3A-AF78-40BFB011278F}"/>
    <hyperlink ref="A8493" r:id="rId8483" xr:uid="{A31949FE-B6F0-43A2-82AA-AA94842F2803}"/>
    <hyperlink ref="A8494" r:id="rId8484" xr:uid="{65300745-6BA2-413C-A1CB-EAAC238F8D87}"/>
    <hyperlink ref="A8495" r:id="rId8485" xr:uid="{5DB4B36B-6420-40BC-B8DD-77B8056D7469}"/>
    <hyperlink ref="A8496" r:id="rId8486" xr:uid="{42740CD8-DE3E-4D90-B702-2D17315898B3}"/>
    <hyperlink ref="A8497" r:id="rId8487" xr:uid="{8ED81E3E-C33E-4D08-965A-77674A639C61}"/>
    <hyperlink ref="A8498" r:id="rId8488" xr:uid="{AF230DA4-2483-4B13-AEA8-C35E33977786}"/>
    <hyperlink ref="A8499" r:id="rId8489" xr:uid="{FF0D2A28-160E-4592-9D95-2B518437F4F0}"/>
    <hyperlink ref="A8500" r:id="rId8490" xr:uid="{9423B394-9E8B-4E1F-9B36-A9030D333FC8}"/>
    <hyperlink ref="A8501" r:id="rId8491" xr:uid="{6F3B741C-6981-498B-A57D-470C42966293}"/>
    <hyperlink ref="A8502" r:id="rId8492" xr:uid="{650218BD-3431-4ABC-8A77-3B3A020EDCEE}"/>
    <hyperlink ref="A8503" r:id="rId8493" xr:uid="{27B088B2-4248-4027-B1B1-AE24C0CE63BF}"/>
    <hyperlink ref="A8504" r:id="rId8494" xr:uid="{A3326535-C9AC-4E88-851D-DC64704AE252}"/>
    <hyperlink ref="A8505" r:id="rId8495" xr:uid="{4857CB3D-2B7F-46E4-8C84-E5CD27A6F9CB}"/>
    <hyperlink ref="A8506" r:id="rId8496" xr:uid="{AD68DE0D-CBAA-4103-8BD6-3AE0FFECE97D}"/>
    <hyperlink ref="A8507" r:id="rId8497" xr:uid="{7A2D1808-DE7D-44F2-BCC2-F8BE6F2EECA7}"/>
    <hyperlink ref="A8508" r:id="rId8498" xr:uid="{56C2FAAB-98AD-4600-9625-A9B551681285}"/>
    <hyperlink ref="A8509" r:id="rId8499" xr:uid="{E2E01087-0966-48C9-A4F3-CA0752DBFA50}"/>
    <hyperlink ref="A8510" r:id="rId8500" xr:uid="{03C9E2C5-A50C-4C9E-AF20-10C829954C91}"/>
    <hyperlink ref="A8511" r:id="rId8501" xr:uid="{7949E4B2-EB76-419A-9E0B-B5C1958858E8}"/>
    <hyperlink ref="A8512" r:id="rId8502" xr:uid="{F846A92E-4EAB-494F-BCBF-C12D0EA41FFD}"/>
    <hyperlink ref="A8513" r:id="rId8503" xr:uid="{73771FCA-DDD7-4E2A-93F9-6B89BB0AC4E7}"/>
    <hyperlink ref="A8514" r:id="rId8504" xr:uid="{0124B94B-06C1-4121-801E-50303669E80B}"/>
    <hyperlink ref="A8515" r:id="rId8505" xr:uid="{841AB6E0-4A38-441D-8388-77BBA6A52F74}"/>
    <hyperlink ref="A8516" r:id="rId8506" xr:uid="{14FA4388-9D6C-4621-A225-B83DA55CDB75}"/>
    <hyperlink ref="A8517" r:id="rId8507" xr:uid="{D0E90EA1-B815-4E61-A01B-A08420B23166}"/>
    <hyperlink ref="A8518" r:id="rId8508" xr:uid="{140F9396-3D77-45B6-AFB4-74259623349A}"/>
    <hyperlink ref="A8519" r:id="rId8509" xr:uid="{7AFDB73D-0FB9-44B0-9033-31833E6077E4}"/>
    <hyperlink ref="A8520" r:id="rId8510" xr:uid="{B6BC4DA9-AEAD-4AA9-BAF8-5CC717D27EFB}"/>
    <hyperlink ref="A8521" r:id="rId8511" xr:uid="{E55122C4-D861-4E22-AC67-8DA11798370A}"/>
    <hyperlink ref="A8522" r:id="rId8512" xr:uid="{41D1A1C0-A6D3-4000-A06E-7D7A4620D85E}"/>
    <hyperlink ref="A8523" r:id="rId8513" xr:uid="{F630F61F-1545-463F-8024-98C051B17CB2}"/>
    <hyperlink ref="A8524" r:id="rId8514" xr:uid="{38909AC6-69F3-4439-968F-F93B4382D0CF}"/>
    <hyperlink ref="A8525" r:id="rId8515" xr:uid="{DDB0E9EB-DD15-44CA-A52A-C4354A6E6E33}"/>
    <hyperlink ref="A8526" r:id="rId8516" xr:uid="{94EE6612-C466-4B91-A117-8FC8E447A1C4}"/>
    <hyperlink ref="A8527" r:id="rId8517" xr:uid="{1FF6A3BF-14AC-444B-B844-F7B516FC2E51}"/>
    <hyperlink ref="A8528" r:id="rId8518" xr:uid="{B1C7BCF4-F753-4FCC-BC7D-26D4AE0A21F2}"/>
    <hyperlink ref="A8529" r:id="rId8519" xr:uid="{0B7EFA39-3EAA-43D7-B203-F70FE3AA7F48}"/>
    <hyperlink ref="A8530" r:id="rId8520" xr:uid="{F9B5A1E1-9AC0-4A58-A55D-5A3E32ACCA2F}"/>
    <hyperlink ref="A8531" r:id="rId8521" xr:uid="{FC89A138-39FA-4BEE-BDD8-8586FC2E2479}"/>
    <hyperlink ref="A8532" r:id="rId8522" xr:uid="{0E452E6B-0D69-4CB3-AB24-F5E7B7C4781D}"/>
    <hyperlink ref="A8533" r:id="rId8523" xr:uid="{546E9642-EBFA-47E7-B8D5-28D83FFE144C}"/>
    <hyperlink ref="A8534" r:id="rId8524" xr:uid="{BC42B8F7-AAA0-46C4-9C0C-59F9F83E70E7}"/>
    <hyperlink ref="A8535" r:id="rId8525" xr:uid="{B50E7706-41AF-4FAC-87D2-38A8666BF377}"/>
    <hyperlink ref="A8536" r:id="rId8526" xr:uid="{EBA790E3-BF16-4206-A837-354C0D1CFAA4}"/>
    <hyperlink ref="A8537" r:id="rId8527" xr:uid="{B33623AF-8723-4776-B5D9-4B7AB47D74CD}"/>
    <hyperlink ref="A8538" r:id="rId8528" xr:uid="{27D483E1-953B-4DB6-8D62-142B79D81BC2}"/>
    <hyperlink ref="A8539" r:id="rId8529" xr:uid="{00512103-0A1D-45EF-9117-C0123D536E36}"/>
    <hyperlink ref="A8540" r:id="rId8530" xr:uid="{AD9204AA-DCF9-4B71-926E-E27B5DB30970}"/>
    <hyperlink ref="A8541" r:id="rId8531" xr:uid="{393EC5A2-9B35-4971-B52D-395F38C44D2B}"/>
    <hyperlink ref="A8542" r:id="rId8532" xr:uid="{FB78E36C-C1AB-4ADA-869C-F5330E261B31}"/>
    <hyperlink ref="A8543" r:id="rId8533" xr:uid="{7BDEACAA-E65A-4A65-9D2D-526353FCC9D4}"/>
    <hyperlink ref="A8544" r:id="rId8534" xr:uid="{2C6198DA-DC1D-4A6B-8EB7-2EFC25D6125E}"/>
    <hyperlink ref="A8545" r:id="rId8535" xr:uid="{1C99F655-EF09-48FA-B826-DFB17298F736}"/>
    <hyperlink ref="A8546" r:id="rId8536" xr:uid="{0E993AF8-3D15-480D-85C5-6E0BE25FBDB8}"/>
    <hyperlink ref="A8547" r:id="rId8537" xr:uid="{6616E13A-140E-4891-B91A-1FCD342E3609}"/>
    <hyperlink ref="A8548" r:id="rId8538" xr:uid="{7D97E881-2CAD-4906-B932-55C0E426FFF0}"/>
    <hyperlink ref="A8549" r:id="rId8539" xr:uid="{503D631A-0707-42FB-B769-4C6B90F76CB2}"/>
    <hyperlink ref="A8550" r:id="rId8540" xr:uid="{FF29DA0E-57A6-4662-B967-E35CD8BB0EE7}"/>
    <hyperlink ref="A8551" r:id="rId8541" xr:uid="{630D1E9A-0DB7-419F-A0BF-CD366C38BDF5}"/>
    <hyperlink ref="A8552" r:id="rId8542" xr:uid="{57B7D590-D5E9-4745-BB96-1B3B06ECFF0E}"/>
    <hyperlink ref="A8553" r:id="rId8543" xr:uid="{33D7843B-7C56-438B-BADC-342819DB4413}"/>
    <hyperlink ref="A8554" r:id="rId8544" xr:uid="{7AF5A839-0FE1-4CBE-BDB8-1F64F86C2F46}"/>
    <hyperlink ref="A8555" r:id="rId8545" xr:uid="{3DE85C44-3DF9-49F6-B0FF-73B302122997}"/>
    <hyperlink ref="A8556" r:id="rId8546" xr:uid="{BC0FFC65-7D32-4DBF-AC35-87C07DB3E120}"/>
    <hyperlink ref="A8557" r:id="rId8547" xr:uid="{AC97D145-3040-4952-A6BC-84AB5C9B8E5C}"/>
    <hyperlink ref="A8558" r:id="rId8548" xr:uid="{E833C1A1-DCA0-498E-A30C-B7E97FFFCB3E}"/>
    <hyperlink ref="A8559" r:id="rId8549" xr:uid="{7E991807-8C2E-446A-A14D-116B470306A7}"/>
    <hyperlink ref="A8560" r:id="rId8550" xr:uid="{991AE707-D4F2-4732-83A3-C294A4537764}"/>
    <hyperlink ref="A8561" r:id="rId8551" xr:uid="{0E065747-09D8-4196-B5D0-FD666A907BE1}"/>
    <hyperlink ref="A8562" r:id="rId8552" xr:uid="{87A56055-B0BD-41CB-B198-9331F174E472}"/>
    <hyperlink ref="A8563" r:id="rId8553" xr:uid="{5C44CCCA-7E54-4354-96C5-65E9E2664A76}"/>
    <hyperlink ref="A8564" r:id="rId8554" xr:uid="{56699341-ED6F-4380-8EFA-DD92231017E9}"/>
    <hyperlink ref="A8565" r:id="rId8555" xr:uid="{4A00D75E-C5A5-4F54-A682-06907D8F69BC}"/>
    <hyperlink ref="A8566" r:id="rId8556" xr:uid="{25D047EA-8B08-4957-B74D-741283905166}"/>
    <hyperlink ref="A8567" r:id="rId8557" xr:uid="{22AA2A26-9D18-458E-9BB7-EF709BE47EEC}"/>
    <hyperlink ref="A8568" r:id="rId8558" xr:uid="{487A50FB-345F-4FCD-B1BD-5C74F4C0D9EE}"/>
    <hyperlink ref="A8569" r:id="rId8559" xr:uid="{48DB8AAD-4033-46AF-AA3E-433D0C26AC67}"/>
    <hyperlink ref="A8570" r:id="rId8560" xr:uid="{2AFEE408-ED5C-4BA2-B8F3-2879D6A2EB84}"/>
    <hyperlink ref="A8571" r:id="rId8561" xr:uid="{AF1AFD4D-3617-4BE8-82B2-A144DA597B53}"/>
    <hyperlink ref="A8572" r:id="rId8562" xr:uid="{2E3F9CCF-BD35-4BB2-B83C-3266EB726882}"/>
    <hyperlink ref="A8573" r:id="rId8563" xr:uid="{3A81302A-9FC0-4FC2-B33B-A6554553F951}"/>
    <hyperlink ref="A8574" r:id="rId8564" xr:uid="{1B9DD331-3729-42B4-822D-BD113F9E3EE3}"/>
    <hyperlink ref="A8575" r:id="rId8565" xr:uid="{1FD3EE84-8251-4C16-BA78-632C734B5EE0}"/>
    <hyperlink ref="A8576" r:id="rId8566" xr:uid="{86102597-8B75-4076-A46C-F48E01E4B600}"/>
    <hyperlink ref="A8577" r:id="rId8567" xr:uid="{B639356E-E899-4EFD-B763-D2F31DBC3222}"/>
    <hyperlink ref="A8578" r:id="rId8568" xr:uid="{41845ECA-761D-489E-8821-19617F60812E}"/>
    <hyperlink ref="A8579" r:id="rId8569" xr:uid="{EBE2C2BC-C893-4D0D-963E-C47BF7CC721B}"/>
    <hyperlink ref="A8580" r:id="rId8570" xr:uid="{A12032D0-8275-48FD-BEEB-984EFDD67506}"/>
    <hyperlink ref="A8581" r:id="rId8571" xr:uid="{E9FA712B-53A4-433A-977E-CA97D2E19323}"/>
    <hyperlink ref="A8582" r:id="rId8572" xr:uid="{F9BD8746-E532-40B4-9926-5C82F6CB7BA8}"/>
    <hyperlink ref="A8583" r:id="rId8573" xr:uid="{54394CA3-53EB-4BBA-82E2-49578819DCF5}"/>
    <hyperlink ref="A8584" r:id="rId8574" xr:uid="{5C8BEEB7-7B42-4644-BA20-3CDBB583E168}"/>
    <hyperlink ref="A8585" r:id="rId8575" xr:uid="{F285C241-FBBD-4BD1-8358-03BD73402C6C}"/>
    <hyperlink ref="A8586" r:id="rId8576" xr:uid="{C1966C7B-1698-49F3-8CB1-2C358D5ED861}"/>
    <hyperlink ref="A8587" r:id="rId8577" xr:uid="{380A3883-9810-43C3-B65C-26A4C63B73E1}"/>
    <hyperlink ref="A8588" r:id="rId8578" xr:uid="{8A10982E-B7D2-44DF-AC63-25BE9509FF00}"/>
    <hyperlink ref="A8589" r:id="rId8579" xr:uid="{227CC42D-1EF8-4016-8768-24C7A2298179}"/>
    <hyperlink ref="A8590" r:id="rId8580" xr:uid="{DC0BEA52-D2EE-4FBE-ABBB-C24FF385914B}"/>
    <hyperlink ref="A8591" r:id="rId8581" xr:uid="{7A65F157-3114-4C72-9461-C9F18A750FFA}"/>
    <hyperlink ref="A8592" r:id="rId8582" xr:uid="{D113B420-FAC9-41EB-84FA-031EC73AB448}"/>
    <hyperlink ref="A8593" r:id="rId8583" xr:uid="{44B89343-95C3-40D1-92D5-642B78A1A7F1}"/>
    <hyperlink ref="A8594" r:id="rId8584" xr:uid="{446D116C-FC19-460E-B0D1-FE15269FC0B0}"/>
    <hyperlink ref="A8595" r:id="rId8585" xr:uid="{0C0B7AB5-D08F-4D20-A2B0-65044881C117}"/>
    <hyperlink ref="A8596" r:id="rId8586" xr:uid="{E8360E2C-8DD5-4FDC-B879-A33264F122F5}"/>
    <hyperlink ref="A8597" r:id="rId8587" xr:uid="{5E8D6697-68FD-4EF7-A33E-1EFD5758ED4E}"/>
    <hyperlink ref="A8598" r:id="rId8588" xr:uid="{DB0ED7AF-30BB-40EB-A831-98A53C5B9557}"/>
    <hyperlink ref="A8599" r:id="rId8589" xr:uid="{8729AC8D-6526-474B-8547-A35A92B444BC}"/>
    <hyperlink ref="A8600" r:id="rId8590" xr:uid="{D02FD7E5-02F8-4E11-B24C-3AF891AD6D76}"/>
    <hyperlink ref="A8601" r:id="rId8591" xr:uid="{564EAB04-4BBB-4271-9167-47DEB2DE829E}"/>
    <hyperlink ref="A8602" r:id="rId8592" xr:uid="{AFC96F55-72C3-4360-AFD6-779979B1C5D8}"/>
    <hyperlink ref="A8603" r:id="rId8593" xr:uid="{8B765689-2824-4F58-836C-C3FBB9ED8992}"/>
    <hyperlink ref="A8604" r:id="rId8594" xr:uid="{5CEB39CD-DD88-401F-A63C-42AA4306FC82}"/>
    <hyperlink ref="A8605" r:id="rId8595" xr:uid="{3187C205-632A-41E9-832F-0795DEB2B360}"/>
    <hyperlink ref="A8606" r:id="rId8596" xr:uid="{089454D7-AEF9-407C-9CDD-DB805AD2C6C0}"/>
    <hyperlink ref="A8607" r:id="rId8597" xr:uid="{4EBA2A87-7C8E-4A9F-AB73-574837C69950}"/>
    <hyperlink ref="A8608" r:id="rId8598" xr:uid="{4DBFE93E-F566-45E9-AD08-CCEC762169E5}"/>
    <hyperlink ref="A8609" r:id="rId8599" xr:uid="{FA7F9914-4B8E-4E32-9252-3550F5F06646}"/>
    <hyperlink ref="A8610" r:id="rId8600" xr:uid="{631060F0-A241-458F-9CDE-B63492230452}"/>
    <hyperlink ref="A8611" r:id="rId8601" xr:uid="{690B6685-A8DD-4FB2-90C0-A495659D4E26}"/>
    <hyperlink ref="A8612" r:id="rId8602" xr:uid="{DB21D23D-877D-48AF-A2F8-788F27452544}"/>
    <hyperlink ref="A8613" r:id="rId8603" xr:uid="{0CA9EB16-A2D3-41E8-933E-40188E7AEA66}"/>
    <hyperlink ref="A8614" r:id="rId8604" xr:uid="{269DE26E-1106-4314-B8E7-F95F21800ECC}"/>
    <hyperlink ref="A8615" r:id="rId8605" xr:uid="{046549DA-28F6-4DCA-8C98-26AC5C38FF0D}"/>
    <hyperlink ref="A8616" r:id="rId8606" xr:uid="{1C5FE8F2-EF79-4389-BA13-B083C7FC41BC}"/>
    <hyperlink ref="A8617" r:id="rId8607" xr:uid="{A131ED48-68A9-4660-B355-667445C674BB}"/>
    <hyperlink ref="A8618" r:id="rId8608" xr:uid="{256CA0F5-C67B-4D72-AB03-87435D5DA537}"/>
    <hyperlink ref="A8619" r:id="rId8609" xr:uid="{EFB4E760-3F4D-4E8D-BF03-69A1600D8856}"/>
    <hyperlink ref="A8620" r:id="rId8610" xr:uid="{74C8C6DB-117F-4AD8-A891-09DB8759AC23}"/>
    <hyperlink ref="A8621" r:id="rId8611" xr:uid="{D61B1C07-34E9-4950-B3A3-2FC9007397CA}"/>
    <hyperlink ref="A8622" r:id="rId8612" xr:uid="{A1A9C240-2800-47C7-A1D9-A9A2C8DB998C}"/>
    <hyperlink ref="A8623" r:id="rId8613" xr:uid="{6D64CC02-FD22-46BC-99C3-A9923102F40B}"/>
    <hyperlink ref="A8624" r:id="rId8614" xr:uid="{D328FD0F-B2DB-47E6-975A-1223EB869E43}"/>
    <hyperlink ref="A8625" r:id="rId8615" xr:uid="{4A814827-6B53-4C91-80E5-85CF545A8184}"/>
    <hyperlink ref="A8626" r:id="rId8616" xr:uid="{F0650931-A6CD-4CD3-B109-78030600E7FB}"/>
    <hyperlink ref="A8627" r:id="rId8617" xr:uid="{553548BD-A16E-41A8-82F4-E81D709A78C5}"/>
    <hyperlink ref="A8628" r:id="rId8618" xr:uid="{944598D6-D223-4315-8AA2-416B2814246F}"/>
    <hyperlink ref="A8629" r:id="rId8619" xr:uid="{132498F1-4B75-470A-84A9-1B094118875A}"/>
    <hyperlink ref="A8630" r:id="rId8620" xr:uid="{969952C6-FCEC-43B2-A323-A2CBADEDE432}"/>
    <hyperlink ref="A8631" r:id="rId8621" xr:uid="{66CF4E4C-B3A5-40BA-81BB-75EF3DF86BF4}"/>
    <hyperlink ref="A8632" r:id="rId8622" xr:uid="{46D59497-C701-4566-A76B-BAA395B20ABC}"/>
    <hyperlink ref="A8633" r:id="rId8623" xr:uid="{66B2DD59-4AA3-4857-A6B2-914D45D8FA04}"/>
    <hyperlink ref="A8634" r:id="rId8624" xr:uid="{643943CB-7F29-44E9-98C7-26CCB764AE8C}"/>
    <hyperlink ref="A8635" r:id="rId8625" xr:uid="{713BC2F4-899C-42AF-9240-1F091DDA061A}"/>
    <hyperlink ref="A8636" r:id="rId8626" xr:uid="{0D1ACA10-CA0E-47A1-B301-F40C0D291A49}"/>
    <hyperlink ref="A8637" r:id="rId8627" xr:uid="{DD91B246-F487-45CE-A283-DE46662F2A09}"/>
    <hyperlink ref="A8638" r:id="rId8628" xr:uid="{A2C00947-4209-42D4-80EE-9057D0952C0E}"/>
    <hyperlink ref="A8639" r:id="rId8629" xr:uid="{F3064605-0087-4732-BB57-53119140E681}"/>
    <hyperlink ref="A8640" r:id="rId8630" xr:uid="{D1B89D37-358A-4A6F-B63B-F76C8F164F4A}"/>
    <hyperlink ref="A8641" r:id="rId8631" xr:uid="{EB4F7990-72A6-4CD5-92F6-4FEAED67E483}"/>
    <hyperlink ref="A8642" r:id="rId8632" xr:uid="{EDD127D2-0237-487B-B6D1-C6FD8A50AA46}"/>
    <hyperlink ref="A8643" r:id="rId8633" xr:uid="{2554487E-9C5B-4040-9857-43F69C83FD3A}"/>
    <hyperlink ref="A8644" r:id="rId8634" xr:uid="{0C8FFA07-149E-4009-89AC-44257CAB7353}"/>
    <hyperlink ref="A8645" r:id="rId8635" xr:uid="{1B83CBF8-84D9-46BF-9B37-04BAB4133F4B}"/>
    <hyperlink ref="A8646" r:id="rId8636" xr:uid="{5A760B14-0E2A-4674-AB51-65F1A9A8D6CC}"/>
    <hyperlink ref="A8647" r:id="rId8637" xr:uid="{9D9FE217-CE84-444C-A54C-6BBB5C889862}"/>
    <hyperlink ref="A8648" r:id="rId8638" xr:uid="{47486882-C13A-47C3-B553-CC6534450047}"/>
    <hyperlink ref="A8649" r:id="rId8639" xr:uid="{03FC8E39-185C-494A-AF39-88F2EFA3B9F3}"/>
    <hyperlink ref="A8650" r:id="rId8640" xr:uid="{A73C9194-C256-4EEE-9A13-F838097B2C03}"/>
    <hyperlink ref="A8651" r:id="rId8641" xr:uid="{F76E35D7-A11A-4A79-90FE-CEEC8F439802}"/>
    <hyperlink ref="A8652" r:id="rId8642" xr:uid="{93D22C5E-08D8-420E-A5A5-55C517761729}"/>
    <hyperlink ref="A8653" r:id="rId8643" xr:uid="{ACB52FE9-D7B7-4A26-93CC-668A3603F99C}"/>
    <hyperlink ref="A8654" r:id="rId8644" xr:uid="{4354855C-5592-418E-A9C7-BA5B293F5CE1}"/>
    <hyperlink ref="A8655" r:id="rId8645" xr:uid="{69F58D33-7080-4FDB-B9B6-C59798718C49}"/>
    <hyperlink ref="A8656" r:id="rId8646" xr:uid="{E8FD0A7F-C753-4272-8521-DFECA2C8051B}"/>
    <hyperlink ref="A8657" r:id="rId8647" xr:uid="{486F1E11-D206-47BA-A247-4532A5E4A28C}"/>
    <hyperlink ref="A8658" r:id="rId8648" xr:uid="{1EAF7C2C-1C39-4368-A979-CB0CABB913C0}"/>
    <hyperlink ref="A8659" r:id="rId8649" xr:uid="{E51F9114-321A-465F-91DB-FC46151A2A61}"/>
    <hyperlink ref="A8660" r:id="rId8650" xr:uid="{277A567F-8EF0-47D2-A4AD-F861708305CC}"/>
    <hyperlink ref="A8661" r:id="rId8651" xr:uid="{5A8E09F9-3E4F-4B27-95C3-F7945A8E7C89}"/>
    <hyperlink ref="A8662" r:id="rId8652" xr:uid="{175B6291-9305-42A5-A2A2-0A6A6CECC26B}"/>
    <hyperlink ref="A8663" r:id="rId8653" xr:uid="{39C10A0C-743E-4A87-B951-10491CA58A23}"/>
    <hyperlink ref="A8664" r:id="rId8654" xr:uid="{D0BD95C3-001A-43E9-AB44-9A20E60565F0}"/>
    <hyperlink ref="A8665" r:id="rId8655" xr:uid="{6B7370B3-117A-4102-83F8-1A3F9B8DEFC4}"/>
    <hyperlink ref="A8666" r:id="rId8656" xr:uid="{8DAC06B5-9BA7-4884-9686-3F63615E4488}"/>
    <hyperlink ref="A8667" r:id="rId8657" xr:uid="{91EA1303-43BD-42F7-89B1-A2052311D746}"/>
    <hyperlink ref="A8668" r:id="rId8658" xr:uid="{E11C6448-55CE-4F00-BDF2-814F8165754C}"/>
    <hyperlink ref="A8669" r:id="rId8659" xr:uid="{66D31A2C-528F-475A-BD2C-0DF2A0B68629}"/>
    <hyperlink ref="A8670" r:id="rId8660" xr:uid="{0957744D-DC8F-41C3-8032-F80418E1DF05}"/>
    <hyperlink ref="A8671" r:id="rId8661" xr:uid="{9E4372CE-6A54-4777-819C-A62D10C1572D}"/>
    <hyperlink ref="A8672" r:id="rId8662" xr:uid="{22438EF7-4370-42C7-8AA1-3801FC7BBD30}"/>
    <hyperlink ref="A8673" r:id="rId8663" xr:uid="{135BFCEA-7833-4683-8465-7B3755E12097}"/>
    <hyperlink ref="A8674" r:id="rId8664" xr:uid="{FB06AF81-F752-4EE9-9879-40215DF12809}"/>
    <hyperlink ref="A8675" r:id="rId8665" xr:uid="{426A6C33-DAC7-4447-9A9A-C51E12BD3953}"/>
    <hyperlink ref="A8676" r:id="rId8666" xr:uid="{972F883C-DABA-46BD-8D63-3F6286BC33F6}"/>
    <hyperlink ref="A8677" r:id="rId8667" xr:uid="{CC18D462-3E37-436D-A1CB-32D03A42EFE0}"/>
    <hyperlink ref="A8678" r:id="rId8668" xr:uid="{CEC6AD73-5630-4044-AA8A-7DE771B9550A}"/>
    <hyperlink ref="A8679" r:id="rId8669" xr:uid="{32153C32-022F-4877-AB18-B0B8F8756589}"/>
    <hyperlink ref="A8680" r:id="rId8670" xr:uid="{E28CA3F5-F3FF-4B64-82FD-653AB6CBC282}"/>
    <hyperlink ref="A8681" r:id="rId8671" xr:uid="{36580817-6BF8-4B48-B3C7-2773903ECF87}"/>
    <hyperlink ref="A8682" r:id="rId8672" xr:uid="{6924AFF4-C13B-4D8B-A5DA-A15691C2BA20}"/>
    <hyperlink ref="A8683" r:id="rId8673" xr:uid="{CB3790D6-B41A-4499-B15A-485676912453}"/>
    <hyperlink ref="A8684" r:id="rId8674" xr:uid="{A92A6936-5DF4-46A4-8275-5670608287A7}"/>
    <hyperlink ref="A8685" r:id="rId8675" xr:uid="{46DD97F7-0641-4ED5-8B74-D2E1DA51F368}"/>
    <hyperlink ref="A8686" r:id="rId8676" xr:uid="{D42CAE58-B3EA-401B-8AF2-08DFE6BF1594}"/>
    <hyperlink ref="A8687" r:id="rId8677" xr:uid="{F1843DA8-92A3-4245-9660-369EB6AF6D74}"/>
    <hyperlink ref="A8688" r:id="rId8678" xr:uid="{02FFBB1D-31B3-48D2-80EB-2BD3223B45BC}"/>
    <hyperlink ref="A8689" r:id="rId8679" xr:uid="{18DEBA07-88F2-4FA2-B734-401F6CBB7D4E}"/>
    <hyperlink ref="A8690" r:id="rId8680" xr:uid="{C4D92FCB-4002-4E80-968A-3700D1C974D3}"/>
    <hyperlink ref="A8691" r:id="rId8681" xr:uid="{812ACAA6-7773-4FFC-BD90-2C40B23397BD}"/>
    <hyperlink ref="A8692" r:id="rId8682" xr:uid="{74FE9838-2650-4BB8-A80D-4101C505C3A8}"/>
    <hyperlink ref="A8693" r:id="rId8683" xr:uid="{D0063222-476E-445B-AB02-AD65EB33E852}"/>
    <hyperlink ref="A8694" r:id="rId8684" xr:uid="{2EAC3F1D-1642-4AF5-9E8F-F97EB2020880}"/>
    <hyperlink ref="A8695" r:id="rId8685" xr:uid="{65B7D077-8FC9-47E1-9066-86DAFE2949A0}"/>
    <hyperlink ref="A8696" r:id="rId8686" xr:uid="{F5C91F63-2C75-4DB6-A763-01AC25AF3D8C}"/>
    <hyperlink ref="A8697" r:id="rId8687" xr:uid="{D3641939-CDCD-47F9-A3EF-9F42273C7E40}"/>
    <hyperlink ref="A8698" r:id="rId8688" xr:uid="{12037993-113A-480D-BAE7-EE1A6D9354E8}"/>
    <hyperlink ref="A8699" r:id="rId8689" xr:uid="{906C382A-56E0-479E-852A-8316F691F898}"/>
    <hyperlink ref="A8700" r:id="rId8690" xr:uid="{4625D349-ED44-432D-B400-1E64D539E425}"/>
    <hyperlink ref="A8701" r:id="rId8691" xr:uid="{247A68E9-322C-4FC6-86BA-6EE37FE00835}"/>
    <hyperlink ref="A8702" r:id="rId8692" xr:uid="{D5F07B26-4D2D-40E2-AA3B-3C0C2FA1ADBD}"/>
    <hyperlink ref="A8703" r:id="rId8693" xr:uid="{F37CE734-C43C-4904-A032-4D8911E2EFE4}"/>
    <hyperlink ref="A8704" r:id="rId8694" xr:uid="{F829F106-FD39-4FB0-8AD6-EE9F97AAE83B}"/>
    <hyperlink ref="A8705" r:id="rId8695" xr:uid="{453480C7-13B4-46AB-B460-F09323A9B850}"/>
    <hyperlink ref="A8706" r:id="rId8696" xr:uid="{97B8FCE4-DC06-4DDA-A5CE-4FFDE59C4F66}"/>
    <hyperlink ref="A8707" r:id="rId8697" xr:uid="{5086A1BE-336E-49EE-8983-915643A0D07F}"/>
    <hyperlink ref="A8708" r:id="rId8698" xr:uid="{471A11D6-AB32-430D-8E81-E52210F3985B}"/>
    <hyperlink ref="A8709" r:id="rId8699" xr:uid="{6CB9F34C-834A-43B5-A707-39BB00C721C8}"/>
    <hyperlink ref="A8710" r:id="rId8700" xr:uid="{3B57AE9A-B863-4FF8-9C4A-B80A3D618496}"/>
    <hyperlink ref="A8711" r:id="rId8701" xr:uid="{62FD3960-FD23-4A00-AEF9-3E5EAB451255}"/>
    <hyperlink ref="A8712" r:id="rId8702" xr:uid="{D88D1898-871E-475F-97E4-B317AC899A60}"/>
    <hyperlink ref="A8713" r:id="rId8703" xr:uid="{96F84EE1-E55C-49D9-B8BD-4FAF9F937DA4}"/>
    <hyperlink ref="A8714" r:id="rId8704" xr:uid="{B8DAA775-CB5C-45FD-A81B-C08BB3DB7B4E}"/>
    <hyperlink ref="A8715" r:id="rId8705" xr:uid="{68106B9A-D32D-42EE-AF37-5AA71DB6B436}"/>
    <hyperlink ref="A8716" r:id="rId8706" xr:uid="{69621718-540D-4BD3-BF9D-8FC463DA37B0}"/>
    <hyperlink ref="A8717" r:id="rId8707" xr:uid="{6FE5C05B-05C7-4054-A60B-6897D42B6A24}"/>
    <hyperlink ref="A8718" r:id="rId8708" xr:uid="{ED97088A-29DE-403A-B762-5889668F0EA6}"/>
    <hyperlink ref="A8719" r:id="rId8709" xr:uid="{C94138A9-CD3D-4EA0-8840-1EBF19F26524}"/>
    <hyperlink ref="A8720" r:id="rId8710" xr:uid="{B3D46DD7-061E-49B8-AFC2-ECFB32CBB8D0}"/>
    <hyperlink ref="A8721" r:id="rId8711" xr:uid="{356C8E7B-A204-4C54-A5B2-4213A3803479}"/>
    <hyperlink ref="A8722" r:id="rId8712" xr:uid="{788AB4BF-4FD5-465A-BC59-FBC4D3602021}"/>
    <hyperlink ref="A8723" r:id="rId8713" xr:uid="{855302B8-88D2-4F19-8103-82A3735F64E6}"/>
    <hyperlink ref="A8724" r:id="rId8714" xr:uid="{5FD7CE95-21FF-4AC0-820C-CFA3E238850E}"/>
    <hyperlink ref="A8725" r:id="rId8715" xr:uid="{BECB366D-EB23-4838-AF84-DF5087B7F122}"/>
    <hyperlink ref="A8726" r:id="rId8716" xr:uid="{A3B69CAD-D0FC-4617-94FA-AD454220876C}"/>
    <hyperlink ref="A8727" r:id="rId8717" xr:uid="{FD5FE340-F1CA-4CF9-8D0A-A8D522CDAFFC}"/>
    <hyperlink ref="A8728" r:id="rId8718" xr:uid="{AD21B515-E06B-4AAF-8E51-780F0E400720}"/>
    <hyperlink ref="A8729" r:id="rId8719" xr:uid="{56D97CF0-7FBF-46E8-A389-2ED7B2138EC6}"/>
    <hyperlink ref="A8730" r:id="rId8720" xr:uid="{CA1389EB-BFA2-46E6-AC8C-FD48934319B6}"/>
    <hyperlink ref="A8731" r:id="rId8721" xr:uid="{B9C406C6-781D-4915-A279-4A92250BE00F}"/>
    <hyperlink ref="A8732" r:id="rId8722" xr:uid="{F464608F-1114-4053-B152-58896EBBE171}"/>
    <hyperlink ref="A8733" r:id="rId8723" xr:uid="{4DC7889A-B1FE-455D-A03C-8096F2D698BF}"/>
    <hyperlink ref="A8734" r:id="rId8724" xr:uid="{0B33679F-967E-42D3-908F-6F3EDA9B46ED}"/>
    <hyperlink ref="A8735" r:id="rId8725" xr:uid="{440CDCDC-B07A-4D36-A509-F582D5EF9EEE}"/>
    <hyperlink ref="A8736" r:id="rId8726" xr:uid="{68CF42CE-F5E8-4534-BAAC-68EC2C9DBC27}"/>
    <hyperlink ref="A8737" r:id="rId8727" xr:uid="{F1AB8772-3789-4ED3-A175-ECFC692B9D2A}"/>
    <hyperlink ref="A8738" r:id="rId8728" xr:uid="{755EBB42-8AE9-4C1E-B299-21925D656E1A}"/>
    <hyperlink ref="A8739" r:id="rId8729" xr:uid="{7FA03F25-32E6-4881-9869-2524A8B19091}"/>
    <hyperlink ref="A8740" r:id="rId8730" xr:uid="{5E038039-F876-4F1C-87AC-0869AF670349}"/>
    <hyperlink ref="A8741" r:id="rId8731" xr:uid="{EE0FFDA9-FF4C-425C-A213-77FE383D0375}"/>
    <hyperlink ref="A8742" r:id="rId8732" xr:uid="{D8908168-8CB4-4F8B-8EDF-D2E996BC7F65}"/>
    <hyperlink ref="A8743" r:id="rId8733" xr:uid="{518EB117-FE48-40C5-8FA0-66DF9D9A9344}"/>
    <hyperlink ref="A8744" r:id="rId8734" xr:uid="{B23CD4F0-3907-4BCE-9600-30A914CF7DF1}"/>
    <hyperlink ref="A8745" r:id="rId8735" xr:uid="{7054FBC9-7A32-4BAB-A659-592B8AB81F00}"/>
    <hyperlink ref="A8746" r:id="rId8736" xr:uid="{C1CBC79C-6CA1-4764-A5AB-83325F85DA6E}"/>
    <hyperlink ref="A8747" r:id="rId8737" xr:uid="{59BEE1EF-113E-4210-930E-71271AE1FE60}"/>
    <hyperlink ref="A8748" r:id="rId8738" xr:uid="{CE013056-8E61-4F71-B3B9-9AFC4B48C2A2}"/>
    <hyperlink ref="A8749" r:id="rId8739" xr:uid="{9CC9309F-42F8-4311-93DC-DFDC29AAD415}"/>
    <hyperlink ref="A8750" r:id="rId8740" xr:uid="{C591266F-F47F-498E-BC07-4B7E893D4DB8}"/>
    <hyperlink ref="A8751" r:id="rId8741" xr:uid="{201302BF-23B4-4B02-9DBB-E3CF21F90318}"/>
    <hyperlink ref="A8752" r:id="rId8742" xr:uid="{5326154D-0973-46DF-BA8E-E79B9673C917}"/>
    <hyperlink ref="A8753" r:id="rId8743" xr:uid="{2AEF0E27-CC4B-4312-A13E-DEB02ECC7B7D}"/>
    <hyperlink ref="A8754" r:id="rId8744" xr:uid="{0AADBCF8-951D-419F-8CF0-A41A80CAF284}"/>
    <hyperlink ref="A8755" r:id="rId8745" xr:uid="{1107EF0A-FD96-4B7E-A823-9B85BE663649}"/>
    <hyperlink ref="A8756" r:id="rId8746" xr:uid="{9613E8F3-177A-49EF-B5AF-5C763F96999F}"/>
    <hyperlink ref="A8757" r:id="rId8747" xr:uid="{967A487A-1804-4BDE-B34A-A5528B821EB3}"/>
    <hyperlink ref="A8758" r:id="rId8748" xr:uid="{030B6B14-2E61-44F3-B4AF-501238499529}"/>
    <hyperlink ref="A8759" r:id="rId8749" xr:uid="{58CEBE63-1E4F-4A30-86D9-BB88CB8AEDC9}"/>
    <hyperlink ref="A8760" r:id="rId8750" xr:uid="{5648CF11-2CCD-479F-B760-3E96392F1848}"/>
    <hyperlink ref="A8761" r:id="rId8751" xr:uid="{29DA8F01-EBD1-49D6-8C71-2E3A7E2B3800}"/>
    <hyperlink ref="A8762" r:id="rId8752" xr:uid="{3BDC61AB-5982-496B-BCE5-22601AEDF30D}"/>
    <hyperlink ref="A8763" r:id="rId8753" xr:uid="{92A14503-BD0B-42BF-A46A-399320F72E16}"/>
    <hyperlink ref="A8764" r:id="rId8754" xr:uid="{F0A9D1DC-6A42-4718-AB9C-6E7450F7F004}"/>
    <hyperlink ref="A8765" r:id="rId8755" xr:uid="{C43462EA-DE6D-49D7-AADD-0488E8A4ADF1}"/>
    <hyperlink ref="A8766" r:id="rId8756" xr:uid="{022691A9-B444-4F21-AC71-250D9E2B5972}"/>
    <hyperlink ref="A8767" r:id="rId8757" xr:uid="{D654361B-A2A8-4AD0-9E1B-BC93BDA6B197}"/>
    <hyperlink ref="A8768" r:id="rId8758" xr:uid="{DAA884C1-6EDA-4262-9BC5-2783261DEDAF}"/>
    <hyperlink ref="A8769" r:id="rId8759" xr:uid="{C95619FE-845B-4125-A2C4-2F5A567B14F7}"/>
    <hyperlink ref="A8770" r:id="rId8760" xr:uid="{C1B89921-257B-4D9C-9582-EB99C929E4A3}"/>
    <hyperlink ref="A8771" r:id="rId8761" xr:uid="{1F4D4FA5-4C13-47C0-94E5-BD19E7E05878}"/>
    <hyperlink ref="A8772" r:id="rId8762" xr:uid="{02732B89-D41D-4CD0-AD0C-3E4D1670902C}"/>
    <hyperlink ref="A8773" r:id="rId8763" xr:uid="{0CD3BBC8-BE2A-46F9-BB83-538F66EA66D2}"/>
    <hyperlink ref="A8774" r:id="rId8764" xr:uid="{807BB622-9B6E-4CF3-9EE8-5A964B2A9A57}"/>
    <hyperlink ref="A8775" r:id="rId8765" xr:uid="{A6C9B753-8945-432D-9A6A-225A72C98FE1}"/>
    <hyperlink ref="A8776" r:id="rId8766" xr:uid="{52408454-3DDC-45C7-9AC3-A892C463DB01}"/>
    <hyperlink ref="A8777" r:id="rId8767" xr:uid="{5AB5224C-AB5E-410A-888A-AAFF6C62B705}"/>
    <hyperlink ref="A8778" r:id="rId8768" xr:uid="{0F98CDEA-8639-475E-B493-8E7D476BB690}"/>
    <hyperlink ref="A8779" r:id="rId8769" xr:uid="{A0BD590B-5104-4493-93A1-ECBA3F61C12E}"/>
    <hyperlink ref="A8780" r:id="rId8770" xr:uid="{FEDF5511-984F-44FA-AEB1-B4CA111436E4}"/>
    <hyperlink ref="A8781" r:id="rId8771" xr:uid="{84BE4C75-8392-4C75-8F09-7F07CA4406C1}"/>
    <hyperlink ref="A8782" r:id="rId8772" xr:uid="{B7EAA91A-6C29-4C6F-953D-BFD23533A68C}"/>
    <hyperlink ref="A8783" r:id="rId8773" xr:uid="{E627890C-7174-4FA5-BE64-04E83C574882}"/>
    <hyperlink ref="A8784" r:id="rId8774" xr:uid="{FB2E774D-D68E-41E4-83BC-DA3A18423F3A}"/>
    <hyperlink ref="A8785" r:id="rId8775" xr:uid="{FF101306-3669-49A4-9871-1F93CA1A2004}"/>
    <hyperlink ref="A8786" r:id="rId8776" xr:uid="{E93FF372-8FC5-4FB4-9A9E-DD8A8F42C126}"/>
    <hyperlink ref="A8787" r:id="rId8777" xr:uid="{9DC2DC68-5AB3-499F-BE2F-9FD02050574A}"/>
    <hyperlink ref="A8788" r:id="rId8778" xr:uid="{2E761537-46C4-4A4B-A105-9A24C7C5F5DF}"/>
    <hyperlink ref="A8789" r:id="rId8779" xr:uid="{53506457-CDB8-4B5F-8C18-AF3711031860}"/>
    <hyperlink ref="A8790" r:id="rId8780" xr:uid="{7E75CBC2-10FA-45AA-9C45-233C24799532}"/>
    <hyperlink ref="A8791" r:id="rId8781" xr:uid="{5ED388D3-6CE5-4941-8103-DA42916F7119}"/>
    <hyperlink ref="A8792" r:id="rId8782" xr:uid="{1D923116-3E11-4497-BA04-3C4918726DF4}"/>
    <hyperlink ref="A8793" r:id="rId8783" xr:uid="{C2B100A7-4172-4A5E-9DF9-03DDF06315FC}"/>
    <hyperlink ref="A8794" r:id="rId8784" xr:uid="{59176D6D-2601-47EA-9C2E-3D2C949C81EC}"/>
    <hyperlink ref="A8795" r:id="rId8785" xr:uid="{2D8BF9B5-9E1F-4871-B114-12B369CD43C0}"/>
    <hyperlink ref="A8796" r:id="rId8786" xr:uid="{C2530C8F-4EDE-48A7-BAAA-3B5C0ADE1690}"/>
    <hyperlink ref="A8797" r:id="rId8787" xr:uid="{FCAA3A56-59E8-4C56-87B7-97C06F6A433E}"/>
    <hyperlink ref="A8798" r:id="rId8788" xr:uid="{3A8DD8DF-5CCD-4AD2-A1C5-8E6C2B91046E}"/>
    <hyperlink ref="A8799" r:id="rId8789" xr:uid="{9B3151AA-3BFB-4163-A697-E3EDC0A86E5C}"/>
    <hyperlink ref="A8800" r:id="rId8790" xr:uid="{C73B4A21-4CA3-4522-B272-C369EF66FE4C}"/>
    <hyperlink ref="A8801" r:id="rId8791" xr:uid="{CF51E673-68D7-4649-AFE8-1CAF30B839C9}"/>
    <hyperlink ref="A8802" r:id="rId8792" xr:uid="{9714179A-9DA5-42AC-A2F5-95CDC5FDF7DF}"/>
    <hyperlink ref="A8803" r:id="rId8793" xr:uid="{D31436AE-6EA0-4D78-8B8C-4DA46C498B43}"/>
    <hyperlink ref="A8804" r:id="rId8794" xr:uid="{A4439835-2938-4CB4-9C71-BD80B740C35D}"/>
    <hyperlink ref="A8805" r:id="rId8795" xr:uid="{97002C18-4C89-488D-9DB0-E3D43280C63B}"/>
    <hyperlink ref="A8806" r:id="rId8796" xr:uid="{9CDE38AB-F6F2-4A98-BBDA-2E7DF19A07C9}"/>
    <hyperlink ref="A8807" r:id="rId8797" xr:uid="{9665C1D5-38D9-449D-98BF-FE6547E69A84}"/>
    <hyperlink ref="A8808" r:id="rId8798" xr:uid="{9AA4B23F-DA4C-4482-988C-E7D0790F7DC4}"/>
    <hyperlink ref="A8809" r:id="rId8799" xr:uid="{86ECD079-607D-4614-BF8C-A8EB06B6D0B7}"/>
    <hyperlink ref="A8810" r:id="rId8800" xr:uid="{0C8CBA63-6970-478F-B049-1743C515C8DB}"/>
    <hyperlink ref="A8811" r:id="rId8801" xr:uid="{0F481BB0-564E-40E2-B0CC-1AA02FEC5071}"/>
    <hyperlink ref="A8812" r:id="rId8802" xr:uid="{7E5490E8-B626-4B45-AEFA-6426980BA281}"/>
    <hyperlink ref="A8813" r:id="rId8803" xr:uid="{9F9B387E-A4EE-4305-AF78-30D05248A092}"/>
    <hyperlink ref="A8814" r:id="rId8804" xr:uid="{0DA36467-A4E2-4FBC-9F8A-8B08EEA71501}"/>
    <hyperlink ref="A8815" r:id="rId8805" xr:uid="{70A0A84F-D05E-40C2-836D-9563C0697024}"/>
    <hyperlink ref="A8816" r:id="rId8806" xr:uid="{46C6DAEA-0EF5-499A-8BED-80E9680BFA63}"/>
    <hyperlink ref="A8817" r:id="rId8807" xr:uid="{7CB1DACF-4F43-4447-9532-4EC679278D0A}"/>
    <hyperlink ref="A8818" r:id="rId8808" xr:uid="{17E6690B-4DFB-471A-AD10-CCCF9079F2F0}"/>
    <hyperlink ref="A8819" r:id="rId8809" xr:uid="{501CEB90-AB9F-4186-AB60-3B7D3B5CB2E3}"/>
    <hyperlink ref="A8820" r:id="rId8810" xr:uid="{9C9B2EBF-1A52-428B-899E-B3FD21F9A6A9}"/>
    <hyperlink ref="A8821" r:id="rId8811" xr:uid="{BB046118-B344-4FFA-86AD-BDDFCE9D5705}"/>
    <hyperlink ref="A8822" r:id="rId8812" xr:uid="{35EC5380-44D0-4B7B-8A2F-D555C9437C26}"/>
    <hyperlink ref="A8823" r:id="rId8813" xr:uid="{D91811B0-D6FD-4F8E-8347-B442831ECCA8}"/>
    <hyperlink ref="A8824" r:id="rId8814" xr:uid="{959522D7-CC64-486E-94FE-B1B59AD87CB1}"/>
    <hyperlink ref="A8825" r:id="rId8815" xr:uid="{B65AA5AE-3C08-41B7-8E33-CB7205FD59BA}"/>
    <hyperlink ref="A8826" r:id="rId8816" xr:uid="{2F4B4DA8-900A-463B-B21F-B263CEAC071A}"/>
    <hyperlink ref="A8827" r:id="rId8817" xr:uid="{70330338-AC57-4B1E-AF83-D6DCB6C0B61A}"/>
    <hyperlink ref="A8828" r:id="rId8818" xr:uid="{F91E772E-A95C-4502-AC56-D9219B51D1BA}"/>
    <hyperlink ref="A8829" r:id="rId8819" xr:uid="{6289C1A3-A6F9-4C91-94C6-0E7E43D33208}"/>
    <hyperlink ref="A8830" r:id="rId8820" xr:uid="{BD4593C8-2CB6-460F-844D-FE06C58A0CE3}"/>
    <hyperlink ref="A8831" r:id="rId8821" xr:uid="{B8C8962E-1D31-4D4E-A328-93AD4E37EFB3}"/>
    <hyperlink ref="A8832" r:id="rId8822" xr:uid="{5ED02F9B-1D15-4566-A06B-3CA0631C5788}"/>
    <hyperlink ref="A8833" r:id="rId8823" xr:uid="{ACBB4C3E-C6D4-4F35-9CF8-0C88A408ECDD}"/>
    <hyperlink ref="A8834" r:id="rId8824" xr:uid="{B473FCED-85AF-4577-85D4-5F9A61C34EE4}"/>
    <hyperlink ref="A8835" r:id="rId8825" xr:uid="{7AD00264-45DE-4855-8851-E22E7E638E99}"/>
    <hyperlink ref="A8836" r:id="rId8826" xr:uid="{4DB73BF4-91F4-4627-86C9-C92D555BC811}"/>
    <hyperlink ref="A8837" r:id="rId8827" xr:uid="{0B9E87C6-1BB6-4B73-AE92-F316BF942524}"/>
    <hyperlink ref="A8838" r:id="rId8828" xr:uid="{9D13A1BE-A8BA-4E8D-B581-2D1A096EB4CA}"/>
    <hyperlink ref="A8839" r:id="rId8829" xr:uid="{16DF6C9A-7663-4357-AFA3-EFFBAD657A63}"/>
    <hyperlink ref="A8840" r:id="rId8830" xr:uid="{E77E60B6-755D-44C2-B8E5-37A13FA4738D}"/>
    <hyperlink ref="A8841" r:id="rId8831" xr:uid="{7278C42E-3AC6-4BB9-801A-1598608BD900}"/>
    <hyperlink ref="A8842" r:id="rId8832" xr:uid="{DE86AEAE-375A-4C6D-9169-3727A67691A4}"/>
    <hyperlink ref="A8843" r:id="rId8833" xr:uid="{AF33D9A2-502C-42A2-9E58-4D2B9FB7B60F}"/>
    <hyperlink ref="A8844" r:id="rId8834" xr:uid="{D959ECF5-C6B3-4E3F-8E4E-DAFEC6790E72}"/>
    <hyperlink ref="A8845" r:id="rId8835" xr:uid="{30C2C15B-EB3A-4F84-8765-00AA26E09513}"/>
    <hyperlink ref="A8846" r:id="rId8836" xr:uid="{A96CEFB8-05C2-4F00-BA38-E4B30DD577BE}"/>
    <hyperlink ref="A8847" r:id="rId8837" xr:uid="{5E6DFEE9-289E-4C5B-9009-2CC53D6656BF}"/>
    <hyperlink ref="A8848" r:id="rId8838" xr:uid="{FA82A2A5-8450-4774-83E2-83677A2F34AB}"/>
    <hyperlink ref="A8849" r:id="rId8839" xr:uid="{6CCE7FE3-842E-464A-8BC3-242162F07A5F}"/>
    <hyperlink ref="A8850" r:id="rId8840" xr:uid="{DF50DC6E-35B4-4AB1-B88D-E0ACCED9D048}"/>
    <hyperlink ref="A8851" r:id="rId8841" xr:uid="{B729841A-D538-4B6B-9584-479F47EC3758}"/>
    <hyperlink ref="A8852" r:id="rId8842" xr:uid="{5774635A-B090-4122-AD04-2C564AE4D5B0}"/>
    <hyperlink ref="A8853" r:id="rId8843" xr:uid="{C9B2E352-1F00-456F-9C6E-C13DEC47A51D}"/>
    <hyperlink ref="A8854" r:id="rId8844" xr:uid="{469E5BFA-8A84-42C8-8E07-55081AFCA526}"/>
    <hyperlink ref="A8855" r:id="rId8845" xr:uid="{C4086061-3C4E-4C4F-ADE0-D72F438B6AD1}"/>
    <hyperlink ref="A8856" r:id="rId8846" xr:uid="{33187224-09C0-46D3-921D-00ABB7CA5C46}"/>
    <hyperlink ref="A8857" r:id="rId8847" xr:uid="{DBE61B86-9117-4B37-A28B-6D56932AD642}"/>
    <hyperlink ref="A8858" r:id="rId8848" xr:uid="{1B7DB4C8-3F00-468A-842F-AF9A7BACD5FB}"/>
    <hyperlink ref="A8859" r:id="rId8849" xr:uid="{1A97763E-33CB-47F1-8797-6DCB5CB0160E}"/>
    <hyperlink ref="A8860" r:id="rId8850" xr:uid="{9CCF2ED8-1EFB-47BD-9EB8-1E45D0D99482}"/>
    <hyperlink ref="A8861" r:id="rId8851" xr:uid="{8C9EEA1F-9490-48C3-863B-262C994DA893}"/>
    <hyperlink ref="A8862" r:id="rId8852" xr:uid="{8709F2DE-386D-4C55-884D-06A461CCF96C}"/>
    <hyperlink ref="A8863" r:id="rId8853" xr:uid="{A707961F-1508-4DFF-8CC4-49E745510D5A}"/>
    <hyperlink ref="A8864" r:id="rId8854" xr:uid="{5A2061A6-4E01-4327-ADD3-8FE51DC91991}"/>
    <hyperlink ref="A8865" r:id="rId8855" xr:uid="{12E06C7E-94CC-423A-9D10-736896BC0823}"/>
    <hyperlink ref="A8866" r:id="rId8856" xr:uid="{7450CC8A-18C2-4990-9EC3-126042BC0E3D}"/>
    <hyperlink ref="A8867" r:id="rId8857" xr:uid="{9F511987-5F1D-4548-AF09-B43DCBB5E96F}"/>
    <hyperlink ref="A8868" r:id="rId8858" xr:uid="{2F873EB1-56FF-4E01-B74C-3E5DB4FCA26C}"/>
    <hyperlink ref="A8869" r:id="rId8859" xr:uid="{F8CFC214-525D-4A65-BC9B-CFFD58617FF0}"/>
    <hyperlink ref="A8870" r:id="rId8860" xr:uid="{78C07479-5024-4873-B57C-BC15297F3706}"/>
    <hyperlink ref="A8871" r:id="rId8861" xr:uid="{C4D0F021-AC74-4C51-8D4B-28D49794DF18}"/>
    <hyperlink ref="A8872" r:id="rId8862" xr:uid="{535BFC93-0130-4BCB-8E69-01958C9B2E6C}"/>
    <hyperlink ref="A8873" r:id="rId8863" xr:uid="{91155400-F8B9-40B8-9CBD-903138A7ABCC}"/>
    <hyperlink ref="A8874" r:id="rId8864" xr:uid="{0443D5E1-4B4A-4C0D-B679-7AB7F4020BC1}"/>
    <hyperlink ref="A8875" r:id="rId8865" xr:uid="{6DD3147F-5706-44BE-B5D7-C9D700D74C3D}"/>
    <hyperlink ref="A8876" r:id="rId8866" xr:uid="{85374AD8-DE32-4E62-8325-9E972F52BBDE}"/>
    <hyperlink ref="A8877" r:id="rId8867" xr:uid="{E81B6A89-1705-40F9-83DB-D123ED6D70F6}"/>
    <hyperlink ref="A8878" r:id="rId8868" xr:uid="{3E36B0D9-395C-4DB2-A5C2-BC79072F3D17}"/>
    <hyperlink ref="A8879" r:id="rId8869" xr:uid="{EAC4FEAC-31BA-4469-987A-229B2FFFB452}"/>
    <hyperlink ref="A8880" r:id="rId8870" xr:uid="{56E05BA5-2DD0-4907-AFB3-B864C5ADC674}"/>
    <hyperlink ref="A8881" r:id="rId8871" xr:uid="{6F13FC9F-B16F-430D-BAD7-0C2A6EDA803A}"/>
    <hyperlink ref="A8882" r:id="rId8872" xr:uid="{F25785B7-FD99-48EA-B258-02DE7A7F8DEA}"/>
    <hyperlink ref="A8883" r:id="rId8873" xr:uid="{7E0DEF7A-4A95-4506-91A6-44A48034AC16}"/>
    <hyperlink ref="A8884" r:id="rId8874" xr:uid="{C67E2AF2-BDD3-4D0C-939E-F4CFF15C5976}"/>
    <hyperlink ref="A8885" r:id="rId8875" xr:uid="{12F125E2-7D56-47A1-8B80-8742C7A88C7D}"/>
    <hyperlink ref="A8886" r:id="rId8876" xr:uid="{EA170F40-9E85-4F67-B51B-B90E1389F499}"/>
    <hyperlink ref="A8887" r:id="rId8877" xr:uid="{27E365AD-3A40-4EE2-90AC-34876CAF1B98}"/>
    <hyperlink ref="A8888" r:id="rId8878" xr:uid="{78F8D7C7-B578-418C-B4F2-49C38D5A3B19}"/>
    <hyperlink ref="A8889" r:id="rId8879" xr:uid="{ABB68097-4214-44DB-8E90-86C20269C289}"/>
    <hyperlink ref="A8890" r:id="rId8880" xr:uid="{7FEEF675-1E16-43E8-81AC-AE4535F80A1A}"/>
    <hyperlink ref="A8891" r:id="rId8881" xr:uid="{8D115058-2CB0-47D9-A8C8-38588A8548C2}"/>
    <hyperlink ref="A8892" r:id="rId8882" xr:uid="{6DACC7F2-8CA8-47A4-87BE-E34D2B2249D3}"/>
    <hyperlink ref="A8893" r:id="rId8883" xr:uid="{B7074B98-5179-46BC-96BF-9122D75B7D5B}"/>
    <hyperlink ref="A8894" r:id="rId8884" xr:uid="{0492E4F7-DFE5-4B5D-985E-8ABA42957D1D}"/>
    <hyperlink ref="A8895" r:id="rId8885" xr:uid="{AF963D5D-EE2F-4719-9E2B-F269307B2B2A}"/>
    <hyperlink ref="A8896" r:id="rId8886" xr:uid="{02158685-6ED8-482D-B7F1-536D8CC0AAB9}"/>
    <hyperlink ref="A8897" r:id="rId8887" xr:uid="{9A93353E-E3D7-4A86-8902-34CB82341BBF}"/>
    <hyperlink ref="A8898" r:id="rId8888" xr:uid="{7F972793-A6F8-4E52-8238-566D583CAF17}"/>
    <hyperlink ref="A8899" r:id="rId8889" xr:uid="{6ADC7965-924B-4745-B2AD-AADC25C256B4}"/>
    <hyperlink ref="A8900" r:id="rId8890" xr:uid="{69BB2839-FCD6-41E1-BC54-3B0ABA9C6473}"/>
    <hyperlink ref="A8901" r:id="rId8891" xr:uid="{44945ACC-F535-4B32-9A15-E6638408E233}"/>
    <hyperlink ref="A8902" r:id="rId8892" xr:uid="{52834942-6F14-4A45-867B-706313EBBDCE}"/>
    <hyperlink ref="A8903" r:id="rId8893" xr:uid="{A203330D-ED2D-4AA5-AF33-1AE4FC34B533}"/>
    <hyperlink ref="A8904" r:id="rId8894" xr:uid="{5A41CF0A-D3B5-4BBC-BCDF-B004079B30FC}"/>
    <hyperlink ref="A8905" r:id="rId8895" xr:uid="{A30E88D7-D400-41CE-A575-75D23B67F440}"/>
    <hyperlink ref="A8906" r:id="rId8896" xr:uid="{AAD658F9-E4BA-4A1C-AAEA-44FA089C961D}"/>
    <hyperlink ref="A8907" r:id="rId8897" xr:uid="{084E3E4F-62BC-4970-BB5C-C7BA923B1E6D}"/>
    <hyperlink ref="A8908" r:id="rId8898" xr:uid="{E7444BE8-5574-42E0-B500-8ECE7F873E03}"/>
    <hyperlink ref="A8909" r:id="rId8899" xr:uid="{B96E5612-A04F-48C6-ACB3-43BAA28CBD79}"/>
    <hyperlink ref="A8910" r:id="rId8900" xr:uid="{DA5A15CE-602F-43E4-ABA7-D478E258ABF6}"/>
    <hyperlink ref="A8911" r:id="rId8901" xr:uid="{33125AD6-BB19-494E-9204-D44B896802B6}"/>
    <hyperlink ref="A8912" r:id="rId8902" xr:uid="{2CE595E9-03B1-43A8-A439-CBB134B3BCFC}"/>
    <hyperlink ref="A8913" r:id="rId8903" xr:uid="{BE9D7057-86CD-44A9-9FFA-43E5F74E8269}"/>
    <hyperlink ref="A8914" r:id="rId8904" xr:uid="{87756AD3-FC7E-4970-985D-B39B8BC0F59B}"/>
    <hyperlink ref="A8915" r:id="rId8905" xr:uid="{E3EB487D-CCBD-4E68-89BF-F6E54123CC29}"/>
    <hyperlink ref="A8916" r:id="rId8906" xr:uid="{B311FD37-2384-4991-8FFF-3C90D07FE387}"/>
    <hyperlink ref="A8917" r:id="rId8907" xr:uid="{8BA9A605-B399-4D08-8619-62CFE90ADDBB}"/>
    <hyperlink ref="A8918" r:id="rId8908" xr:uid="{78CF3BB6-9267-4729-AFBC-1A0438E89C42}"/>
    <hyperlink ref="A8919" r:id="rId8909" xr:uid="{59C7EA92-45CA-4DBB-A273-3C448EE8D6E3}"/>
    <hyperlink ref="A8920" r:id="rId8910" xr:uid="{2EE129A1-E28B-4871-B083-DB552ABED917}"/>
    <hyperlink ref="A8921" r:id="rId8911" xr:uid="{BC935E2C-0FBD-4F9D-8C6A-83EEFA1886FB}"/>
    <hyperlink ref="A8922" r:id="rId8912" xr:uid="{5049B0A4-F9EC-4EB0-88A2-31B1392EBB3E}"/>
    <hyperlink ref="A8923" r:id="rId8913" xr:uid="{87FD044E-65FB-4956-B91B-439029A28BC3}"/>
    <hyperlink ref="A8924" r:id="rId8914" xr:uid="{C6F6AE6A-3D0A-4B2D-9905-C9D82426CE45}"/>
    <hyperlink ref="A8925" r:id="rId8915" xr:uid="{5A3B866C-A391-44BF-8F07-7702CF51C1C0}"/>
    <hyperlink ref="A8926" r:id="rId8916" xr:uid="{2DA7D829-2311-4FFE-A38F-B6684D53329F}"/>
    <hyperlink ref="A8927" r:id="rId8917" xr:uid="{FC1B419B-3CD7-4D08-8BFA-2C9078B03093}"/>
    <hyperlink ref="A8928" r:id="rId8918" xr:uid="{0F50145B-BA67-4F06-AEE1-2C0D5CBA8841}"/>
    <hyperlink ref="A8929" r:id="rId8919" xr:uid="{BF73A890-1739-4EE6-BDDB-D312B4B5AB70}"/>
    <hyperlink ref="A8930" r:id="rId8920" xr:uid="{12EB9AC0-EBDB-429F-B252-AC82E3C4E05A}"/>
    <hyperlink ref="A8931" r:id="rId8921" xr:uid="{A2375A13-4668-4E09-B015-AB57C32D5873}"/>
    <hyperlink ref="A8932" r:id="rId8922" xr:uid="{1E1AA0AC-6A3A-45C1-9E45-1FB5AAC0C164}"/>
    <hyperlink ref="A8933" r:id="rId8923" xr:uid="{159CCF39-6AEC-4D8B-8285-3079F3D163A3}"/>
    <hyperlink ref="A8934" r:id="rId8924" xr:uid="{950C908C-F528-4BFC-91F1-AAEB9827508E}"/>
    <hyperlink ref="A8935" r:id="rId8925" xr:uid="{9949E9C4-EAF2-4A19-9B1E-D1BA874840D2}"/>
    <hyperlink ref="A8936" r:id="rId8926" xr:uid="{16B0F8FD-3D52-4FE1-A7AF-3A9A85A9F29E}"/>
    <hyperlink ref="A8937" r:id="rId8927" xr:uid="{FBFF6751-3D65-44A2-8A59-92A69887EB21}"/>
    <hyperlink ref="A8938" r:id="rId8928" xr:uid="{C82D87F6-89AA-4707-9976-48871512BF20}"/>
    <hyperlink ref="A8939" r:id="rId8929" xr:uid="{8EEF1FAC-6065-4700-B31E-B283E4DC7C79}"/>
    <hyperlink ref="A8940" r:id="rId8930" xr:uid="{DADA09B6-3BC9-4BCC-9D5D-A2CB9E0E7EAD}"/>
    <hyperlink ref="A8941" r:id="rId8931" xr:uid="{63EADA61-2DA4-4EF9-9280-DF7DB9CB9164}"/>
    <hyperlink ref="A8942" r:id="rId8932" xr:uid="{E7B8DFCF-7F70-43F4-A818-5A8CC23D5A20}"/>
    <hyperlink ref="A8943" r:id="rId8933" xr:uid="{FE5762E1-3958-4834-8303-E452F40BEFAE}"/>
    <hyperlink ref="A8944" r:id="rId8934" xr:uid="{E9943BE0-FDE8-4FC1-9940-26AB0AE766B0}"/>
    <hyperlink ref="A8945" r:id="rId8935" xr:uid="{06858A0B-0A48-4B47-A514-264CCF79F110}"/>
    <hyperlink ref="A8946" r:id="rId8936" xr:uid="{519435EE-57BD-48BF-B2E1-8A392FD5AF08}"/>
    <hyperlink ref="A8947" r:id="rId8937" xr:uid="{55351390-87D3-402D-9964-865ACA5EA5A3}"/>
    <hyperlink ref="A8948" r:id="rId8938" xr:uid="{94303621-9F3F-49AD-8170-D8BDB7CA590C}"/>
    <hyperlink ref="A8949" r:id="rId8939" xr:uid="{2D87D80B-7275-474D-A79E-2F4CE4CB7F3B}"/>
    <hyperlink ref="A8950" r:id="rId8940" xr:uid="{746B2E98-45D3-4DD9-B34C-36ACD21C49C5}"/>
    <hyperlink ref="A8951" r:id="rId8941" xr:uid="{37E6F379-04B2-4C56-AC62-99D0236ED425}"/>
    <hyperlink ref="A8952" r:id="rId8942" xr:uid="{367B60D0-6FEA-4D79-980E-20E25F009ADB}"/>
    <hyperlink ref="A8953" r:id="rId8943" xr:uid="{129BDAE2-B224-4BF6-B3BE-013E8E892983}"/>
    <hyperlink ref="A8954" r:id="rId8944" xr:uid="{94C6F288-CA27-4858-B0A2-35900B7B1E19}"/>
    <hyperlink ref="A8955" r:id="rId8945" xr:uid="{863C904E-6917-43C1-9251-9B07E5EDA02A}"/>
    <hyperlink ref="A8956" r:id="rId8946" xr:uid="{F469A820-F8EE-4D0C-B114-BFDE6F05BDAE}"/>
    <hyperlink ref="A8957" r:id="rId8947" xr:uid="{02B3B051-98B7-4320-82A4-9C477A622B86}"/>
    <hyperlink ref="A8958" r:id="rId8948" xr:uid="{D00264A6-5B08-418D-9A41-60C740D06FED}"/>
    <hyperlink ref="A8959" r:id="rId8949" xr:uid="{48D83B05-4EAF-429A-B28F-34E81F11D7A9}"/>
    <hyperlink ref="A8960" r:id="rId8950" xr:uid="{1A449B14-BBD4-4956-BCC8-9501A8CCFE4A}"/>
    <hyperlink ref="A8961" r:id="rId8951" xr:uid="{56A67352-F75C-4227-8A8F-1DD49B1C8B68}"/>
    <hyperlink ref="A8962" r:id="rId8952" xr:uid="{2E107292-25DE-4512-8755-7E05C8D11F7C}"/>
    <hyperlink ref="A8963" r:id="rId8953" xr:uid="{EE073455-6431-4A2A-BF1E-2FD46F528A97}"/>
    <hyperlink ref="A8964" r:id="rId8954" xr:uid="{DD1A01C4-D3E0-4D88-A4EF-BA8EBAEB9F61}"/>
    <hyperlink ref="A8965" r:id="rId8955" xr:uid="{D793F69D-AB95-40FA-8562-12698A7B0DFB}"/>
    <hyperlink ref="A8966" r:id="rId8956" xr:uid="{38DCBF53-2A29-4702-B722-6540C4F26C2E}"/>
    <hyperlink ref="A8967" r:id="rId8957" xr:uid="{068B941E-B519-4B43-8F95-9CC9E311AD00}"/>
    <hyperlink ref="A8968" r:id="rId8958" xr:uid="{DADC18C8-752D-4A9A-A931-418043CC382E}"/>
    <hyperlink ref="A8969" r:id="rId8959" xr:uid="{C4D0A0C5-E7A9-43DF-921F-AA8B8231EF31}"/>
    <hyperlink ref="A8970" r:id="rId8960" xr:uid="{077FC7D6-C6BC-454E-9E10-93D8E36BBFF4}"/>
    <hyperlink ref="A8971" r:id="rId8961" xr:uid="{6A5C7AD0-EFCD-44E0-BB54-B2721BC1F360}"/>
    <hyperlink ref="A8972" r:id="rId8962" xr:uid="{C57B5B35-1615-4714-B7B7-C3FDF4600BE8}"/>
    <hyperlink ref="A8973" r:id="rId8963" xr:uid="{FA6B7965-FD01-4884-99D8-C2CF83D57DFA}"/>
    <hyperlink ref="A8974" r:id="rId8964" xr:uid="{35BDA4A9-4526-485F-9393-7A7F2580EEB0}"/>
    <hyperlink ref="A8975" r:id="rId8965" xr:uid="{A9E8CEC7-55CC-4FB7-AFDD-1D4E5403D9D9}"/>
    <hyperlink ref="A8976" r:id="rId8966" xr:uid="{2BF8EBB9-E044-4574-BFB8-8363477EC80A}"/>
    <hyperlink ref="A8977" r:id="rId8967" xr:uid="{9C019030-74F8-46B5-972D-F7B3B8278BB5}"/>
    <hyperlink ref="A8978" r:id="rId8968" xr:uid="{77945A2D-EE95-4809-BC01-1C5689CA73E0}"/>
    <hyperlink ref="A8979" r:id="rId8969" xr:uid="{3A11B0B4-2795-4A8B-894C-C14FEE28BA7D}"/>
    <hyperlink ref="A8980" r:id="rId8970" xr:uid="{AA0FF48E-75B4-4E22-976B-D77EC1F14056}"/>
    <hyperlink ref="A8981" r:id="rId8971" xr:uid="{09F7E6F0-5EAC-487E-88F4-C8B1F7B08072}"/>
    <hyperlink ref="A8982" r:id="rId8972" xr:uid="{828C9C30-3E7E-4252-A551-8844BD47A3F3}"/>
    <hyperlink ref="A8983" r:id="rId8973" xr:uid="{16A74CE3-D1B2-4617-A0C9-DC4D62C82174}"/>
    <hyperlink ref="A8984" r:id="rId8974" xr:uid="{34B4A726-95B4-4D28-8D0D-B368FC67FDCB}"/>
    <hyperlink ref="A8985" r:id="rId8975" xr:uid="{64BDB7BD-F588-4E05-98A3-B44F21C2DD70}"/>
    <hyperlink ref="A8986" r:id="rId8976" xr:uid="{3FD7EB20-5434-4362-B34F-7A07ADA198EC}"/>
    <hyperlink ref="A8987" r:id="rId8977" xr:uid="{15C2E68E-9F06-40A7-BD83-EF460EFCC975}"/>
    <hyperlink ref="A8988" r:id="rId8978" xr:uid="{0109F4BB-ED2C-4C9D-BBC5-DE70D1A3C381}"/>
    <hyperlink ref="A8989" r:id="rId8979" xr:uid="{7A07D04F-0C99-4847-8D91-17E8A5CA187E}"/>
    <hyperlink ref="A8990" r:id="rId8980" xr:uid="{00B45350-B8ED-449E-B053-282F38BCBE73}"/>
    <hyperlink ref="A8991" r:id="rId8981" xr:uid="{2495FEED-EA93-4F03-BD71-769F4DE705CF}"/>
    <hyperlink ref="A8992" r:id="rId8982" xr:uid="{6884F35B-2690-482D-9DAA-A8EF6ACD1812}"/>
    <hyperlink ref="A8993" r:id="rId8983" xr:uid="{1E8DA104-B43D-4003-9C60-40879F53A48C}"/>
    <hyperlink ref="A8994" r:id="rId8984" xr:uid="{35FC15B6-1A44-4D41-AC59-D49F224ECDAC}"/>
    <hyperlink ref="A8995" r:id="rId8985" xr:uid="{5B2FEA1B-E5F9-46E8-AB89-53B524A1BAD6}"/>
    <hyperlink ref="A8996" r:id="rId8986" xr:uid="{A9A806BC-3308-484F-9214-FB6FE6362A8B}"/>
    <hyperlink ref="A8997" r:id="rId8987" xr:uid="{5EAA5199-5B27-4303-893D-DD03C7AC2E9D}"/>
    <hyperlink ref="A8998" r:id="rId8988" xr:uid="{8C767DF9-61B9-40F6-8EBB-E4D540F5953B}"/>
    <hyperlink ref="A8999" r:id="rId8989" xr:uid="{A4880F5E-5D74-4177-A9D2-343D736052A9}"/>
    <hyperlink ref="A9000" r:id="rId8990" xr:uid="{44CA8E90-8543-4EF8-86FD-1B3D35F925EB}"/>
    <hyperlink ref="A9001" r:id="rId8991" xr:uid="{277DB1E5-C12B-46F9-BF00-5982201E8D64}"/>
    <hyperlink ref="A9002" r:id="rId8992" xr:uid="{9EFBE4CC-0276-40E5-988B-503F6B648E4F}"/>
    <hyperlink ref="A9003" r:id="rId8993" xr:uid="{DC7176D4-AE23-4089-BE5E-2F509ED2C3D7}"/>
    <hyperlink ref="A9004" r:id="rId8994" xr:uid="{2BC55DC0-0187-40E3-BF95-E4D6E0699197}"/>
    <hyperlink ref="A9005" r:id="rId8995" xr:uid="{F15642B2-ABA9-4397-9CB7-02F1601175AD}"/>
    <hyperlink ref="A9006" r:id="rId8996" xr:uid="{30E1471D-E929-4320-AA2C-ED6130723D41}"/>
    <hyperlink ref="A9007" r:id="rId8997" xr:uid="{689CA1A5-8EEA-469F-9072-D4338E00F939}"/>
    <hyperlink ref="A9008" r:id="rId8998" xr:uid="{3EB9FF58-BA5C-49AB-B92C-71BC72C39CD8}"/>
    <hyperlink ref="A9009" r:id="rId8999" xr:uid="{96BDC0EF-280D-489A-85C5-BCC381A3AA4F}"/>
    <hyperlink ref="A9010" r:id="rId9000" xr:uid="{B548681D-5858-4E5E-B2A8-16C26666BE9D}"/>
    <hyperlink ref="A9011" r:id="rId9001" xr:uid="{31DB9A2C-8DE8-4A4A-94AC-79ABA5A33D31}"/>
    <hyperlink ref="A9012" r:id="rId9002" xr:uid="{E6C1F9D4-B54D-4DC9-AAEB-7E8CD6B6BD19}"/>
    <hyperlink ref="A9013" r:id="rId9003" xr:uid="{41200796-55AB-4E2D-94CD-BB35B354314F}"/>
    <hyperlink ref="A9014" r:id="rId9004" xr:uid="{1C9FCD5A-956D-4F69-9826-12DDB4170FE0}"/>
    <hyperlink ref="A9015" r:id="rId9005" xr:uid="{54663B12-C878-4390-AAEF-5F77776A23FA}"/>
    <hyperlink ref="A9016" r:id="rId9006" xr:uid="{D33704FE-BFE7-439B-B587-8A11A2E1EC50}"/>
    <hyperlink ref="A9017" r:id="rId9007" xr:uid="{8BBD8CC0-976C-4F82-BAF8-0251B1F31848}"/>
    <hyperlink ref="A9018" r:id="rId9008" xr:uid="{7C25B076-4139-425E-972D-34DBF9CE5ECC}"/>
    <hyperlink ref="A9019" r:id="rId9009" xr:uid="{3150A151-F3A2-4B59-A09E-C5495945BEF3}"/>
    <hyperlink ref="A9020" r:id="rId9010" xr:uid="{D19FF60E-DE8B-491E-A46C-F23613664FE3}"/>
    <hyperlink ref="A9021" r:id="rId9011" xr:uid="{22263AAE-2288-417E-A354-1A6830167E91}"/>
    <hyperlink ref="A9022" r:id="rId9012" xr:uid="{34D7316D-4222-45F0-982D-BEED3C6E00C6}"/>
    <hyperlink ref="A9023" r:id="rId9013" xr:uid="{C00CF8CD-5ABC-4778-9D80-94D1601D8BE6}"/>
    <hyperlink ref="A9024" r:id="rId9014" xr:uid="{C31ADDFB-6B71-4F67-8464-695F8B3E047D}"/>
    <hyperlink ref="A9025" r:id="rId9015" xr:uid="{CD0B3457-0C4B-4930-91C3-661B2FB41FC3}"/>
    <hyperlink ref="A9026" r:id="rId9016" xr:uid="{36B720FA-A52A-49F9-8DFC-FAF7E99B761F}"/>
    <hyperlink ref="A9027" r:id="rId9017" xr:uid="{E436A18D-C08E-4AC3-8B69-348293B9FDC5}"/>
    <hyperlink ref="A9028" r:id="rId9018" xr:uid="{D5C012E8-55B7-439B-86E8-D468ED4D91E1}"/>
    <hyperlink ref="A9029" r:id="rId9019" xr:uid="{3A8F1BC9-74CD-4E57-947C-BDA3EFED5A7B}"/>
    <hyperlink ref="A9030" r:id="rId9020" xr:uid="{F24C8B99-332D-4882-B96E-0E864ABCE356}"/>
    <hyperlink ref="A9031" r:id="rId9021" xr:uid="{FC95D956-4F0E-4876-A6F5-B645BB6CD759}"/>
    <hyperlink ref="A9032" r:id="rId9022" xr:uid="{B8A55B27-373A-4889-908F-E63D07838C4C}"/>
    <hyperlink ref="A9033" r:id="rId9023" xr:uid="{36FDA737-761D-4BBB-B80E-92B71F0EACBD}"/>
    <hyperlink ref="A9034" r:id="rId9024" xr:uid="{F37B3EED-6648-4F97-9447-75994430E101}"/>
    <hyperlink ref="A9035" r:id="rId9025" xr:uid="{AD8C3368-81CC-4522-9328-CB8B9232250F}"/>
    <hyperlink ref="A9036" r:id="rId9026" xr:uid="{23D8DE72-7E08-4DE0-9521-3098BB296CE3}"/>
    <hyperlink ref="A9037" r:id="rId9027" xr:uid="{52563E33-5D2E-4B95-AA9D-E3CFABD21FBE}"/>
    <hyperlink ref="A9038" r:id="rId9028" xr:uid="{2B18A6B4-26D8-444F-8CCA-AF056DA9F513}"/>
    <hyperlink ref="A9039" r:id="rId9029" xr:uid="{4882F783-809B-496E-BDDE-CF7F484FA04E}"/>
    <hyperlink ref="A9040" r:id="rId9030" xr:uid="{DFAA899D-5EC0-4F44-8BFA-9502657BD5F9}"/>
    <hyperlink ref="A9041" r:id="rId9031" xr:uid="{F434F433-6793-4094-8C00-16ACBBD462E1}"/>
    <hyperlink ref="A9042" r:id="rId9032" xr:uid="{895646CF-DA9C-4B86-87FC-7C340680E644}"/>
    <hyperlink ref="A9043" r:id="rId9033" xr:uid="{D19185E5-E3E5-45AA-904A-0509DA40A9D5}"/>
    <hyperlink ref="A9044" r:id="rId9034" xr:uid="{06737332-7FC9-4CC1-9DCB-010BF5562B34}"/>
    <hyperlink ref="A9045" r:id="rId9035" xr:uid="{95511ABF-17BF-4823-8459-0B7F46E20579}"/>
    <hyperlink ref="A9046" r:id="rId9036" xr:uid="{000EC1D6-E2A3-4FE1-93F1-8967B7C9244D}"/>
    <hyperlink ref="A9047" r:id="rId9037" xr:uid="{DB70C32F-CDF8-4FD9-B442-B6F6308B37DB}"/>
    <hyperlink ref="A9048" r:id="rId9038" xr:uid="{02F71600-C2E3-4C99-ABCC-0064F5B24499}"/>
    <hyperlink ref="A9049" r:id="rId9039" xr:uid="{E3F0C2F7-0FC3-441E-ACBE-EFAC68FCC6FF}"/>
    <hyperlink ref="A9050" r:id="rId9040" xr:uid="{C467E44C-FB97-4FF0-AA6E-E323E9B4D7EC}"/>
    <hyperlink ref="A9051" r:id="rId9041" xr:uid="{497A6922-3615-416F-B7F3-B041D1DC72FD}"/>
    <hyperlink ref="A9052" r:id="rId9042" xr:uid="{6EE45637-6E6D-4F8A-A67E-36BFFE9B66FC}"/>
    <hyperlink ref="A9053" r:id="rId9043" xr:uid="{E0E1CB6C-CE85-4A83-B2EC-F4276DC7BE8F}"/>
    <hyperlink ref="A9054" r:id="rId9044" xr:uid="{1DAECCC1-F78B-45CC-87E8-DDE819C0DBF6}"/>
    <hyperlink ref="A9055" r:id="rId9045" xr:uid="{AFDEFE0D-CD19-4368-9334-C9982D147FE2}"/>
    <hyperlink ref="A9056" r:id="rId9046" xr:uid="{90462466-9B69-4FF7-93EC-68A588210C4D}"/>
    <hyperlink ref="A9057" r:id="rId9047" xr:uid="{9972C5FD-FC8D-4B1C-80AF-D7E3A9E37473}"/>
    <hyperlink ref="A9058" r:id="rId9048" xr:uid="{BB26B5A4-B77C-4A1D-9D29-F02F86132249}"/>
    <hyperlink ref="A9059" r:id="rId9049" xr:uid="{BF862592-37DA-4AAB-9086-B7E911C05CFC}"/>
    <hyperlink ref="A9060" r:id="rId9050" xr:uid="{1FE133E1-A0D6-4DCA-9F66-7071E8D0AE34}"/>
    <hyperlink ref="A9061" r:id="rId9051" xr:uid="{F8B0F1BF-272D-421D-9FA0-48F3AF143B18}"/>
    <hyperlink ref="A9062" r:id="rId9052" xr:uid="{C2CF37CC-F436-4DB0-BD47-8A6E63D2B796}"/>
    <hyperlink ref="A9063" r:id="rId9053" xr:uid="{B25A02B2-7CB1-414C-9B87-B93547EB3259}"/>
    <hyperlink ref="A9064" r:id="rId9054" xr:uid="{D605A6B6-260F-41C9-BE9F-4B62B3FD015A}"/>
    <hyperlink ref="A9065" r:id="rId9055" xr:uid="{F482F56F-18F8-48AE-8A55-5C14026BA792}"/>
    <hyperlink ref="A9066" r:id="rId9056" xr:uid="{335E7C15-6993-4787-94B5-5BF335414BA1}"/>
    <hyperlink ref="A9067" r:id="rId9057" xr:uid="{EC57B059-A6D1-4532-9062-FB1C4E0913B1}"/>
    <hyperlink ref="A9068" r:id="rId9058" xr:uid="{B9039CDA-EA92-4711-811F-D53491FA4078}"/>
    <hyperlink ref="A9069" r:id="rId9059" xr:uid="{E3A11503-4A50-4767-989F-3FD54905DFD2}"/>
    <hyperlink ref="A9070" r:id="rId9060" xr:uid="{1E3ED3E1-DFC5-4102-BE00-046F32FD5CF5}"/>
    <hyperlink ref="A9071" r:id="rId9061" xr:uid="{40BBF713-E7B0-45C2-82FC-90D3AC13F49D}"/>
    <hyperlink ref="A9072" r:id="rId9062" xr:uid="{351DFBC6-17DF-4BE8-B156-94D3B77D0D27}"/>
    <hyperlink ref="A9073" r:id="rId9063" xr:uid="{50CFDB2D-DB31-45C6-8484-F6D90CADF891}"/>
    <hyperlink ref="A9074" r:id="rId9064" xr:uid="{A6565DA4-0C9C-447C-8A58-5F33FA2FAA49}"/>
    <hyperlink ref="A9075" r:id="rId9065" xr:uid="{0A9EE248-191E-4F2B-B301-B4463A27F970}"/>
    <hyperlink ref="A9076" r:id="rId9066" xr:uid="{186E3EDB-8CD9-4508-BB2F-23A4A50E2943}"/>
    <hyperlink ref="A9077" r:id="rId9067" xr:uid="{CD762201-1A59-49DA-AD50-7483797D952E}"/>
    <hyperlink ref="A9078" r:id="rId9068" xr:uid="{DE4A2482-ABD6-479C-81C9-21410926FCB6}"/>
    <hyperlink ref="A9079" r:id="rId9069" xr:uid="{7062835C-F04C-4C27-8E13-EE12DD946F3B}"/>
    <hyperlink ref="A9080" r:id="rId9070" xr:uid="{EE5D731A-C3A9-4E80-821C-C9C775C817D0}"/>
    <hyperlink ref="A9081" r:id="rId9071" xr:uid="{6F412B13-C228-4872-921C-B75E3813337F}"/>
    <hyperlink ref="A9082" r:id="rId9072" xr:uid="{E03034C9-F970-48F0-8AAC-22CB7843B74C}"/>
    <hyperlink ref="A9083" r:id="rId9073" xr:uid="{E8908034-2293-4652-8D05-DFC6A930CC41}"/>
    <hyperlink ref="A9084" r:id="rId9074" xr:uid="{E32CF50B-9D79-4DED-9D6E-568488F1DEEA}"/>
    <hyperlink ref="A9085" r:id="rId9075" xr:uid="{6969E8B3-2A69-465D-A13F-71E188B21F1E}"/>
    <hyperlink ref="A9086" r:id="rId9076" xr:uid="{53878F96-7276-48D4-A10C-297BEE988F3D}"/>
    <hyperlink ref="A9087" r:id="rId9077" xr:uid="{BC3D2C2A-D28E-47C2-94ED-EF118C805E46}"/>
    <hyperlink ref="A9088" r:id="rId9078" xr:uid="{FC22CEC4-80C9-428B-AAF0-C869F1B4F1F9}"/>
    <hyperlink ref="A9089" r:id="rId9079" xr:uid="{AB6599E8-E551-44B0-BFBB-5F4D0E115DD2}"/>
    <hyperlink ref="A9090" r:id="rId9080" xr:uid="{DEA06717-9356-4ACD-8E87-ADE4B96BBB53}"/>
    <hyperlink ref="A9091" r:id="rId9081" xr:uid="{27572D79-3BBC-4B37-8148-9CF2E9CCB7CF}"/>
    <hyperlink ref="A9092" r:id="rId9082" xr:uid="{811F9053-BE2C-4960-BEF8-AFCA5CD28456}"/>
    <hyperlink ref="A9093" r:id="rId9083" xr:uid="{F03E1470-45B4-4E08-9942-154960DA6858}"/>
    <hyperlink ref="A9094" r:id="rId9084" xr:uid="{A18BC8D6-F3E9-4E23-8464-689EC1215EFE}"/>
    <hyperlink ref="A9095" r:id="rId9085" xr:uid="{8D371FC0-C645-4DED-AEF2-F01CDECD206E}"/>
    <hyperlink ref="A9096" r:id="rId9086" xr:uid="{9B2AD3F2-F45F-4DFF-9F6E-32C528F2E04F}"/>
    <hyperlink ref="A9097" r:id="rId9087" xr:uid="{2E118034-812E-446D-8BD8-FEFCBB970745}"/>
    <hyperlink ref="A9098" r:id="rId9088" xr:uid="{6A89B1DF-5B6C-4744-A735-D75454254A75}"/>
    <hyperlink ref="A9099" r:id="rId9089" xr:uid="{7ADC8EBB-3E07-48FF-9FA7-D045B368FE99}"/>
    <hyperlink ref="A9100" r:id="rId9090" xr:uid="{F68C8727-193F-4EB7-8904-4F2B3519269D}"/>
    <hyperlink ref="A9101" r:id="rId9091" xr:uid="{A5026488-FDF0-433D-B608-E8E754C25CDB}"/>
    <hyperlink ref="A9102" r:id="rId9092" xr:uid="{B843E6D3-7606-4790-8BA4-45AC6D325997}"/>
    <hyperlink ref="A9103" r:id="rId9093" xr:uid="{EEB48C92-2FEF-4826-A902-47BFA14FDF39}"/>
    <hyperlink ref="A9104" r:id="rId9094" xr:uid="{BFF1D41E-3CD3-4AD4-8D21-6ED928CA76CC}"/>
    <hyperlink ref="A9105" r:id="rId9095" xr:uid="{C0051DA4-727E-4887-93AC-BE5BDD6CF4E5}"/>
    <hyperlink ref="A9106" r:id="rId9096" xr:uid="{6C9CBD6F-A855-4E7F-AA5D-F23F0559017F}"/>
    <hyperlink ref="A9107" r:id="rId9097" xr:uid="{F0F3F6B4-0AD1-4416-A3C5-20A88AFA27CC}"/>
    <hyperlink ref="A9108" r:id="rId9098" xr:uid="{F0FFA6D9-2B64-4A60-B776-22A57AB59CEF}"/>
    <hyperlink ref="A9109" r:id="rId9099" xr:uid="{F1786764-D8BA-4D31-A5E0-97EF26F89DAB}"/>
    <hyperlink ref="A9110" r:id="rId9100" xr:uid="{A2051833-28F7-4D29-81DA-54C1A5D6430F}"/>
    <hyperlink ref="A9111" r:id="rId9101" xr:uid="{EF34D7DC-F12E-4B02-9E80-9FA1F4A676FD}"/>
    <hyperlink ref="A9112" r:id="rId9102" xr:uid="{5DABAB58-2EB5-4C15-A4D0-DA2ACB4E60F3}"/>
    <hyperlink ref="A9113" r:id="rId9103" xr:uid="{6067475B-1EE1-4DFE-B421-97210B0B4A9A}"/>
    <hyperlink ref="A9114" r:id="rId9104" xr:uid="{7C1623A2-F007-4DE2-AC5C-357DC258D576}"/>
    <hyperlink ref="A9115" r:id="rId9105" xr:uid="{385EEA1C-7CB6-4470-8FAB-4CB3020C8430}"/>
    <hyperlink ref="A9116" r:id="rId9106" xr:uid="{BE3F6A86-5951-47E7-BD74-BE809F65211D}"/>
    <hyperlink ref="A9117" r:id="rId9107" xr:uid="{9D32C5DC-729E-49B5-879A-BFD014D77A97}"/>
    <hyperlink ref="A9118" r:id="rId9108" xr:uid="{DA95EE11-55BE-4A98-822E-D3335482ADEC}"/>
    <hyperlink ref="A9119" r:id="rId9109" xr:uid="{FAF8974D-49BB-46AA-BD37-5EC13A52FF59}"/>
    <hyperlink ref="A9120" r:id="rId9110" xr:uid="{72ED22D1-35DE-48DB-90C9-9329D5A65641}"/>
    <hyperlink ref="A9121" r:id="rId9111" xr:uid="{B5591A20-D1BA-4EEA-B7F7-70B43E237BBE}"/>
    <hyperlink ref="A9122" r:id="rId9112" xr:uid="{EBD9F5BE-5323-49EF-92DE-5FEE2915B66D}"/>
    <hyperlink ref="A9123" r:id="rId9113" xr:uid="{B459DBA6-54F1-451C-AB6A-5145F401CDB9}"/>
    <hyperlink ref="A9124" r:id="rId9114" xr:uid="{DDA045EA-B795-44B2-AAF2-FF9A4680D589}"/>
    <hyperlink ref="A9125" r:id="rId9115" xr:uid="{32DDA2AE-C8C7-44A7-BE9C-4067A0242CA3}"/>
    <hyperlink ref="A9126" r:id="rId9116" xr:uid="{FC6F4306-7A33-4D8A-A6B0-C18F1D6630BE}"/>
    <hyperlink ref="A9127" r:id="rId9117" xr:uid="{C78A7F17-186D-4E5D-9289-EC91959E548B}"/>
    <hyperlink ref="A9128" r:id="rId9118" xr:uid="{68C9D71D-C566-4309-A882-F9410B61F698}"/>
    <hyperlink ref="A9129" r:id="rId9119" xr:uid="{5F8E2659-B052-43F1-BF00-998D9A434E63}"/>
    <hyperlink ref="A9130" r:id="rId9120" xr:uid="{7FCDE157-7513-4A42-9404-85B1AA018153}"/>
    <hyperlink ref="A9131" r:id="rId9121" xr:uid="{268639CE-04CB-4E98-812C-17A6B8FB1FBD}"/>
    <hyperlink ref="A9132" r:id="rId9122" xr:uid="{FBFFBC94-5D64-4523-9E13-8D2821BDC57B}"/>
    <hyperlink ref="A9133" r:id="rId9123" xr:uid="{AE6FACD4-200F-4023-B3F2-D545CD945101}"/>
    <hyperlink ref="A9134" r:id="rId9124" xr:uid="{7F5A1C63-3273-4DF6-BF03-4B94ACCBCF18}"/>
    <hyperlink ref="A9135" r:id="rId9125" xr:uid="{11FC2EA7-62E4-4E7F-89FF-CAFE6EB5F7A8}"/>
    <hyperlink ref="A9136" r:id="rId9126" xr:uid="{73AC7D1C-B121-46BA-A2C3-FF1130703DBD}"/>
    <hyperlink ref="A9137" r:id="rId9127" xr:uid="{72129529-34BA-4FB2-B4F6-EF2B0179069C}"/>
    <hyperlink ref="A9138" r:id="rId9128" xr:uid="{6150C34E-7C9D-4717-8624-D8E5D3318494}"/>
    <hyperlink ref="A9139" r:id="rId9129" xr:uid="{C2AB84F4-2DB5-4800-98F5-5D6F450076E5}"/>
    <hyperlink ref="A9140" r:id="rId9130" xr:uid="{E842B642-24B0-4CCC-8956-5E9C62C23D41}"/>
    <hyperlink ref="A9141" r:id="rId9131" xr:uid="{C8A37FC2-8478-4098-9557-48C523C1E11F}"/>
    <hyperlink ref="A9142" r:id="rId9132" xr:uid="{6C391753-A7A8-44D8-9DD7-9535E896E4AF}"/>
    <hyperlink ref="A9143" r:id="rId9133" xr:uid="{E9871FAA-FD03-47D5-979E-CB0CED96743D}"/>
    <hyperlink ref="A9144" r:id="rId9134" xr:uid="{F6141803-EABE-44C8-AC45-7DD6B96FBF7B}"/>
    <hyperlink ref="A9145" r:id="rId9135" xr:uid="{2E6FDB78-1765-46D8-A40E-BAEECF3A8EB2}"/>
    <hyperlink ref="A9146" r:id="rId9136" xr:uid="{F0AFD038-8E8C-4256-98E0-31550E36E860}"/>
    <hyperlink ref="A9147" r:id="rId9137" xr:uid="{BEFA52F1-C2CE-4E84-943D-4B3A17E7FEE5}"/>
    <hyperlink ref="A9148" r:id="rId9138" xr:uid="{80D85371-0F8A-48BB-859D-28DCF48060DA}"/>
    <hyperlink ref="A9149" r:id="rId9139" xr:uid="{9BECD1E0-29EC-421D-A9EE-FE8FE3FF76FE}"/>
    <hyperlink ref="A9150" r:id="rId9140" xr:uid="{97DBD0E8-97DE-4E91-ABDB-62F4CC04BFA6}"/>
    <hyperlink ref="A9151" r:id="rId9141" xr:uid="{6F9C0B79-73A3-49DB-8FC7-C3CD2BA4EB78}"/>
    <hyperlink ref="A9152" r:id="rId9142" xr:uid="{F10BB2ED-E338-413A-8977-032AE6BFB15C}"/>
    <hyperlink ref="A9153" r:id="rId9143" xr:uid="{9A42E87A-CAC8-48ED-8F02-824A878F1DB2}"/>
    <hyperlink ref="A9154" r:id="rId9144" xr:uid="{75419F11-A210-4543-B02C-7963D313CB3F}"/>
    <hyperlink ref="A9155" r:id="rId9145" xr:uid="{EF8C32BE-05E5-4545-B00B-7A57F5A88D60}"/>
    <hyperlink ref="A9156" r:id="rId9146" xr:uid="{C77A9AD0-40C1-4DDB-9C19-34466BAA197C}"/>
    <hyperlink ref="A9157" r:id="rId9147" xr:uid="{B455F8B4-1088-4103-8664-7ED9159454B5}"/>
    <hyperlink ref="A9158" r:id="rId9148" xr:uid="{2357D1E6-BEFF-4FBD-B032-373F33F0BD19}"/>
    <hyperlink ref="A9159" r:id="rId9149" xr:uid="{45C831BA-326A-4DEA-B80D-913BD7FB4B57}"/>
    <hyperlink ref="A9160" r:id="rId9150" xr:uid="{E5C33AEA-E5DF-49AC-8384-B3075CB8B82A}"/>
    <hyperlink ref="A9161" r:id="rId9151" xr:uid="{2BF76EB6-7285-4251-A6A8-BD36C880DB36}"/>
    <hyperlink ref="A9162" r:id="rId9152" xr:uid="{4854D23F-3E05-4435-857F-E849D33E114E}"/>
    <hyperlink ref="A9163" r:id="rId9153" xr:uid="{D8EAAF4D-F2E8-432B-A506-AB1C15A2EFF5}"/>
    <hyperlink ref="A9164" r:id="rId9154" xr:uid="{3F8C90F4-FE73-4ADC-834D-9CE2A4FBA342}"/>
    <hyperlink ref="A9165" r:id="rId9155" xr:uid="{27A4594F-2D17-46D6-A518-FC91ACCD98EC}"/>
    <hyperlink ref="A9166" r:id="rId9156" xr:uid="{87004FA6-A0BB-4D48-8F20-95FB9A3FFFF7}"/>
    <hyperlink ref="A9167" r:id="rId9157" xr:uid="{38E8F95A-3E04-4F7D-BA5A-C3977F15049F}"/>
    <hyperlink ref="A9168" r:id="rId9158" xr:uid="{D1A05F7C-166E-4373-B0FB-F0D98EF6525D}"/>
    <hyperlink ref="A9169" r:id="rId9159" xr:uid="{438EC8B2-3354-420C-8EE4-96DD276095DE}"/>
    <hyperlink ref="A9170" r:id="rId9160" xr:uid="{D358427C-CB23-4951-A568-E53C5C4FAAEF}"/>
    <hyperlink ref="A9171" r:id="rId9161" xr:uid="{2CD12499-A678-4904-945E-BE121DA669E0}"/>
    <hyperlink ref="A9172" r:id="rId9162" xr:uid="{3AECE1C9-54A6-48FE-8FD9-FFE88103378A}"/>
    <hyperlink ref="A9173" r:id="rId9163" xr:uid="{FBCF7F31-F6A7-4A1F-A4BE-80A9309CFDF1}"/>
    <hyperlink ref="A9174" r:id="rId9164" xr:uid="{B061C910-74A1-4470-B9F4-007BE2BB49C4}"/>
    <hyperlink ref="A9175" r:id="rId9165" xr:uid="{0BEB7657-4A1F-4A5A-9F7D-7964FE200AFF}"/>
    <hyperlink ref="A9176" r:id="rId9166" xr:uid="{4BE2BB94-68F4-48A7-B10C-B62A36C6EFA8}"/>
    <hyperlink ref="A9177" r:id="rId9167" xr:uid="{788E933A-7817-4A8C-8451-6C3BF389511D}"/>
    <hyperlink ref="A9178" r:id="rId9168" xr:uid="{928A03E2-2018-4917-BA04-C9CFB2D43575}"/>
    <hyperlink ref="A9179" r:id="rId9169" xr:uid="{57D48E5A-7248-443F-9964-5A819BA118D1}"/>
    <hyperlink ref="A9180" r:id="rId9170" xr:uid="{D4A066AC-4954-48BC-9B40-35D2E980BF25}"/>
    <hyperlink ref="A9181" r:id="rId9171" xr:uid="{274DB82D-9D50-4F5F-8412-12B9C749DD36}"/>
    <hyperlink ref="A9182" r:id="rId9172" xr:uid="{FD829366-5AFA-4DF2-BE73-9336519C3218}"/>
    <hyperlink ref="A9183" r:id="rId9173" xr:uid="{14E9DA75-547B-4BDF-8BE9-27A40DDEF1E0}"/>
    <hyperlink ref="A9184" r:id="rId9174" xr:uid="{6398CD07-0330-4FD2-84F0-A9E3D7D8DFB3}"/>
    <hyperlink ref="A9185" r:id="rId9175" xr:uid="{8CD3DD1E-A52D-4D0D-B51B-2531565FF901}"/>
    <hyperlink ref="A9186" r:id="rId9176" xr:uid="{D2892F07-ED8A-42B1-9286-A3E5A7123042}"/>
    <hyperlink ref="A9187" r:id="rId9177" xr:uid="{850273E1-C4DE-41D1-A720-1CAF79854DFA}"/>
    <hyperlink ref="A9188" r:id="rId9178" xr:uid="{14199717-9B40-456E-A936-51A86BE0B00E}"/>
    <hyperlink ref="A9189" r:id="rId9179" xr:uid="{7F5BD367-21B4-4014-B295-943B5D884C39}"/>
    <hyperlink ref="A9190" r:id="rId9180" xr:uid="{A650DB3B-9719-43C0-A8BF-546C3179129F}"/>
    <hyperlink ref="A9191" r:id="rId9181" xr:uid="{68626B23-A91C-44E4-8D75-89BECE95FFD2}"/>
    <hyperlink ref="A9192" r:id="rId9182" xr:uid="{01968742-D2EF-4C47-A625-6DB7DAF06415}"/>
    <hyperlink ref="A9193" r:id="rId9183" xr:uid="{95B992BA-176A-4032-A260-9165F330EC06}"/>
    <hyperlink ref="A9194" r:id="rId9184" xr:uid="{B38F9CF6-F645-4639-BBB0-5E6548F3DEA9}"/>
    <hyperlink ref="A9195" r:id="rId9185" xr:uid="{D5C29106-7DB4-46D2-BF98-CD39A1D3B99B}"/>
    <hyperlink ref="A9196" r:id="rId9186" xr:uid="{14D0C3F3-AD0E-4212-96A9-805F3F6AC84C}"/>
    <hyperlink ref="A9197" r:id="rId9187" xr:uid="{1142F978-2AFF-4231-BEC4-F9E6238A51B1}"/>
    <hyperlink ref="A9198" r:id="rId9188" xr:uid="{701FCCBF-B316-424F-92FB-81401892B056}"/>
    <hyperlink ref="A9199" r:id="rId9189" xr:uid="{8BC15B0A-3A01-4E7A-A003-D4E5F40D595D}"/>
    <hyperlink ref="A9200" r:id="rId9190" xr:uid="{A1760ECF-A7FF-44B9-B06C-F06466D4E777}"/>
    <hyperlink ref="A9201" r:id="rId9191" xr:uid="{E0560D23-13CA-4DD8-87F7-8F7F32534650}"/>
    <hyperlink ref="A9202" r:id="rId9192" xr:uid="{8095778C-E394-43EB-996B-84300FCB9FB0}"/>
    <hyperlink ref="A9203" r:id="rId9193" xr:uid="{FB7F4160-6427-456F-B1AE-A53DBDDED11B}"/>
    <hyperlink ref="A9204" r:id="rId9194" xr:uid="{F592F1A1-B366-4AF9-A620-370B8CE34542}"/>
    <hyperlink ref="A9205" r:id="rId9195" xr:uid="{0529A0FC-0C07-4678-9FDD-FD6C965CC69E}"/>
    <hyperlink ref="A9206" r:id="rId9196" xr:uid="{D58AE2E9-677E-48CB-BDFD-83141FD722DB}"/>
    <hyperlink ref="A9207" r:id="rId9197" xr:uid="{7674ED56-9FF1-41B9-8F19-8E1953C56161}"/>
    <hyperlink ref="A9208" r:id="rId9198" xr:uid="{2DC2AB68-8DE8-421A-8A78-5AEE2A7CC585}"/>
    <hyperlink ref="A9209" r:id="rId9199" xr:uid="{752C7B0B-7D28-409B-935C-6CF45AB4ED78}"/>
    <hyperlink ref="A9210" r:id="rId9200" xr:uid="{EAC4BB2B-AB1B-46AB-87F1-B436CC35E68A}"/>
    <hyperlink ref="A9211" r:id="rId9201" xr:uid="{4CD58E7C-DBA9-41C3-BAF1-467AC88B0245}"/>
    <hyperlink ref="A9212" r:id="rId9202" xr:uid="{14F3570B-5A3A-4B5D-8DE0-F68AF2286E1B}"/>
    <hyperlink ref="A9213" r:id="rId9203" xr:uid="{2B151DBA-1900-4035-B0D3-D0C240008254}"/>
    <hyperlink ref="A9214" r:id="rId9204" xr:uid="{5C8FE135-3A8D-42BE-BB6C-B7284E6F0F1B}"/>
    <hyperlink ref="A9215" r:id="rId9205" xr:uid="{BF5700E9-05EB-47FD-AF6B-9119600A9E56}"/>
    <hyperlink ref="A9216" r:id="rId9206" xr:uid="{2CC99D73-8170-4537-9EB2-BFA2239FCC4B}"/>
    <hyperlink ref="A9217" r:id="rId9207" xr:uid="{9A9A2E24-B64C-4E2F-A270-71E537A2A29C}"/>
    <hyperlink ref="A9218" r:id="rId9208" xr:uid="{1D6BBAE3-6B3E-49F2-8B6A-9A90BC190F3E}"/>
    <hyperlink ref="A9219" r:id="rId9209" xr:uid="{E84F293C-1D96-46EC-84BB-5E4F4419821F}"/>
    <hyperlink ref="A9220" r:id="rId9210" xr:uid="{CCD095CA-FCD2-4E65-A69D-535E326C9860}"/>
    <hyperlink ref="A9221" r:id="rId9211" xr:uid="{1CD58376-876C-4D75-97B0-FC7E1A8BE482}"/>
    <hyperlink ref="A9222" r:id="rId9212" xr:uid="{A658EDC3-1B38-42E6-BEB4-EA2798466760}"/>
    <hyperlink ref="A9223" r:id="rId9213" xr:uid="{5DCB9425-8B50-4B35-A754-D41C28B28764}"/>
    <hyperlink ref="A9224" r:id="rId9214" xr:uid="{F2EEECF4-0A92-4C81-AC82-6270B7B1943C}"/>
    <hyperlink ref="A9225" r:id="rId9215" xr:uid="{EC5BDE5A-93C4-41F1-AB43-5C1AF0A756C7}"/>
    <hyperlink ref="A9226" r:id="rId9216" xr:uid="{20CBB63D-5457-4403-82CD-084F592A2FB1}"/>
    <hyperlink ref="A9227" r:id="rId9217" xr:uid="{AEBDC8B8-2841-49EE-A805-86DC37042FEA}"/>
    <hyperlink ref="A9228" r:id="rId9218" xr:uid="{3D84BC0F-51A3-49A3-8438-A2284E1E9503}"/>
    <hyperlink ref="A9229" r:id="rId9219" xr:uid="{3FC952F8-0437-40BE-8A8E-C46DAB9D412F}"/>
    <hyperlink ref="A9230" r:id="rId9220" xr:uid="{91D5509F-622D-45B1-A6A0-48348A983E47}"/>
    <hyperlink ref="A9231" r:id="rId9221" xr:uid="{FFEA1069-6886-4A3F-9986-844EC9AE7126}"/>
    <hyperlink ref="A9232" r:id="rId9222" xr:uid="{E876C246-FDAE-47CB-8E2F-D699F00F7FD2}"/>
    <hyperlink ref="A9233" r:id="rId9223" xr:uid="{27602268-5EAA-4AE4-B43E-A651EDDE115E}"/>
    <hyperlink ref="A9234" r:id="rId9224" xr:uid="{9766675C-B1D3-40A5-B832-94F24EA77DC4}"/>
    <hyperlink ref="A9235" r:id="rId9225" xr:uid="{DDFD91CB-5AB9-4C87-97F6-32C78D053A32}"/>
    <hyperlink ref="A9236" r:id="rId9226" xr:uid="{3C64F0EE-07EA-434B-A1AB-5FA39C29CDE2}"/>
    <hyperlink ref="A9237" r:id="rId9227" xr:uid="{F5A4CFCE-EA06-4C69-AABB-92842D96B586}"/>
    <hyperlink ref="A9238" r:id="rId9228" xr:uid="{BBFF80CE-8D20-44DB-94B8-F0772969C0EE}"/>
    <hyperlink ref="A9239" r:id="rId9229" xr:uid="{60E9D347-4C55-412D-A71C-09F8271E25E4}"/>
    <hyperlink ref="A9240" r:id="rId9230" xr:uid="{76AEE6A3-FB83-4035-9504-E3A15AE31922}"/>
    <hyperlink ref="A9241" r:id="rId9231" xr:uid="{56ED9CBC-FB45-4A3D-8C51-C70DE3102A0D}"/>
    <hyperlink ref="A9242" r:id="rId9232" xr:uid="{94787874-341C-4799-8F9D-DC2CCF46B4B8}"/>
    <hyperlink ref="A9243" r:id="rId9233" xr:uid="{4BA5524B-C0B9-4C02-8D7F-B038EE81AEC9}"/>
    <hyperlink ref="A9244" r:id="rId9234" xr:uid="{63989ADB-56B0-4EE8-9F9F-6B46B8D0D13E}"/>
    <hyperlink ref="A9245" r:id="rId9235" xr:uid="{7020B475-3BCC-4181-99C9-ABE88C9C7BA2}"/>
    <hyperlink ref="A9246" r:id="rId9236" xr:uid="{D6D191A3-425C-4C8D-BD4E-7AD443788D8D}"/>
    <hyperlink ref="A9247" r:id="rId9237" xr:uid="{F661820B-245F-4899-8263-EBF75D8C1FC9}"/>
    <hyperlink ref="A9248" r:id="rId9238" xr:uid="{C04EEA34-FC91-4D6F-8430-20E7F5A0285F}"/>
    <hyperlink ref="A9249" r:id="rId9239" xr:uid="{545B3979-2B19-4B10-9D11-43B5CFAB0D83}"/>
    <hyperlink ref="A9250" r:id="rId9240" xr:uid="{4E87E17A-3828-4435-9B3E-69B9CEB6F37D}"/>
    <hyperlink ref="A9251" r:id="rId9241" xr:uid="{FB419352-9D7E-4BFC-A5E9-7D39205B4CFF}"/>
    <hyperlink ref="A9252" r:id="rId9242" xr:uid="{30954966-ACE1-404E-AF74-CF781C5D86AF}"/>
    <hyperlink ref="A9253" r:id="rId9243" xr:uid="{CFA7909D-1A47-4342-BB98-14AC3D41F327}"/>
    <hyperlink ref="A9254" r:id="rId9244" xr:uid="{5810ADFD-80A7-47AB-92B9-46D67DD9CB1C}"/>
    <hyperlink ref="A9255" r:id="rId9245" xr:uid="{32B8906E-9C1F-47BA-93A4-BD4610B554D8}"/>
    <hyperlink ref="A9256" r:id="rId9246" xr:uid="{5BD058BF-EF3F-4CF6-929A-FCF866566596}"/>
    <hyperlink ref="A9257" r:id="rId9247" xr:uid="{3478B655-EFC5-4574-824A-FE4A700763C6}"/>
    <hyperlink ref="A9258" r:id="rId9248" xr:uid="{08D3ECF3-FEC2-400E-9CB3-C62F3E8F001E}"/>
    <hyperlink ref="A9259" r:id="rId9249" xr:uid="{B8ECF727-B9B4-49FB-8309-FFB43A7008D8}"/>
    <hyperlink ref="A9260" r:id="rId9250" xr:uid="{2FDB8BD7-6308-47C4-887D-C9FFE2DD7EC8}"/>
    <hyperlink ref="A9261" r:id="rId9251" xr:uid="{E37E1A4E-5643-4D3F-A110-3F759990E633}"/>
    <hyperlink ref="A9262" r:id="rId9252" xr:uid="{E7E30BBA-1CAB-40BB-B38C-5B95441D12BF}"/>
    <hyperlink ref="A9263" r:id="rId9253" xr:uid="{B139E47B-0D0E-4187-A8BB-04E357BC2217}"/>
    <hyperlink ref="A9264" r:id="rId9254" xr:uid="{BEBAC2BB-48E2-46C8-9447-E2490D60F2BF}"/>
    <hyperlink ref="A9265" r:id="rId9255" xr:uid="{C2F495CA-C2BA-40D1-AD01-C652213E9F31}"/>
    <hyperlink ref="A9266" r:id="rId9256" xr:uid="{456B5530-A7E5-40A3-A2D8-567F007630B0}"/>
    <hyperlink ref="A9267" r:id="rId9257" xr:uid="{4B8E01DB-F920-42F0-9680-159646CAC6B2}"/>
    <hyperlink ref="A9268" r:id="rId9258" xr:uid="{ECD099D9-FFDE-4A26-ADAC-2A0268E05772}"/>
    <hyperlink ref="A9269" r:id="rId9259" xr:uid="{1BEFE378-E0D9-4381-9685-B17B56061831}"/>
    <hyperlink ref="A9270" r:id="rId9260" xr:uid="{0014C9B7-AD0F-41DD-AD3B-0767DEAC3F89}"/>
    <hyperlink ref="A9271" r:id="rId9261" xr:uid="{F14553DE-6A9A-4C57-B864-FECF0EB7CFBE}"/>
    <hyperlink ref="A9272" r:id="rId9262" xr:uid="{5100954A-71AE-483F-A20A-4A8EF188A14E}"/>
    <hyperlink ref="A9273" r:id="rId9263" xr:uid="{3AA1F822-BF17-4C76-9710-CE3B10CC35E8}"/>
    <hyperlink ref="A9274" r:id="rId9264" xr:uid="{50F8ECC6-3C9B-4CF0-8680-BFE0CE719A90}"/>
    <hyperlink ref="A9275" r:id="rId9265" xr:uid="{588C47F7-FE8D-4E0E-B023-8933967C65E2}"/>
    <hyperlink ref="A9276" r:id="rId9266" xr:uid="{7DE7BDF4-3EC9-4618-9EBB-15776C2DA9BE}"/>
    <hyperlink ref="A9277" r:id="rId9267" xr:uid="{153CC55B-CD4A-4630-B68D-2272AB890119}"/>
    <hyperlink ref="A9278" r:id="rId9268" xr:uid="{E648C6B7-2AAE-4460-BBDC-4248C0EE17AC}"/>
    <hyperlink ref="A9279" r:id="rId9269" xr:uid="{152AB734-5082-40F0-9E90-B153DBCE610B}"/>
    <hyperlink ref="A9280" r:id="rId9270" xr:uid="{C2FF7092-83AA-4AFB-9C57-2C4E4EB60BE7}"/>
    <hyperlink ref="A9281" r:id="rId9271" xr:uid="{6876A680-504D-4E6F-8878-ED457EBB6DE5}"/>
    <hyperlink ref="A9282" r:id="rId9272" xr:uid="{1A27050F-C70E-4B42-BC92-D075ADE4AF71}"/>
    <hyperlink ref="A9283" r:id="rId9273" xr:uid="{9A3EE036-291B-4FD5-BA07-A586AA864C1D}"/>
    <hyperlink ref="A9284" r:id="rId9274" xr:uid="{1434D1D7-00A8-4CEA-B8ED-160DC85CD89E}"/>
    <hyperlink ref="A9285" r:id="rId9275" xr:uid="{BDFC8BC3-6643-4467-AB3B-AFEE7C58217F}"/>
    <hyperlink ref="A9286" r:id="rId9276" xr:uid="{D901905B-B22D-4F0B-9160-92CFE6896D9A}"/>
    <hyperlink ref="A9287" r:id="rId9277" xr:uid="{984FAE75-6ACD-4E53-84CE-CA7B850064D6}"/>
    <hyperlink ref="A9288" r:id="rId9278" xr:uid="{D5CCB39E-7013-47B1-9580-1FA5BDE4FF40}"/>
    <hyperlink ref="A9289" r:id="rId9279" xr:uid="{99BD03A9-8824-47C0-8DA6-FB9FCD612B6D}"/>
    <hyperlink ref="A9290" r:id="rId9280" xr:uid="{DDF4F390-6631-481E-84F7-BC0D895A85ED}"/>
    <hyperlink ref="A9291" r:id="rId9281" xr:uid="{8E4CEC09-A558-4FC4-A116-0782E76B68A4}"/>
    <hyperlink ref="A9292" r:id="rId9282" xr:uid="{52DD02BE-C9C8-49F4-B816-74CE3C330520}"/>
    <hyperlink ref="A9293" r:id="rId9283" xr:uid="{6E77B646-0A3D-464B-9625-4A547AA5CEAD}"/>
    <hyperlink ref="A9294" r:id="rId9284" xr:uid="{223583C4-BFC2-4211-9166-DF204611D8BB}"/>
    <hyperlink ref="A9295" r:id="rId9285" xr:uid="{212F7C65-D8F1-4941-A157-F4F239CEC4BE}"/>
    <hyperlink ref="A9296" r:id="rId9286" xr:uid="{977DE980-50A9-4210-ADF5-236E387A9170}"/>
    <hyperlink ref="A9297" r:id="rId9287" xr:uid="{BB871BDD-B234-47B3-8504-29ACE4A2C9A7}"/>
    <hyperlink ref="A9298" r:id="rId9288" xr:uid="{50B8FC2F-74CC-4915-9FD4-F48D8506796F}"/>
    <hyperlink ref="A9299" r:id="rId9289" xr:uid="{340BA361-7910-4759-A359-7E95B8C8E01A}"/>
    <hyperlink ref="A9300" r:id="rId9290" xr:uid="{856137CF-C946-4AFB-ACC1-D458AC41965E}"/>
    <hyperlink ref="A9301" r:id="rId9291" xr:uid="{5E70D051-0A40-469B-9D52-FB40C69E1366}"/>
    <hyperlink ref="A9302" r:id="rId9292" xr:uid="{1CCB0374-0BAE-4880-AEF0-0860F7EB8773}"/>
    <hyperlink ref="A9303" r:id="rId9293" xr:uid="{BD791AAC-DBB3-47BC-BAAB-D4FD07FE9FF2}"/>
    <hyperlink ref="A9304" r:id="rId9294" xr:uid="{A0E90B0F-41A2-4AC5-8DD3-72B345A5C75B}"/>
    <hyperlink ref="A9305" r:id="rId9295" xr:uid="{4AC70CDF-DD8F-480C-A889-8CE2D0BBAB62}"/>
    <hyperlink ref="A9306" r:id="rId9296" xr:uid="{6C27C8DC-3375-4892-9205-CEBBBB9D5234}"/>
    <hyperlink ref="A9307" r:id="rId9297" xr:uid="{1847A329-9AA9-4BA0-9ADE-25D3D31E750D}"/>
    <hyperlink ref="A9308" r:id="rId9298" xr:uid="{D5A1BF2D-A5E4-4C55-B784-E3F0C68A54DD}"/>
    <hyperlink ref="A9309" r:id="rId9299" xr:uid="{C18706C3-D4B9-4E7B-9EE4-12076AD4D73D}"/>
    <hyperlink ref="A9310" r:id="rId9300" xr:uid="{5B494BA3-7050-4A63-A6D1-401AEB44525F}"/>
    <hyperlink ref="A9311" r:id="rId9301" xr:uid="{CADE59ED-A5CD-441B-B24C-19EB97231CD5}"/>
    <hyperlink ref="A9312" r:id="rId9302" xr:uid="{E8C56DF0-F8E2-46E8-ABD5-8384493515A2}"/>
    <hyperlink ref="A9313" r:id="rId9303" xr:uid="{478669AB-D765-4BC8-AB52-EA9DC3A5F150}"/>
    <hyperlink ref="A9314" r:id="rId9304" xr:uid="{BCE75B0E-154C-43F7-9CC1-129DAF29865C}"/>
    <hyperlink ref="A9315" r:id="rId9305" xr:uid="{ECC63F28-35E8-486D-8583-463799BC6CB9}"/>
    <hyperlink ref="A9316" r:id="rId9306" xr:uid="{B29F7E72-030A-42C0-B4E1-DB894EAB46BE}"/>
    <hyperlink ref="A9317" r:id="rId9307" xr:uid="{DDB0D682-371E-42B9-81E7-51B3F6B56E01}"/>
    <hyperlink ref="A9318" r:id="rId9308" xr:uid="{7802BED1-46F9-4F47-A26C-B378448C6F4A}"/>
    <hyperlink ref="A9319" r:id="rId9309" xr:uid="{ED766251-756C-46B0-9BD5-610EAEB2FA42}"/>
    <hyperlink ref="A9320" r:id="rId9310" xr:uid="{DCFA10A7-611C-4B19-BD9A-33CC1639C7A5}"/>
    <hyperlink ref="A9321" r:id="rId9311" xr:uid="{DDA26C3F-5900-4674-A809-CD55F1E9DB13}"/>
    <hyperlink ref="A9322" r:id="rId9312" xr:uid="{81E67962-9E1F-483E-94A3-DAFA1281BC3E}"/>
    <hyperlink ref="A9323" r:id="rId9313" xr:uid="{7136E940-37B6-4281-98BF-438125FC5909}"/>
    <hyperlink ref="A9324" r:id="rId9314" xr:uid="{6A1B018C-122C-4CA7-8F95-E81806C6A6D4}"/>
    <hyperlink ref="A9325" r:id="rId9315" xr:uid="{45C10626-91B7-449F-9C2C-A4C88A6B650F}"/>
    <hyperlink ref="A9326" r:id="rId9316" xr:uid="{5D34E89D-BD9A-4DBF-A83C-99966021DD13}"/>
    <hyperlink ref="A9327" r:id="rId9317" xr:uid="{0C9F4B2B-BF8C-474F-8136-CAC394F9DAE3}"/>
    <hyperlink ref="A9328" r:id="rId9318" xr:uid="{73922679-28DE-48B2-80FC-D18DAB804486}"/>
    <hyperlink ref="A9329" r:id="rId9319" xr:uid="{E7922C80-7887-45A9-806A-19EDF76C8895}"/>
    <hyperlink ref="A9330" r:id="rId9320" xr:uid="{B0D7FAD1-5DB5-41F5-A255-8AC483E6191A}"/>
    <hyperlink ref="A9331" r:id="rId9321" xr:uid="{C5E8D428-57F6-4C3A-9C33-B3F084CAFCA5}"/>
    <hyperlink ref="A9332" r:id="rId9322" xr:uid="{FFFB6AB9-A4AE-4B87-95CA-C2B99A22F761}"/>
    <hyperlink ref="A9333" r:id="rId9323" xr:uid="{4C8BF125-2CBF-48B9-9F29-622518FAD98E}"/>
    <hyperlink ref="A9334" r:id="rId9324" xr:uid="{5EACD533-BB17-4417-B978-90FEB84EFB70}"/>
    <hyperlink ref="A9335" r:id="rId9325" xr:uid="{AB996797-BD57-4EAD-97AD-EDDDA98B4027}"/>
    <hyperlink ref="A9336" r:id="rId9326" xr:uid="{B469D584-1835-4331-A254-FB3EE6EBD573}"/>
    <hyperlink ref="A9337" r:id="rId9327" xr:uid="{2914F14F-1611-4B7B-9767-CE100109DD87}"/>
    <hyperlink ref="A9338" r:id="rId9328" xr:uid="{A6E088AC-2BB4-4D45-97B0-2D8C333E34F0}"/>
    <hyperlink ref="A9339" r:id="rId9329" xr:uid="{CF75A596-3DDD-4F24-99A3-A65E6ED84029}"/>
    <hyperlink ref="A9340" r:id="rId9330" xr:uid="{63EEDD2E-6ABC-478B-BE19-B9EF68AA1516}"/>
    <hyperlink ref="A9341" r:id="rId9331" xr:uid="{6A9F006F-7517-4E20-A96A-495FD6295210}"/>
    <hyperlink ref="A9342" r:id="rId9332" xr:uid="{7E0D7E86-762A-48CA-B550-170D69718E36}"/>
    <hyperlink ref="A9343" r:id="rId9333" xr:uid="{4A061D54-FF5F-4304-8810-91626F37449C}"/>
    <hyperlink ref="A9344" r:id="rId9334" xr:uid="{17E1DE0B-D0BD-4854-BF5C-62DC3EC07D5D}"/>
    <hyperlink ref="A9345" r:id="rId9335" xr:uid="{4B361B96-830A-4A8C-BC3D-174BD59400E4}"/>
    <hyperlink ref="A9346" r:id="rId9336" xr:uid="{EA201111-CD7F-4CE1-9DFB-A760526DE9B0}"/>
    <hyperlink ref="A9347" r:id="rId9337" xr:uid="{2A29DDB9-3777-400F-9FC5-F133B28F6E65}"/>
    <hyperlink ref="A9348" r:id="rId9338" xr:uid="{C3F696EB-3AA3-474D-AA78-104FE80B834A}"/>
    <hyperlink ref="A9349" r:id="rId9339" xr:uid="{C1BEF8A4-9C99-416E-99CD-A50D30A745C9}"/>
    <hyperlink ref="A9350" r:id="rId9340" xr:uid="{B20EB3F7-4277-4D23-A289-C43F19B59FCA}"/>
    <hyperlink ref="A9351" r:id="rId9341" xr:uid="{9F112B40-00F6-4D92-B859-F5903928C81B}"/>
    <hyperlink ref="A9352" r:id="rId9342" xr:uid="{38EDCB6C-8119-4475-8F1B-43C74F816A8B}"/>
    <hyperlink ref="A9353" r:id="rId9343" xr:uid="{C6D259C2-DC4A-4B31-ACB6-B917E96F82B9}"/>
    <hyperlink ref="A9354" r:id="rId9344" xr:uid="{A82B4773-F287-44E4-B8F5-AE45E701811F}"/>
    <hyperlink ref="A9355" r:id="rId9345" xr:uid="{43FF68BF-AE83-4D49-8D33-8082B75E543C}"/>
    <hyperlink ref="A9356" r:id="rId9346" xr:uid="{614F5CE1-8F2F-40AC-9A03-599E0CDAD2B4}"/>
    <hyperlink ref="A9357" r:id="rId9347" xr:uid="{EA0087EA-A27C-4205-9297-7CC6061B8AB6}"/>
    <hyperlink ref="A9358" r:id="rId9348" xr:uid="{81C6DA15-D417-46E8-8B6A-98EE802F7386}"/>
    <hyperlink ref="A9359" r:id="rId9349" xr:uid="{E619FDFA-FCFC-4118-A4B3-58D9E73CC1FE}"/>
    <hyperlink ref="A9360" r:id="rId9350" xr:uid="{B1595D55-802F-4C14-AA30-4BD4CA669773}"/>
    <hyperlink ref="A9361" r:id="rId9351" xr:uid="{3CCCDAFA-1E25-4E3D-95C8-3C1666F5FEEC}"/>
    <hyperlink ref="A9362" r:id="rId9352" xr:uid="{8C101266-D7B1-4C43-A88F-C3B2A4F50E3B}"/>
    <hyperlink ref="A9363" r:id="rId9353" xr:uid="{4E42065E-616E-4205-A972-022FC8B8EA06}"/>
    <hyperlink ref="A9364" r:id="rId9354" xr:uid="{CB4E6944-7CA2-4DC4-8D09-330A96C82859}"/>
    <hyperlink ref="A9365" r:id="rId9355" xr:uid="{5E0A18D5-C5C7-4E12-8205-5DC660C52C01}"/>
    <hyperlink ref="A9366" r:id="rId9356" xr:uid="{B956C070-F458-4B38-90A2-52EA459552D2}"/>
    <hyperlink ref="A9367" r:id="rId9357" xr:uid="{076D8B3D-73EB-445F-8923-4ADE3EB9BCF8}"/>
    <hyperlink ref="A9368" r:id="rId9358" xr:uid="{0E559895-B1CE-467E-951D-E7C5B3AADFC0}"/>
    <hyperlink ref="A9369" r:id="rId9359" xr:uid="{374C061E-1A29-487C-AC0B-AFDA46F2DFDD}"/>
    <hyperlink ref="A9370" r:id="rId9360" xr:uid="{57CE6040-9DE7-481F-9239-B370E81904F7}"/>
    <hyperlink ref="A9371" r:id="rId9361" xr:uid="{CC6DB821-529B-4968-A694-1CC0DCD7087A}"/>
    <hyperlink ref="A9372" r:id="rId9362" xr:uid="{90CEBDFB-57DF-498C-834F-5F2332ECCC08}"/>
    <hyperlink ref="A9373" r:id="rId9363" xr:uid="{BA5190B4-C9F1-4966-B9D8-82C8F11C48FA}"/>
    <hyperlink ref="A9374" r:id="rId9364" xr:uid="{58F357AF-4811-4683-870F-5E93591BC1B9}"/>
    <hyperlink ref="A9375" r:id="rId9365" xr:uid="{EA19843E-A767-46CD-A45D-A8B8D804F999}"/>
    <hyperlink ref="A9376" r:id="rId9366" xr:uid="{6EE924D2-6F71-4281-A818-304012085E24}"/>
    <hyperlink ref="A9377" r:id="rId9367" xr:uid="{518D4F46-AE9D-4197-AC9C-B9109A6BB8D0}"/>
    <hyperlink ref="A9378" r:id="rId9368" xr:uid="{74867248-5933-423A-A712-DEBACE2D1B52}"/>
    <hyperlink ref="A9379" r:id="rId9369" xr:uid="{B74C1D9F-CDAE-422B-88D2-B658D757E0C5}"/>
    <hyperlink ref="A9380" r:id="rId9370" xr:uid="{039D6A40-F47E-40E3-9775-1874CC489D5A}"/>
    <hyperlink ref="A9381" r:id="rId9371" xr:uid="{9AB1AAC8-E095-4211-9CA0-5F705078CC74}"/>
    <hyperlink ref="A9382" r:id="rId9372" xr:uid="{5A9A9672-50BC-41B3-95AE-F86F4F895F0B}"/>
    <hyperlink ref="A9383" r:id="rId9373" xr:uid="{4E554975-527F-4FBE-88AC-C49FEA675FA4}"/>
    <hyperlink ref="A9384" r:id="rId9374" xr:uid="{D49C527F-6CCD-4EAF-BCE5-43FDE7F1CB8B}"/>
    <hyperlink ref="A9385" r:id="rId9375" xr:uid="{5F4FED35-6893-42C0-89A8-DD0D272EBCFD}"/>
    <hyperlink ref="A9386" r:id="rId9376" xr:uid="{E9072D61-789E-4A93-96F8-F4F40363C381}"/>
    <hyperlink ref="A9387" r:id="rId9377" xr:uid="{6D38DF4F-D38F-4D05-AC9B-47B0DBD8C68C}"/>
    <hyperlink ref="A9388" r:id="rId9378" xr:uid="{62D1A5E1-6BA5-43D1-8BF4-121C1783F184}"/>
    <hyperlink ref="A9389" r:id="rId9379" xr:uid="{2F37D879-AB97-4419-A9C6-E907831D5027}"/>
    <hyperlink ref="A9390" r:id="rId9380" xr:uid="{1FB56753-FF0F-4B4A-873E-20C8BB960884}"/>
    <hyperlink ref="A9391" r:id="rId9381" xr:uid="{0815A437-C6F4-44C5-99C5-193FA4CA3B86}"/>
    <hyperlink ref="A9392" r:id="rId9382" xr:uid="{D28D4302-83D1-419C-B1A7-91E19AD97A0C}"/>
    <hyperlink ref="A9393" r:id="rId9383" xr:uid="{2CFBA5C7-DCB6-4F0E-9187-01C1264E1C51}"/>
    <hyperlink ref="A9394" r:id="rId9384" xr:uid="{91AE3DAA-D9A2-4644-B4B1-70A3090053B5}"/>
    <hyperlink ref="A9395" r:id="rId9385" xr:uid="{13FB54B3-B340-4CAB-AD88-6CDB24D2A0B9}"/>
    <hyperlink ref="A9396" r:id="rId9386" xr:uid="{8544B96B-0038-456C-A57E-C3A09884FD5C}"/>
    <hyperlink ref="A9397" r:id="rId9387" xr:uid="{0C1D0C1B-68EA-40F3-A70F-49BCFECCDDBF}"/>
    <hyperlink ref="A9398" r:id="rId9388" xr:uid="{4785622F-2AE8-46C3-9372-93F3AEDE2E4D}"/>
    <hyperlink ref="A9399" r:id="rId9389" xr:uid="{F9D1A35D-EB3F-495E-B242-E30077DD22FE}"/>
    <hyperlink ref="A9400" r:id="rId9390" xr:uid="{84962FD5-8845-457E-AE6A-F70E191FA323}"/>
    <hyperlink ref="A9401" r:id="rId9391" xr:uid="{59906846-C183-435E-BF37-ACCF172DF7B0}"/>
    <hyperlink ref="A9402" r:id="rId9392" xr:uid="{51D73108-97A3-463C-9E09-9296A67292F5}"/>
    <hyperlink ref="A9403" r:id="rId9393" xr:uid="{D29C53DD-7AFA-4701-94B2-5F230815968D}"/>
    <hyperlink ref="A9404" r:id="rId9394" xr:uid="{8EC7ADBF-C2B9-4C8E-9930-71D31C0D3892}"/>
    <hyperlink ref="A9405" r:id="rId9395" xr:uid="{85BB892B-F0AA-4F5D-89F7-63A80998AC19}"/>
    <hyperlink ref="A9406" r:id="rId9396" xr:uid="{7DBFA906-F6EA-4A8B-9775-37B3930E8622}"/>
    <hyperlink ref="A9407" r:id="rId9397" xr:uid="{137D9CB5-AA9B-4DC1-A08F-44FEB10B3CAD}"/>
    <hyperlink ref="A9408" r:id="rId9398" xr:uid="{F22B4360-F1ED-4727-A928-577B4E103D23}"/>
    <hyperlink ref="A9409" r:id="rId9399" xr:uid="{07ED0237-D74D-453A-9926-8C944782B28C}"/>
    <hyperlink ref="A9410" r:id="rId9400" xr:uid="{8D87C125-D2E8-4AFF-A392-AB93EEE31B93}"/>
    <hyperlink ref="A9411" r:id="rId9401" xr:uid="{543A75E8-B5A3-4392-AD5D-0362C8D13669}"/>
    <hyperlink ref="A9412" r:id="rId9402" xr:uid="{1C1F9F19-CABF-4782-B139-683D7C183EDE}"/>
    <hyperlink ref="A9413" r:id="rId9403" xr:uid="{15099EC7-1795-4499-A2DB-676E61668D87}"/>
    <hyperlink ref="A9414" r:id="rId9404" xr:uid="{529ACED8-9CEA-4F12-A785-2D299BB35E80}"/>
    <hyperlink ref="A9415" r:id="rId9405" xr:uid="{054DDCA2-2FFC-459C-AE29-D9316278C369}"/>
    <hyperlink ref="A9416" r:id="rId9406" xr:uid="{9B9B56A1-427D-4B82-B35C-2B16E5974BFA}"/>
    <hyperlink ref="A9417" r:id="rId9407" xr:uid="{29B16121-27A8-48B0-8DE4-D5F7F4C8779A}"/>
    <hyperlink ref="A9418" r:id="rId9408" xr:uid="{A5B13AEC-FF67-4B36-8BC4-CCADC9DB6862}"/>
    <hyperlink ref="A9419" r:id="rId9409" xr:uid="{8A30E9D9-C86C-4400-8BE3-6DF898AF2DBA}"/>
    <hyperlink ref="A9420" r:id="rId9410" xr:uid="{AA2A3FAC-399E-45E6-8A33-93ABC9E7F0C4}"/>
    <hyperlink ref="A9421" r:id="rId9411" xr:uid="{B8D8A4A2-EAEC-4A07-AFC4-E5B79B266BF6}"/>
    <hyperlink ref="A9422" r:id="rId9412" xr:uid="{7B2969F8-3C7F-4451-B6AF-09E937B1BAE1}"/>
    <hyperlink ref="A9423" r:id="rId9413" xr:uid="{1D194543-58A7-4527-A0E2-F85D1EE0E722}"/>
    <hyperlink ref="A9424" r:id="rId9414" xr:uid="{C7F99481-C3D3-4431-ADB7-F8DA8A4A111A}"/>
    <hyperlink ref="A9425" r:id="rId9415" xr:uid="{4691EFD4-CB30-4B32-987C-B1540E4FB6E1}"/>
    <hyperlink ref="A9426" r:id="rId9416" xr:uid="{C1590126-A244-4788-9131-01A561CD6EF4}"/>
    <hyperlink ref="A9427" r:id="rId9417" xr:uid="{A60771FB-0D8F-4D2E-A5EC-6ED3C9AF081F}"/>
    <hyperlink ref="A9428" r:id="rId9418" xr:uid="{34D5988B-9397-4159-BD8C-FE886F45BA6D}"/>
    <hyperlink ref="A9429" r:id="rId9419" xr:uid="{353B495A-9D83-4787-8FB5-7E1A80EA995E}"/>
    <hyperlink ref="A9430" r:id="rId9420" xr:uid="{877F0457-7AD4-499C-94CE-319CA9BE896E}"/>
    <hyperlink ref="A9431" r:id="rId9421" xr:uid="{DB8C5616-7EEF-4FED-AA83-2039613C82F1}"/>
    <hyperlink ref="A9432" r:id="rId9422" xr:uid="{265D8870-F38F-41D8-B28D-A51E2143326B}"/>
    <hyperlink ref="A9433" r:id="rId9423" xr:uid="{172D3C7C-E802-4AB2-BE44-7873FDCA491B}"/>
    <hyperlink ref="A9434" r:id="rId9424" xr:uid="{C634C71F-9766-4F35-8BE1-F862B167349B}"/>
    <hyperlink ref="A9435" r:id="rId9425" xr:uid="{39564865-75F1-4E4E-97E5-866B614842F2}"/>
    <hyperlink ref="A9436" r:id="rId9426" xr:uid="{C3CC8769-AA16-4F67-84C3-2B9DC6A567D2}"/>
    <hyperlink ref="A9437" r:id="rId9427" xr:uid="{540E4750-630F-4561-B63C-4B1543215A46}"/>
    <hyperlink ref="A9438" r:id="rId9428" xr:uid="{F0277DCC-4F6D-4546-8C28-5B71987CB8E3}"/>
    <hyperlink ref="A9439" r:id="rId9429" xr:uid="{8AA787C8-C799-4E9B-AFC1-4063145FD29E}"/>
    <hyperlink ref="A9440" r:id="rId9430" xr:uid="{319EAFC0-9C5F-498F-8E5E-8397E8BBC98A}"/>
    <hyperlink ref="A9441" r:id="rId9431" xr:uid="{BC7CCCA4-33DF-4769-A462-7C6D7DD5663E}"/>
    <hyperlink ref="A9442" r:id="rId9432" xr:uid="{DF32FACC-D251-4C2A-ACE9-5D5FACDABC15}"/>
    <hyperlink ref="A9443" r:id="rId9433" xr:uid="{B1B8B5F6-3243-476F-9E4D-9CA48A5715F9}"/>
    <hyperlink ref="A9444" r:id="rId9434" xr:uid="{E924D7D6-BEDC-42D2-9C74-313EDA02B436}"/>
    <hyperlink ref="A9445" r:id="rId9435" xr:uid="{16701A51-222C-4899-A72A-83A0974BD1B9}"/>
    <hyperlink ref="A9446" r:id="rId9436" xr:uid="{EE551F8D-4725-4130-BE20-7DFE23B7AC2E}"/>
    <hyperlink ref="A9447" r:id="rId9437" xr:uid="{E391889A-34AE-4193-85E6-198693E66A7E}"/>
    <hyperlink ref="A9448" r:id="rId9438" xr:uid="{733F7354-69D9-4396-8B31-7BF082BEC3E9}"/>
    <hyperlink ref="A9449" r:id="rId9439" xr:uid="{BC305140-E190-46AC-BC8C-222771980FFC}"/>
    <hyperlink ref="A9450" r:id="rId9440" xr:uid="{D772988C-365C-4AF9-888D-D55B3B8FB1B7}"/>
    <hyperlink ref="A9451" r:id="rId9441" xr:uid="{B0E56ECA-BA93-40D4-8594-75C9DD5A99BF}"/>
    <hyperlink ref="A9452" r:id="rId9442" xr:uid="{6C5A7ADA-38F2-4384-A419-E60875813815}"/>
    <hyperlink ref="A9453" r:id="rId9443" xr:uid="{47E711FB-8812-4DE5-A08A-16ACB089C39C}"/>
    <hyperlink ref="A9454" r:id="rId9444" xr:uid="{79832A4C-D253-420C-A2BF-AE9E28F18BD0}"/>
    <hyperlink ref="A9455" r:id="rId9445" xr:uid="{70570175-3F71-490C-9922-CB38C7F9DE34}"/>
    <hyperlink ref="A9456" r:id="rId9446" xr:uid="{3BEE3563-BE51-42C2-BCE4-3894C9EEF6F7}"/>
    <hyperlink ref="A9457" r:id="rId9447" xr:uid="{C45F8E55-61FF-40FE-AC76-BC87AB304649}"/>
    <hyperlink ref="A9458" r:id="rId9448" xr:uid="{21FDE4E9-36DA-4747-BFA4-73BE6EF02AB4}"/>
    <hyperlink ref="A9459" r:id="rId9449" xr:uid="{5DB1A71B-49DD-4AD8-8366-EE10EC5AB65E}"/>
    <hyperlink ref="A9460" r:id="rId9450" xr:uid="{C7FE2A1E-D487-42E7-AC2C-6A6A389568F3}"/>
    <hyperlink ref="A9461" r:id="rId9451" xr:uid="{1E092F4F-EBE7-4024-B220-1F88CE902B40}"/>
    <hyperlink ref="A9462" r:id="rId9452" xr:uid="{3D33B18D-3ECB-42EC-89BB-1F41B148863E}"/>
    <hyperlink ref="A9463" r:id="rId9453" xr:uid="{41270786-5F0C-4658-8805-5A7A9DD02E37}"/>
    <hyperlink ref="A9464" r:id="rId9454" xr:uid="{521C327E-76F9-4D7B-A584-17899C4E89EF}"/>
    <hyperlink ref="A9465" r:id="rId9455" xr:uid="{63B28449-9E07-471C-93B7-6BE6C8CA04E2}"/>
    <hyperlink ref="A9466" r:id="rId9456" xr:uid="{C33ED4FD-24ED-40E5-993F-BD11B4C81559}"/>
    <hyperlink ref="A9467" r:id="rId9457" xr:uid="{66C6764A-389A-4F1D-98B5-92DCB5F64A3B}"/>
    <hyperlink ref="A9468" r:id="rId9458" xr:uid="{9C63B07D-4733-46D9-BD1D-A61556771642}"/>
    <hyperlink ref="A9469" r:id="rId9459" xr:uid="{E2472982-7182-44D4-B38A-2C991378876E}"/>
    <hyperlink ref="A9470" r:id="rId9460" xr:uid="{34690A79-4509-4E79-B7B7-AF6A0FE90E13}"/>
    <hyperlink ref="A9471" r:id="rId9461" xr:uid="{F6411910-60F4-4EA3-84C2-3A8FA355BA08}"/>
    <hyperlink ref="A9472" r:id="rId9462" xr:uid="{20BA703A-987C-40ED-B661-647C8570931B}"/>
    <hyperlink ref="A9473" r:id="rId9463" xr:uid="{1B0DE611-6476-4429-A0A9-505C5D0C484B}"/>
    <hyperlink ref="A9474" r:id="rId9464" xr:uid="{B9DDF49F-B38B-4102-B773-C03785930757}"/>
    <hyperlink ref="A9475" r:id="rId9465" xr:uid="{92C118D9-5E8E-4E91-9150-25AB08C567B4}"/>
    <hyperlink ref="A9476" r:id="rId9466" xr:uid="{24681ECD-2AD5-478A-ABB9-860BA7B2C140}"/>
    <hyperlink ref="A9477" r:id="rId9467" xr:uid="{1AE52DFB-AC16-415D-BDAE-A0497F10E799}"/>
    <hyperlink ref="A9478" r:id="rId9468" xr:uid="{0096F831-A6A7-4B14-AE79-0480092A46C3}"/>
    <hyperlink ref="A9479" r:id="rId9469" xr:uid="{05F9673B-3482-4772-AA46-E6CB9C779F86}"/>
    <hyperlink ref="A9480" r:id="rId9470" xr:uid="{366560FA-95E8-4927-BFA7-EB2560BC0787}"/>
    <hyperlink ref="A9481" r:id="rId9471" xr:uid="{DDD5D828-4102-4270-B6F6-04551B1B593C}"/>
    <hyperlink ref="A9482" r:id="rId9472" xr:uid="{F8BE22D6-ED42-4E75-9CE5-71BC6A7D4427}"/>
    <hyperlink ref="A9483" r:id="rId9473" xr:uid="{24A05168-B08A-4B0D-A5B0-DB332C732F2F}"/>
    <hyperlink ref="A9484" r:id="rId9474" xr:uid="{48AE66F6-6821-4DB9-BFE2-DF987A488820}"/>
    <hyperlink ref="A9485" r:id="rId9475" xr:uid="{3255F3F1-3CB0-4F2D-8C72-4E65F3E64C4C}"/>
    <hyperlink ref="A9486" r:id="rId9476" xr:uid="{5F8A3080-B336-4397-AC69-980277BB3625}"/>
    <hyperlink ref="A9487" r:id="rId9477" xr:uid="{13C5127E-079D-48EA-86D6-4AB4883B1899}"/>
    <hyperlink ref="A9488" r:id="rId9478" xr:uid="{2507007D-A2E7-4909-A05E-7D10414911FD}"/>
    <hyperlink ref="A9489" r:id="rId9479" xr:uid="{AFA87BA5-0897-4388-B0F5-580EB96A6CAE}"/>
    <hyperlink ref="A9490" r:id="rId9480" xr:uid="{1A39B498-BFC2-462C-9398-24B9B2833288}"/>
    <hyperlink ref="A9491" r:id="rId9481" xr:uid="{C36B8856-D9D1-4C9F-AC32-204FF1377FEB}"/>
    <hyperlink ref="A9492" r:id="rId9482" xr:uid="{F9FFB876-FD20-4FB4-87C0-891DDC56A1D0}"/>
    <hyperlink ref="A9493" r:id="rId9483" xr:uid="{078904EA-5103-4C9F-AAE4-D9B8081CD9BE}"/>
    <hyperlink ref="A9494" r:id="rId9484" xr:uid="{E2008E36-6133-41D0-B7BA-D501C7586F98}"/>
    <hyperlink ref="A9495" r:id="rId9485" xr:uid="{ED2CDEFE-4A73-4860-969A-0570ABF3A030}"/>
    <hyperlink ref="A9496" r:id="rId9486" xr:uid="{479D93B1-C7E3-4D22-B26F-B25385D41C35}"/>
    <hyperlink ref="A9497" r:id="rId9487" xr:uid="{FC2F41F4-8918-49AC-A474-9C626BAE3EC1}"/>
    <hyperlink ref="A9498" r:id="rId9488" xr:uid="{2534EEFF-B368-4047-A60D-40D34F726D6E}"/>
    <hyperlink ref="A9499" r:id="rId9489" xr:uid="{05336241-9A73-43C7-95F2-70ED75411DF5}"/>
    <hyperlink ref="A9500" r:id="rId9490" xr:uid="{8B48D16F-9927-4580-BE8E-4996B6E8A20C}"/>
    <hyperlink ref="A9501" r:id="rId9491" xr:uid="{F34462A4-3748-41B9-833C-6949C9595268}"/>
    <hyperlink ref="A9502" r:id="rId9492" xr:uid="{3FBF3A94-0240-4CA6-B5A8-4E0B511A7E9A}"/>
    <hyperlink ref="A9503" r:id="rId9493" xr:uid="{ADD81C5F-ED33-4948-BA1F-A4BB5213D4F1}"/>
    <hyperlink ref="A9504" r:id="rId9494" xr:uid="{ABD7B97B-6229-40D5-A3D4-1CB12B900933}"/>
    <hyperlink ref="A9505" r:id="rId9495" xr:uid="{FED8AD4B-4A5F-4DC9-B41B-63AC78E4083C}"/>
    <hyperlink ref="A9506" r:id="rId9496" xr:uid="{31D87B9C-1D87-432C-BDF0-FD72F8951F51}"/>
    <hyperlink ref="A9507" r:id="rId9497" xr:uid="{75886B6A-A42A-4E5A-95C8-293D22C4213B}"/>
    <hyperlink ref="A9508" r:id="rId9498" xr:uid="{2080370F-28B6-4032-93F6-2FF1D7BF3C28}"/>
    <hyperlink ref="A9509" r:id="rId9499" xr:uid="{A3383793-1287-44C2-98A0-674D9E8E5FDA}"/>
    <hyperlink ref="A9510" r:id="rId9500" xr:uid="{9FBC4DD7-026A-4304-A841-FC314783946A}"/>
    <hyperlink ref="A9511" r:id="rId9501" xr:uid="{88551D3B-A8DD-483C-976C-E6D06513ABDC}"/>
    <hyperlink ref="A9512" r:id="rId9502" xr:uid="{C6D45B36-9436-43C2-8C36-9BBF460A5B14}"/>
    <hyperlink ref="A9513" r:id="rId9503" xr:uid="{B6E6091E-8E3E-46E0-B244-3FC6B930183C}"/>
    <hyperlink ref="A9514" r:id="rId9504" xr:uid="{89A7DABC-4148-4111-922E-B26A0D275CC1}"/>
    <hyperlink ref="A9515" r:id="rId9505" xr:uid="{113B4419-5E6F-41CD-A164-551D7B15ADEF}"/>
    <hyperlink ref="A9516" r:id="rId9506" xr:uid="{B99699D8-057A-4DAE-8EB4-B08979580345}"/>
    <hyperlink ref="A9517" r:id="rId9507" xr:uid="{C141C040-A2B8-42EC-9C4E-13F7830A28CF}"/>
    <hyperlink ref="A9518" r:id="rId9508" xr:uid="{C1DF4FC2-C5C4-4574-A43A-AD9DB3EC9E03}"/>
    <hyperlink ref="A9519" r:id="rId9509" xr:uid="{0A83B755-FC11-4BD3-8896-F826E8F7C836}"/>
    <hyperlink ref="A9520" r:id="rId9510" xr:uid="{3C45767B-8E04-4CDF-8B25-07D95F39E932}"/>
    <hyperlink ref="A9521" r:id="rId9511" xr:uid="{31455A7D-B3A3-403A-B20C-4D339D7759DA}"/>
    <hyperlink ref="A9522" r:id="rId9512" xr:uid="{6F39A6F9-29D8-42BA-B44F-8C197979DF36}"/>
    <hyperlink ref="A9523" r:id="rId9513" xr:uid="{4EF2B918-5758-4CC9-86B8-7E37C83747A9}"/>
    <hyperlink ref="A9524" r:id="rId9514" xr:uid="{0D86BDDC-468E-432F-84CE-67DC3EF55A4F}"/>
    <hyperlink ref="A9525" r:id="rId9515" xr:uid="{5557BB76-D1F7-4CB0-B366-2EFCFC60911F}"/>
    <hyperlink ref="A9526" r:id="rId9516" xr:uid="{B1608380-C4B5-40FB-A024-8DA0C147BCBF}"/>
    <hyperlink ref="A9527" r:id="rId9517" xr:uid="{E065DB0D-E02A-4A49-83C3-40A5A2455DAC}"/>
    <hyperlink ref="A9528" r:id="rId9518" xr:uid="{9AC947C9-232C-49B0-BB57-548EFD33E872}"/>
    <hyperlink ref="A9529" r:id="rId9519" xr:uid="{879BB1F8-EDC1-44E3-B204-6D5C7BA4ECF3}"/>
    <hyperlink ref="A9530" r:id="rId9520" xr:uid="{99DDB719-F056-4D62-9631-742E8A779457}"/>
    <hyperlink ref="A9531" r:id="rId9521" xr:uid="{C39B65EB-EED3-45BC-90E5-4FA9355AC980}"/>
    <hyperlink ref="A9532" r:id="rId9522" xr:uid="{7A4942E6-9258-44A3-8439-50C1B036BE54}"/>
    <hyperlink ref="A9533" r:id="rId9523" xr:uid="{6E548C59-8401-4E0A-BCF7-C64B89E447F5}"/>
    <hyperlink ref="A9534" r:id="rId9524" xr:uid="{FB8E0B2E-A214-48F5-91B3-AA06FCDC6FE3}"/>
    <hyperlink ref="A9535" r:id="rId9525" xr:uid="{8ECD2FC4-83F9-466C-B848-31501CA14B0B}"/>
    <hyperlink ref="A9536" r:id="rId9526" xr:uid="{D9EBD477-0CE3-462E-9BC8-EC84D1FD15EE}"/>
    <hyperlink ref="A9537" r:id="rId9527" xr:uid="{692711E2-8CA4-4B10-8FCC-9C80BFCBE661}"/>
    <hyperlink ref="A9538" r:id="rId9528" xr:uid="{56588046-12E7-4190-AD89-B8C1593D82FF}"/>
    <hyperlink ref="A9539" r:id="rId9529" xr:uid="{06532E3F-668C-42FA-BE19-24F47F682BED}"/>
    <hyperlink ref="A9540" r:id="rId9530" xr:uid="{7042F3D2-8570-4129-B3C6-C1C765CA4F22}"/>
    <hyperlink ref="A9541" r:id="rId9531" xr:uid="{BFA8C014-E24F-4D20-A22C-0B33AB8CE466}"/>
    <hyperlink ref="A9542" r:id="rId9532" xr:uid="{1E4E0572-E0AB-4CEB-BE52-93DBC9828DBD}"/>
    <hyperlink ref="A9543" r:id="rId9533" xr:uid="{EDA3BA80-6C62-44DC-81C6-3A7D1C7FCB7F}"/>
    <hyperlink ref="A9544" r:id="rId9534" xr:uid="{4C556272-4138-4D6C-99F6-CE8D9D3E4929}"/>
    <hyperlink ref="A9545" r:id="rId9535" xr:uid="{1A2218F5-C006-49C1-8F6E-B4346549C543}"/>
    <hyperlink ref="A9546" r:id="rId9536" xr:uid="{F9CB4197-DE2A-41A9-B184-2EB0C181D123}"/>
    <hyperlink ref="A9547" r:id="rId9537" xr:uid="{B5C9C7F6-AA88-40A9-8E19-B2C0915F1C2F}"/>
    <hyperlink ref="A9548" r:id="rId9538" xr:uid="{BDC6E25E-24C2-4EB6-80EA-9A2E425A354E}"/>
    <hyperlink ref="A9549" r:id="rId9539" xr:uid="{73CCCF8E-016B-4912-8AD4-F5AFE90CC213}"/>
    <hyperlink ref="A9550" r:id="rId9540" xr:uid="{08F30507-BF39-4E6B-81C9-4E15580E50BA}"/>
    <hyperlink ref="A9551" r:id="rId9541" xr:uid="{A2386926-EBD0-4CCB-8546-E9A594BE53D0}"/>
    <hyperlink ref="A9552" r:id="rId9542" xr:uid="{5933A448-8B48-4781-9B8F-8046F7AFEBAF}"/>
    <hyperlink ref="A9553" r:id="rId9543" xr:uid="{68EB3EEB-6611-4B08-8CE8-4BB351C12751}"/>
    <hyperlink ref="A9554" r:id="rId9544" xr:uid="{CD432A19-C424-440F-82FC-32DB25E1A371}"/>
    <hyperlink ref="A9555" r:id="rId9545" xr:uid="{79BA74BC-4C26-4D75-BF31-67E1DE309F8B}"/>
    <hyperlink ref="A9556" r:id="rId9546" xr:uid="{593E204D-F7CC-4113-990E-AB42E96047CB}"/>
    <hyperlink ref="A9557" r:id="rId9547" xr:uid="{F46C421F-4768-4EAC-A414-294297C98A2B}"/>
    <hyperlink ref="A9558" r:id="rId9548" xr:uid="{91529FC3-13D3-4FF5-B071-EFFF0E9934DF}"/>
    <hyperlink ref="A9559" r:id="rId9549" xr:uid="{F9C7D164-F28B-468F-ACD8-C12375C5CE0D}"/>
    <hyperlink ref="A9560" r:id="rId9550" xr:uid="{F70EE3A2-71BC-4885-BE01-6F1B62EF270A}"/>
    <hyperlink ref="A9561" r:id="rId9551" xr:uid="{77ED578F-C0F0-4215-9B92-350FED3296A9}"/>
    <hyperlink ref="A9562" r:id="rId9552" xr:uid="{60D354B4-14DF-4611-A3C3-2F2DFC6079EE}"/>
    <hyperlink ref="A9563" r:id="rId9553" xr:uid="{F97BBEFA-3DF0-4DF2-A33F-EBA76B98E13F}"/>
    <hyperlink ref="A9564" r:id="rId9554" xr:uid="{C28E6EE9-AC99-4D9C-BC7C-DE5699D24AEC}"/>
    <hyperlink ref="A9565" r:id="rId9555" xr:uid="{4368C8CF-878F-4F02-9B2A-650446A58A24}"/>
    <hyperlink ref="A9566" r:id="rId9556" xr:uid="{A5970DC5-7D35-4418-B73A-972532695334}"/>
    <hyperlink ref="A9567" r:id="rId9557" xr:uid="{FD7AE180-428B-417E-AD95-C8166B29EB6C}"/>
    <hyperlink ref="A9568" r:id="rId9558" xr:uid="{C72BA314-E11D-4E84-A9A9-6858D02D415F}"/>
    <hyperlink ref="A9569" r:id="rId9559" xr:uid="{C18A5C42-2F16-4D83-B1EB-AABB47CDC82E}"/>
    <hyperlink ref="A9570" r:id="rId9560" xr:uid="{DB863499-0481-4646-A979-953575139B77}"/>
    <hyperlink ref="A9571" r:id="rId9561" xr:uid="{D116A8AD-587C-4CB2-95C3-696DF83F5FDA}"/>
    <hyperlink ref="A9572" r:id="rId9562" xr:uid="{FBDF2660-78CE-47B6-B446-6F5EA7B581F8}"/>
    <hyperlink ref="A9573" r:id="rId9563" xr:uid="{C6EE58A1-F202-4916-AAF0-160F3A39986F}"/>
    <hyperlink ref="A9574" r:id="rId9564" xr:uid="{B99F3110-1934-43A5-83E0-F328045B3ED5}"/>
    <hyperlink ref="A9575" r:id="rId9565" xr:uid="{A5B36B29-5C50-469A-8D3D-64A9BA7981E2}"/>
    <hyperlink ref="A9576" r:id="rId9566" xr:uid="{FEA36272-3092-44FF-BDAA-9A015F15C9D1}"/>
    <hyperlink ref="A9577" r:id="rId9567" xr:uid="{BE08C38B-EE95-4ED8-8739-1C9C1E167CE8}"/>
    <hyperlink ref="A9578" r:id="rId9568" xr:uid="{3B0CEC6B-746F-42B3-A3A8-1CE34A4EC4D7}"/>
    <hyperlink ref="A9579" r:id="rId9569" xr:uid="{F626DE10-40D0-406D-A35E-F696233011C8}"/>
    <hyperlink ref="A9580" r:id="rId9570" xr:uid="{5F82A8A9-75A0-4E72-B4FC-E5AB2BFB5F3F}"/>
    <hyperlink ref="A9581" r:id="rId9571" xr:uid="{58D07972-034D-45EA-A8B9-CB702BE273CA}"/>
    <hyperlink ref="A9582" r:id="rId9572" xr:uid="{F7E1CD55-FF5D-4CE7-A006-33808DBC910A}"/>
    <hyperlink ref="A9583" r:id="rId9573" xr:uid="{075D9C88-1A62-432A-A603-1952721F059F}"/>
    <hyperlink ref="A9584" r:id="rId9574" xr:uid="{48610E7F-5201-484B-915F-C5B2B98007E9}"/>
    <hyperlink ref="A9585" r:id="rId9575" xr:uid="{9F2548E9-BEAA-4CB2-B22E-962A92A86648}"/>
    <hyperlink ref="A9586" r:id="rId9576" xr:uid="{7B6C91AE-46F1-4E3D-9183-D27B069FD640}"/>
    <hyperlink ref="A9587" r:id="rId9577" xr:uid="{20A8F968-4ADB-4CD2-A003-E75D54A4CB82}"/>
    <hyperlink ref="A9588" r:id="rId9578" xr:uid="{651C99FC-D431-4029-8091-0D488C35DAD3}"/>
    <hyperlink ref="A9589" r:id="rId9579" xr:uid="{9E7691FA-4556-4EAF-89D9-C6DE7A460BB5}"/>
    <hyperlink ref="A9590" r:id="rId9580" xr:uid="{7D39D2DF-43E6-4382-B9B1-C694FF972537}"/>
    <hyperlink ref="A9591" r:id="rId9581" xr:uid="{BEDE585B-F655-4566-9D0E-9F5D2CD58CE4}"/>
    <hyperlink ref="A9592" r:id="rId9582" xr:uid="{F38ADA61-4756-475A-B471-F2C3B2C28291}"/>
    <hyperlink ref="A9593" r:id="rId9583" xr:uid="{A5692388-4597-4F35-B4F8-5DFD8736F26E}"/>
    <hyperlink ref="A9594" r:id="rId9584" xr:uid="{831E1AAD-4CDC-4AD0-85B6-FB20B6E20D4A}"/>
    <hyperlink ref="A9595" r:id="rId9585" xr:uid="{A459768C-3352-4768-B8A4-69F2792FAF97}"/>
    <hyperlink ref="A9596" r:id="rId9586" xr:uid="{F01E518B-371E-4E0E-8AE6-5BE32B9402B7}"/>
    <hyperlink ref="A9597" r:id="rId9587" xr:uid="{975B8A37-FAD4-429D-A4D5-6BA5CCF7CBBA}"/>
    <hyperlink ref="A9598" r:id="rId9588" xr:uid="{3A1ED9F5-29AF-4A84-A91C-D3F28D1C1FA9}"/>
    <hyperlink ref="A9599" r:id="rId9589" xr:uid="{776D620B-CD90-4C3B-83A4-8A1C194ADDF5}"/>
    <hyperlink ref="A9600" r:id="rId9590" xr:uid="{8A6A58DD-5C55-4F11-8E75-860CC02C5735}"/>
    <hyperlink ref="A9601" r:id="rId9591" xr:uid="{32FF2114-A566-49FE-875F-628C94B2A9FA}"/>
    <hyperlink ref="A9602" r:id="rId9592" xr:uid="{22AC4338-8D81-4479-8FE7-37ABC94E26D5}"/>
    <hyperlink ref="A9603" r:id="rId9593" xr:uid="{C89864B5-DDF3-4134-8B57-93A332C70AD4}"/>
    <hyperlink ref="A9604" r:id="rId9594" xr:uid="{99466B03-55E1-4B43-9CAA-DB6F1C21C5FB}"/>
    <hyperlink ref="A9605" r:id="rId9595" xr:uid="{4F14B20C-A0F3-43F6-803B-E66C7A7FA5AB}"/>
    <hyperlink ref="A9606" r:id="rId9596" xr:uid="{EB1775C0-F0F8-4A74-BE06-BFA97734F32D}"/>
    <hyperlink ref="A9607" r:id="rId9597" xr:uid="{2264C7C0-1794-4E1E-8F05-02252E8F39E6}"/>
    <hyperlink ref="A9608" r:id="rId9598" xr:uid="{3D4836C0-788A-4776-915C-10931676B8B5}"/>
    <hyperlink ref="A9609" r:id="rId9599" xr:uid="{BC468779-4013-4453-A12E-A3F441661E99}"/>
    <hyperlink ref="A9610" r:id="rId9600" xr:uid="{E66D5438-2505-4BFB-AF63-475F7974A8BC}"/>
    <hyperlink ref="A9611" r:id="rId9601" xr:uid="{7DE91668-367A-4B8A-8496-08BCE5377D6E}"/>
    <hyperlink ref="A9612" r:id="rId9602" xr:uid="{9C3AFF21-E45D-4135-8A33-BA95C24A2F72}"/>
    <hyperlink ref="A9613" r:id="rId9603" xr:uid="{5CE53095-AE1F-47A3-AD58-5E4F68F3C3DD}"/>
    <hyperlink ref="A9614" r:id="rId9604" xr:uid="{676B6E39-9E79-4D41-AED4-43D080C0940E}"/>
    <hyperlink ref="A9615" r:id="rId9605" xr:uid="{84268A0B-5B5C-4D49-A4C0-ADEAB319757C}"/>
    <hyperlink ref="A9616" r:id="rId9606" xr:uid="{1334E12D-1C2B-4711-8E7F-55894AA39A32}"/>
    <hyperlink ref="A9617" r:id="rId9607" xr:uid="{261EBF6C-CB75-4503-9926-EFEF4116E64E}"/>
    <hyperlink ref="A9618" r:id="rId9608" xr:uid="{DA30F468-B24F-4717-AEC3-1818F7DE5BCE}"/>
    <hyperlink ref="A9619" r:id="rId9609" xr:uid="{93A78156-5CA0-440A-A7A4-7351A0CF7275}"/>
    <hyperlink ref="A9620" r:id="rId9610" xr:uid="{FBAD5047-B792-491A-AE78-DE28E1C04146}"/>
    <hyperlink ref="A9621" r:id="rId9611" xr:uid="{C8460A2D-D62E-4177-81B5-344A95BA991F}"/>
    <hyperlink ref="A9622" r:id="rId9612" xr:uid="{093437CB-DE4C-4FF3-A406-7BB473EB6A87}"/>
    <hyperlink ref="A9623" r:id="rId9613" xr:uid="{037406E4-6DF8-48E0-BB62-3B86D7713CAA}"/>
    <hyperlink ref="A9624" r:id="rId9614" xr:uid="{8B890D1B-94EA-4CD4-AA61-43A412D030D2}"/>
    <hyperlink ref="A9625" r:id="rId9615" xr:uid="{53212761-DB23-470A-A904-62CA34D09D13}"/>
    <hyperlink ref="A9626" r:id="rId9616" xr:uid="{F54496A4-9199-4335-9853-2A7E48768729}"/>
    <hyperlink ref="A9627" r:id="rId9617" xr:uid="{99C38E77-7297-48B1-B420-29EF8D28352A}"/>
    <hyperlink ref="A9628" r:id="rId9618" xr:uid="{4A0278C1-1B26-4025-9A67-ABB42965EB28}"/>
    <hyperlink ref="A9629" r:id="rId9619" xr:uid="{88E66943-755A-43F6-80F8-26C88AFB0130}"/>
    <hyperlink ref="A9630" r:id="rId9620" xr:uid="{D2B7AEC0-DBAE-49D0-9588-6FE6CC4FBAFD}"/>
    <hyperlink ref="A9631" r:id="rId9621" xr:uid="{2286ECE4-041D-4DF2-AFBC-AC675CA1C8F2}"/>
    <hyperlink ref="A9632" r:id="rId9622" xr:uid="{B9516B6E-1ED2-4006-A959-631E97C71DC9}"/>
    <hyperlink ref="A9633" r:id="rId9623" xr:uid="{1E498399-BA87-46E2-A476-67F64BA8C5FD}"/>
    <hyperlink ref="A9634" r:id="rId9624" xr:uid="{C3F5BC60-FDD3-44E7-9A32-F9ABC9CD0B68}"/>
    <hyperlink ref="A9635" r:id="rId9625" xr:uid="{2F0E1C0B-B861-4C50-B244-E66E83598C4E}"/>
    <hyperlink ref="A9636" r:id="rId9626" xr:uid="{DC6ED635-DBEF-47E3-A600-10C35ADEEFBD}"/>
    <hyperlink ref="A9637" r:id="rId9627" xr:uid="{55CA1D8C-D811-4256-B1F3-903C5827F50C}"/>
    <hyperlink ref="A9638" r:id="rId9628" xr:uid="{C493A070-F4ED-4E37-8CA4-2D84138445D4}"/>
    <hyperlink ref="A9639" r:id="rId9629" xr:uid="{D8690AA8-6F58-4249-AD50-2B536A9A2DD0}"/>
    <hyperlink ref="A9640" r:id="rId9630" xr:uid="{AF5112A0-4328-4E30-BF1C-F556BF86338E}"/>
    <hyperlink ref="A9641" r:id="rId9631" xr:uid="{27730B22-14FC-4C17-8926-54AEC03FCCF9}"/>
    <hyperlink ref="A9642" r:id="rId9632" xr:uid="{E298FA9D-A03B-41BA-94E7-F52F4305474E}"/>
    <hyperlink ref="A9643" r:id="rId9633" xr:uid="{AFCB97B1-EEA9-4C9E-9635-2DAF40E8805A}"/>
    <hyperlink ref="A9644" r:id="rId9634" xr:uid="{38D32B3E-F3A4-4C7D-8E96-5701BCCDE045}"/>
    <hyperlink ref="A9645" r:id="rId9635" xr:uid="{A0DE5C46-7DF6-4711-ACC9-4095B57CA8ED}"/>
    <hyperlink ref="A9646" r:id="rId9636" xr:uid="{444AE34A-B93B-4319-85E2-CDFCEBB4660D}"/>
    <hyperlink ref="A9647" r:id="rId9637" xr:uid="{04E80319-6CD1-4C40-A999-D5DE182170D5}"/>
    <hyperlink ref="A9648" r:id="rId9638" xr:uid="{DF2C9D5A-8823-431F-9E59-D5AB7A3F8C82}"/>
    <hyperlink ref="A9649" r:id="rId9639" xr:uid="{6F26DBC7-A1FB-4EF1-91A7-27138D1C3009}"/>
    <hyperlink ref="A9650" r:id="rId9640" xr:uid="{B8E388D6-AADF-44AB-B9EF-A9D03B5B6C5B}"/>
    <hyperlink ref="A9651" r:id="rId9641" xr:uid="{E2F4238D-936D-42FC-AF9B-DFC3E756407C}"/>
    <hyperlink ref="A9652" r:id="rId9642" xr:uid="{17DCB1E7-849D-462A-BE13-F9C8C516BD55}"/>
    <hyperlink ref="A9653" r:id="rId9643" xr:uid="{BBD51BA7-3E31-485A-BBF8-1D26D358ACE4}"/>
    <hyperlink ref="A9654" r:id="rId9644" xr:uid="{ED26AD81-5B10-4D45-8198-773CE3F01D8B}"/>
    <hyperlink ref="A9655" r:id="rId9645" xr:uid="{2053A233-E475-4D96-B373-B9DB94220374}"/>
    <hyperlink ref="A9656" r:id="rId9646" xr:uid="{C4F5055B-D30E-48A1-8665-AFD07605013D}"/>
    <hyperlink ref="A9657" r:id="rId9647" xr:uid="{E860A0DC-F48D-4ED6-9430-B8D53C8B9019}"/>
    <hyperlink ref="A9658" r:id="rId9648" xr:uid="{1BF3DE20-6EEE-4813-8EA6-6433F8FAE94C}"/>
    <hyperlink ref="A9659" r:id="rId9649" xr:uid="{CEE8DD19-26D5-4C57-A935-66A263268E05}"/>
    <hyperlink ref="A9660" r:id="rId9650" xr:uid="{57D534C1-0FA2-4499-89BC-30A7C18ABC80}"/>
    <hyperlink ref="A9661" r:id="rId9651" xr:uid="{44712A6D-FBEF-4BF5-AF95-269FF8213CA9}"/>
    <hyperlink ref="A9662" r:id="rId9652" xr:uid="{4B81A33C-0768-405E-8EBB-9C955111898B}"/>
    <hyperlink ref="A9663" r:id="rId9653" xr:uid="{10DABADE-926B-4E33-98B3-82EE54CA8B88}"/>
  </hyperlinks>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AF80C-B5BA-4540-A88C-125A6BBEAD84}">
  <dimension ref="A1:G4847"/>
  <sheetViews>
    <sheetView topLeftCell="A4547" workbookViewId="0">
      <selection activeCell="G4564" sqref="G4564"/>
    </sheetView>
  </sheetViews>
  <sheetFormatPr defaultRowHeight="15" x14ac:dyDescent="0.25"/>
  <cols>
    <col min="1" max="1" width="17.7109375" customWidth="1"/>
    <col min="2" max="2" width="14.7109375" customWidth="1"/>
    <col min="3" max="3" width="60.7109375" customWidth="1"/>
    <col min="4" max="4" width="10.7109375" customWidth="1"/>
    <col min="5" max="5" width="11.7109375" customWidth="1"/>
    <col min="6" max="7" width="16.7109375" customWidth="1"/>
  </cols>
  <sheetData>
    <row r="1" spans="1:7" x14ac:dyDescent="0.25">
      <c r="A1" s="122" t="s">
        <v>7765</v>
      </c>
    </row>
    <row r="2" spans="1:7" x14ac:dyDescent="0.25">
      <c r="A2" s="123" t="s">
        <v>10035</v>
      </c>
    </row>
    <row r="3" spans="1:7" x14ac:dyDescent="0.25">
      <c r="A3" s="123" t="s">
        <v>7767</v>
      </c>
      <c r="B3" s="124" t="s">
        <v>14943</v>
      </c>
      <c r="E3" s="125" t="s">
        <v>7768</v>
      </c>
    </row>
    <row r="4" spans="1:7" x14ac:dyDescent="0.25">
      <c r="A4" s="123" t="s">
        <v>7769</v>
      </c>
      <c r="B4" s="124" t="s">
        <v>14944</v>
      </c>
      <c r="E4" s="126" t="s">
        <v>7770</v>
      </c>
      <c r="F4" s="127" t="s">
        <v>7771</v>
      </c>
      <c r="G4" s="127" t="s">
        <v>14895</v>
      </c>
    </row>
    <row r="5" spans="1:7" x14ac:dyDescent="0.25">
      <c r="E5" s="127" t="s">
        <v>7772</v>
      </c>
      <c r="F5" s="128" t="s">
        <v>7773</v>
      </c>
      <c r="G5" s="128" t="s">
        <v>14896</v>
      </c>
    </row>
    <row r="6" spans="1:7" x14ac:dyDescent="0.25">
      <c r="A6" s="122" t="s">
        <v>10036</v>
      </c>
      <c r="B6" s="123" t="s">
        <v>10037</v>
      </c>
      <c r="C6" s="123" t="s">
        <v>10038</v>
      </c>
      <c r="E6" s="127" t="s">
        <v>7776</v>
      </c>
      <c r="F6" s="129">
        <v>1.0751999999999999</v>
      </c>
      <c r="G6" s="129">
        <v>1.1548</v>
      </c>
    </row>
    <row r="7" spans="1:7" x14ac:dyDescent="0.25">
      <c r="A7" s="134" t="s">
        <v>10039</v>
      </c>
      <c r="E7" s="127" t="s">
        <v>7778</v>
      </c>
      <c r="F7" s="129">
        <v>0.64800000000000002</v>
      </c>
      <c r="G7" s="129">
        <v>0.71540000000000004</v>
      </c>
    </row>
    <row r="9" spans="1:7" x14ac:dyDescent="0.25">
      <c r="A9" s="130" t="s">
        <v>10040</v>
      </c>
      <c r="E9" s="126" t="s">
        <v>10041</v>
      </c>
    </row>
    <row r="10" spans="1:7" ht="25.5" x14ac:dyDescent="0.25">
      <c r="A10" s="127" t="s">
        <v>10042</v>
      </c>
      <c r="B10" s="127" t="s">
        <v>10043</v>
      </c>
      <c r="C10" s="127" t="s">
        <v>10044</v>
      </c>
      <c r="D10" s="127" t="s">
        <v>7782</v>
      </c>
      <c r="E10" s="127" t="s">
        <v>10045</v>
      </c>
      <c r="F10" s="127" t="s">
        <v>7771</v>
      </c>
      <c r="G10" s="127" t="s">
        <v>14895</v>
      </c>
    </row>
    <row r="11" spans="1:7" x14ac:dyDescent="0.25">
      <c r="A11" s="131" t="s">
        <v>10046</v>
      </c>
      <c r="B11" s="131">
        <v>45333</v>
      </c>
      <c r="C11" s="123" t="s">
        <v>14945</v>
      </c>
      <c r="D11" s="131" t="s">
        <v>38</v>
      </c>
      <c r="E11" s="131" t="s">
        <v>5035</v>
      </c>
      <c r="F11" s="132">
        <v>213.23</v>
      </c>
      <c r="G11" s="132">
        <v>166.99</v>
      </c>
    </row>
    <row r="12" spans="1:7" x14ac:dyDescent="0.25">
      <c r="A12" s="131" t="s">
        <v>10046</v>
      </c>
      <c r="B12" s="131">
        <v>11270</v>
      </c>
      <c r="C12" s="123" t="s">
        <v>10047</v>
      </c>
      <c r="D12" s="131" t="s">
        <v>38</v>
      </c>
      <c r="E12" s="131" t="s">
        <v>5035</v>
      </c>
      <c r="F12" s="132">
        <v>3.6</v>
      </c>
      <c r="G12" s="132">
        <v>2.64</v>
      </c>
    </row>
    <row r="13" spans="1:7" x14ac:dyDescent="0.25">
      <c r="A13" s="131" t="s">
        <v>10046</v>
      </c>
      <c r="B13" s="131">
        <v>412</v>
      </c>
      <c r="C13" s="123" t="s">
        <v>10048</v>
      </c>
      <c r="D13" s="131" t="s">
        <v>38</v>
      </c>
      <c r="E13" s="131" t="s">
        <v>5035</v>
      </c>
      <c r="F13" s="132">
        <v>1.54</v>
      </c>
      <c r="G13" s="132">
        <v>1.1299999999999999</v>
      </c>
    </row>
    <row r="14" spans="1:7" x14ac:dyDescent="0.25">
      <c r="A14" s="131" t="s">
        <v>10046</v>
      </c>
      <c r="B14" s="131">
        <v>414</v>
      </c>
      <c r="C14" s="123" t="s">
        <v>10049</v>
      </c>
      <c r="D14" s="131" t="s">
        <v>38</v>
      </c>
      <c r="E14" s="131" t="s">
        <v>5035</v>
      </c>
      <c r="F14" s="132">
        <v>0.09</v>
      </c>
      <c r="G14" s="132">
        <v>7.0000000000000007E-2</v>
      </c>
    </row>
    <row r="15" spans="1:7" x14ac:dyDescent="0.25">
      <c r="A15" s="131" t="s">
        <v>10046</v>
      </c>
      <c r="B15" s="131">
        <v>410</v>
      </c>
      <c r="C15" s="123" t="s">
        <v>10050</v>
      </c>
      <c r="D15" s="131" t="s">
        <v>38</v>
      </c>
      <c r="E15" s="131" t="s">
        <v>5035</v>
      </c>
      <c r="F15" s="132">
        <v>0.23</v>
      </c>
      <c r="G15" s="132">
        <v>0.17</v>
      </c>
    </row>
    <row r="16" spans="1:7" x14ac:dyDescent="0.25">
      <c r="A16" s="131" t="s">
        <v>10046</v>
      </c>
      <c r="B16" s="131">
        <v>411</v>
      </c>
      <c r="C16" s="123" t="s">
        <v>10051</v>
      </c>
      <c r="D16" s="131" t="s">
        <v>38</v>
      </c>
      <c r="E16" s="131" t="s">
        <v>10052</v>
      </c>
      <c r="F16" s="132">
        <v>0.3</v>
      </c>
      <c r="G16" s="132">
        <v>0.22</v>
      </c>
    </row>
    <row r="17" spans="1:7" x14ac:dyDescent="0.25">
      <c r="A17" s="131" t="s">
        <v>10046</v>
      </c>
      <c r="B17" s="131">
        <v>408</v>
      </c>
      <c r="C17" s="123" t="s">
        <v>10053</v>
      </c>
      <c r="D17" s="131" t="s">
        <v>38</v>
      </c>
      <c r="E17" s="131" t="s">
        <v>5035</v>
      </c>
      <c r="F17" s="132">
        <v>1.48</v>
      </c>
      <c r="G17" s="132">
        <v>1.0900000000000001</v>
      </c>
    </row>
    <row r="18" spans="1:7" x14ac:dyDescent="0.25">
      <c r="A18" s="131" t="s">
        <v>10046</v>
      </c>
      <c r="B18" s="131">
        <v>39131</v>
      </c>
      <c r="C18" s="123" t="s">
        <v>10054</v>
      </c>
      <c r="D18" s="131" t="s">
        <v>38</v>
      </c>
      <c r="E18" s="131" t="s">
        <v>5035</v>
      </c>
      <c r="F18" s="132">
        <v>5.73</v>
      </c>
      <c r="G18" s="132">
        <v>3.55</v>
      </c>
    </row>
    <row r="19" spans="1:7" x14ac:dyDescent="0.25">
      <c r="A19" s="131" t="s">
        <v>10046</v>
      </c>
      <c r="B19" s="131">
        <v>394</v>
      </c>
      <c r="C19" s="123" t="s">
        <v>10055</v>
      </c>
      <c r="D19" s="131" t="s">
        <v>38</v>
      </c>
      <c r="E19" s="131" t="s">
        <v>5035</v>
      </c>
      <c r="F19" s="132">
        <v>5.8</v>
      </c>
      <c r="G19" s="132">
        <v>3.6</v>
      </c>
    </row>
    <row r="20" spans="1:7" x14ac:dyDescent="0.25">
      <c r="A20" s="131" t="s">
        <v>10046</v>
      </c>
      <c r="B20" s="131">
        <v>39130</v>
      </c>
      <c r="C20" s="123" t="s">
        <v>10056</v>
      </c>
      <c r="D20" s="131" t="s">
        <v>38</v>
      </c>
      <c r="E20" s="131" t="s">
        <v>5035</v>
      </c>
      <c r="F20" s="132">
        <v>5.23</v>
      </c>
      <c r="G20" s="132">
        <v>3.24</v>
      </c>
    </row>
    <row r="21" spans="1:7" x14ac:dyDescent="0.25">
      <c r="A21" s="131" t="s">
        <v>10046</v>
      </c>
      <c r="B21" s="131">
        <v>395</v>
      </c>
      <c r="C21" s="123" t="s">
        <v>10057</v>
      </c>
      <c r="D21" s="131" t="s">
        <v>38</v>
      </c>
      <c r="E21" s="131" t="s">
        <v>5035</v>
      </c>
      <c r="F21" s="132">
        <v>5.59</v>
      </c>
      <c r="G21" s="132">
        <v>3.46</v>
      </c>
    </row>
    <row r="22" spans="1:7" x14ac:dyDescent="0.25">
      <c r="A22" s="131" t="s">
        <v>10046</v>
      </c>
      <c r="B22" s="131">
        <v>39129</v>
      </c>
      <c r="C22" s="123" t="s">
        <v>10058</v>
      </c>
      <c r="D22" s="131" t="s">
        <v>38</v>
      </c>
      <c r="E22" s="131" t="s">
        <v>5035</v>
      </c>
      <c r="F22" s="132">
        <v>3.22</v>
      </c>
      <c r="G22" s="132">
        <v>2</v>
      </c>
    </row>
    <row r="23" spans="1:7" x14ac:dyDescent="0.25">
      <c r="A23" s="131" t="s">
        <v>10046</v>
      </c>
      <c r="B23" s="131">
        <v>393</v>
      </c>
      <c r="C23" s="123" t="s">
        <v>10059</v>
      </c>
      <c r="D23" s="131" t="s">
        <v>38</v>
      </c>
      <c r="E23" s="131" t="s">
        <v>10052</v>
      </c>
      <c r="F23" s="132">
        <v>3.37</v>
      </c>
      <c r="G23" s="132">
        <v>2.09</v>
      </c>
    </row>
    <row r="24" spans="1:7" x14ac:dyDescent="0.25">
      <c r="A24" s="131" t="s">
        <v>10046</v>
      </c>
      <c r="B24" s="131">
        <v>39127</v>
      </c>
      <c r="C24" s="123" t="s">
        <v>10060</v>
      </c>
      <c r="D24" s="131" t="s">
        <v>38</v>
      </c>
      <c r="E24" s="131" t="s">
        <v>5035</v>
      </c>
      <c r="F24" s="132">
        <v>2.76</v>
      </c>
      <c r="G24" s="132">
        <v>1.71</v>
      </c>
    </row>
    <row r="25" spans="1:7" x14ac:dyDescent="0.25">
      <c r="A25" s="131" t="s">
        <v>10046</v>
      </c>
      <c r="B25" s="131">
        <v>392</v>
      </c>
      <c r="C25" s="123" t="s">
        <v>10061</v>
      </c>
      <c r="D25" s="131" t="s">
        <v>38</v>
      </c>
      <c r="E25" s="131" t="s">
        <v>5035</v>
      </c>
      <c r="F25" s="132">
        <v>2.83</v>
      </c>
      <c r="G25" s="132">
        <v>1.75</v>
      </c>
    </row>
    <row r="26" spans="1:7" x14ac:dyDescent="0.25">
      <c r="A26" s="131" t="s">
        <v>10046</v>
      </c>
      <c r="B26" s="131">
        <v>39133</v>
      </c>
      <c r="C26" s="123" t="s">
        <v>10062</v>
      </c>
      <c r="D26" s="131" t="s">
        <v>38</v>
      </c>
      <c r="E26" s="131" t="s">
        <v>5035</v>
      </c>
      <c r="F26" s="132">
        <v>7.52</v>
      </c>
      <c r="G26" s="132">
        <v>4.66</v>
      </c>
    </row>
    <row r="27" spans="1:7" x14ac:dyDescent="0.25">
      <c r="A27" s="131" t="s">
        <v>10046</v>
      </c>
      <c r="B27" s="131">
        <v>397</v>
      </c>
      <c r="C27" s="123" t="s">
        <v>10063</v>
      </c>
      <c r="D27" s="131" t="s">
        <v>38</v>
      </c>
      <c r="E27" s="131" t="s">
        <v>5035</v>
      </c>
      <c r="F27" s="132">
        <v>8.31</v>
      </c>
      <c r="G27" s="132">
        <v>5.15</v>
      </c>
    </row>
    <row r="28" spans="1:7" x14ac:dyDescent="0.25">
      <c r="A28" s="131" t="s">
        <v>10046</v>
      </c>
      <c r="B28" s="131">
        <v>39132</v>
      </c>
      <c r="C28" s="123" t="s">
        <v>10064</v>
      </c>
      <c r="D28" s="131" t="s">
        <v>38</v>
      </c>
      <c r="E28" s="131" t="s">
        <v>5035</v>
      </c>
      <c r="F28" s="132">
        <v>6.02</v>
      </c>
      <c r="G28" s="132">
        <v>3.73</v>
      </c>
    </row>
    <row r="29" spans="1:7" x14ac:dyDescent="0.25">
      <c r="A29" s="131" t="s">
        <v>10046</v>
      </c>
      <c r="B29" s="131">
        <v>396</v>
      </c>
      <c r="C29" s="123" t="s">
        <v>10065</v>
      </c>
      <c r="D29" s="131" t="s">
        <v>38</v>
      </c>
      <c r="E29" s="131" t="s">
        <v>5035</v>
      </c>
      <c r="F29" s="132">
        <v>6.45</v>
      </c>
      <c r="G29" s="132">
        <v>4</v>
      </c>
    </row>
    <row r="30" spans="1:7" x14ac:dyDescent="0.25">
      <c r="A30" s="131" t="s">
        <v>10046</v>
      </c>
      <c r="B30" s="131">
        <v>39135</v>
      </c>
      <c r="C30" s="123" t="s">
        <v>10066</v>
      </c>
      <c r="D30" s="131" t="s">
        <v>38</v>
      </c>
      <c r="E30" s="131" t="s">
        <v>5035</v>
      </c>
      <c r="F30" s="132">
        <v>12.04</v>
      </c>
      <c r="G30" s="132">
        <v>7.47</v>
      </c>
    </row>
    <row r="31" spans="1:7" x14ac:dyDescent="0.25">
      <c r="A31" s="131" t="s">
        <v>10046</v>
      </c>
      <c r="B31" s="131">
        <v>39134</v>
      </c>
      <c r="C31" s="123" t="s">
        <v>10067</v>
      </c>
      <c r="D31" s="131" t="s">
        <v>38</v>
      </c>
      <c r="E31" s="131" t="s">
        <v>5035</v>
      </c>
      <c r="F31" s="132">
        <v>10.029999999999999</v>
      </c>
      <c r="G31" s="132">
        <v>6.22</v>
      </c>
    </row>
    <row r="32" spans="1:7" x14ac:dyDescent="0.25">
      <c r="A32" s="131" t="s">
        <v>10046</v>
      </c>
      <c r="B32" s="131">
        <v>398</v>
      </c>
      <c r="C32" s="123" t="s">
        <v>10068</v>
      </c>
      <c r="D32" s="131" t="s">
        <v>38</v>
      </c>
      <c r="E32" s="131" t="s">
        <v>5035</v>
      </c>
      <c r="F32" s="132">
        <v>9.24</v>
      </c>
      <c r="G32" s="132">
        <v>5.73</v>
      </c>
    </row>
    <row r="33" spans="1:7" x14ac:dyDescent="0.25">
      <c r="A33" s="131" t="s">
        <v>10046</v>
      </c>
      <c r="B33" s="131">
        <v>39128</v>
      </c>
      <c r="C33" s="123" t="s">
        <v>10069</v>
      </c>
      <c r="D33" s="131" t="s">
        <v>38</v>
      </c>
      <c r="E33" s="131" t="s">
        <v>5035</v>
      </c>
      <c r="F33" s="132">
        <v>3.01</v>
      </c>
      <c r="G33" s="132">
        <v>1.86</v>
      </c>
    </row>
    <row r="34" spans="1:7" x14ac:dyDescent="0.25">
      <c r="A34" s="131" t="s">
        <v>10046</v>
      </c>
      <c r="B34" s="131">
        <v>400</v>
      </c>
      <c r="C34" s="123" t="s">
        <v>10070</v>
      </c>
      <c r="D34" s="131" t="s">
        <v>38</v>
      </c>
      <c r="E34" s="131" t="s">
        <v>5035</v>
      </c>
      <c r="F34" s="132">
        <v>2.93</v>
      </c>
      <c r="G34" s="132">
        <v>1.82</v>
      </c>
    </row>
    <row r="35" spans="1:7" x14ac:dyDescent="0.25">
      <c r="A35" s="131" t="s">
        <v>10046</v>
      </c>
      <c r="B35" s="131">
        <v>39125</v>
      </c>
      <c r="C35" s="123" t="s">
        <v>10071</v>
      </c>
      <c r="D35" s="131" t="s">
        <v>38</v>
      </c>
      <c r="E35" s="131" t="s">
        <v>5035</v>
      </c>
      <c r="F35" s="132">
        <v>3.01</v>
      </c>
      <c r="G35" s="132">
        <v>1.86</v>
      </c>
    </row>
    <row r="36" spans="1:7" x14ac:dyDescent="0.25">
      <c r="A36" s="131" t="s">
        <v>10046</v>
      </c>
      <c r="B36" s="131">
        <v>39126</v>
      </c>
      <c r="C36" s="123" t="s">
        <v>10072</v>
      </c>
      <c r="D36" s="131" t="s">
        <v>38</v>
      </c>
      <c r="E36" s="131" t="s">
        <v>5035</v>
      </c>
      <c r="F36" s="132">
        <v>13.55</v>
      </c>
      <c r="G36" s="132">
        <v>8.4</v>
      </c>
    </row>
    <row r="37" spans="1:7" x14ac:dyDescent="0.25">
      <c r="A37" s="131" t="s">
        <v>10046</v>
      </c>
      <c r="B37" s="131">
        <v>399</v>
      </c>
      <c r="C37" s="123" t="s">
        <v>10073</v>
      </c>
      <c r="D37" s="131" t="s">
        <v>38</v>
      </c>
      <c r="E37" s="131" t="s">
        <v>5035</v>
      </c>
      <c r="F37" s="132">
        <v>11.93</v>
      </c>
      <c r="G37" s="132">
        <v>7.4</v>
      </c>
    </row>
    <row r="38" spans="1:7" x14ac:dyDescent="0.25">
      <c r="A38" s="131" t="s">
        <v>10046</v>
      </c>
      <c r="B38" s="131">
        <v>39158</v>
      </c>
      <c r="C38" s="123" t="s">
        <v>10074</v>
      </c>
      <c r="D38" s="131" t="s">
        <v>38</v>
      </c>
      <c r="E38" s="131" t="s">
        <v>5035</v>
      </c>
      <c r="F38" s="132">
        <v>32.049999999999997</v>
      </c>
      <c r="G38" s="132">
        <v>19.87</v>
      </c>
    </row>
    <row r="39" spans="1:7" x14ac:dyDescent="0.25">
      <c r="A39" s="131" t="s">
        <v>10046</v>
      </c>
      <c r="B39" s="131">
        <v>39141</v>
      </c>
      <c r="C39" s="123" t="s">
        <v>10075</v>
      </c>
      <c r="D39" s="131" t="s">
        <v>38</v>
      </c>
      <c r="E39" s="131" t="s">
        <v>5035</v>
      </c>
      <c r="F39" s="132">
        <v>2.33</v>
      </c>
      <c r="G39" s="132">
        <v>1.44</v>
      </c>
    </row>
    <row r="40" spans="1:7" x14ac:dyDescent="0.25">
      <c r="A40" s="131" t="s">
        <v>10046</v>
      </c>
      <c r="B40" s="131">
        <v>39140</v>
      </c>
      <c r="C40" s="123" t="s">
        <v>10076</v>
      </c>
      <c r="D40" s="131" t="s">
        <v>38</v>
      </c>
      <c r="E40" s="131" t="s">
        <v>5035</v>
      </c>
      <c r="F40" s="132">
        <v>2.11</v>
      </c>
      <c r="G40" s="132">
        <v>1.31</v>
      </c>
    </row>
    <row r="41" spans="1:7" x14ac:dyDescent="0.25">
      <c r="A41" s="131" t="s">
        <v>10046</v>
      </c>
      <c r="B41" s="131">
        <v>39139</v>
      </c>
      <c r="C41" s="123" t="s">
        <v>10077</v>
      </c>
      <c r="D41" s="131" t="s">
        <v>38</v>
      </c>
      <c r="E41" s="131" t="s">
        <v>5035</v>
      </c>
      <c r="F41" s="132">
        <v>1.75</v>
      </c>
      <c r="G41" s="132">
        <v>1.08</v>
      </c>
    </row>
    <row r="42" spans="1:7" x14ac:dyDescent="0.25">
      <c r="A42" s="131" t="s">
        <v>10046</v>
      </c>
      <c r="B42" s="131">
        <v>39137</v>
      </c>
      <c r="C42" s="123" t="s">
        <v>10078</v>
      </c>
      <c r="D42" s="131" t="s">
        <v>38</v>
      </c>
      <c r="E42" s="131" t="s">
        <v>5035</v>
      </c>
      <c r="F42" s="132">
        <v>1.21</v>
      </c>
      <c r="G42" s="132">
        <v>0.75</v>
      </c>
    </row>
    <row r="43" spans="1:7" x14ac:dyDescent="0.25">
      <c r="A43" s="131" t="s">
        <v>10046</v>
      </c>
      <c r="B43" s="131">
        <v>39143</v>
      </c>
      <c r="C43" s="123" t="s">
        <v>10079</v>
      </c>
      <c r="D43" s="131" t="s">
        <v>38</v>
      </c>
      <c r="E43" s="131" t="s">
        <v>5035</v>
      </c>
      <c r="F43" s="132">
        <v>4.8</v>
      </c>
      <c r="G43" s="132">
        <v>2.97</v>
      </c>
    </row>
    <row r="44" spans="1:7" x14ac:dyDescent="0.25">
      <c r="A44" s="131" t="s">
        <v>10046</v>
      </c>
      <c r="B44" s="131">
        <v>39142</v>
      </c>
      <c r="C44" s="123" t="s">
        <v>10080</v>
      </c>
      <c r="D44" s="131" t="s">
        <v>38</v>
      </c>
      <c r="E44" s="131" t="s">
        <v>5035</v>
      </c>
      <c r="F44" s="132">
        <v>3.44</v>
      </c>
      <c r="G44" s="132">
        <v>2.13</v>
      </c>
    </row>
    <row r="45" spans="1:7" x14ac:dyDescent="0.25">
      <c r="A45" s="131" t="s">
        <v>10046</v>
      </c>
      <c r="B45" s="131">
        <v>39144</v>
      </c>
      <c r="C45" s="123" t="s">
        <v>10081</v>
      </c>
      <c r="D45" s="131" t="s">
        <v>38</v>
      </c>
      <c r="E45" s="131" t="s">
        <v>5035</v>
      </c>
      <c r="F45" s="132">
        <v>5.59</v>
      </c>
      <c r="G45" s="132">
        <v>3.46</v>
      </c>
    </row>
    <row r="46" spans="1:7" x14ac:dyDescent="0.25">
      <c r="A46" s="131" t="s">
        <v>10046</v>
      </c>
      <c r="B46" s="131">
        <v>39138</v>
      </c>
      <c r="C46" s="123" t="s">
        <v>10082</v>
      </c>
      <c r="D46" s="131" t="s">
        <v>38</v>
      </c>
      <c r="E46" s="131" t="s">
        <v>5035</v>
      </c>
      <c r="F46" s="132">
        <v>1.29</v>
      </c>
      <c r="G46" s="132">
        <v>0.8</v>
      </c>
    </row>
    <row r="47" spans="1:7" x14ac:dyDescent="0.25">
      <c r="A47" s="131" t="s">
        <v>10046</v>
      </c>
      <c r="B47" s="131">
        <v>39136</v>
      </c>
      <c r="C47" s="123" t="s">
        <v>10083</v>
      </c>
      <c r="D47" s="131" t="s">
        <v>38</v>
      </c>
      <c r="E47" s="131" t="s">
        <v>5035</v>
      </c>
      <c r="F47" s="132">
        <v>0.86</v>
      </c>
      <c r="G47" s="132">
        <v>0.53</v>
      </c>
    </row>
    <row r="48" spans="1:7" x14ac:dyDescent="0.25">
      <c r="A48" s="131" t="s">
        <v>10046</v>
      </c>
      <c r="B48" s="131">
        <v>39145</v>
      </c>
      <c r="C48" s="123" t="s">
        <v>10084</v>
      </c>
      <c r="D48" s="131" t="s">
        <v>38</v>
      </c>
      <c r="E48" s="131" t="s">
        <v>5035</v>
      </c>
      <c r="F48" s="132">
        <v>9.2100000000000009</v>
      </c>
      <c r="G48" s="132">
        <v>5.71</v>
      </c>
    </row>
    <row r="49" spans="1:7" x14ac:dyDescent="0.25">
      <c r="A49" s="131" t="s">
        <v>10046</v>
      </c>
      <c r="B49" s="131">
        <v>12615</v>
      </c>
      <c r="C49" s="123" t="s">
        <v>10085</v>
      </c>
      <c r="D49" s="131" t="s">
        <v>38</v>
      </c>
      <c r="E49" s="131" t="s">
        <v>5035</v>
      </c>
      <c r="F49" s="132">
        <v>12.73</v>
      </c>
      <c r="G49" s="132">
        <v>13.5</v>
      </c>
    </row>
    <row r="50" spans="1:7" x14ac:dyDescent="0.25">
      <c r="A50" s="131" t="s">
        <v>10046</v>
      </c>
      <c r="B50" s="131">
        <v>11927</v>
      </c>
      <c r="C50" s="123" t="s">
        <v>10086</v>
      </c>
      <c r="D50" s="131" t="s">
        <v>38</v>
      </c>
      <c r="E50" s="131" t="s">
        <v>5035</v>
      </c>
      <c r="F50" s="132">
        <v>10.74</v>
      </c>
      <c r="G50" s="132">
        <v>7.88</v>
      </c>
    </row>
    <row r="51" spans="1:7" x14ac:dyDescent="0.25">
      <c r="A51" s="131" t="s">
        <v>10046</v>
      </c>
      <c r="B51" s="131">
        <v>11928</v>
      </c>
      <c r="C51" s="123" t="s">
        <v>10087</v>
      </c>
      <c r="D51" s="131" t="s">
        <v>38</v>
      </c>
      <c r="E51" s="131" t="s">
        <v>5035</v>
      </c>
      <c r="F51" s="132">
        <v>12.31</v>
      </c>
      <c r="G51" s="132">
        <v>9.02</v>
      </c>
    </row>
    <row r="52" spans="1:7" x14ac:dyDescent="0.25">
      <c r="A52" s="131" t="s">
        <v>10046</v>
      </c>
      <c r="B52" s="131">
        <v>11929</v>
      </c>
      <c r="C52" s="123" t="s">
        <v>10088</v>
      </c>
      <c r="D52" s="131" t="s">
        <v>38</v>
      </c>
      <c r="E52" s="131" t="s">
        <v>5035</v>
      </c>
      <c r="F52" s="132">
        <v>19.04</v>
      </c>
      <c r="G52" s="132">
        <v>13.96</v>
      </c>
    </row>
    <row r="53" spans="1:7" x14ac:dyDescent="0.25">
      <c r="A53" s="131" t="s">
        <v>10046</v>
      </c>
      <c r="B53" s="131">
        <v>36801</v>
      </c>
      <c r="C53" s="123" t="s">
        <v>10089</v>
      </c>
      <c r="D53" s="131" t="s">
        <v>38</v>
      </c>
      <c r="E53" s="131" t="s">
        <v>5035</v>
      </c>
      <c r="F53" s="132">
        <v>41.41</v>
      </c>
      <c r="G53" s="132">
        <v>29.17</v>
      </c>
    </row>
    <row r="54" spans="1:7" x14ac:dyDescent="0.25">
      <c r="A54" s="131" t="s">
        <v>10046</v>
      </c>
      <c r="B54" s="131">
        <v>36246</v>
      </c>
      <c r="C54" s="123" t="s">
        <v>10090</v>
      </c>
      <c r="D54" s="131" t="s">
        <v>22</v>
      </c>
      <c r="E54" s="131" t="s">
        <v>5035</v>
      </c>
      <c r="F54" s="132">
        <v>5.07</v>
      </c>
      <c r="G54" s="132">
        <v>4.04</v>
      </c>
    </row>
    <row r="55" spans="1:7" x14ac:dyDescent="0.25">
      <c r="A55" s="131" t="s">
        <v>10046</v>
      </c>
      <c r="B55" s="131">
        <v>37600</v>
      </c>
      <c r="C55" s="123" t="s">
        <v>10091</v>
      </c>
      <c r="D55" s="131" t="s">
        <v>38</v>
      </c>
      <c r="E55" s="131" t="s">
        <v>5035</v>
      </c>
      <c r="F55" s="132"/>
      <c r="G55" s="132">
        <v>104.86</v>
      </c>
    </row>
    <row r="56" spans="1:7" x14ac:dyDescent="0.25">
      <c r="A56" s="131" t="s">
        <v>10046</v>
      </c>
      <c r="B56" s="131">
        <v>37599</v>
      </c>
      <c r="C56" s="123" t="s">
        <v>10092</v>
      </c>
      <c r="D56" s="131" t="s">
        <v>38</v>
      </c>
      <c r="E56" s="131" t="s">
        <v>5035</v>
      </c>
      <c r="F56" s="132"/>
      <c r="G56" s="132">
        <v>97.6</v>
      </c>
    </row>
    <row r="57" spans="1:7" x14ac:dyDescent="0.25">
      <c r="A57" s="131" t="s">
        <v>10046</v>
      </c>
      <c r="B57" s="131">
        <v>1</v>
      </c>
      <c r="C57" s="123" t="s">
        <v>14946</v>
      </c>
      <c r="D57" s="131" t="s">
        <v>1024</v>
      </c>
      <c r="E57" s="131" t="s">
        <v>10052</v>
      </c>
      <c r="F57" s="132">
        <v>100</v>
      </c>
      <c r="G57" s="132">
        <v>104.5</v>
      </c>
    </row>
    <row r="58" spans="1:7" x14ac:dyDescent="0.25">
      <c r="A58" s="131" t="s">
        <v>10046</v>
      </c>
      <c r="B58" s="131">
        <v>3</v>
      </c>
      <c r="C58" s="123" t="s">
        <v>10093</v>
      </c>
      <c r="D58" s="131" t="s">
        <v>4455</v>
      </c>
      <c r="E58" s="131" t="s">
        <v>5035</v>
      </c>
      <c r="F58" s="132">
        <v>13.65</v>
      </c>
      <c r="G58" s="132">
        <v>17.16</v>
      </c>
    </row>
    <row r="59" spans="1:7" x14ac:dyDescent="0.25">
      <c r="A59" s="131" t="s">
        <v>10046</v>
      </c>
      <c r="B59" s="131">
        <v>43054</v>
      </c>
      <c r="C59" s="123" t="s">
        <v>10094</v>
      </c>
      <c r="D59" s="131" t="s">
        <v>1024</v>
      </c>
      <c r="E59" s="131" t="s">
        <v>5035</v>
      </c>
      <c r="F59" s="132">
        <v>9.25</v>
      </c>
      <c r="G59" s="132">
        <v>8.43</v>
      </c>
    </row>
    <row r="60" spans="1:7" x14ac:dyDescent="0.25">
      <c r="A60" s="131" t="s">
        <v>10046</v>
      </c>
      <c r="B60" s="131">
        <v>42402</v>
      </c>
      <c r="C60" s="123" t="s">
        <v>10095</v>
      </c>
      <c r="D60" s="131" t="s">
        <v>1024</v>
      </c>
      <c r="E60" s="131" t="s">
        <v>5035</v>
      </c>
      <c r="F60" s="132">
        <v>8.84</v>
      </c>
      <c r="G60" s="132">
        <v>8.06</v>
      </c>
    </row>
    <row r="61" spans="1:7" x14ac:dyDescent="0.25">
      <c r="A61" s="131" t="s">
        <v>10046</v>
      </c>
      <c r="B61" s="131">
        <v>42403</v>
      </c>
      <c r="C61" s="123" t="s">
        <v>10096</v>
      </c>
      <c r="D61" s="131" t="s">
        <v>1024</v>
      </c>
      <c r="E61" s="131" t="s">
        <v>5035</v>
      </c>
      <c r="F61" s="132">
        <v>11.34</v>
      </c>
      <c r="G61" s="132">
        <v>10.34</v>
      </c>
    </row>
    <row r="62" spans="1:7" x14ac:dyDescent="0.25">
      <c r="A62" s="131" t="s">
        <v>10046</v>
      </c>
      <c r="B62" s="131">
        <v>42404</v>
      </c>
      <c r="C62" s="123" t="s">
        <v>10097</v>
      </c>
      <c r="D62" s="131" t="s">
        <v>1024</v>
      </c>
      <c r="E62" s="131" t="s">
        <v>5035</v>
      </c>
      <c r="F62" s="132">
        <v>11.28</v>
      </c>
      <c r="G62" s="132">
        <v>10.28</v>
      </c>
    </row>
    <row r="63" spans="1:7" x14ac:dyDescent="0.25">
      <c r="A63" s="131" t="s">
        <v>10046</v>
      </c>
      <c r="B63" s="131">
        <v>42405</v>
      </c>
      <c r="C63" s="123" t="s">
        <v>10098</v>
      </c>
      <c r="D63" s="131" t="s">
        <v>1024</v>
      </c>
      <c r="E63" s="131" t="s">
        <v>5035</v>
      </c>
      <c r="F63" s="132">
        <v>12.02</v>
      </c>
      <c r="G63" s="132">
        <v>10.95</v>
      </c>
    </row>
    <row r="64" spans="1:7" x14ac:dyDescent="0.25">
      <c r="A64" s="131" t="s">
        <v>10046</v>
      </c>
      <c r="B64" s="131">
        <v>34341</v>
      </c>
      <c r="C64" s="123" t="s">
        <v>10099</v>
      </c>
      <c r="D64" s="131" t="s">
        <v>1024</v>
      </c>
      <c r="E64" s="131" t="s">
        <v>5035</v>
      </c>
      <c r="F64" s="132">
        <v>10.43</v>
      </c>
      <c r="G64" s="132">
        <v>9.51</v>
      </c>
    </row>
    <row r="65" spans="1:7" x14ac:dyDescent="0.25">
      <c r="A65" s="131" t="s">
        <v>10046</v>
      </c>
      <c r="B65" s="131">
        <v>43053</v>
      </c>
      <c r="C65" s="123" t="s">
        <v>10100</v>
      </c>
      <c r="D65" s="131" t="s">
        <v>1024</v>
      </c>
      <c r="E65" s="131" t="s">
        <v>5035</v>
      </c>
      <c r="F65" s="132">
        <v>8.26</v>
      </c>
      <c r="G65" s="132">
        <v>7.53</v>
      </c>
    </row>
    <row r="66" spans="1:7" x14ac:dyDescent="0.25">
      <c r="A66" s="131" t="s">
        <v>10046</v>
      </c>
      <c r="B66" s="131">
        <v>43058</v>
      </c>
      <c r="C66" s="123" t="s">
        <v>10101</v>
      </c>
      <c r="D66" s="131" t="s">
        <v>1024</v>
      </c>
      <c r="E66" s="131" t="s">
        <v>5035</v>
      </c>
      <c r="F66" s="132">
        <v>8.57</v>
      </c>
      <c r="G66" s="132">
        <v>7.81</v>
      </c>
    </row>
    <row r="67" spans="1:7" x14ac:dyDescent="0.25">
      <c r="A67" s="131" t="s">
        <v>10046</v>
      </c>
      <c r="B67" s="131">
        <v>34</v>
      </c>
      <c r="C67" s="123" t="s">
        <v>10102</v>
      </c>
      <c r="D67" s="131" t="s">
        <v>1024</v>
      </c>
      <c r="E67" s="131" t="s">
        <v>5035</v>
      </c>
      <c r="F67" s="132">
        <v>8.61</v>
      </c>
      <c r="G67" s="132">
        <v>7.85</v>
      </c>
    </row>
    <row r="68" spans="1:7" x14ac:dyDescent="0.25">
      <c r="A68" s="131" t="s">
        <v>10046</v>
      </c>
      <c r="B68" s="131">
        <v>43055</v>
      </c>
      <c r="C68" s="123" t="s">
        <v>10103</v>
      </c>
      <c r="D68" s="131" t="s">
        <v>1024</v>
      </c>
      <c r="E68" s="131" t="s">
        <v>10052</v>
      </c>
      <c r="F68" s="132">
        <v>7.46</v>
      </c>
      <c r="G68" s="132">
        <v>6.8</v>
      </c>
    </row>
    <row r="69" spans="1:7" x14ac:dyDescent="0.25">
      <c r="A69" s="131" t="s">
        <v>10046</v>
      </c>
      <c r="B69" s="131">
        <v>43056</v>
      </c>
      <c r="C69" s="123" t="s">
        <v>10104</v>
      </c>
      <c r="D69" s="131" t="s">
        <v>1024</v>
      </c>
      <c r="E69" s="131" t="s">
        <v>5035</v>
      </c>
      <c r="F69" s="132">
        <v>8.6</v>
      </c>
      <c r="G69" s="132">
        <v>7.84</v>
      </c>
    </row>
    <row r="70" spans="1:7" x14ac:dyDescent="0.25">
      <c r="A70" s="131" t="s">
        <v>10046</v>
      </c>
      <c r="B70" s="131">
        <v>43057</v>
      </c>
      <c r="C70" s="123" t="s">
        <v>10105</v>
      </c>
      <c r="D70" s="131" t="s">
        <v>1024</v>
      </c>
      <c r="E70" s="131" t="s">
        <v>5035</v>
      </c>
      <c r="F70" s="132">
        <v>9.4499999999999993</v>
      </c>
      <c r="G70" s="132">
        <v>8.61</v>
      </c>
    </row>
    <row r="71" spans="1:7" x14ac:dyDescent="0.25">
      <c r="A71" s="131" t="s">
        <v>10046</v>
      </c>
      <c r="B71" s="131">
        <v>34449</v>
      </c>
      <c r="C71" s="123" t="s">
        <v>10106</v>
      </c>
      <c r="D71" s="131" t="s">
        <v>1024</v>
      </c>
      <c r="E71" s="131" t="s">
        <v>5035</v>
      </c>
      <c r="F71" s="132">
        <v>10.1</v>
      </c>
      <c r="G71" s="132">
        <v>9.2100000000000009</v>
      </c>
    </row>
    <row r="72" spans="1:7" x14ac:dyDescent="0.25">
      <c r="A72" s="131" t="s">
        <v>10046</v>
      </c>
      <c r="B72" s="131">
        <v>32</v>
      </c>
      <c r="C72" s="123" t="s">
        <v>10107</v>
      </c>
      <c r="D72" s="131" t="s">
        <v>1024</v>
      </c>
      <c r="E72" s="131" t="s">
        <v>5035</v>
      </c>
      <c r="F72" s="132">
        <v>9.08</v>
      </c>
      <c r="G72" s="132">
        <v>8.2799999999999994</v>
      </c>
    </row>
    <row r="73" spans="1:7" x14ac:dyDescent="0.25">
      <c r="A73" s="131" t="s">
        <v>10046</v>
      </c>
      <c r="B73" s="131">
        <v>33</v>
      </c>
      <c r="C73" s="123" t="s">
        <v>10108</v>
      </c>
      <c r="D73" s="131" t="s">
        <v>1024</v>
      </c>
      <c r="E73" s="131" t="s">
        <v>5035</v>
      </c>
      <c r="F73" s="132">
        <v>9.14</v>
      </c>
      <c r="G73" s="132">
        <v>8.33</v>
      </c>
    </row>
    <row r="74" spans="1:7" x14ac:dyDescent="0.25">
      <c r="A74" s="131" t="s">
        <v>10046</v>
      </c>
      <c r="B74" s="131">
        <v>43061</v>
      </c>
      <c r="C74" s="123" t="s">
        <v>10109</v>
      </c>
      <c r="D74" s="131" t="s">
        <v>1024</v>
      </c>
      <c r="E74" s="131" t="s">
        <v>5035</v>
      </c>
      <c r="F74" s="132">
        <v>8.5399999999999991</v>
      </c>
      <c r="G74" s="132">
        <v>7.78</v>
      </c>
    </row>
    <row r="75" spans="1:7" x14ac:dyDescent="0.25">
      <c r="A75" s="131" t="s">
        <v>10046</v>
      </c>
      <c r="B75" s="131">
        <v>43059</v>
      </c>
      <c r="C75" s="123" t="s">
        <v>10110</v>
      </c>
      <c r="D75" s="131" t="s">
        <v>1024</v>
      </c>
      <c r="E75" s="131" t="s">
        <v>5035</v>
      </c>
      <c r="F75" s="132">
        <v>8.15</v>
      </c>
      <c r="G75" s="132">
        <v>7.43</v>
      </c>
    </row>
    <row r="76" spans="1:7" x14ac:dyDescent="0.25">
      <c r="A76" s="131" t="s">
        <v>10046</v>
      </c>
      <c r="B76" s="131">
        <v>43062</v>
      </c>
      <c r="C76" s="123" t="s">
        <v>10111</v>
      </c>
      <c r="D76" s="131" t="s">
        <v>1024</v>
      </c>
      <c r="E76" s="131" t="s">
        <v>5035</v>
      </c>
      <c r="F76" s="132">
        <v>9.0299999999999994</v>
      </c>
      <c r="G76" s="132">
        <v>8.23</v>
      </c>
    </row>
    <row r="77" spans="1:7" x14ac:dyDescent="0.25">
      <c r="A77" s="131" t="s">
        <v>10046</v>
      </c>
      <c r="B77" s="131">
        <v>43060</v>
      </c>
      <c r="C77" s="123" t="s">
        <v>10112</v>
      </c>
      <c r="D77" s="131" t="s">
        <v>1024</v>
      </c>
      <c r="E77" s="131" t="s">
        <v>5035</v>
      </c>
      <c r="F77" s="132">
        <v>7.1</v>
      </c>
      <c r="G77" s="132">
        <v>6.47</v>
      </c>
    </row>
    <row r="78" spans="1:7" x14ac:dyDescent="0.25">
      <c r="A78" s="131" t="s">
        <v>10046</v>
      </c>
      <c r="B78" s="131">
        <v>40410</v>
      </c>
      <c r="C78" s="123" t="s">
        <v>10113</v>
      </c>
      <c r="D78" s="131" t="s">
        <v>38</v>
      </c>
      <c r="E78" s="131" t="s">
        <v>10052</v>
      </c>
      <c r="F78" s="132"/>
      <c r="G78" s="132">
        <v>21.16</v>
      </c>
    </row>
    <row r="79" spans="1:7" x14ac:dyDescent="0.25">
      <c r="A79" s="131" t="s">
        <v>10046</v>
      </c>
      <c r="B79" s="131">
        <v>40411</v>
      </c>
      <c r="C79" s="123" t="s">
        <v>10114</v>
      </c>
      <c r="D79" s="131" t="s">
        <v>38</v>
      </c>
      <c r="E79" s="131" t="s">
        <v>5035</v>
      </c>
      <c r="F79" s="132"/>
      <c r="G79" s="132">
        <v>22.96</v>
      </c>
    </row>
    <row r="80" spans="1:7" x14ac:dyDescent="0.25">
      <c r="A80" s="131" t="s">
        <v>10046</v>
      </c>
      <c r="B80" s="131">
        <v>40412</v>
      </c>
      <c r="C80" s="123" t="s">
        <v>10115</v>
      </c>
      <c r="D80" s="131" t="s">
        <v>38</v>
      </c>
      <c r="E80" s="131" t="s">
        <v>5035</v>
      </c>
      <c r="F80" s="132"/>
      <c r="G80" s="132">
        <v>25.77</v>
      </c>
    </row>
    <row r="81" spans="1:7" x14ac:dyDescent="0.25">
      <c r="A81" s="131" t="s">
        <v>10046</v>
      </c>
      <c r="B81" s="131">
        <v>44254</v>
      </c>
      <c r="C81" s="123" t="s">
        <v>10116</v>
      </c>
      <c r="D81" s="131" t="s">
        <v>38</v>
      </c>
      <c r="E81" s="131" t="s">
        <v>5035</v>
      </c>
      <c r="F81" s="132">
        <v>32.53</v>
      </c>
      <c r="G81" s="132">
        <v>29.89</v>
      </c>
    </row>
    <row r="82" spans="1:7" x14ac:dyDescent="0.25">
      <c r="A82" s="131" t="s">
        <v>10046</v>
      </c>
      <c r="B82" s="131">
        <v>44255</v>
      </c>
      <c r="C82" s="123" t="s">
        <v>10117</v>
      </c>
      <c r="D82" s="131" t="s">
        <v>38</v>
      </c>
      <c r="E82" s="131" t="s">
        <v>5035</v>
      </c>
      <c r="F82" s="132">
        <v>36.049999999999997</v>
      </c>
      <c r="G82" s="132">
        <v>33.130000000000003</v>
      </c>
    </row>
    <row r="83" spans="1:7" x14ac:dyDescent="0.25">
      <c r="A83" s="131" t="s">
        <v>10046</v>
      </c>
      <c r="B83" s="131">
        <v>44256</v>
      </c>
      <c r="C83" s="123" t="s">
        <v>10118</v>
      </c>
      <c r="D83" s="131" t="s">
        <v>38</v>
      </c>
      <c r="E83" s="131" t="s">
        <v>5035</v>
      </c>
      <c r="F83" s="132">
        <v>40.72</v>
      </c>
      <c r="G83" s="132">
        <v>37.42</v>
      </c>
    </row>
    <row r="84" spans="1:7" x14ac:dyDescent="0.25">
      <c r="A84" s="131" t="s">
        <v>10046</v>
      </c>
      <c r="B84" s="131">
        <v>44257</v>
      </c>
      <c r="C84" s="123" t="s">
        <v>10119</v>
      </c>
      <c r="D84" s="131" t="s">
        <v>38</v>
      </c>
      <c r="E84" s="131" t="s">
        <v>5035</v>
      </c>
      <c r="F84" s="132">
        <v>64.42</v>
      </c>
      <c r="G84" s="132">
        <v>59.21</v>
      </c>
    </row>
    <row r="85" spans="1:7" x14ac:dyDescent="0.25">
      <c r="A85" s="131" t="s">
        <v>10046</v>
      </c>
      <c r="B85" s="131">
        <v>44258</v>
      </c>
      <c r="C85" s="123" t="s">
        <v>10120</v>
      </c>
      <c r="D85" s="131" t="s">
        <v>38</v>
      </c>
      <c r="E85" s="131" t="s">
        <v>5035</v>
      </c>
      <c r="F85" s="132">
        <v>73.63</v>
      </c>
      <c r="G85" s="132">
        <v>67.66</v>
      </c>
    </row>
    <row r="86" spans="1:7" x14ac:dyDescent="0.25">
      <c r="A86" s="131" t="s">
        <v>10046</v>
      </c>
      <c r="B86" s="131">
        <v>44259</v>
      </c>
      <c r="C86" s="123" t="s">
        <v>10121</v>
      </c>
      <c r="D86" s="131" t="s">
        <v>38</v>
      </c>
      <c r="E86" s="131" t="s">
        <v>5035</v>
      </c>
      <c r="F86" s="132">
        <v>101.06</v>
      </c>
      <c r="G86" s="132">
        <v>92.87</v>
      </c>
    </row>
    <row r="87" spans="1:7" x14ac:dyDescent="0.25">
      <c r="A87" s="131" t="s">
        <v>10046</v>
      </c>
      <c r="B87" s="131">
        <v>37997</v>
      </c>
      <c r="C87" s="123" t="s">
        <v>10122</v>
      </c>
      <c r="D87" s="131" t="s">
        <v>38</v>
      </c>
      <c r="E87" s="131" t="s">
        <v>5035</v>
      </c>
      <c r="F87" s="132">
        <v>19.38</v>
      </c>
      <c r="G87" s="132">
        <v>17.809999999999999</v>
      </c>
    </row>
    <row r="88" spans="1:7" x14ac:dyDescent="0.25">
      <c r="A88" s="131" t="s">
        <v>10046</v>
      </c>
      <c r="B88" s="131">
        <v>37998</v>
      </c>
      <c r="C88" s="123" t="s">
        <v>10123</v>
      </c>
      <c r="D88" s="131" t="s">
        <v>38</v>
      </c>
      <c r="E88" s="131" t="s">
        <v>5035</v>
      </c>
      <c r="F88" s="132">
        <v>25.94</v>
      </c>
      <c r="G88" s="132">
        <v>23.84</v>
      </c>
    </row>
    <row r="89" spans="1:7" x14ac:dyDescent="0.25">
      <c r="A89" s="131" t="s">
        <v>10046</v>
      </c>
      <c r="B89" s="131">
        <v>55</v>
      </c>
      <c r="C89" s="123" t="s">
        <v>10124</v>
      </c>
      <c r="D89" s="131" t="s">
        <v>38</v>
      </c>
      <c r="E89" s="131" t="s">
        <v>10052</v>
      </c>
      <c r="F89" s="132"/>
      <c r="G89" s="132">
        <v>4.17</v>
      </c>
    </row>
    <row r="90" spans="1:7" x14ac:dyDescent="0.25">
      <c r="A90" s="131" t="s">
        <v>10046</v>
      </c>
      <c r="B90" s="131">
        <v>61</v>
      </c>
      <c r="C90" s="123" t="s">
        <v>10125</v>
      </c>
      <c r="D90" s="131" t="s">
        <v>38</v>
      </c>
      <c r="E90" s="131" t="s">
        <v>5035</v>
      </c>
      <c r="F90" s="132"/>
      <c r="G90" s="132">
        <v>3.94</v>
      </c>
    </row>
    <row r="91" spans="1:7" x14ac:dyDescent="0.25">
      <c r="A91" s="131" t="s">
        <v>10046</v>
      </c>
      <c r="B91" s="131">
        <v>62</v>
      </c>
      <c r="C91" s="123" t="s">
        <v>10126</v>
      </c>
      <c r="D91" s="131" t="s">
        <v>38</v>
      </c>
      <c r="E91" s="131" t="s">
        <v>5035</v>
      </c>
      <c r="F91" s="132"/>
      <c r="G91" s="132">
        <v>8.17</v>
      </c>
    </row>
    <row r="92" spans="1:7" x14ac:dyDescent="0.25">
      <c r="A92" s="131" t="s">
        <v>10046</v>
      </c>
      <c r="B92" s="131">
        <v>10899</v>
      </c>
      <c r="C92" s="123" t="s">
        <v>10127</v>
      </c>
      <c r="D92" s="131" t="s">
        <v>38</v>
      </c>
      <c r="E92" s="131" t="s">
        <v>5035</v>
      </c>
      <c r="F92" s="132">
        <v>78.849999999999994</v>
      </c>
      <c r="G92" s="132">
        <v>144.88999999999999</v>
      </c>
    </row>
    <row r="93" spans="1:7" x14ac:dyDescent="0.25">
      <c r="A93" s="131" t="s">
        <v>10046</v>
      </c>
      <c r="B93" s="131">
        <v>10900</v>
      </c>
      <c r="C93" s="123" t="s">
        <v>10128</v>
      </c>
      <c r="D93" s="131" t="s">
        <v>38</v>
      </c>
      <c r="E93" s="131" t="s">
        <v>5035</v>
      </c>
      <c r="F93" s="132">
        <v>61.71</v>
      </c>
      <c r="G93" s="132">
        <v>113.39</v>
      </c>
    </row>
    <row r="94" spans="1:7" x14ac:dyDescent="0.25">
      <c r="A94" s="131" t="s">
        <v>10046</v>
      </c>
      <c r="B94" s="131">
        <v>47</v>
      </c>
      <c r="C94" s="123" t="s">
        <v>10129</v>
      </c>
      <c r="D94" s="131" t="s">
        <v>38</v>
      </c>
      <c r="E94" s="131" t="s">
        <v>5035</v>
      </c>
      <c r="F94" s="132">
        <v>66.12</v>
      </c>
      <c r="G94" s="132">
        <v>87.5</v>
      </c>
    </row>
    <row r="95" spans="1:7" x14ac:dyDescent="0.25">
      <c r="A95" s="131" t="s">
        <v>10046</v>
      </c>
      <c r="B95" s="131">
        <v>48</v>
      </c>
      <c r="C95" s="123" t="s">
        <v>10130</v>
      </c>
      <c r="D95" s="131" t="s">
        <v>38</v>
      </c>
      <c r="E95" s="131" t="s">
        <v>5035</v>
      </c>
      <c r="F95" s="132">
        <v>17.25</v>
      </c>
      <c r="G95" s="132">
        <v>22.82</v>
      </c>
    </row>
    <row r="96" spans="1:7" x14ac:dyDescent="0.25">
      <c r="A96" s="131" t="s">
        <v>10046</v>
      </c>
      <c r="B96" s="131">
        <v>46</v>
      </c>
      <c r="C96" s="123" t="s">
        <v>10131</v>
      </c>
      <c r="D96" s="131" t="s">
        <v>38</v>
      </c>
      <c r="E96" s="131" t="s">
        <v>5035</v>
      </c>
      <c r="F96" s="132">
        <v>38.67</v>
      </c>
      <c r="G96" s="132">
        <v>51.17</v>
      </c>
    </row>
    <row r="97" spans="1:7" x14ac:dyDescent="0.25">
      <c r="A97" s="131" t="s">
        <v>10046</v>
      </c>
      <c r="B97" s="131">
        <v>52</v>
      </c>
      <c r="C97" s="123" t="s">
        <v>10132</v>
      </c>
      <c r="D97" s="131" t="s">
        <v>38</v>
      </c>
      <c r="E97" s="131" t="s">
        <v>5035</v>
      </c>
      <c r="F97" s="132">
        <v>13.1</v>
      </c>
      <c r="G97" s="132">
        <v>17.34</v>
      </c>
    </row>
    <row r="98" spans="1:7" x14ac:dyDescent="0.25">
      <c r="A98" s="131" t="s">
        <v>10046</v>
      </c>
      <c r="B98" s="131">
        <v>43</v>
      </c>
      <c r="C98" s="123" t="s">
        <v>10133</v>
      </c>
      <c r="D98" s="131" t="s">
        <v>38</v>
      </c>
      <c r="E98" s="131" t="s">
        <v>5035</v>
      </c>
      <c r="F98" s="132">
        <v>44.22</v>
      </c>
      <c r="G98" s="132">
        <v>58.52</v>
      </c>
    </row>
    <row r="99" spans="1:7" x14ac:dyDescent="0.25">
      <c r="A99" s="131" t="s">
        <v>10046</v>
      </c>
      <c r="B99" s="131">
        <v>103</v>
      </c>
      <c r="C99" s="123" t="s">
        <v>10134</v>
      </c>
      <c r="D99" s="131" t="s">
        <v>38</v>
      </c>
      <c r="E99" s="131" t="s">
        <v>5035</v>
      </c>
      <c r="F99" s="132">
        <v>44.89</v>
      </c>
      <c r="G99" s="132">
        <v>45.2</v>
      </c>
    </row>
    <row r="100" spans="1:7" x14ac:dyDescent="0.25">
      <c r="A100" s="131" t="s">
        <v>10046</v>
      </c>
      <c r="B100" s="131">
        <v>107</v>
      </c>
      <c r="C100" s="123" t="s">
        <v>10135</v>
      </c>
      <c r="D100" s="131" t="s">
        <v>38</v>
      </c>
      <c r="E100" s="131" t="s">
        <v>5035</v>
      </c>
      <c r="F100" s="132">
        <v>0.84</v>
      </c>
      <c r="G100" s="132">
        <v>0.85</v>
      </c>
    </row>
    <row r="101" spans="1:7" x14ac:dyDescent="0.25">
      <c r="A101" s="131" t="s">
        <v>10046</v>
      </c>
      <c r="B101" s="131">
        <v>65</v>
      </c>
      <c r="C101" s="123" t="s">
        <v>10136</v>
      </c>
      <c r="D101" s="131" t="s">
        <v>38</v>
      </c>
      <c r="E101" s="131" t="s">
        <v>5035</v>
      </c>
      <c r="F101" s="132">
        <v>0.92</v>
      </c>
      <c r="G101" s="132">
        <v>0.93</v>
      </c>
    </row>
    <row r="102" spans="1:7" x14ac:dyDescent="0.25">
      <c r="A102" s="131" t="s">
        <v>10046</v>
      </c>
      <c r="B102" s="131">
        <v>108</v>
      </c>
      <c r="C102" s="123" t="s">
        <v>10137</v>
      </c>
      <c r="D102" s="131" t="s">
        <v>38</v>
      </c>
      <c r="E102" s="131" t="s">
        <v>5035</v>
      </c>
      <c r="F102" s="132">
        <v>1.86</v>
      </c>
      <c r="G102" s="132">
        <v>1.87</v>
      </c>
    </row>
    <row r="103" spans="1:7" x14ac:dyDescent="0.25">
      <c r="A103" s="131" t="s">
        <v>10046</v>
      </c>
      <c r="B103" s="131">
        <v>110</v>
      </c>
      <c r="C103" s="123" t="s">
        <v>10138</v>
      </c>
      <c r="D103" s="131" t="s">
        <v>38</v>
      </c>
      <c r="E103" s="131" t="s">
        <v>5035</v>
      </c>
      <c r="F103" s="132">
        <v>6.46</v>
      </c>
      <c r="G103" s="132">
        <v>6.5</v>
      </c>
    </row>
    <row r="104" spans="1:7" x14ac:dyDescent="0.25">
      <c r="A104" s="131" t="s">
        <v>10046</v>
      </c>
      <c r="B104" s="131">
        <v>109</v>
      </c>
      <c r="C104" s="123" t="s">
        <v>10139</v>
      </c>
      <c r="D104" s="131" t="s">
        <v>38</v>
      </c>
      <c r="E104" s="131" t="s">
        <v>5035</v>
      </c>
      <c r="F104" s="132">
        <v>3.84</v>
      </c>
      <c r="G104" s="132">
        <v>3.87</v>
      </c>
    </row>
    <row r="105" spans="1:7" x14ac:dyDescent="0.25">
      <c r="A105" s="131" t="s">
        <v>10046</v>
      </c>
      <c r="B105" s="131">
        <v>111</v>
      </c>
      <c r="C105" s="123" t="s">
        <v>10140</v>
      </c>
      <c r="D105" s="131" t="s">
        <v>38</v>
      </c>
      <c r="E105" s="131" t="s">
        <v>5035</v>
      </c>
      <c r="F105" s="132">
        <v>8.74</v>
      </c>
      <c r="G105" s="132">
        <v>8.8000000000000007</v>
      </c>
    </row>
    <row r="106" spans="1:7" x14ac:dyDescent="0.25">
      <c r="A106" s="131" t="s">
        <v>10046</v>
      </c>
      <c r="B106" s="131">
        <v>112</v>
      </c>
      <c r="C106" s="123" t="s">
        <v>10141</v>
      </c>
      <c r="D106" s="131" t="s">
        <v>38</v>
      </c>
      <c r="E106" s="131" t="s">
        <v>5035</v>
      </c>
      <c r="F106" s="132">
        <v>4.63</v>
      </c>
      <c r="G106" s="132">
        <v>4.66</v>
      </c>
    </row>
    <row r="107" spans="1:7" x14ac:dyDescent="0.25">
      <c r="A107" s="131" t="s">
        <v>10046</v>
      </c>
      <c r="B107" s="131">
        <v>113</v>
      </c>
      <c r="C107" s="123" t="s">
        <v>10142</v>
      </c>
      <c r="D107" s="131" t="s">
        <v>38</v>
      </c>
      <c r="E107" s="131" t="s">
        <v>5035</v>
      </c>
      <c r="F107" s="132">
        <v>11.59</v>
      </c>
      <c r="G107" s="132">
        <v>11.67</v>
      </c>
    </row>
    <row r="108" spans="1:7" x14ac:dyDescent="0.25">
      <c r="A108" s="131" t="s">
        <v>10046</v>
      </c>
      <c r="B108" s="131">
        <v>104</v>
      </c>
      <c r="C108" s="123" t="s">
        <v>10143</v>
      </c>
      <c r="D108" s="131" t="s">
        <v>38</v>
      </c>
      <c r="E108" s="131" t="s">
        <v>5035</v>
      </c>
      <c r="F108" s="132">
        <v>20.170000000000002</v>
      </c>
      <c r="G108" s="132">
        <v>20.32</v>
      </c>
    </row>
    <row r="109" spans="1:7" x14ac:dyDescent="0.25">
      <c r="A109" s="131" t="s">
        <v>10046</v>
      </c>
      <c r="B109" s="131">
        <v>102</v>
      </c>
      <c r="C109" s="123" t="s">
        <v>10144</v>
      </c>
      <c r="D109" s="131" t="s">
        <v>38</v>
      </c>
      <c r="E109" s="131" t="s">
        <v>5035</v>
      </c>
      <c r="F109" s="132">
        <v>27.81</v>
      </c>
      <c r="G109" s="132">
        <v>28.01</v>
      </c>
    </row>
    <row r="110" spans="1:7" x14ac:dyDescent="0.25">
      <c r="A110" s="131" t="s">
        <v>10046</v>
      </c>
      <c r="B110" s="131">
        <v>95</v>
      </c>
      <c r="C110" s="123" t="s">
        <v>10145</v>
      </c>
      <c r="D110" s="131" t="s">
        <v>38</v>
      </c>
      <c r="E110" s="131" t="s">
        <v>5035</v>
      </c>
      <c r="F110" s="132">
        <v>11.75</v>
      </c>
      <c r="G110" s="132">
        <v>11.84</v>
      </c>
    </row>
    <row r="111" spans="1:7" x14ac:dyDescent="0.25">
      <c r="A111" s="131" t="s">
        <v>10046</v>
      </c>
      <c r="B111" s="131">
        <v>96</v>
      </c>
      <c r="C111" s="123" t="s">
        <v>10146</v>
      </c>
      <c r="D111" s="131" t="s">
        <v>38</v>
      </c>
      <c r="E111" s="131" t="s">
        <v>5035</v>
      </c>
      <c r="F111" s="132">
        <v>12.79</v>
      </c>
      <c r="G111" s="132">
        <v>12.87</v>
      </c>
    </row>
    <row r="112" spans="1:7" x14ac:dyDescent="0.25">
      <c r="A112" s="131" t="s">
        <v>10046</v>
      </c>
      <c r="B112" s="131">
        <v>97</v>
      </c>
      <c r="C112" s="123" t="s">
        <v>10147</v>
      </c>
      <c r="D112" s="131" t="s">
        <v>38</v>
      </c>
      <c r="E112" s="131" t="s">
        <v>5035</v>
      </c>
      <c r="F112" s="132">
        <v>19.239999999999998</v>
      </c>
      <c r="G112" s="132">
        <v>19.37</v>
      </c>
    </row>
    <row r="113" spans="1:7" x14ac:dyDescent="0.25">
      <c r="A113" s="131" t="s">
        <v>10046</v>
      </c>
      <c r="B113" s="131">
        <v>98</v>
      </c>
      <c r="C113" s="123" t="s">
        <v>10148</v>
      </c>
      <c r="D113" s="131" t="s">
        <v>38</v>
      </c>
      <c r="E113" s="131" t="s">
        <v>5035</v>
      </c>
      <c r="F113" s="132">
        <v>28.79</v>
      </c>
      <c r="G113" s="132">
        <v>29</v>
      </c>
    </row>
    <row r="114" spans="1:7" x14ac:dyDescent="0.25">
      <c r="A114" s="131" t="s">
        <v>10046</v>
      </c>
      <c r="B114" s="131">
        <v>99</v>
      </c>
      <c r="C114" s="123" t="s">
        <v>10149</v>
      </c>
      <c r="D114" s="131" t="s">
        <v>38</v>
      </c>
      <c r="E114" s="131" t="s">
        <v>5035</v>
      </c>
      <c r="F114" s="132">
        <v>27.21</v>
      </c>
      <c r="G114" s="132">
        <v>27.4</v>
      </c>
    </row>
    <row r="115" spans="1:7" x14ac:dyDescent="0.25">
      <c r="A115" s="131" t="s">
        <v>10046</v>
      </c>
      <c r="B115" s="131">
        <v>60</v>
      </c>
      <c r="C115" s="123" t="s">
        <v>10150</v>
      </c>
      <c r="D115" s="131" t="s">
        <v>38</v>
      </c>
      <c r="E115" s="131" t="s">
        <v>5035</v>
      </c>
      <c r="F115" s="132"/>
      <c r="G115" s="132">
        <v>5.41</v>
      </c>
    </row>
    <row r="116" spans="1:7" x14ac:dyDescent="0.25">
      <c r="A116" s="131" t="s">
        <v>10046</v>
      </c>
      <c r="B116" s="131">
        <v>72</v>
      </c>
      <c r="C116" s="123" t="s">
        <v>10151</v>
      </c>
      <c r="D116" s="131" t="s">
        <v>38</v>
      </c>
      <c r="E116" s="131" t="s">
        <v>5035</v>
      </c>
      <c r="F116" s="132">
        <v>52.19</v>
      </c>
      <c r="G116" s="132">
        <v>52.56</v>
      </c>
    </row>
    <row r="117" spans="1:7" x14ac:dyDescent="0.25">
      <c r="A117" s="131" t="s">
        <v>10046</v>
      </c>
      <c r="B117" s="131">
        <v>71</v>
      </c>
      <c r="C117" s="123" t="s">
        <v>10152</v>
      </c>
      <c r="D117" s="131" t="s">
        <v>38</v>
      </c>
      <c r="E117" s="131" t="s">
        <v>5035</v>
      </c>
      <c r="F117" s="132">
        <v>32.24</v>
      </c>
      <c r="G117" s="132">
        <v>32.46</v>
      </c>
    </row>
    <row r="118" spans="1:7" x14ac:dyDescent="0.25">
      <c r="A118" s="131" t="s">
        <v>10046</v>
      </c>
      <c r="B118" s="131">
        <v>67</v>
      </c>
      <c r="C118" s="123" t="s">
        <v>10153</v>
      </c>
      <c r="D118" s="131" t="s">
        <v>38</v>
      </c>
      <c r="E118" s="131" t="s">
        <v>5035</v>
      </c>
      <c r="F118" s="132">
        <v>16.87</v>
      </c>
      <c r="G118" s="132">
        <v>16.989999999999998</v>
      </c>
    </row>
    <row r="119" spans="1:7" x14ac:dyDescent="0.25">
      <c r="A119" s="131" t="s">
        <v>10046</v>
      </c>
      <c r="B119" s="131">
        <v>73</v>
      </c>
      <c r="C119" s="123" t="s">
        <v>10154</v>
      </c>
      <c r="D119" s="131" t="s">
        <v>38</v>
      </c>
      <c r="E119" s="131" t="s">
        <v>5035</v>
      </c>
      <c r="F119" s="132">
        <v>16.149999999999999</v>
      </c>
      <c r="G119" s="132">
        <v>16.260000000000002</v>
      </c>
    </row>
    <row r="120" spans="1:7" x14ac:dyDescent="0.25">
      <c r="A120" s="131" t="s">
        <v>10046</v>
      </c>
      <c r="B120" s="131">
        <v>100</v>
      </c>
      <c r="C120" s="123" t="s">
        <v>10155</v>
      </c>
      <c r="D120" s="131" t="s">
        <v>38</v>
      </c>
      <c r="E120" s="131" t="s">
        <v>5035</v>
      </c>
      <c r="F120" s="132">
        <v>47.55</v>
      </c>
      <c r="G120" s="132">
        <v>47.88</v>
      </c>
    </row>
    <row r="121" spans="1:7" x14ac:dyDescent="0.25">
      <c r="A121" s="131" t="s">
        <v>10046</v>
      </c>
      <c r="B121" s="131">
        <v>75</v>
      </c>
      <c r="C121" s="123" t="s">
        <v>10156</v>
      </c>
      <c r="D121" s="131" t="s">
        <v>38</v>
      </c>
      <c r="E121" s="131" t="s">
        <v>5035</v>
      </c>
      <c r="F121" s="132">
        <v>277.22000000000003</v>
      </c>
      <c r="G121" s="132">
        <v>279.14999999999998</v>
      </c>
    </row>
    <row r="122" spans="1:7" x14ac:dyDescent="0.25">
      <c r="A122" s="131" t="s">
        <v>10046</v>
      </c>
      <c r="B122" s="131">
        <v>83</v>
      </c>
      <c r="C122" s="123" t="s">
        <v>10157</v>
      </c>
      <c r="D122" s="131" t="s">
        <v>38</v>
      </c>
      <c r="E122" s="131" t="s">
        <v>5035</v>
      </c>
      <c r="F122" s="132">
        <v>221.63</v>
      </c>
      <c r="G122" s="132">
        <v>223.17</v>
      </c>
    </row>
    <row r="123" spans="1:7" x14ac:dyDescent="0.25">
      <c r="A123" s="131" t="s">
        <v>10046</v>
      </c>
      <c r="B123" s="131">
        <v>74</v>
      </c>
      <c r="C123" s="123" t="s">
        <v>10158</v>
      </c>
      <c r="D123" s="131" t="s">
        <v>38</v>
      </c>
      <c r="E123" s="131" t="s">
        <v>5035</v>
      </c>
      <c r="F123" s="132">
        <v>316.87</v>
      </c>
      <c r="G123" s="132">
        <v>319.07</v>
      </c>
    </row>
    <row r="124" spans="1:7" x14ac:dyDescent="0.25">
      <c r="A124" s="131" t="s">
        <v>10046</v>
      </c>
      <c r="B124" s="131">
        <v>106</v>
      </c>
      <c r="C124" s="123" t="s">
        <v>10159</v>
      </c>
      <c r="D124" s="131" t="s">
        <v>38</v>
      </c>
      <c r="E124" s="131" t="s">
        <v>5035</v>
      </c>
      <c r="F124" s="132">
        <v>400.69</v>
      </c>
      <c r="G124" s="132">
        <v>403.48</v>
      </c>
    </row>
    <row r="125" spans="1:7" x14ac:dyDescent="0.25">
      <c r="A125" s="131" t="s">
        <v>10046</v>
      </c>
      <c r="B125" s="131">
        <v>88</v>
      </c>
      <c r="C125" s="123" t="s">
        <v>10160</v>
      </c>
      <c r="D125" s="131" t="s">
        <v>38</v>
      </c>
      <c r="E125" s="131" t="s">
        <v>5035</v>
      </c>
      <c r="F125" s="132">
        <v>11.26</v>
      </c>
      <c r="G125" s="132">
        <v>11.34</v>
      </c>
    </row>
    <row r="126" spans="1:7" x14ac:dyDescent="0.25">
      <c r="A126" s="131" t="s">
        <v>10046</v>
      </c>
      <c r="B126" s="131">
        <v>82</v>
      </c>
      <c r="C126" s="123" t="s">
        <v>10161</v>
      </c>
      <c r="D126" s="131" t="s">
        <v>38</v>
      </c>
      <c r="E126" s="131" t="s">
        <v>5035</v>
      </c>
      <c r="F126" s="132">
        <v>210.86</v>
      </c>
      <c r="G126" s="132">
        <v>212.33</v>
      </c>
    </row>
    <row r="127" spans="1:7" x14ac:dyDescent="0.25">
      <c r="A127" s="131" t="s">
        <v>10046</v>
      </c>
      <c r="B127" s="131">
        <v>105</v>
      </c>
      <c r="C127" s="123" t="s">
        <v>10162</v>
      </c>
      <c r="D127" s="131" t="s">
        <v>38</v>
      </c>
      <c r="E127" s="131" t="s">
        <v>5035</v>
      </c>
      <c r="F127" s="132">
        <v>298.79000000000002</v>
      </c>
      <c r="G127" s="132">
        <v>300.87</v>
      </c>
    </row>
    <row r="128" spans="1:7" x14ac:dyDescent="0.25">
      <c r="A128" s="131" t="s">
        <v>10046</v>
      </c>
      <c r="B128" s="131">
        <v>39719</v>
      </c>
      <c r="C128" s="123" t="s">
        <v>10163</v>
      </c>
      <c r="D128" s="131" t="s">
        <v>4455</v>
      </c>
      <c r="E128" s="131" t="s">
        <v>5035</v>
      </c>
      <c r="F128" s="132">
        <v>192.55</v>
      </c>
      <c r="G128" s="132">
        <v>149.91</v>
      </c>
    </row>
    <row r="129" spans="1:7" x14ac:dyDescent="0.25">
      <c r="A129" s="131" t="s">
        <v>10046</v>
      </c>
      <c r="B129" s="131">
        <v>3410</v>
      </c>
      <c r="C129" s="123" t="s">
        <v>10164</v>
      </c>
      <c r="D129" s="131" t="s">
        <v>1024</v>
      </c>
      <c r="E129" s="131" t="s">
        <v>5035</v>
      </c>
      <c r="F129" s="132">
        <v>43.31</v>
      </c>
      <c r="G129" s="132">
        <v>33.72</v>
      </c>
    </row>
    <row r="130" spans="1:7" x14ac:dyDescent="0.25">
      <c r="A130" s="131" t="s">
        <v>10046</v>
      </c>
      <c r="B130" s="131">
        <v>4791</v>
      </c>
      <c r="C130" s="123" t="s">
        <v>10165</v>
      </c>
      <c r="D130" s="131" t="s">
        <v>1024</v>
      </c>
      <c r="E130" s="131" t="s">
        <v>5035</v>
      </c>
      <c r="F130" s="132">
        <v>40.450000000000003</v>
      </c>
      <c r="G130" s="132">
        <v>49.8</v>
      </c>
    </row>
    <row r="131" spans="1:7" x14ac:dyDescent="0.25">
      <c r="A131" s="131" t="s">
        <v>10046</v>
      </c>
      <c r="B131" s="131">
        <v>157</v>
      </c>
      <c r="C131" s="123" t="s">
        <v>10166</v>
      </c>
      <c r="D131" s="131" t="s">
        <v>1024</v>
      </c>
      <c r="E131" s="131" t="s">
        <v>5035</v>
      </c>
      <c r="F131" s="132">
        <v>151.12</v>
      </c>
      <c r="G131" s="132">
        <v>143.83000000000001</v>
      </c>
    </row>
    <row r="132" spans="1:7" x14ac:dyDescent="0.25">
      <c r="A132" s="131" t="s">
        <v>10046</v>
      </c>
      <c r="B132" s="131">
        <v>156</v>
      </c>
      <c r="C132" s="123" t="s">
        <v>10167</v>
      </c>
      <c r="D132" s="131" t="s">
        <v>1024</v>
      </c>
      <c r="E132" s="131" t="s">
        <v>5035</v>
      </c>
      <c r="F132" s="132">
        <v>53.81</v>
      </c>
      <c r="G132" s="132">
        <v>51.21</v>
      </c>
    </row>
    <row r="133" spans="1:7" x14ac:dyDescent="0.25">
      <c r="A133" s="131" t="s">
        <v>10046</v>
      </c>
      <c r="B133" s="131">
        <v>131</v>
      </c>
      <c r="C133" s="123" t="s">
        <v>10168</v>
      </c>
      <c r="D133" s="131" t="s">
        <v>1024</v>
      </c>
      <c r="E133" s="131" t="s">
        <v>5035</v>
      </c>
      <c r="F133" s="132">
        <v>46.01</v>
      </c>
      <c r="G133" s="132">
        <v>43.79</v>
      </c>
    </row>
    <row r="134" spans="1:7" x14ac:dyDescent="0.25">
      <c r="A134" s="131" t="s">
        <v>10046</v>
      </c>
      <c r="B134" s="131">
        <v>21114</v>
      </c>
      <c r="C134" s="123" t="s">
        <v>10169</v>
      </c>
      <c r="D134" s="131" t="s">
        <v>38</v>
      </c>
      <c r="E134" s="131" t="s">
        <v>5035</v>
      </c>
      <c r="F134" s="132">
        <v>37.950000000000003</v>
      </c>
      <c r="G134" s="132">
        <v>29.55</v>
      </c>
    </row>
    <row r="135" spans="1:7" x14ac:dyDescent="0.25">
      <c r="A135" s="131" t="s">
        <v>10046</v>
      </c>
      <c r="B135" s="131">
        <v>119</v>
      </c>
      <c r="C135" s="123" t="s">
        <v>10170</v>
      </c>
      <c r="D135" s="131" t="s">
        <v>38</v>
      </c>
      <c r="E135" s="131" t="s">
        <v>10052</v>
      </c>
      <c r="F135" s="132">
        <v>9.6199999999999992</v>
      </c>
      <c r="G135" s="132">
        <v>7.49</v>
      </c>
    </row>
    <row r="136" spans="1:7" x14ac:dyDescent="0.25">
      <c r="A136" s="131" t="s">
        <v>10046</v>
      </c>
      <c r="B136" s="131">
        <v>122</v>
      </c>
      <c r="C136" s="123" t="s">
        <v>10171</v>
      </c>
      <c r="D136" s="131" t="s">
        <v>38</v>
      </c>
      <c r="E136" s="131" t="s">
        <v>5035</v>
      </c>
      <c r="F136" s="132">
        <v>74.02</v>
      </c>
      <c r="G136" s="132">
        <v>57.63</v>
      </c>
    </row>
    <row r="137" spans="1:7" x14ac:dyDescent="0.25">
      <c r="A137" s="131" t="s">
        <v>10046</v>
      </c>
      <c r="B137" s="131">
        <v>20080</v>
      </c>
      <c r="C137" s="123" t="s">
        <v>10172</v>
      </c>
      <c r="D137" s="131" t="s">
        <v>38</v>
      </c>
      <c r="E137" s="131" t="s">
        <v>5035</v>
      </c>
      <c r="F137" s="132">
        <v>24.16</v>
      </c>
      <c r="G137" s="132">
        <v>18.809999999999999</v>
      </c>
    </row>
    <row r="138" spans="1:7" x14ac:dyDescent="0.25">
      <c r="A138" s="131" t="s">
        <v>10046</v>
      </c>
      <c r="B138" s="131">
        <v>124</v>
      </c>
      <c r="C138" s="123" t="s">
        <v>10173</v>
      </c>
      <c r="D138" s="131" t="s">
        <v>4455</v>
      </c>
      <c r="E138" s="131" t="s">
        <v>5035</v>
      </c>
      <c r="F138" s="132">
        <v>17.739999999999998</v>
      </c>
      <c r="G138" s="132">
        <v>16.89</v>
      </c>
    </row>
    <row r="139" spans="1:7" x14ac:dyDescent="0.25">
      <c r="A139" s="131" t="s">
        <v>10046</v>
      </c>
      <c r="B139" s="131">
        <v>7334</v>
      </c>
      <c r="C139" s="123" t="s">
        <v>10174</v>
      </c>
      <c r="D139" s="131" t="s">
        <v>4455</v>
      </c>
      <c r="E139" s="131" t="s">
        <v>5035</v>
      </c>
      <c r="F139" s="132"/>
      <c r="G139" s="132">
        <v>14.39</v>
      </c>
    </row>
    <row r="140" spans="1:7" x14ac:dyDescent="0.25">
      <c r="A140" s="131" t="s">
        <v>10046</v>
      </c>
      <c r="B140" s="131">
        <v>45146</v>
      </c>
      <c r="C140" s="123" t="s">
        <v>10175</v>
      </c>
      <c r="D140" s="131" t="s">
        <v>1024</v>
      </c>
      <c r="E140" s="131" t="s">
        <v>5035</v>
      </c>
      <c r="F140" s="132">
        <v>34.020000000000003</v>
      </c>
      <c r="G140" s="132">
        <v>32.380000000000003</v>
      </c>
    </row>
    <row r="141" spans="1:7" x14ac:dyDescent="0.25">
      <c r="A141" s="131" t="s">
        <v>10046</v>
      </c>
      <c r="B141" s="131">
        <v>123</v>
      </c>
      <c r="C141" s="123" t="s">
        <v>10176</v>
      </c>
      <c r="D141" s="131" t="s">
        <v>4455</v>
      </c>
      <c r="E141" s="131" t="s">
        <v>10052</v>
      </c>
      <c r="F141" s="132">
        <v>7.26</v>
      </c>
      <c r="G141" s="132">
        <v>6.91</v>
      </c>
    </row>
    <row r="142" spans="1:7" x14ac:dyDescent="0.25">
      <c r="A142" s="131" t="s">
        <v>10046</v>
      </c>
      <c r="B142" s="131">
        <v>127</v>
      </c>
      <c r="C142" s="123" t="s">
        <v>10177</v>
      </c>
      <c r="D142" s="131" t="s">
        <v>4455</v>
      </c>
      <c r="E142" s="131" t="s">
        <v>5035</v>
      </c>
      <c r="F142" s="132">
        <v>17.329999999999998</v>
      </c>
      <c r="G142" s="132">
        <v>16.489999999999998</v>
      </c>
    </row>
    <row r="143" spans="1:7" x14ac:dyDescent="0.25">
      <c r="A143" s="131" t="s">
        <v>10046</v>
      </c>
      <c r="B143" s="131">
        <v>133</v>
      </c>
      <c r="C143" s="123" t="s">
        <v>10178</v>
      </c>
      <c r="D143" s="131" t="s">
        <v>4455</v>
      </c>
      <c r="E143" s="131" t="s">
        <v>5035</v>
      </c>
      <c r="F143" s="132">
        <v>7.2</v>
      </c>
      <c r="G143" s="132">
        <v>6.85</v>
      </c>
    </row>
    <row r="144" spans="1:7" x14ac:dyDescent="0.25">
      <c r="A144" s="131" t="s">
        <v>10046</v>
      </c>
      <c r="B144" s="131">
        <v>43617</v>
      </c>
      <c r="C144" s="123" t="s">
        <v>10179</v>
      </c>
      <c r="D144" s="131" t="s">
        <v>4455</v>
      </c>
      <c r="E144" s="131" t="s">
        <v>5035</v>
      </c>
      <c r="F144" s="132">
        <v>8.0399999999999991</v>
      </c>
      <c r="G144" s="132">
        <v>7.65</v>
      </c>
    </row>
    <row r="145" spans="1:7" x14ac:dyDescent="0.25">
      <c r="A145" s="131" t="s">
        <v>10046</v>
      </c>
      <c r="B145" s="131">
        <v>132</v>
      </c>
      <c r="C145" s="123" t="s">
        <v>10180</v>
      </c>
      <c r="D145" s="131" t="s">
        <v>4455</v>
      </c>
      <c r="E145" s="131" t="s">
        <v>5035</v>
      </c>
      <c r="F145" s="132">
        <v>7.46</v>
      </c>
      <c r="G145" s="132">
        <v>7.1</v>
      </c>
    </row>
    <row r="146" spans="1:7" x14ac:dyDescent="0.25">
      <c r="A146" s="131" t="s">
        <v>10046</v>
      </c>
      <c r="B146" s="131">
        <v>43618</v>
      </c>
      <c r="C146" s="123" t="s">
        <v>10181</v>
      </c>
      <c r="D146" s="131" t="s">
        <v>1024</v>
      </c>
      <c r="E146" s="131" t="s">
        <v>5035</v>
      </c>
      <c r="F146" s="132">
        <v>18.79</v>
      </c>
      <c r="G146" s="132">
        <v>17.88</v>
      </c>
    </row>
    <row r="147" spans="1:7" x14ac:dyDescent="0.25">
      <c r="A147" s="131" t="s">
        <v>10046</v>
      </c>
      <c r="B147" s="131">
        <v>37476</v>
      </c>
      <c r="C147" s="123" t="s">
        <v>10182</v>
      </c>
      <c r="D147" s="131" t="s">
        <v>38</v>
      </c>
      <c r="E147" s="131" t="s">
        <v>5035</v>
      </c>
      <c r="F147" s="132">
        <v>4201.26</v>
      </c>
      <c r="G147" s="132">
        <v>4059.83</v>
      </c>
    </row>
    <row r="148" spans="1:7" x14ac:dyDescent="0.25">
      <c r="A148" s="131" t="s">
        <v>10046</v>
      </c>
      <c r="B148" s="131">
        <v>37478</v>
      </c>
      <c r="C148" s="123" t="s">
        <v>10183</v>
      </c>
      <c r="D148" s="131" t="s">
        <v>38</v>
      </c>
      <c r="E148" s="131" t="s">
        <v>5035</v>
      </c>
      <c r="F148" s="132">
        <v>5262.18</v>
      </c>
      <c r="G148" s="132">
        <v>5085.04</v>
      </c>
    </row>
    <row r="149" spans="1:7" x14ac:dyDescent="0.25">
      <c r="A149" s="131" t="s">
        <v>10046</v>
      </c>
      <c r="B149" s="131">
        <v>37477</v>
      </c>
      <c r="C149" s="123" t="s">
        <v>10184</v>
      </c>
      <c r="D149" s="131" t="s">
        <v>38</v>
      </c>
      <c r="E149" s="131" t="s">
        <v>5035</v>
      </c>
      <c r="F149" s="132">
        <v>7129.41</v>
      </c>
      <c r="G149" s="132">
        <v>6889.41</v>
      </c>
    </row>
    <row r="150" spans="1:7" x14ac:dyDescent="0.25">
      <c r="A150" s="131" t="s">
        <v>10046</v>
      </c>
      <c r="B150" s="131">
        <v>37479</v>
      </c>
      <c r="C150" s="123" t="s">
        <v>10185</v>
      </c>
      <c r="D150" s="131" t="s">
        <v>38</v>
      </c>
      <c r="E150" s="131" t="s">
        <v>5035</v>
      </c>
      <c r="F150" s="132">
        <v>8455.56</v>
      </c>
      <c r="G150" s="132">
        <v>8170.92</v>
      </c>
    </row>
    <row r="151" spans="1:7" x14ac:dyDescent="0.25">
      <c r="A151" s="131" t="s">
        <v>10046</v>
      </c>
      <c r="B151" s="131">
        <v>4319</v>
      </c>
      <c r="C151" s="123" t="s">
        <v>10186</v>
      </c>
      <c r="D151" s="131" t="s">
        <v>38</v>
      </c>
      <c r="E151" s="131" t="s">
        <v>5035</v>
      </c>
      <c r="F151" s="132">
        <v>1.5</v>
      </c>
      <c r="G151" s="132">
        <v>1.9</v>
      </c>
    </row>
    <row r="152" spans="1:7" x14ac:dyDescent="0.25">
      <c r="A152" s="131" t="s">
        <v>10046</v>
      </c>
      <c r="B152" s="131">
        <v>42409</v>
      </c>
      <c r="C152" s="123" t="s">
        <v>10187</v>
      </c>
      <c r="D152" s="131" t="s">
        <v>1024</v>
      </c>
      <c r="E152" s="131" t="s">
        <v>5035</v>
      </c>
      <c r="F152" s="132">
        <v>11.83</v>
      </c>
      <c r="G152" s="132">
        <v>11.26</v>
      </c>
    </row>
    <row r="153" spans="1:7" x14ac:dyDescent="0.25">
      <c r="A153" s="131" t="s">
        <v>10046</v>
      </c>
      <c r="B153" s="131">
        <v>40553</v>
      </c>
      <c r="C153" s="123" t="s">
        <v>10188</v>
      </c>
      <c r="D153" s="131" t="s">
        <v>1083</v>
      </c>
      <c r="E153" s="131" t="s">
        <v>10052</v>
      </c>
      <c r="F153" s="132"/>
      <c r="G153" s="132">
        <v>60</v>
      </c>
    </row>
    <row r="154" spans="1:7" x14ac:dyDescent="0.25">
      <c r="A154" s="131" t="s">
        <v>10189</v>
      </c>
      <c r="B154" s="131">
        <v>6114</v>
      </c>
      <c r="C154" s="123" t="s">
        <v>10190</v>
      </c>
      <c r="D154" s="131" t="s">
        <v>435</v>
      </c>
      <c r="E154" s="131" t="s">
        <v>5035</v>
      </c>
      <c r="F154" s="132">
        <v>14.85</v>
      </c>
      <c r="G154" s="132">
        <v>22.81</v>
      </c>
    </row>
    <row r="155" spans="1:7" x14ac:dyDescent="0.25">
      <c r="A155" s="131" t="s">
        <v>10189</v>
      </c>
      <c r="B155" s="131">
        <v>40912</v>
      </c>
      <c r="C155" s="123" t="s">
        <v>10191</v>
      </c>
      <c r="D155" s="131" t="s">
        <v>4798</v>
      </c>
      <c r="E155" s="131" t="s">
        <v>5035</v>
      </c>
      <c r="F155" s="132">
        <v>2597.9699999999998</v>
      </c>
      <c r="G155" s="132">
        <v>3997.37</v>
      </c>
    </row>
    <row r="156" spans="1:7" x14ac:dyDescent="0.25">
      <c r="A156" s="131" t="s">
        <v>10189</v>
      </c>
      <c r="B156" s="131">
        <v>247</v>
      </c>
      <c r="C156" s="123" t="s">
        <v>10192</v>
      </c>
      <c r="D156" s="131" t="s">
        <v>435</v>
      </c>
      <c r="E156" s="131" t="s">
        <v>5035</v>
      </c>
      <c r="F156" s="132">
        <v>14.85</v>
      </c>
      <c r="G156" s="132">
        <v>22.81</v>
      </c>
    </row>
    <row r="157" spans="1:7" x14ac:dyDescent="0.25">
      <c r="A157" s="131" t="s">
        <v>10189</v>
      </c>
      <c r="B157" s="131">
        <v>40919</v>
      </c>
      <c r="C157" s="123" t="s">
        <v>10193</v>
      </c>
      <c r="D157" s="131" t="s">
        <v>4798</v>
      </c>
      <c r="E157" s="131" t="s">
        <v>5035</v>
      </c>
      <c r="F157" s="132">
        <v>2597.9699999999998</v>
      </c>
      <c r="G157" s="132">
        <v>3997.37</v>
      </c>
    </row>
    <row r="158" spans="1:7" x14ac:dyDescent="0.25">
      <c r="A158" s="131" t="s">
        <v>10189</v>
      </c>
      <c r="B158" s="131">
        <v>44499</v>
      </c>
      <c r="C158" s="123" t="s">
        <v>10194</v>
      </c>
      <c r="D158" s="131" t="s">
        <v>435</v>
      </c>
      <c r="E158" s="131" t="s">
        <v>5035</v>
      </c>
      <c r="F158" s="132">
        <v>14.85</v>
      </c>
      <c r="G158" s="132">
        <v>22.81</v>
      </c>
    </row>
    <row r="159" spans="1:7" x14ac:dyDescent="0.25">
      <c r="A159" s="131" t="s">
        <v>10189</v>
      </c>
      <c r="B159" s="131">
        <v>40984</v>
      </c>
      <c r="C159" s="123" t="s">
        <v>10195</v>
      </c>
      <c r="D159" s="131" t="s">
        <v>4798</v>
      </c>
      <c r="E159" s="131" t="s">
        <v>5035</v>
      </c>
      <c r="F159" s="132">
        <v>2597.9699999999998</v>
      </c>
      <c r="G159" s="132">
        <v>3997.37</v>
      </c>
    </row>
    <row r="160" spans="1:7" x14ac:dyDescent="0.25">
      <c r="A160" s="131" t="s">
        <v>10189</v>
      </c>
      <c r="B160" s="131">
        <v>248</v>
      </c>
      <c r="C160" s="123" t="s">
        <v>10196</v>
      </c>
      <c r="D160" s="131" t="s">
        <v>435</v>
      </c>
      <c r="E160" s="131" t="s">
        <v>5035</v>
      </c>
      <c r="F160" s="132">
        <v>15.31</v>
      </c>
      <c r="G160" s="132">
        <v>20.49</v>
      </c>
    </row>
    <row r="161" spans="1:7" x14ac:dyDescent="0.25">
      <c r="A161" s="131" t="s">
        <v>10189</v>
      </c>
      <c r="B161" s="131">
        <v>41086</v>
      </c>
      <c r="C161" s="123" t="s">
        <v>10197</v>
      </c>
      <c r="D161" s="131" t="s">
        <v>4798</v>
      </c>
      <c r="E161" s="131" t="s">
        <v>5035</v>
      </c>
      <c r="F161" s="132">
        <v>2678.52</v>
      </c>
      <c r="G161" s="132">
        <v>3590.91</v>
      </c>
    </row>
    <row r="162" spans="1:7" x14ac:dyDescent="0.25">
      <c r="A162" s="131" t="s">
        <v>10189</v>
      </c>
      <c r="B162" s="131">
        <v>34466</v>
      </c>
      <c r="C162" s="123" t="s">
        <v>10198</v>
      </c>
      <c r="D162" s="131" t="s">
        <v>435</v>
      </c>
      <c r="E162" s="131" t="s">
        <v>5035</v>
      </c>
      <c r="F162" s="132">
        <v>14.85</v>
      </c>
      <c r="G162" s="132">
        <v>22.81</v>
      </c>
    </row>
    <row r="163" spans="1:7" x14ac:dyDescent="0.25">
      <c r="A163" s="131" t="s">
        <v>10189</v>
      </c>
      <c r="B163" s="131">
        <v>41083</v>
      </c>
      <c r="C163" s="123" t="s">
        <v>10199</v>
      </c>
      <c r="D163" s="131" t="s">
        <v>4798</v>
      </c>
      <c r="E163" s="131" t="s">
        <v>5035</v>
      </c>
      <c r="F163" s="132">
        <v>2597.9699999999998</v>
      </c>
      <c r="G163" s="132">
        <v>3997.37</v>
      </c>
    </row>
    <row r="164" spans="1:7" x14ac:dyDescent="0.25">
      <c r="A164" s="131" t="s">
        <v>10189</v>
      </c>
      <c r="B164" s="131">
        <v>252</v>
      </c>
      <c r="C164" s="123" t="s">
        <v>10200</v>
      </c>
      <c r="D164" s="131" t="s">
        <v>435</v>
      </c>
      <c r="E164" s="131" t="s">
        <v>5035</v>
      </c>
      <c r="F164" s="132">
        <v>14.85</v>
      </c>
      <c r="G164" s="132">
        <v>22.81</v>
      </c>
    </row>
    <row r="165" spans="1:7" x14ac:dyDescent="0.25">
      <c r="A165" s="131" t="s">
        <v>10189</v>
      </c>
      <c r="B165" s="131">
        <v>40909</v>
      </c>
      <c r="C165" s="123" t="s">
        <v>10201</v>
      </c>
      <c r="D165" s="131" t="s">
        <v>4798</v>
      </c>
      <c r="E165" s="131" t="s">
        <v>5035</v>
      </c>
      <c r="F165" s="132">
        <v>2597.9699999999998</v>
      </c>
      <c r="G165" s="132">
        <v>3997.37</v>
      </c>
    </row>
    <row r="166" spans="1:7" x14ac:dyDescent="0.25">
      <c r="A166" s="131" t="s">
        <v>10189</v>
      </c>
      <c r="B166" s="131">
        <v>242</v>
      </c>
      <c r="C166" s="123" t="s">
        <v>10202</v>
      </c>
      <c r="D166" s="131" t="s">
        <v>435</v>
      </c>
      <c r="E166" s="131" t="s">
        <v>5035</v>
      </c>
      <c r="F166" s="132">
        <v>15.31</v>
      </c>
      <c r="G166" s="132">
        <v>21.93</v>
      </c>
    </row>
    <row r="167" spans="1:7" x14ac:dyDescent="0.25">
      <c r="A167" s="131" t="s">
        <v>10189</v>
      </c>
      <c r="B167" s="131">
        <v>41085</v>
      </c>
      <c r="C167" s="123" t="s">
        <v>10203</v>
      </c>
      <c r="D167" s="131" t="s">
        <v>4798</v>
      </c>
      <c r="E167" s="131" t="s">
        <v>5035</v>
      </c>
      <c r="F167" s="132">
        <v>2678.52</v>
      </c>
      <c r="G167" s="132">
        <v>3842.7</v>
      </c>
    </row>
    <row r="168" spans="1:7" x14ac:dyDescent="0.25">
      <c r="A168" s="131" t="s">
        <v>10046</v>
      </c>
      <c r="B168" s="131">
        <v>427</v>
      </c>
      <c r="C168" s="123" t="s">
        <v>10204</v>
      </c>
      <c r="D168" s="131" t="s">
        <v>38</v>
      </c>
      <c r="E168" s="131" t="s">
        <v>5035</v>
      </c>
      <c r="F168" s="132">
        <v>12.81</v>
      </c>
      <c r="G168" s="132">
        <v>6.55</v>
      </c>
    </row>
    <row r="169" spans="1:7" x14ac:dyDescent="0.25">
      <c r="A169" s="131" t="s">
        <v>10046</v>
      </c>
      <c r="B169" s="131">
        <v>417</v>
      </c>
      <c r="C169" s="123" t="s">
        <v>10205</v>
      </c>
      <c r="D169" s="131" t="s">
        <v>38</v>
      </c>
      <c r="E169" s="131" t="s">
        <v>5035</v>
      </c>
      <c r="F169" s="132">
        <v>6.04</v>
      </c>
      <c r="G169" s="132">
        <v>3.08</v>
      </c>
    </row>
    <row r="170" spans="1:7" x14ac:dyDescent="0.25">
      <c r="A170" s="131" t="s">
        <v>10046</v>
      </c>
      <c r="B170" s="131">
        <v>11273</v>
      </c>
      <c r="C170" s="123" t="s">
        <v>10206</v>
      </c>
      <c r="D170" s="131" t="s">
        <v>38</v>
      </c>
      <c r="E170" s="131" t="s">
        <v>5035</v>
      </c>
      <c r="F170" s="132">
        <v>18.739999999999998</v>
      </c>
      <c r="G170" s="132">
        <v>9.58</v>
      </c>
    </row>
    <row r="171" spans="1:7" x14ac:dyDescent="0.25">
      <c r="A171" s="131" t="s">
        <v>10046</v>
      </c>
      <c r="B171" s="131">
        <v>11272</v>
      </c>
      <c r="C171" s="123" t="s">
        <v>10207</v>
      </c>
      <c r="D171" s="131" t="s">
        <v>38</v>
      </c>
      <c r="E171" s="131" t="s">
        <v>5035</v>
      </c>
      <c r="F171" s="132">
        <v>11.31</v>
      </c>
      <c r="G171" s="132">
        <v>5.78</v>
      </c>
    </row>
    <row r="172" spans="1:7" x14ac:dyDescent="0.25">
      <c r="A172" s="131" t="s">
        <v>10046</v>
      </c>
      <c r="B172" s="131">
        <v>11275</v>
      </c>
      <c r="C172" s="123" t="s">
        <v>10208</v>
      </c>
      <c r="D172" s="131" t="s">
        <v>38</v>
      </c>
      <c r="E172" s="131" t="s">
        <v>5035</v>
      </c>
      <c r="F172" s="132">
        <v>4.54</v>
      </c>
      <c r="G172" s="132">
        <v>2.3199999999999998</v>
      </c>
    </row>
    <row r="173" spans="1:7" x14ac:dyDescent="0.25">
      <c r="A173" s="131" t="s">
        <v>10046</v>
      </c>
      <c r="B173" s="131">
        <v>11274</v>
      </c>
      <c r="C173" s="123" t="s">
        <v>10209</v>
      </c>
      <c r="D173" s="131" t="s">
        <v>38</v>
      </c>
      <c r="E173" s="131" t="s">
        <v>5035</v>
      </c>
      <c r="F173" s="132">
        <v>3.46</v>
      </c>
      <c r="G173" s="132">
        <v>1.77</v>
      </c>
    </row>
    <row r="174" spans="1:7" x14ac:dyDescent="0.25">
      <c r="A174" s="131" t="s">
        <v>10046</v>
      </c>
      <c r="B174" s="131">
        <v>38470</v>
      </c>
      <c r="C174" s="123" t="s">
        <v>10210</v>
      </c>
      <c r="D174" s="131" t="s">
        <v>38</v>
      </c>
      <c r="E174" s="131" t="s">
        <v>10052</v>
      </c>
      <c r="F174" s="132">
        <v>34.4</v>
      </c>
      <c r="G174" s="132">
        <v>57.86</v>
      </c>
    </row>
    <row r="175" spans="1:7" x14ac:dyDescent="0.25">
      <c r="A175" s="131" t="s">
        <v>10046</v>
      </c>
      <c r="B175" s="131">
        <v>38547</v>
      </c>
      <c r="C175" s="123" t="s">
        <v>10211</v>
      </c>
      <c r="D175" s="131" t="s">
        <v>38</v>
      </c>
      <c r="E175" s="131" t="s">
        <v>5035</v>
      </c>
      <c r="F175" s="132">
        <v>93.87</v>
      </c>
      <c r="G175" s="132">
        <v>157.88999999999999</v>
      </c>
    </row>
    <row r="176" spans="1:7" x14ac:dyDescent="0.25">
      <c r="A176" s="131" t="s">
        <v>10046</v>
      </c>
      <c r="B176" s="131">
        <v>38467</v>
      </c>
      <c r="C176" s="123" t="s">
        <v>10212</v>
      </c>
      <c r="D176" s="131" t="s">
        <v>38</v>
      </c>
      <c r="E176" s="131" t="s">
        <v>5035</v>
      </c>
      <c r="F176" s="132">
        <v>56.79</v>
      </c>
      <c r="G176" s="132">
        <v>95.53</v>
      </c>
    </row>
    <row r="177" spans="1:7" x14ac:dyDescent="0.25">
      <c r="A177" s="131" t="s">
        <v>10046</v>
      </c>
      <c r="B177" s="131">
        <v>38468</v>
      </c>
      <c r="C177" s="123" t="s">
        <v>10213</v>
      </c>
      <c r="D177" s="131" t="s">
        <v>38</v>
      </c>
      <c r="E177" s="131" t="s">
        <v>5035</v>
      </c>
      <c r="F177" s="132">
        <v>62.49</v>
      </c>
      <c r="G177" s="132">
        <v>105.12</v>
      </c>
    </row>
    <row r="178" spans="1:7" x14ac:dyDescent="0.25">
      <c r="A178" s="131" t="s">
        <v>10046</v>
      </c>
      <c r="B178" s="131">
        <v>38469</v>
      </c>
      <c r="C178" s="123" t="s">
        <v>10214</v>
      </c>
      <c r="D178" s="131" t="s">
        <v>38</v>
      </c>
      <c r="E178" s="131" t="s">
        <v>5035</v>
      </c>
      <c r="F178" s="132">
        <v>100.93</v>
      </c>
      <c r="G178" s="132">
        <v>169.77</v>
      </c>
    </row>
    <row r="179" spans="1:7" x14ac:dyDescent="0.25">
      <c r="A179" s="131" t="s">
        <v>10046</v>
      </c>
      <c r="B179" s="131">
        <v>38471</v>
      </c>
      <c r="C179" s="123" t="s">
        <v>10215</v>
      </c>
      <c r="D179" s="131" t="s">
        <v>38</v>
      </c>
      <c r="E179" s="131" t="s">
        <v>5035</v>
      </c>
      <c r="F179" s="132">
        <v>81.16</v>
      </c>
      <c r="G179" s="132">
        <v>136.51</v>
      </c>
    </row>
    <row r="180" spans="1:7" x14ac:dyDescent="0.25">
      <c r="A180" s="131" t="s">
        <v>10046</v>
      </c>
      <c r="B180" s="131">
        <v>37370</v>
      </c>
      <c r="C180" s="123" t="s">
        <v>10216</v>
      </c>
      <c r="D180" s="131" t="s">
        <v>435</v>
      </c>
      <c r="E180" s="131" t="s">
        <v>10052</v>
      </c>
      <c r="F180" s="132">
        <v>1.6</v>
      </c>
      <c r="G180" s="132">
        <v>4.33</v>
      </c>
    </row>
    <row r="181" spans="1:7" x14ac:dyDescent="0.25">
      <c r="A181" s="131" t="s">
        <v>10046</v>
      </c>
      <c r="B181" s="131">
        <v>40862</v>
      </c>
      <c r="C181" s="123" t="s">
        <v>10217</v>
      </c>
      <c r="D181" s="131" t="s">
        <v>4798</v>
      </c>
      <c r="E181" s="131" t="s">
        <v>10052</v>
      </c>
      <c r="F181" s="132">
        <v>301.52999999999997</v>
      </c>
      <c r="G181" s="132">
        <v>817.31</v>
      </c>
    </row>
    <row r="182" spans="1:7" x14ac:dyDescent="0.25">
      <c r="A182" s="131" t="s">
        <v>10218</v>
      </c>
      <c r="B182" s="131">
        <v>10658</v>
      </c>
      <c r="C182" s="123" t="s">
        <v>10219</v>
      </c>
      <c r="D182" s="131" t="s">
        <v>38</v>
      </c>
      <c r="E182" s="131" t="s">
        <v>10052</v>
      </c>
      <c r="F182" s="132"/>
      <c r="G182" s="132">
        <v>9400</v>
      </c>
    </row>
    <row r="183" spans="1:7" x14ac:dyDescent="0.25">
      <c r="A183" s="131" t="s">
        <v>10189</v>
      </c>
      <c r="B183" s="131">
        <v>253</v>
      </c>
      <c r="C183" s="123" t="s">
        <v>10220</v>
      </c>
      <c r="D183" s="131" t="s">
        <v>435</v>
      </c>
      <c r="E183" s="131" t="s">
        <v>10052</v>
      </c>
      <c r="F183" s="132">
        <v>20.87</v>
      </c>
      <c r="G183" s="132">
        <v>36.15</v>
      </c>
    </row>
    <row r="184" spans="1:7" x14ac:dyDescent="0.25">
      <c r="A184" s="131" t="s">
        <v>10189</v>
      </c>
      <c r="B184" s="131">
        <v>40809</v>
      </c>
      <c r="C184" s="123" t="s">
        <v>10221</v>
      </c>
      <c r="D184" s="131" t="s">
        <v>4798</v>
      </c>
      <c r="E184" s="131" t="s">
        <v>5035</v>
      </c>
      <c r="F184" s="132">
        <v>3647.35</v>
      </c>
      <c r="G184" s="132">
        <v>6332.57</v>
      </c>
    </row>
    <row r="185" spans="1:7" x14ac:dyDescent="0.25">
      <c r="A185" s="131" t="s">
        <v>10046</v>
      </c>
      <c r="B185" s="131">
        <v>42428</v>
      </c>
      <c r="C185" s="123" t="s">
        <v>10222</v>
      </c>
      <c r="D185" s="131" t="s">
        <v>38</v>
      </c>
      <c r="E185" s="131" t="s">
        <v>10052</v>
      </c>
      <c r="F185" s="132"/>
      <c r="G185" s="132">
        <v>2271</v>
      </c>
    </row>
    <row r="186" spans="1:7" x14ac:dyDescent="0.25">
      <c r="A186" s="131" t="s">
        <v>10046</v>
      </c>
      <c r="B186" s="131">
        <v>301</v>
      </c>
      <c r="C186" s="123" t="s">
        <v>10223</v>
      </c>
      <c r="D186" s="131" t="s">
        <v>38</v>
      </c>
      <c r="E186" s="131" t="s">
        <v>10052</v>
      </c>
      <c r="F186" s="132">
        <v>3.25</v>
      </c>
      <c r="G186" s="132">
        <v>2.58</v>
      </c>
    </row>
    <row r="187" spans="1:7" x14ac:dyDescent="0.25">
      <c r="A187" s="131" t="s">
        <v>10046</v>
      </c>
      <c r="B187" s="131">
        <v>296</v>
      </c>
      <c r="C187" s="123" t="s">
        <v>10224</v>
      </c>
      <c r="D187" s="131" t="s">
        <v>38</v>
      </c>
      <c r="E187" s="131" t="s">
        <v>5035</v>
      </c>
      <c r="F187" s="132">
        <v>1.83</v>
      </c>
      <c r="G187" s="132">
        <v>1.45</v>
      </c>
    </row>
    <row r="188" spans="1:7" x14ac:dyDescent="0.25">
      <c r="A188" s="131" t="s">
        <v>10046</v>
      </c>
      <c r="B188" s="131">
        <v>297</v>
      </c>
      <c r="C188" s="123" t="s">
        <v>10225</v>
      </c>
      <c r="D188" s="131" t="s">
        <v>38</v>
      </c>
      <c r="E188" s="131" t="s">
        <v>5035</v>
      </c>
      <c r="F188" s="132">
        <v>2.7</v>
      </c>
      <c r="G188" s="132">
        <v>2.14</v>
      </c>
    </row>
    <row r="189" spans="1:7" x14ac:dyDescent="0.25">
      <c r="A189" s="131" t="s">
        <v>10046</v>
      </c>
      <c r="B189" s="131">
        <v>299</v>
      </c>
      <c r="C189" s="123" t="s">
        <v>10226</v>
      </c>
      <c r="D189" s="131" t="s">
        <v>38</v>
      </c>
      <c r="E189" s="131" t="s">
        <v>5035</v>
      </c>
      <c r="F189" s="132">
        <v>3.81</v>
      </c>
      <c r="G189" s="132">
        <v>3.02</v>
      </c>
    </row>
    <row r="190" spans="1:7" x14ac:dyDescent="0.25">
      <c r="A190" s="131" t="s">
        <v>10046</v>
      </c>
      <c r="B190" s="131">
        <v>300</v>
      </c>
      <c r="C190" s="123" t="s">
        <v>10227</v>
      </c>
      <c r="D190" s="131" t="s">
        <v>38</v>
      </c>
      <c r="E190" s="131" t="s">
        <v>5035</v>
      </c>
      <c r="F190" s="132">
        <v>13.19</v>
      </c>
      <c r="G190" s="132">
        <v>10.47</v>
      </c>
    </row>
    <row r="191" spans="1:7" x14ac:dyDescent="0.25">
      <c r="A191" s="131" t="s">
        <v>10046</v>
      </c>
      <c r="B191" s="131">
        <v>20085</v>
      </c>
      <c r="C191" s="123" t="s">
        <v>10228</v>
      </c>
      <c r="D191" s="131" t="s">
        <v>38</v>
      </c>
      <c r="E191" s="131" t="s">
        <v>5035</v>
      </c>
      <c r="F191" s="132">
        <v>2.41</v>
      </c>
      <c r="G191" s="132">
        <v>1.91</v>
      </c>
    </row>
    <row r="192" spans="1:7" x14ac:dyDescent="0.25">
      <c r="A192" s="131" t="s">
        <v>10046</v>
      </c>
      <c r="B192" s="131">
        <v>298</v>
      </c>
      <c r="C192" s="123" t="s">
        <v>10229</v>
      </c>
      <c r="D192" s="131" t="s">
        <v>38</v>
      </c>
      <c r="E192" s="131" t="s">
        <v>5035</v>
      </c>
      <c r="F192" s="132">
        <v>2.93</v>
      </c>
      <c r="G192" s="132">
        <v>2.3199999999999998</v>
      </c>
    </row>
    <row r="193" spans="1:7" x14ac:dyDescent="0.25">
      <c r="A193" s="131" t="s">
        <v>10046</v>
      </c>
      <c r="B193" s="131">
        <v>311</v>
      </c>
      <c r="C193" s="123" t="s">
        <v>10230</v>
      </c>
      <c r="D193" s="131" t="s">
        <v>38</v>
      </c>
      <c r="E193" s="131" t="s">
        <v>5035</v>
      </c>
      <c r="F193" s="132">
        <v>10.88</v>
      </c>
      <c r="G193" s="132">
        <v>8.6300000000000008</v>
      </c>
    </row>
    <row r="194" spans="1:7" x14ac:dyDescent="0.25">
      <c r="A194" s="131" t="s">
        <v>10046</v>
      </c>
      <c r="B194" s="131">
        <v>318</v>
      </c>
      <c r="C194" s="123" t="s">
        <v>10231</v>
      </c>
      <c r="D194" s="131" t="s">
        <v>38</v>
      </c>
      <c r="E194" s="131" t="s">
        <v>5035</v>
      </c>
      <c r="F194" s="132">
        <v>21.91</v>
      </c>
      <c r="G194" s="132">
        <v>17.39</v>
      </c>
    </row>
    <row r="195" spans="1:7" x14ac:dyDescent="0.25">
      <c r="A195" s="131" t="s">
        <v>10046</v>
      </c>
      <c r="B195" s="131">
        <v>319</v>
      </c>
      <c r="C195" s="123" t="s">
        <v>10232</v>
      </c>
      <c r="D195" s="131" t="s">
        <v>38</v>
      </c>
      <c r="E195" s="131" t="s">
        <v>5035</v>
      </c>
      <c r="F195" s="132">
        <v>34.35</v>
      </c>
      <c r="G195" s="132">
        <v>27.27</v>
      </c>
    </row>
    <row r="196" spans="1:7" x14ac:dyDescent="0.25">
      <c r="A196" s="131" t="s">
        <v>10046</v>
      </c>
      <c r="B196" s="131">
        <v>303</v>
      </c>
      <c r="C196" s="123" t="s">
        <v>10233</v>
      </c>
      <c r="D196" s="131" t="s">
        <v>38</v>
      </c>
      <c r="E196" s="131" t="s">
        <v>5035</v>
      </c>
      <c r="F196" s="132">
        <v>3.6</v>
      </c>
      <c r="G196" s="132">
        <v>2.86</v>
      </c>
    </row>
    <row r="197" spans="1:7" x14ac:dyDescent="0.25">
      <c r="A197" s="131" t="s">
        <v>10046</v>
      </c>
      <c r="B197" s="131">
        <v>305</v>
      </c>
      <c r="C197" s="123" t="s">
        <v>10234</v>
      </c>
      <c r="D197" s="131" t="s">
        <v>38</v>
      </c>
      <c r="E197" s="131" t="s">
        <v>5035</v>
      </c>
      <c r="F197" s="132">
        <v>11.32</v>
      </c>
      <c r="G197" s="132">
        <v>8.99</v>
      </c>
    </row>
    <row r="198" spans="1:7" x14ac:dyDescent="0.25">
      <c r="A198" s="131" t="s">
        <v>10046</v>
      </c>
      <c r="B198" s="131">
        <v>306</v>
      </c>
      <c r="C198" s="123" t="s">
        <v>10235</v>
      </c>
      <c r="D198" s="131" t="s">
        <v>38</v>
      </c>
      <c r="E198" s="131" t="s">
        <v>5035</v>
      </c>
      <c r="F198" s="132">
        <v>17.170000000000002</v>
      </c>
      <c r="G198" s="132">
        <v>13.63</v>
      </c>
    </row>
    <row r="199" spans="1:7" x14ac:dyDescent="0.25">
      <c r="A199" s="131" t="s">
        <v>10046</v>
      </c>
      <c r="B199" s="131">
        <v>307</v>
      </c>
      <c r="C199" s="123" t="s">
        <v>10236</v>
      </c>
      <c r="D199" s="131" t="s">
        <v>38</v>
      </c>
      <c r="E199" s="131" t="s">
        <v>5035</v>
      </c>
      <c r="F199" s="132">
        <v>43.4</v>
      </c>
      <c r="G199" s="132">
        <v>34.450000000000003</v>
      </c>
    </row>
    <row r="200" spans="1:7" x14ac:dyDescent="0.25">
      <c r="A200" s="131" t="s">
        <v>10046</v>
      </c>
      <c r="B200" s="131">
        <v>309</v>
      </c>
      <c r="C200" s="123" t="s">
        <v>10237</v>
      </c>
      <c r="D200" s="131" t="s">
        <v>38</v>
      </c>
      <c r="E200" s="131" t="s">
        <v>5035</v>
      </c>
      <c r="F200" s="132">
        <v>71.09</v>
      </c>
      <c r="G200" s="132">
        <v>56.43</v>
      </c>
    </row>
    <row r="201" spans="1:7" x14ac:dyDescent="0.25">
      <c r="A201" s="131" t="s">
        <v>10046</v>
      </c>
      <c r="B201" s="131">
        <v>310</v>
      </c>
      <c r="C201" s="123" t="s">
        <v>10238</v>
      </c>
      <c r="D201" s="131" t="s">
        <v>38</v>
      </c>
      <c r="E201" s="131" t="s">
        <v>5035</v>
      </c>
      <c r="F201" s="132">
        <v>98.53</v>
      </c>
      <c r="G201" s="132">
        <v>78.209999999999994</v>
      </c>
    </row>
    <row r="202" spans="1:7" x14ac:dyDescent="0.25">
      <c r="A202" s="131" t="s">
        <v>10046</v>
      </c>
      <c r="B202" s="131">
        <v>308</v>
      </c>
      <c r="C202" s="123" t="s">
        <v>10239</v>
      </c>
      <c r="D202" s="131" t="s">
        <v>38</v>
      </c>
      <c r="E202" s="131" t="s">
        <v>5035</v>
      </c>
      <c r="F202" s="132">
        <v>96.85</v>
      </c>
      <c r="G202" s="132">
        <v>76.89</v>
      </c>
    </row>
    <row r="203" spans="1:7" x14ac:dyDescent="0.25">
      <c r="A203" s="131" t="s">
        <v>10046</v>
      </c>
      <c r="B203" s="131">
        <v>328</v>
      </c>
      <c r="C203" s="123" t="s">
        <v>10240</v>
      </c>
      <c r="D203" s="131" t="s">
        <v>38</v>
      </c>
      <c r="E203" s="131" t="s">
        <v>5035</v>
      </c>
      <c r="F203" s="132">
        <v>8.61</v>
      </c>
      <c r="G203" s="132">
        <v>6.84</v>
      </c>
    </row>
    <row r="204" spans="1:7" x14ac:dyDescent="0.25">
      <c r="A204" s="131" t="s">
        <v>10046</v>
      </c>
      <c r="B204" s="131">
        <v>325</v>
      </c>
      <c r="C204" s="123" t="s">
        <v>10241</v>
      </c>
      <c r="D204" s="131" t="s">
        <v>38</v>
      </c>
      <c r="E204" s="131" t="s">
        <v>5035</v>
      </c>
      <c r="F204" s="132">
        <v>2.54</v>
      </c>
      <c r="G204" s="132">
        <v>2.0099999999999998</v>
      </c>
    </row>
    <row r="205" spans="1:7" x14ac:dyDescent="0.25">
      <c r="A205" s="131" t="s">
        <v>10046</v>
      </c>
      <c r="B205" s="131">
        <v>20326</v>
      </c>
      <c r="C205" s="123" t="s">
        <v>10242</v>
      </c>
      <c r="D205" s="131" t="s">
        <v>38</v>
      </c>
      <c r="E205" s="131" t="s">
        <v>5035</v>
      </c>
      <c r="F205" s="132">
        <v>4.6500000000000004</v>
      </c>
      <c r="G205" s="132">
        <v>3.69</v>
      </c>
    </row>
    <row r="206" spans="1:7" x14ac:dyDescent="0.25">
      <c r="A206" s="131" t="s">
        <v>10046</v>
      </c>
      <c r="B206" s="131">
        <v>329</v>
      </c>
      <c r="C206" s="123" t="s">
        <v>10243</v>
      </c>
      <c r="D206" s="131" t="s">
        <v>38</v>
      </c>
      <c r="E206" s="131" t="s">
        <v>5035</v>
      </c>
      <c r="F206" s="132">
        <v>7.2</v>
      </c>
      <c r="G206" s="132">
        <v>5.72</v>
      </c>
    </row>
    <row r="207" spans="1:7" x14ac:dyDescent="0.25">
      <c r="A207" s="131" t="s">
        <v>10046</v>
      </c>
      <c r="B207" s="131">
        <v>39642</v>
      </c>
      <c r="C207" s="123" t="s">
        <v>10244</v>
      </c>
      <c r="D207" s="131" t="s">
        <v>38</v>
      </c>
      <c r="E207" s="131" t="s">
        <v>5035</v>
      </c>
      <c r="F207" s="132">
        <v>3.19</v>
      </c>
      <c r="G207" s="132">
        <v>2.5299999999999998</v>
      </c>
    </row>
    <row r="208" spans="1:7" x14ac:dyDescent="0.25">
      <c r="A208" s="131" t="s">
        <v>10046</v>
      </c>
      <c r="B208" s="131">
        <v>39641</v>
      </c>
      <c r="C208" s="123" t="s">
        <v>10245</v>
      </c>
      <c r="D208" s="131" t="s">
        <v>38</v>
      </c>
      <c r="E208" s="131" t="s">
        <v>5035</v>
      </c>
      <c r="F208" s="132">
        <v>2.8</v>
      </c>
      <c r="G208" s="132">
        <v>2.2200000000000002</v>
      </c>
    </row>
    <row r="209" spans="1:7" x14ac:dyDescent="0.25">
      <c r="A209" s="131" t="s">
        <v>10046</v>
      </c>
      <c r="B209" s="131">
        <v>39643</v>
      </c>
      <c r="C209" s="123" t="s">
        <v>10246</v>
      </c>
      <c r="D209" s="131" t="s">
        <v>38</v>
      </c>
      <c r="E209" s="131" t="s">
        <v>5035</v>
      </c>
      <c r="F209" s="132">
        <v>3.75</v>
      </c>
      <c r="G209" s="132">
        <v>2.97</v>
      </c>
    </row>
    <row r="210" spans="1:7" x14ac:dyDescent="0.25">
      <c r="A210" s="131" t="s">
        <v>10046</v>
      </c>
      <c r="B210" s="131">
        <v>39644</v>
      </c>
      <c r="C210" s="123" t="s">
        <v>10247</v>
      </c>
      <c r="D210" s="131" t="s">
        <v>38</v>
      </c>
      <c r="E210" s="131" t="s">
        <v>5035</v>
      </c>
      <c r="F210" s="132">
        <v>5.81</v>
      </c>
      <c r="G210" s="132">
        <v>4.6100000000000003</v>
      </c>
    </row>
    <row r="211" spans="1:7" x14ac:dyDescent="0.25">
      <c r="A211" s="131" t="s">
        <v>10046</v>
      </c>
      <c r="B211" s="131">
        <v>39645</v>
      </c>
      <c r="C211" s="123" t="s">
        <v>10248</v>
      </c>
      <c r="D211" s="131" t="s">
        <v>38</v>
      </c>
      <c r="E211" s="131" t="s">
        <v>5035</v>
      </c>
      <c r="F211" s="132">
        <v>6.37</v>
      </c>
      <c r="G211" s="132">
        <v>5.05</v>
      </c>
    </row>
    <row r="212" spans="1:7" x14ac:dyDescent="0.25">
      <c r="A212" s="131" t="s">
        <v>10046</v>
      </c>
      <c r="B212" s="131">
        <v>41610</v>
      </c>
      <c r="C212" s="123" t="s">
        <v>10249</v>
      </c>
      <c r="D212" s="131" t="s">
        <v>38</v>
      </c>
      <c r="E212" s="131" t="s">
        <v>5035</v>
      </c>
      <c r="F212" s="132">
        <v>779.43</v>
      </c>
      <c r="G212" s="132">
        <v>753.2</v>
      </c>
    </row>
    <row r="213" spans="1:7" x14ac:dyDescent="0.25">
      <c r="A213" s="131" t="s">
        <v>10046</v>
      </c>
      <c r="B213" s="131">
        <v>41611</v>
      </c>
      <c r="C213" s="123" t="s">
        <v>10250</v>
      </c>
      <c r="D213" s="131" t="s">
        <v>38</v>
      </c>
      <c r="E213" s="131" t="s">
        <v>5035</v>
      </c>
      <c r="F213" s="132">
        <v>1228.55</v>
      </c>
      <c r="G213" s="132">
        <v>1187.19</v>
      </c>
    </row>
    <row r="214" spans="1:7" x14ac:dyDescent="0.25">
      <c r="A214" s="131" t="s">
        <v>10046</v>
      </c>
      <c r="B214" s="131">
        <v>41612</v>
      </c>
      <c r="C214" s="123" t="s">
        <v>10251</v>
      </c>
      <c r="D214" s="131" t="s">
        <v>38</v>
      </c>
      <c r="E214" s="131" t="s">
        <v>5035</v>
      </c>
      <c r="F214" s="132">
        <v>1725.06</v>
      </c>
      <c r="G214" s="132">
        <v>1666.99</v>
      </c>
    </row>
    <row r="215" spans="1:7" x14ac:dyDescent="0.25">
      <c r="A215" s="131" t="s">
        <v>10046</v>
      </c>
      <c r="B215" s="131">
        <v>41637</v>
      </c>
      <c r="C215" s="123" t="s">
        <v>10252</v>
      </c>
      <c r="D215" s="131" t="s">
        <v>38</v>
      </c>
      <c r="E215" s="131" t="s">
        <v>5035</v>
      </c>
      <c r="F215" s="132">
        <v>161.26</v>
      </c>
      <c r="G215" s="132">
        <v>155.83000000000001</v>
      </c>
    </row>
    <row r="216" spans="1:7" x14ac:dyDescent="0.25">
      <c r="A216" s="131" t="s">
        <v>10046</v>
      </c>
      <c r="B216" s="131">
        <v>41638</v>
      </c>
      <c r="C216" s="123" t="s">
        <v>10253</v>
      </c>
      <c r="D216" s="131" t="s">
        <v>38</v>
      </c>
      <c r="E216" s="131" t="s">
        <v>5035</v>
      </c>
      <c r="F216" s="132">
        <v>210.06</v>
      </c>
      <c r="G216" s="132">
        <v>202.99</v>
      </c>
    </row>
    <row r="217" spans="1:7" x14ac:dyDescent="0.25">
      <c r="A217" s="131" t="s">
        <v>10046</v>
      </c>
      <c r="B217" s="131">
        <v>41639</v>
      </c>
      <c r="C217" s="123" t="s">
        <v>10254</v>
      </c>
      <c r="D217" s="131" t="s">
        <v>38</v>
      </c>
      <c r="E217" s="131" t="s">
        <v>5035</v>
      </c>
      <c r="F217" s="132">
        <v>508.18</v>
      </c>
      <c r="G217" s="132">
        <v>491.07</v>
      </c>
    </row>
    <row r="218" spans="1:7" x14ac:dyDescent="0.25">
      <c r="A218" s="131" t="s">
        <v>10046</v>
      </c>
      <c r="B218" s="131">
        <v>11789</v>
      </c>
      <c r="C218" s="123" t="s">
        <v>10255</v>
      </c>
      <c r="D218" s="131" t="s">
        <v>38</v>
      </c>
      <c r="E218" s="131" t="s">
        <v>5035</v>
      </c>
      <c r="F218" s="132">
        <v>1.71</v>
      </c>
      <c r="G218" s="132">
        <v>0.87</v>
      </c>
    </row>
    <row r="219" spans="1:7" x14ac:dyDescent="0.25">
      <c r="A219" s="131" t="s">
        <v>10046</v>
      </c>
      <c r="B219" s="131">
        <v>20975</v>
      </c>
      <c r="C219" s="123" t="s">
        <v>10256</v>
      </c>
      <c r="D219" s="131" t="s">
        <v>38</v>
      </c>
      <c r="E219" s="131" t="s">
        <v>5035</v>
      </c>
      <c r="F219" s="132">
        <v>12.36</v>
      </c>
      <c r="G219" s="132">
        <v>22.72</v>
      </c>
    </row>
    <row r="220" spans="1:7" x14ac:dyDescent="0.25">
      <c r="A220" s="131" t="s">
        <v>10046</v>
      </c>
      <c r="B220" s="131">
        <v>20976</v>
      </c>
      <c r="C220" s="123" t="s">
        <v>10257</v>
      </c>
      <c r="D220" s="131" t="s">
        <v>38</v>
      </c>
      <c r="E220" s="131" t="s">
        <v>5035</v>
      </c>
      <c r="F220" s="132">
        <v>18.68</v>
      </c>
      <c r="G220" s="132">
        <v>34.33</v>
      </c>
    </row>
    <row r="221" spans="1:7" x14ac:dyDescent="0.25">
      <c r="A221" s="131" t="s">
        <v>10046</v>
      </c>
      <c r="B221" s="131">
        <v>6138</v>
      </c>
      <c r="C221" s="123" t="s">
        <v>10258</v>
      </c>
      <c r="D221" s="131" t="s">
        <v>38</v>
      </c>
      <c r="E221" s="131" t="s">
        <v>5035</v>
      </c>
      <c r="F221" s="132">
        <v>11.29</v>
      </c>
      <c r="G221" s="132">
        <v>11.03</v>
      </c>
    </row>
    <row r="222" spans="1:7" x14ac:dyDescent="0.25">
      <c r="A222" s="131" t="s">
        <v>10046</v>
      </c>
      <c r="B222" s="131">
        <v>40340</v>
      </c>
      <c r="C222" s="123" t="s">
        <v>10259</v>
      </c>
      <c r="D222" s="131" t="s">
        <v>38</v>
      </c>
      <c r="E222" s="131" t="s">
        <v>5035</v>
      </c>
      <c r="F222" s="132">
        <v>23.91</v>
      </c>
      <c r="G222" s="132">
        <v>18.98</v>
      </c>
    </row>
    <row r="223" spans="1:7" x14ac:dyDescent="0.25">
      <c r="A223" s="131" t="s">
        <v>10046</v>
      </c>
      <c r="B223" s="131">
        <v>40341</v>
      </c>
      <c r="C223" s="123" t="s">
        <v>10260</v>
      </c>
      <c r="D223" s="131" t="s">
        <v>38</v>
      </c>
      <c r="E223" s="131" t="s">
        <v>5035</v>
      </c>
      <c r="F223" s="132">
        <v>28.53</v>
      </c>
      <c r="G223" s="132">
        <v>22.65</v>
      </c>
    </row>
    <row r="224" spans="1:7" x14ac:dyDescent="0.25">
      <c r="A224" s="131" t="s">
        <v>10046</v>
      </c>
      <c r="B224" s="131">
        <v>40342</v>
      </c>
      <c r="C224" s="123" t="s">
        <v>10261</v>
      </c>
      <c r="D224" s="131" t="s">
        <v>38</v>
      </c>
      <c r="E224" s="131" t="s">
        <v>5035</v>
      </c>
      <c r="F224" s="132">
        <v>34.03</v>
      </c>
      <c r="G224" s="132">
        <v>27.01</v>
      </c>
    </row>
    <row r="225" spans="1:7" x14ac:dyDescent="0.25">
      <c r="A225" s="131" t="s">
        <v>10046</v>
      </c>
      <c r="B225" s="131">
        <v>40343</v>
      </c>
      <c r="C225" s="123" t="s">
        <v>10262</v>
      </c>
      <c r="D225" s="131" t="s">
        <v>38</v>
      </c>
      <c r="E225" s="131" t="s">
        <v>5035</v>
      </c>
      <c r="F225" s="132">
        <v>40.36</v>
      </c>
      <c r="G225" s="132">
        <v>32.04</v>
      </c>
    </row>
    <row r="226" spans="1:7" x14ac:dyDescent="0.25">
      <c r="A226" s="131" t="s">
        <v>10046</v>
      </c>
      <c r="B226" s="131">
        <v>40344</v>
      </c>
      <c r="C226" s="123" t="s">
        <v>10263</v>
      </c>
      <c r="D226" s="131" t="s">
        <v>38</v>
      </c>
      <c r="E226" s="131" t="s">
        <v>5035</v>
      </c>
      <c r="F226" s="132">
        <v>55.02</v>
      </c>
      <c r="G226" s="132">
        <v>43.68</v>
      </c>
    </row>
    <row r="227" spans="1:7" x14ac:dyDescent="0.25">
      <c r="A227" s="131" t="s">
        <v>10046</v>
      </c>
      <c r="B227" s="131">
        <v>40345</v>
      </c>
      <c r="C227" s="123" t="s">
        <v>10264</v>
      </c>
      <c r="D227" s="131" t="s">
        <v>38</v>
      </c>
      <c r="E227" s="131" t="s">
        <v>5035</v>
      </c>
      <c r="F227" s="132">
        <v>67.8</v>
      </c>
      <c r="G227" s="132">
        <v>53.82</v>
      </c>
    </row>
    <row r="228" spans="1:7" x14ac:dyDescent="0.25">
      <c r="A228" s="131" t="s">
        <v>10046</v>
      </c>
      <c r="B228" s="131">
        <v>40346</v>
      </c>
      <c r="C228" s="123" t="s">
        <v>10265</v>
      </c>
      <c r="D228" s="131" t="s">
        <v>38</v>
      </c>
      <c r="E228" s="131" t="s">
        <v>5035</v>
      </c>
      <c r="F228" s="132">
        <v>78.650000000000006</v>
      </c>
      <c r="G228" s="132">
        <v>62.43</v>
      </c>
    </row>
    <row r="229" spans="1:7" x14ac:dyDescent="0.25">
      <c r="A229" s="131" t="s">
        <v>10046</v>
      </c>
      <c r="B229" s="131">
        <v>40347</v>
      </c>
      <c r="C229" s="123" t="s">
        <v>10266</v>
      </c>
      <c r="D229" s="131" t="s">
        <v>38</v>
      </c>
      <c r="E229" s="131" t="s">
        <v>5035</v>
      </c>
      <c r="F229" s="132">
        <v>98.81</v>
      </c>
      <c r="G229" s="132">
        <v>78.44</v>
      </c>
    </row>
    <row r="230" spans="1:7" x14ac:dyDescent="0.25">
      <c r="A230" s="131" t="s">
        <v>10046</v>
      </c>
      <c r="B230" s="131">
        <v>43424</v>
      </c>
      <c r="C230" s="123" t="s">
        <v>10267</v>
      </c>
      <c r="D230" s="131" t="s">
        <v>38</v>
      </c>
      <c r="E230" s="131" t="s">
        <v>5035</v>
      </c>
      <c r="F230" s="132">
        <v>653.04</v>
      </c>
      <c r="G230" s="132">
        <v>631.04999999999995</v>
      </c>
    </row>
    <row r="231" spans="1:7" x14ac:dyDescent="0.25">
      <c r="A231" s="131" t="s">
        <v>10046</v>
      </c>
      <c r="B231" s="131">
        <v>43426</v>
      </c>
      <c r="C231" s="123" t="s">
        <v>10268</v>
      </c>
      <c r="D231" s="131" t="s">
        <v>38</v>
      </c>
      <c r="E231" s="131" t="s">
        <v>5035</v>
      </c>
      <c r="F231" s="132">
        <v>2252.34</v>
      </c>
      <c r="G231" s="132">
        <v>2176.52</v>
      </c>
    </row>
    <row r="232" spans="1:7" x14ac:dyDescent="0.25">
      <c r="A232" s="131" t="s">
        <v>10046</v>
      </c>
      <c r="B232" s="131">
        <v>12565</v>
      </c>
      <c r="C232" s="123" t="s">
        <v>10269</v>
      </c>
      <c r="D232" s="131" t="s">
        <v>38</v>
      </c>
      <c r="E232" s="131" t="s">
        <v>5035</v>
      </c>
      <c r="F232" s="132">
        <v>789.86</v>
      </c>
      <c r="G232" s="132">
        <v>763.27</v>
      </c>
    </row>
    <row r="233" spans="1:7" x14ac:dyDescent="0.25">
      <c r="A233" s="131" t="s">
        <v>10046</v>
      </c>
      <c r="B233" s="131">
        <v>12567</v>
      </c>
      <c r="C233" s="123" t="s">
        <v>10270</v>
      </c>
      <c r="D233" s="131" t="s">
        <v>38</v>
      </c>
      <c r="E233" s="131" t="s">
        <v>5035</v>
      </c>
      <c r="F233" s="132">
        <v>1060.92</v>
      </c>
      <c r="G233" s="132">
        <v>1025.21</v>
      </c>
    </row>
    <row r="234" spans="1:7" x14ac:dyDescent="0.25">
      <c r="A234" s="131" t="s">
        <v>10046</v>
      </c>
      <c r="B234" s="131">
        <v>12568</v>
      </c>
      <c r="C234" s="123" t="s">
        <v>10271</v>
      </c>
      <c r="D234" s="131" t="s">
        <v>38</v>
      </c>
      <c r="E234" s="131" t="s">
        <v>5035</v>
      </c>
      <c r="F234" s="132">
        <v>1485.29</v>
      </c>
      <c r="G234" s="132">
        <v>1435.29</v>
      </c>
    </row>
    <row r="235" spans="1:7" x14ac:dyDescent="0.25">
      <c r="A235" s="131" t="s">
        <v>10046</v>
      </c>
      <c r="B235" s="131">
        <v>43441</v>
      </c>
      <c r="C235" s="123" t="s">
        <v>10272</v>
      </c>
      <c r="D235" s="131" t="s">
        <v>38</v>
      </c>
      <c r="E235" s="131" t="s">
        <v>5035</v>
      </c>
      <c r="F235" s="132">
        <v>190.96</v>
      </c>
      <c r="G235" s="132">
        <v>184.53</v>
      </c>
    </row>
    <row r="236" spans="1:7" x14ac:dyDescent="0.25">
      <c r="A236" s="131" t="s">
        <v>10046</v>
      </c>
      <c r="B236" s="131">
        <v>43423</v>
      </c>
      <c r="C236" s="123" t="s">
        <v>10273</v>
      </c>
      <c r="D236" s="131" t="s">
        <v>38</v>
      </c>
      <c r="E236" s="131" t="s">
        <v>5035</v>
      </c>
      <c r="F236" s="132">
        <v>89.11</v>
      </c>
      <c r="G236" s="132">
        <v>86.11</v>
      </c>
    </row>
    <row r="237" spans="1:7" x14ac:dyDescent="0.25">
      <c r="A237" s="131" t="s">
        <v>10046</v>
      </c>
      <c r="B237" s="131">
        <v>12532</v>
      </c>
      <c r="C237" s="123" t="s">
        <v>10274</v>
      </c>
      <c r="D237" s="131" t="s">
        <v>38</v>
      </c>
      <c r="E237" s="131" t="s">
        <v>5035</v>
      </c>
      <c r="F237" s="132">
        <v>137.44</v>
      </c>
      <c r="G237" s="132">
        <v>132.81</v>
      </c>
    </row>
    <row r="238" spans="1:7" x14ac:dyDescent="0.25">
      <c r="A238" s="131" t="s">
        <v>10046</v>
      </c>
      <c r="B238" s="131">
        <v>43444</v>
      </c>
      <c r="C238" s="123" t="s">
        <v>10275</v>
      </c>
      <c r="D238" s="131" t="s">
        <v>38</v>
      </c>
      <c r="E238" s="131" t="s">
        <v>5035</v>
      </c>
      <c r="F238" s="132">
        <v>461.5</v>
      </c>
      <c r="G238" s="132">
        <v>445.96</v>
      </c>
    </row>
    <row r="239" spans="1:7" x14ac:dyDescent="0.25">
      <c r="A239" s="131" t="s">
        <v>10046</v>
      </c>
      <c r="B239" s="131">
        <v>12551</v>
      </c>
      <c r="C239" s="123" t="s">
        <v>10276</v>
      </c>
      <c r="D239" s="131" t="s">
        <v>38</v>
      </c>
      <c r="E239" s="131" t="s">
        <v>5035</v>
      </c>
      <c r="F239" s="132">
        <v>329.26</v>
      </c>
      <c r="G239" s="132">
        <v>318.18</v>
      </c>
    </row>
    <row r="240" spans="1:7" x14ac:dyDescent="0.25">
      <c r="A240" s="131" t="s">
        <v>10046</v>
      </c>
      <c r="B240" s="131">
        <v>43442</v>
      </c>
      <c r="C240" s="123" t="s">
        <v>10277</v>
      </c>
      <c r="D240" s="131" t="s">
        <v>38</v>
      </c>
      <c r="E240" s="131" t="s">
        <v>5035</v>
      </c>
      <c r="F240" s="132">
        <v>254.62</v>
      </c>
      <c r="G240" s="132">
        <v>246.05</v>
      </c>
    </row>
    <row r="241" spans="1:7" x14ac:dyDescent="0.25">
      <c r="A241" s="131" t="s">
        <v>10046</v>
      </c>
      <c r="B241" s="131">
        <v>43443</v>
      </c>
      <c r="C241" s="123" t="s">
        <v>10278</v>
      </c>
      <c r="D241" s="131" t="s">
        <v>38</v>
      </c>
      <c r="E241" s="131" t="s">
        <v>5035</v>
      </c>
      <c r="F241" s="132">
        <v>334.19</v>
      </c>
      <c r="G241" s="132">
        <v>322.94</v>
      </c>
    </row>
    <row r="242" spans="1:7" x14ac:dyDescent="0.25">
      <c r="A242" s="131" t="s">
        <v>10046</v>
      </c>
      <c r="B242" s="131">
        <v>12544</v>
      </c>
      <c r="C242" s="123" t="s">
        <v>10279</v>
      </c>
      <c r="D242" s="131" t="s">
        <v>38</v>
      </c>
      <c r="E242" s="131" t="s">
        <v>5035</v>
      </c>
      <c r="F242" s="132">
        <v>180.35</v>
      </c>
      <c r="G242" s="132">
        <v>174.28</v>
      </c>
    </row>
    <row r="243" spans="1:7" x14ac:dyDescent="0.25">
      <c r="A243" s="131" t="s">
        <v>10046</v>
      </c>
      <c r="B243" s="131">
        <v>12547</v>
      </c>
      <c r="C243" s="123" t="s">
        <v>10280</v>
      </c>
      <c r="D243" s="131" t="s">
        <v>38</v>
      </c>
      <c r="E243" s="131" t="s">
        <v>5035</v>
      </c>
      <c r="F243" s="132">
        <v>242.56</v>
      </c>
      <c r="G243" s="132">
        <v>234.4</v>
      </c>
    </row>
    <row r="244" spans="1:7" x14ac:dyDescent="0.25">
      <c r="A244" s="131" t="s">
        <v>10046</v>
      </c>
      <c r="B244" s="131">
        <v>43445</v>
      </c>
      <c r="C244" s="123" t="s">
        <v>10281</v>
      </c>
      <c r="D244" s="131" t="s">
        <v>38</v>
      </c>
      <c r="E244" s="131" t="s">
        <v>5035</v>
      </c>
      <c r="F244" s="132">
        <v>636.54999999999995</v>
      </c>
      <c r="G244" s="132">
        <v>615.12</v>
      </c>
    </row>
    <row r="245" spans="1:7" x14ac:dyDescent="0.25">
      <c r="A245" s="131" t="s">
        <v>10046</v>
      </c>
      <c r="B245" s="131">
        <v>12563</v>
      </c>
      <c r="C245" s="123" t="s">
        <v>10282</v>
      </c>
      <c r="D245" s="131" t="s">
        <v>38</v>
      </c>
      <c r="E245" s="131" t="s">
        <v>5035</v>
      </c>
      <c r="F245" s="132">
        <v>455.43</v>
      </c>
      <c r="G245" s="132">
        <v>440.1</v>
      </c>
    </row>
    <row r="246" spans="1:7" x14ac:dyDescent="0.25">
      <c r="A246" s="131" t="s">
        <v>10046</v>
      </c>
      <c r="B246" s="131">
        <v>43425</v>
      </c>
      <c r="C246" s="123" t="s">
        <v>10283</v>
      </c>
      <c r="D246" s="131" t="s">
        <v>38</v>
      </c>
      <c r="E246" s="131" t="s">
        <v>5035</v>
      </c>
      <c r="F246" s="132">
        <v>286.44</v>
      </c>
      <c r="G246" s="132">
        <v>276.8</v>
      </c>
    </row>
    <row r="247" spans="1:7" x14ac:dyDescent="0.25">
      <c r="A247" s="131" t="s">
        <v>10046</v>
      </c>
      <c r="B247" s="131">
        <v>43446</v>
      </c>
      <c r="C247" s="123" t="s">
        <v>10284</v>
      </c>
      <c r="D247" s="131" t="s">
        <v>38</v>
      </c>
      <c r="E247" s="131" t="s">
        <v>5035</v>
      </c>
      <c r="F247" s="132">
        <v>604.72</v>
      </c>
      <c r="G247" s="132">
        <v>584.36</v>
      </c>
    </row>
    <row r="248" spans="1:7" x14ac:dyDescent="0.25">
      <c r="A248" s="131" t="s">
        <v>10046</v>
      </c>
      <c r="B248" s="131">
        <v>43447</v>
      </c>
      <c r="C248" s="123" t="s">
        <v>10285</v>
      </c>
      <c r="D248" s="131" t="s">
        <v>38</v>
      </c>
      <c r="E248" s="131" t="s">
        <v>5035</v>
      </c>
      <c r="F248" s="132">
        <v>742.64</v>
      </c>
      <c r="G248" s="132">
        <v>717.64</v>
      </c>
    </row>
    <row r="249" spans="1:7" x14ac:dyDescent="0.25">
      <c r="A249" s="131" t="s">
        <v>10046</v>
      </c>
      <c r="B249" s="131">
        <v>43448</v>
      </c>
      <c r="C249" s="123" t="s">
        <v>10286</v>
      </c>
      <c r="D249" s="131" t="s">
        <v>38</v>
      </c>
      <c r="E249" s="131" t="s">
        <v>5035</v>
      </c>
      <c r="F249" s="132">
        <v>1039.7</v>
      </c>
      <c r="G249" s="132">
        <v>1004.7</v>
      </c>
    </row>
    <row r="250" spans="1:7" x14ac:dyDescent="0.25">
      <c r="A250" s="131" t="s">
        <v>10046</v>
      </c>
      <c r="B250" s="131">
        <v>13761</v>
      </c>
      <c r="C250" s="123" t="s">
        <v>10287</v>
      </c>
      <c r="D250" s="131" t="s">
        <v>38</v>
      </c>
      <c r="E250" s="131" t="s">
        <v>5035</v>
      </c>
      <c r="F250" s="132">
        <v>3757.54</v>
      </c>
      <c r="G250" s="132">
        <v>2457.56</v>
      </c>
    </row>
    <row r="251" spans="1:7" x14ac:dyDescent="0.25">
      <c r="A251" s="131" t="s">
        <v>10046</v>
      </c>
      <c r="B251" s="131">
        <v>4814</v>
      </c>
      <c r="C251" s="123" t="s">
        <v>10288</v>
      </c>
      <c r="D251" s="131" t="s">
        <v>38</v>
      </c>
      <c r="E251" s="131" t="s">
        <v>5035</v>
      </c>
      <c r="F251" s="132">
        <v>54.17</v>
      </c>
      <c r="G251" s="132">
        <v>52.29</v>
      </c>
    </row>
    <row r="252" spans="1:7" x14ac:dyDescent="0.25">
      <c r="A252" s="131" t="s">
        <v>10218</v>
      </c>
      <c r="B252" s="131">
        <v>44473</v>
      </c>
      <c r="C252" s="123" t="s">
        <v>10289</v>
      </c>
      <c r="D252" s="131" t="s">
        <v>38</v>
      </c>
      <c r="E252" s="131" t="s">
        <v>5035</v>
      </c>
      <c r="F252" s="132"/>
      <c r="G252" s="132">
        <v>2311.12</v>
      </c>
    </row>
    <row r="253" spans="1:7" x14ac:dyDescent="0.25">
      <c r="A253" s="131" t="s">
        <v>10189</v>
      </c>
      <c r="B253" s="131">
        <v>6122</v>
      </c>
      <c r="C253" s="123" t="s">
        <v>10290</v>
      </c>
      <c r="D253" s="131" t="s">
        <v>435</v>
      </c>
      <c r="E253" s="131" t="s">
        <v>5035</v>
      </c>
      <c r="F253" s="132">
        <v>20.079999999999998</v>
      </c>
      <c r="G253" s="132">
        <v>37.47</v>
      </c>
    </row>
    <row r="254" spans="1:7" x14ac:dyDescent="0.25">
      <c r="A254" s="131" t="s">
        <v>10189</v>
      </c>
      <c r="B254" s="131">
        <v>40810</v>
      </c>
      <c r="C254" s="123" t="s">
        <v>10291</v>
      </c>
      <c r="D254" s="131" t="s">
        <v>4798</v>
      </c>
      <c r="E254" s="131" t="s">
        <v>5035</v>
      </c>
      <c r="F254" s="132">
        <v>3510.48</v>
      </c>
      <c r="G254" s="132">
        <v>6564.9</v>
      </c>
    </row>
    <row r="255" spans="1:7" x14ac:dyDescent="0.25">
      <c r="A255" s="131" t="s">
        <v>10218</v>
      </c>
      <c r="B255" s="131">
        <v>21100</v>
      </c>
      <c r="C255" s="123" t="s">
        <v>10292</v>
      </c>
      <c r="D255" s="131" t="s">
        <v>38</v>
      </c>
      <c r="E255" s="131" t="s">
        <v>5035</v>
      </c>
      <c r="F255" s="132"/>
      <c r="G255" s="132">
        <v>3845.1</v>
      </c>
    </row>
    <row r="256" spans="1:7" x14ac:dyDescent="0.25">
      <c r="A256" s="131" t="s">
        <v>10218</v>
      </c>
      <c r="B256" s="131">
        <v>11811</v>
      </c>
      <c r="C256" s="123" t="s">
        <v>10293</v>
      </c>
      <c r="D256" s="131" t="s">
        <v>38</v>
      </c>
      <c r="E256" s="131" t="s">
        <v>5035</v>
      </c>
      <c r="F256" s="132"/>
      <c r="G256" s="132">
        <v>5550.48</v>
      </c>
    </row>
    <row r="257" spans="1:7" x14ac:dyDescent="0.25">
      <c r="A257" s="131" t="s">
        <v>10218</v>
      </c>
      <c r="B257" s="131">
        <v>11816</v>
      </c>
      <c r="C257" s="123" t="s">
        <v>10294</v>
      </c>
      <c r="D257" s="131" t="s">
        <v>38</v>
      </c>
      <c r="E257" s="131" t="s">
        <v>10052</v>
      </c>
      <c r="F257" s="132"/>
      <c r="G257" s="132">
        <v>4100</v>
      </c>
    </row>
    <row r="258" spans="1:7" x14ac:dyDescent="0.25">
      <c r="A258" s="131" t="s">
        <v>10218</v>
      </c>
      <c r="B258" s="131">
        <v>11814</v>
      </c>
      <c r="C258" s="123" t="s">
        <v>10295</v>
      </c>
      <c r="D258" s="131" t="s">
        <v>38</v>
      </c>
      <c r="E258" s="131" t="s">
        <v>5035</v>
      </c>
      <c r="F258" s="132"/>
      <c r="G258" s="132">
        <v>8924.67</v>
      </c>
    </row>
    <row r="259" spans="1:7" x14ac:dyDescent="0.25">
      <c r="A259" s="131" t="s">
        <v>10218</v>
      </c>
      <c r="B259" s="131">
        <v>14186</v>
      </c>
      <c r="C259" s="123" t="s">
        <v>10296</v>
      </c>
      <c r="D259" s="131" t="s">
        <v>38</v>
      </c>
      <c r="E259" s="131" t="s">
        <v>5035</v>
      </c>
      <c r="F259" s="132"/>
      <c r="G259" s="132">
        <v>11206.13</v>
      </c>
    </row>
    <row r="260" spans="1:7" x14ac:dyDescent="0.25">
      <c r="A260" s="131" t="s">
        <v>10218</v>
      </c>
      <c r="B260" s="131">
        <v>14185</v>
      </c>
      <c r="C260" s="123" t="s">
        <v>10297</v>
      </c>
      <c r="D260" s="131" t="s">
        <v>38</v>
      </c>
      <c r="E260" s="131" t="s">
        <v>5035</v>
      </c>
      <c r="F260" s="132"/>
      <c r="G260" s="132">
        <v>14516.3</v>
      </c>
    </row>
    <row r="261" spans="1:7" x14ac:dyDescent="0.25">
      <c r="A261" s="131" t="s">
        <v>10218</v>
      </c>
      <c r="B261" s="131">
        <v>44498</v>
      </c>
      <c r="C261" s="123" t="s">
        <v>10298</v>
      </c>
      <c r="D261" s="131" t="s">
        <v>38</v>
      </c>
      <c r="E261" s="131" t="s">
        <v>5035</v>
      </c>
      <c r="F261" s="132"/>
      <c r="G261" s="132">
        <v>318204.48</v>
      </c>
    </row>
    <row r="262" spans="1:7" x14ac:dyDescent="0.25">
      <c r="A262" s="131" t="s">
        <v>10218</v>
      </c>
      <c r="B262" s="131">
        <v>34469</v>
      </c>
      <c r="C262" s="123" t="s">
        <v>10299</v>
      </c>
      <c r="D262" s="131" t="s">
        <v>38</v>
      </c>
      <c r="E262" s="131" t="s">
        <v>5035</v>
      </c>
      <c r="F262" s="132"/>
      <c r="G262" s="132">
        <v>11310.87</v>
      </c>
    </row>
    <row r="263" spans="1:7" x14ac:dyDescent="0.25">
      <c r="A263" s="131" t="s">
        <v>10218</v>
      </c>
      <c r="B263" s="131">
        <v>34476</v>
      </c>
      <c r="C263" s="123" t="s">
        <v>10300</v>
      </c>
      <c r="D263" s="131" t="s">
        <v>38</v>
      </c>
      <c r="E263" s="131" t="s">
        <v>5035</v>
      </c>
      <c r="F263" s="132"/>
      <c r="G263" s="132">
        <v>5899.09</v>
      </c>
    </row>
    <row r="264" spans="1:7" x14ac:dyDescent="0.25">
      <c r="A264" s="131" t="s">
        <v>10218</v>
      </c>
      <c r="B264" s="131">
        <v>34477</v>
      </c>
      <c r="C264" s="123" t="s">
        <v>10301</v>
      </c>
      <c r="D264" s="131" t="s">
        <v>38</v>
      </c>
      <c r="E264" s="131" t="s">
        <v>5035</v>
      </c>
      <c r="F264" s="132"/>
      <c r="G264" s="132">
        <v>7829.24</v>
      </c>
    </row>
    <row r="265" spans="1:7" x14ac:dyDescent="0.25">
      <c r="A265" s="131" t="s">
        <v>10218</v>
      </c>
      <c r="B265" s="131">
        <v>34482</v>
      </c>
      <c r="C265" s="123" t="s">
        <v>10302</v>
      </c>
      <c r="D265" s="131" t="s">
        <v>38</v>
      </c>
      <c r="E265" s="131" t="s">
        <v>5035</v>
      </c>
      <c r="F265" s="132"/>
      <c r="G265" s="132">
        <v>7312.08</v>
      </c>
    </row>
    <row r="266" spans="1:7" x14ac:dyDescent="0.25">
      <c r="A266" s="131" t="s">
        <v>10218</v>
      </c>
      <c r="B266" s="131">
        <v>34472</v>
      </c>
      <c r="C266" s="123" t="s">
        <v>10303</v>
      </c>
      <c r="D266" s="131" t="s">
        <v>38</v>
      </c>
      <c r="E266" s="131" t="s">
        <v>10052</v>
      </c>
      <c r="F266" s="132"/>
      <c r="G266" s="132">
        <v>3480</v>
      </c>
    </row>
    <row r="267" spans="1:7" x14ac:dyDescent="0.25">
      <c r="A267" s="131" t="s">
        <v>10218</v>
      </c>
      <c r="B267" s="131">
        <v>42425</v>
      </c>
      <c r="C267" s="123" t="s">
        <v>10304</v>
      </c>
      <c r="D267" s="131" t="s">
        <v>38</v>
      </c>
      <c r="E267" s="131" t="s">
        <v>5035</v>
      </c>
      <c r="F267" s="132"/>
      <c r="G267" s="132">
        <v>2664.35</v>
      </c>
    </row>
    <row r="268" spans="1:7" x14ac:dyDescent="0.25">
      <c r="A268" s="131" t="s">
        <v>10218</v>
      </c>
      <c r="B268" s="131">
        <v>42422</v>
      </c>
      <c r="C268" s="123" t="s">
        <v>10305</v>
      </c>
      <c r="D268" s="131" t="s">
        <v>38</v>
      </c>
      <c r="E268" s="131" t="s">
        <v>10052</v>
      </c>
      <c r="F268" s="132"/>
      <c r="G268" s="132">
        <v>3955.32</v>
      </c>
    </row>
    <row r="269" spans="1:7" x14ac:dyDescent="0.25">
      <c r="A269" s="131" t="s">
        <v>10218</v>
      </c>
      <c r="B269" s="131">
        <v>43184</v>
      </c>
      <c r="C269" s="123" t="s">
        <v>10306</v>
      </c>
      <c r="D269" s="131" t="s">
        <v>38</v>
      </c>
      <c r="E269" s="131" t="s">
        <v>5035</v>
      </c>
      <c r="F269" s="132"/>
      <c r="G269" s="132">
        <v>5466.63</v>
      </c>
    </row>
    <row r="270" spans="1:7" x14ac:dyDescent="0.25">
      <c r="A270" s="131" t="s">
        <v>10218</v>
      </c>
      <c r="B270" s="131">
        <v>42424</v>
      </c>
      <c r="C270" s="123" t="s">
        <v>10307</v>
      </c>
      <c r="D270" s="131" t="s">
        <v>38</v>
      </c>
      <c r="E270" s="131" t="s">
        <v>5035</v>
      </c>
      <c r="F270" s="132"/>
      <c r="G270" s="132">
        <v>2379.5</v>
      </c>
    </row>
    <row r="271" spans="1:7" x14ac:dyDescent="0.25">
      <c r="A271" s="131" t="s">
        <v>10218</v>
      </c>
      <c r="B271" s="131">
        <v>42416</v>
      </c>
      <c r="C271" s="123" t="s">
        <v>10308</v>
      </c>
      <c r="D271" s="131" t="s">
        <v>38</v>
      </c>
      <c r="E271" s="131" t="s">
        <v>5035</v>
      </c>
      <c r="F271" s="132"/>
      <c r="G271" s="132">
        <v>10257.74</v>
      </c>
    </row>
    <row r="272" spans="1:7" x14ac:dyDescent="0.25">
      <c r="A272" s="131" t="s">
        <v>10218</v>
      </c>
      <c r="B272" s="131">
        <v>42417</v>
      </c>
      <c r="C272" s="123" t="s">
        <v>10309</v>
      </c>
      <c r="D272" s="131" t="s">
        <v>38</v>
      </c>
      <c r="E272" s="131" t="s">
        <v>5035</v>
      </c>
      <c r="F272" s="132"/>
      <c r="G272" s="132">
        <v>11499.77</v>
      </c>
    </row>
    <row r="273" spans="1:7" x14ac:dyDescent="0.25">
      <c r="A273" s="131" t="s">
        <v>10218</v>
      </c>
      <c r="B273" s="131">
        <v>42419</v>
      </c>
      <c r="C273" s="123" t="s">
        <v>10310</v>
      </c>
      <c r="D273" s="131" t="s">
        <v>38</v>
      </c>
      <c r="E273" s="131" t="s">
        <v>5035</v>
      </c>
      <c r="F273" s="132"/>
      <c r="G273" s="132">
        <v>12992.3</v>
      </c>
    </row>
    <row r="274" spans="1:7" x14ac:dyDescent="0.25">
      <c r="A274" s="131" t="s">
        <v>10218</v>
      </c>
      <c r="B274" s="131">
        <v>42420</v>
      </c>
      <c r="C274" s="123" t="s">
        <v>10311</v>
      </c>
      <c r="D274" s="131" t="s">
        <v>38</v>
      </c>
      <c r="E274" s="131" t="s">
        <v>5035</v>
      </c>
      <c r="F274" s="132"/>
      <c r="G274" s="132">
        <v>17856.95</v>
      </c>
    </row>
    <row r="275" spans="1:7" x14ac:dyDescent="0.25">
      <c r="A275" s="131" t="s">
        <v>10218</v>
      </c>
      <c r="B275" s="131">
        <v>42421</v>
      </c>
      <c r="C275" s="123" t="s">
        <v>10312</v>
      </c>
      <c r="D275" s="131" t="s">
        <v>38</v>
      </c>
      <c r="E275" s="131" t="s">
        <v>5035</v>
      </c>
      <c r="F275" s="132"/>
      <c r="G275" s="132">
        <v>21665.07</v>
      </c>
    </row>
    <row r="276" spans="1:7" x14ac:dyDescent="0.25">
      <c r="A276" s="131" t="s">
        <v>10218</v>
      </c>
      <c r="B276" s="131">
        <v>39556</v>
      </c>
      <c r="C276" s="123" t="s">
        <v>10313</v>
      </c>
      <c r="D276" s="131" t="s">
        <v>38</v>
      </c>
      <c r="E276" s="131" t="s">
        <v>5035</v>
      </c>
      <c r="F276" s="132"/>
      <c r="G276" s="132">
        <v>7523.79</v>
      </c>
    </row>
    <row r="277" spans="1:7" x14ac:dyDescent="0.25">
      <c r="A277" s="131" t="s">
        <v>10218</v>
      </c>
      <c r="B277" s="131">
        <v>39557</v>
      </c>
      <c r="C277" s="123" t="s">
        <v>10314</v>
      </c>
      <c r="D277" s="131" t="s">
        <v>38</v>
      </c>
      <c r="E277" s="131" t="s">
        <v>5035</v>
      </c>
      <c r="F277" s="132"/>
      <c r="G277" s="132">
        <v>8101.48</v>
      </c>
    </row>
    <row r="278" spans="1:7" x14ac:dyDescent="0.25">
      <c r="A278" s="131" t="s">
        <v>10218</v>
      </c>
      <c r="B278" s="131">
        <v>39559</v>
      </c>
      <c r="C278" s="123" t="s">
        <v>10315</v>
      </c>
      <c r="D278" s="131" t="s">
        <v>38</v>
      </c>
      <c r="E278" s="131" t="s">
        <v>5035</v>
      </c>
      <c r="F278" s="132"/>
      <c r="G278" s="132">
        <v>11972.43</v>
      </c>
    </row>
    <row r="279" spans="1:7" x14ac:dyDescent="0.25">
      <c r="A279" s="131" t="s">
        <v>10218</v>
      </c>
      <c r="B279" s="131">
        <v>39560</v>
      </c>
      <c r="C279" s="123" t="s">
        <v>10316</v>
      </c>
      <c r="D279" s="131" t="s">
        <v>38</v>
      </c>
      <c r="E279" s="131" t="s">
        <v>5035</v>
      </c>
      <c r="F279" s="132"/>
      <c r="G279" s="132">
        <v>13850.94</v>
      </c>
    </row>
    <row r="280" spans="1:7" x14ac:dyDescent="0.25">
      <c r="A280" s="131" t="s">
        <v>10218</v>
      </c>
      <c r="B280" s="131">
        <v>39561</v>
      </c>
      <c r="C280" s="123" t="s">
        <v>10317</v>
      </c>
      <c r="D280" s="131" t="s">
        <v>38</v>
      </c>
      <c r="E280" s="131" t="s">
        <v>5035</v>
      </c>
      <c r="F280" s="132"/>
      <c r="G280" s="132">
        <v>14489.85</v>
      </c>
    </row>
    <row r="281" spans="1:7" x14ac:dyDescent="0.25">
      <c r="A281" s="131" t="s">
        <v>10218</v>
      </c>
      <c r="B281" s="131">
        <v>43195</v>
      </c>
      <c r="C281" s="123" t="s">
        <v>10318</v>
      </c>
      <c r="D281" s="131" t="s">
        <v>38</v>
      </c>
      <c r="E281" s="131" t="s">
        <v>5035</v>
      </c>
      <c r="F281" s="132"/>
      <c r="G281" s="132">
        <v>6287.69</v>
      </c>
    </row>
    <row r="282" spans="1:7" x14ac:dyDescent="0.25">
      <c r="A282" s="131" t="s">
        <v>10218</v>
      </c>
      <c r="B282" s="131">
        <v>43196</v>
      </c>
      <c r="C282" s="123" t="s">
        <v>10319</v>
      </c>
      <c r="D282" s="131" t="s">
        <v>38</v>
      </c>
      <c r="E282" s="131" t="s">
        <v>5035</v>
      </c>
      <c r="F282" s="132"/>
      <c r="G282" s="132">
        <v>7792.68</v>
      </c>
    </row>
    <row r="283" spans="1:7" x14ac:dyDescent="0.25">
      <c r="A283" s="131" t="s">
        <v>10218</v>
      </c>
      <c r="B283" s="131">
        <v>43198</v>
      </c>
      <c r="C283" s="123" t="s">
        <v>10320</v>
      </c>
      <c r="D283" s="131" t="s">
        <v>38</v>
      </c>
      <c r="E283" s="131" t="s">
        <v>5035</v>
      </c>
      <c r="F283" s="132"/>
      <c r="G283" s="132">
        <v>11579.74</v>
      </c>
    </row>
    <row r="284" spans="1:7" x14ac:dyDescent="0.25">
      <c r="A284" s="131" t="s">
        <v>10218</v>
      </c>
      <c r="B284" s="131">
        <v>43199</v>
      </c>
      <c r="C284" s="123" t="s">
        <v>10321</v>
      </c>
      <c r="D284" s="131" t="s">
        <v>38</v>
      </c>
      <c r="E284" s="131" t="s">
        <v>5035</v>
      </c>
      <c r="F284" s="132"/>
      <c r="G284" s="132">
        <v>12004.07</v>
      </c>
    </row>
    <row r="285" spans="1:7" x14ac:dyDescent="0.25">
      <c r="A285" s="131" t="s">
        <v>10218</v>
      </c>
      <c r="B285" s="131">
        <v>43200</v>
      </c>
      <c r="C285" s="123" t="s">
        <v>10322</v>
      </c>
      <c r="D285" s="131" t="s">
        <v>38</v>
      </c>
      <c r="E285" s="131" t="s">
        <v>5035</v>
      </c>
      <c r="F285" s="132"/>
      <c r="G285" s="132">
        <v>13775.54</v>
      </c>
    </row>
    <row r="286" spans="1:7" x14ac:dyDescent="0.25">
      <c r="A286" s="131" t="s">
        <v>10218</v>
      </c>
      <c r="B286" s="131">
        <v>43190</v>
      </c>
      <c r="C286" s="123" t="s">
        <v>10323</v>
      </c>
      <c r="D286" s="131" t="s">
        <v>38</v>
      </c>
      <c r="E286" s="131" t="s">
        <v>5035</v>
      </c>
      <c r="F286" s="132"/>
      <c r="G286" s="132">
        <v>2138.3200000000002</v>
      </c>
    </row>
    <row r="287" spans="1:7" x14ac:dyDescent="0.25">
      <c r="A287" s="131" t="s">
        <v>10218</v>
      </c>
      <c r="B287" s="131">
        <v>39555</v>
      </c>
      <c r="C287" s="123" t="s">
        <v>10324</v>
      </c>
      <c r="D287" s="131" t="s">
        <v>38</v>
      </c>
      <c r="E287" s="131" t="s">
        <v>5035</v>
      </c>
      <c r="F287" s="132"/>
      <c r="G287" s="132">
        <v>2313.11</v>
      </c>
    </row>
    <row r="288" spans="1:7" x14ac:dyDescent="0.25">
      <c r="A288" s="131" t="s">
        <v>10218</v>
      </c>
      <c r="B288" s="131">
        <v>43191</v>
      </c>
      <c r="C288" s="123" t="s">
        <v>10325</v>
      </c>
      <c r="D288" s="131" t="s">
        <v>38</v>
      </c>
      <c r="E288" s="131" t="s">
        <v>5035</v>
      </c>
      <c r="F288" s="132"/>
      <c r="G288" s="132">
        <v>3076.75</v>
      </c>
    </row>
    <row r="289" spans="1:7" x14ac:dyDescent="0.25">
      <c r="A289" s="131" t="s">
        <v>10218</v>
      </c>
      <c r="B289" s="131">
        <v>39548</v>
      </c>
      <c r="C289" s="123" t="s">
        <v>10326</v>
      </c>
      <c r="D289" s="131" t="s">
        <v>38</v>
      </c>
      <c r="E289" s="131" t="s">
        <v>5035</v>
      </c>
      <c r="F289" s="132"/>
      <c r="G289" s="132">
        <v>3431.06</v>
      </c>
    </row>
    <row r="290" spans="1:7" x14ac:dyDescent="0.25">
      <c r="A290" s="131" t="s">
        <v>10218</v>
      </c>
      <c r="B290" s="131">
        <v>43192</v>
      </c>
      <c r="C290" s="123" t="s">
        <v>10327</v>
      </c>
      <c r="D290" s="131" t="s">
        <v>38</v>
      </c>
      <c r="E290" s="131" t="s">
        <v>5035</v>
      </c>
      <c r="F290" s="132"/>
      <c r="G290" s="132">
        <v>4030.27</v>
      </c>
    </row>
    <row r="291" spans="1:7" x14ac:dyDescent="0.25">
      <c r="A291" s="131" t="s">
        <v>10218</v>
      </c>
      <c r="B291" s="131">
        <v>39554</v>
      </c>
      <c r="C291" s="123" t="s">
        <v>10328</v>
      </c>
      <c r="D291" s="131" t="s">
        <v>38</v>
      </c>
      <c r="E291" s="131" t="s">
        <v>5035</v>
      </c>
      <c r="F291" s="132"/>
      <c r="G291" s="132">
        <v>4537.0600000000004</v>
      </c>
    </row>
    <row r="292" spans="1:7" x14ac:dyDescent="0.25">
      <c r="A292" s="131" t="s">
        <v>10218</v>
      </c>
      <c r="B292" s="131">
        <v>43194</v>
      </c>
      <c r="C292" s="123" t="s">
        <v>10329</v>
      </c>
      <c r="D292" s="131" t="s">
        <v>38</v>
      </c>
      <c r="E292" s="131" t="s">
        <v>5035</v>
      </c>
      <c r="F292" s="132"/>
      <c r="G292" s="132">
        <v>1831.83</v>
      </c>
    </row>
    <row r="293" spans="1:7" x14ac:dyDescent="0.25">
      <c r="A293" s="131" t="s">
        <v>10218</v>
      </c>
      <c r="B293" s="131">
        <v>39551</v>
      </c>
      <c r="C293" s="123" t="s">
        <v>10330</v>
      </c>
      <c r="D293" s="131" t="s">
        <v>38</v>
      </c>
      <c r="E293" s="131" t="s">
        <v>5035</v>
      </c>
      <c r="F293" s="132"/>
      <c r="G293" s="132">
        <v>2017.04</v>
      </c>
    </row>
    <row r="294" spans="1:7" x14ac:dyDescent="0.25">
      <c r="A294" s="131" t="s">
        <v>10218</v>
      </c>
      <c r="B294" s="131">
        <v>43185</v>
      </c>
      <c r="C294" s="123" t="s">
        <v>10331</v>
      </c>
      <c r="D294" s="131" t="s">
        <v>38</v>
      </c>
      <c r="E294" s="131" t="s">
        <v>5035</v>
      </c>
      <c r="F294" s="132"/>
      <c r="G294" s="132">
        <v>5732.08</v>
      </c>
    </row>
    <row r="295" spans="1:7" x14ac:dyDescent="0.25">
      <c r="A295" s="131" t="s">
        <v>10218</v>
      </c>
      <c r="B295" s="131">
        <v>43186</v>
      </c>
      <c r="C295" s="123" t="s">
        <v>10332</v>
      </c>
      <c r="D295" s="131" t="s">
        <v>38</v>
      </c>
      <c r="E295" s="131" t="s">
        <v>5035</v>
      </c>
      <c r="F295" s="132"/>
      <c r="G295" s="132">
        <v>6046.18</v>
      </c>
    </row>
    <row r="296" spans="1:7" x14ac:dyDescent="0.25">
      <c r="A296" s="131" t="s">
        <v>10218</v>
      </c>
      <c r="B296" s="131">
        <v>43187</v>
      </c>
      <c r="C296" s="123" t="s">
        <v>10333</v>
      </c>
      <c r="D296" s="131" t="s">
        <v>38</v>
      </c>
      <c r="E296" s="131" t="s">
        <v>5035</v>
      </c>
      <c r="F296" s="132"/>
      <c r="G296" s="132">
        <v>8023.35</v>
      </c>
    </row>
    <row r="297" spans="1:7" x14ac:dyDescent="0.25">
      <c r="A297" s="131" t="s">
        <v>10218</v>
      </c>
      <c r="B297" s="131">
        <v>43188</v>
      </c>
      <c r="C297" s="123" t="s">
        <v>10334</v>
      </c>
      <c r="D297" s="131" t="s">
        <v>38</v>
      </c>
      <c r="E297" s="131" t="s">
        <v>5035</v>
      </c>
      <c r="F297" s="132"/>
      <c r="G297" s="132">
        <v>9721.35</v>
      </c>
    </row>
    <row r="298" spans="1:7" x14ac:dyDescent="0.25">
      <c r="A298" s="131" t="s">
        <v>10218</v>
      </c>
      <c r="B298" s="131">
        <v>43189</v>
      </c>
      <c r="C298" s="123" t="s">
        <v>10335</v>
      </c>
      <c r="D298" s="131" t="s">
        <v>38</v>
      </c>
      <c r="E298" s="131" t="s">
        <v>5035</v>
      </c>
      <c r="F298" s="132"/>
      <c r="G298" s="132">
        <v>10934.9</v>
      </c>
    </row>
    <row r="299" spans="1:7" x14ac:dyDescent="0.25">
      <c r="A299" s="131" t="s">
        <v>10218</v>
      </c>
      <c r="B299" s="131">
        <v>39580</v>
      </c>
      <c r="C299" s="123" t="s">
        <v>10336</v>
      </c>
      <c r="D299" s="131" t="s">
        <v>38</v>
      </c>
      <c r="E299" s="131" t="s">
        <v>5035</v>
      </c>
      <c r="F299" s="132"/>
      <c r="G299" s="132">
        <v>86171.47</v>
      </c>
    </row>
    <row r="300" spans="1:7" x14ac:dyDescent="0.25">
      <c r="A300" s="131" t="s">
        <v>10218</v>
      </c>
      <c r="B300" s="131">
        <v>39577</v>
      </c>
      <c r="C300" s="123" t="s">
        <v>10337</v>
      </c>
      <c r="D300" s="131" t="s">
        <v>38</v>
      </c>
      <c r="E300" s="131" t="s">
        <v>5035</v>
      </c>
      <c r="F300" s="132"/>
      <c r="G300" s="132">
        <v>26971.49</v>
      </c>
    </row>
    <row r="301" spans="1:7" x14ac:dyDescent="0.25">
      <c r="A301" s="131" t="s">
        <v>10218</v>
      </c>
      <c r="B301" s="131">
        <v>39578</v>
      </c>
      <c r="C301" s="123" t="s">
        <v>10338</v>
      </c>
      <c r="D301" s="131" t="s">
        <v>38</v>
      </c>
      <c r="E301" s="131" t="s">
        <v>5035</v>
      </c>
      <c r="F301" s="132"/>
      <c r="G301" s="132">
        <v>34807.24</v>
      </c>
    </row>
    <row r="302" spans="1:7" x14ac:dyDescent="0.25">
      <c r="A302" s="131" t="s">
        <v>10218</v>
      </c>
      <c r="B302" s="131">
        <v>39579</v>
      </c>
      <c r="C302" s="123" t="s">
        <v>10339</v>
      </c>
      <c r="D302" s="131" t="s">
        <v>38</v>
      </c>
      <c r="E302" s="131" t="s">
        <v>5035</v>
      </c>
      <c r="F302" s="132"/>
      <c r="G302" s="132">
        <v>50641.8</v>
      </c>
    </row>
    <row r="303" spans="1:7" x14ac:dyDescent="0.25">
      <c r="A303" s="131" t="s">
        <v>10218</v>
      </c>
      <c r="B303" s="131">
        <v>39826</v>
      </c>
      <c r="C303" s="123" t="s">
        <v>10340</v>
      </c>
      <c r="D303" s="131" t="s">
        <v>38</v>
      </c>
      <c r="E303" s="131" t="s">
        <v>5035</v>
      </c>
      <c r="F303" s="132"/>
      <c r="G303" s="132">
        <v>6219.73</v>
      </c>
    </row>
    <row r="304" spans="1:7" x14ac:dyDescent="0.25">
      <c r="A304" s="131" t="s">
        <v>10218</v>
      </c>
      <c r="B304" s="131">
        <v>10700</v>
      </c>
      <c r="C304" s="123" t="s">
        <v>10341</v>
      </c>
      <c r="D304" s="131" t="s">
        <v>38</v>
      </c>
      <c r="E304" s="131" t="s">
        <v>5035</v>
      </c>
      <c r="F304" s="132"/>
      <c r="G304" s="132">
        <v>23425.73</v>
      </c>
    </row>
    <row r="305" spans="1:7" x14ac:dyDescent="0.25">
      <c r="A305" s="131" t="s">
        <v>10046</v>
      </c>
      <c r="B305" s="131">
        <v>346</v>
      </c>
      <c r="C305" s="123" t="s">
        <v>10342</v>
      </c>
      <c r="D305" s="131" t="s">
        <v>1024</v>
      </c>
      <c r="E305" s="131" t="s">
        <v>5035</v>
      </c>
      <c r="F305" s="132">
        <v>23.69</v>
      </c>
      <c r="G305" s="132">
        <v>24.17</v>
      </c>
    </row>
    <row r="306" spans="1:7" x14ac:dyDescent="0.25">
      <c r="A306" s="131" t="s">
        <v>10046</v>
      </c>
      <c r="B306" s="131">
        <v>3312</v>
      </c>
      <c r="C306" s="123" t="s">
        <v>10343</v>
      </c>
      <c r="D306" s="131" t="s">
        <v>1024</v>
      </c>
      <c r="E306" s="131" t="s">
        <v>5035</v>
      </c>
      <c r="F306" s="132">
        <v>20.98</v>
      </c>
      <c r="G306" s="132">
        <v>21.41</v>
      </c>
    </row>
    <row r="307" spans="1:7" x14ac:dyDescent="0.25">
      <c r="A307" s="131" t="s">
        <v>10046</v>
      </c>
      <c r="B307" s="131">
        <v>339</v>
      </c>
      <c r="C307" s="123" t="s">
        <v>10344</v>
      </c>
      <c r="D307" s="131" t="s">
        <v>22</v>
      </c>
      <c r="E307" s="131" t="s">
        <v>5035</v>
      </c>
      <c r="F307" s="132">
        <v>1.22</v>
      </c>
      <c r="G307" s="132">
        <v>1.24</v>
      </c>
    </row>
    <row r="308" spans="1:7" x14ac:dyDescent="0.25">
      <c r="A308" s="131" t="s">
        <v>10046</v>
      </c>
      <c r="B308" s="131">
        <v>340</v>
      </c>
      <c r="C308" s="123" t="s">
        <v>10345</v>
      </c>
      <c r="D308" s="131" t="s">
        <v>22</v>
      </c>
      <c r="E308" s="131" t="s">
        <v>5035</v>
      </c>
      <c r="F308" s="132">
        <v>1.1000000000000001</v>
      </c>
      <c r="G308" s="132">
        <v>1.1200000000000001</v>
      </c>
    </row>
    <row r="309" spans="1:7" x14ac:dyDescent="0.25">
      <c r="A309" s="131" t="s">
        <v>10046</v>
      </c>
      <c r="B309" s="131">
        <v>43130</v>
      </c>
      <c r="C309" s="123" t="s">
        <v>10346</v>
      </c>
      <c r="D309" s="131" t="s">
        <v>1024</v>
      </c>
      <c r="E309" s="131" t="s">
        <v>10052</v>
      </c>
      <c r="F309" s="132">
        <v>20</v>
      </c>
      <c r="G309" s="132">
        <v>20.41</v>
      </c>
    </row>
    <row r="310" spans="1:7" x14ac:dyDescent="0.25">
      <c r="A310" s="131" t="s">
        <v>10046</v>
      </c>
      <c r="B310" s="131">
        <v>344</v>
      </c>
      <c r="C310" s="123" t="s">
        <v>10347</v>
      </c>
      <c r="D310" s="131" t="s">
        <v>1024</v>
      </c>
      <c r="E310" s="131" t="s">
        <v>5035</v>
      </c>
      <c r="F310" s="132">
        <v>26.29</v>
      </c>
      <c r="G310" s="132">
        <v>26.83</v>
      </c>
    </row>
    <row r="311" spans="1:7" x14ac:dyDescent="0.25">
      <c r="A311" s="131" t="s">
        <v>10046</v>
      </c>
      <c r="B311" s="131">
        <v>345</v>
      </c>
      <c r="C311" s="123" t="s">
        <v>10348</v>
      </c>
      <c r="D311" s="131" t="s">
        <v>1024</v>
      </c>
      <c r="E311" s="131" t="s">
        <v>5035</v>
      </c>
      <c r="F311" s="132">
        <v>28.52</v>
      </c>
      <c r="G311" s="132">
        <v>29.11</v>
      </c>
    </row>
    <row r="312" spans="1:7" x14ac:dyDescent="0.25">
      <c r="A312" s="131" t="s">
        <v>10046</v>
      </c>
      <c r="B312" s="131">
        <v>43131</v>
      </c>
      <c r="C312" s="123" t="s">
        <v>10349</v>
      </c>
      <c r="D312" s="131" t="s">
        <v>1024</v>
      </c>
      <c r="E312" s="131" t="s">
        <v>5035</v>
      </c>
      <c r="F312" s="132">
        <v>23.23</v>
      </c>
      <c r="G312" s="132">
        <v>23.71</v>
      </c>
    </row>
    <row r="313" spans="1:7" x14ac:dyDescent="0.25">
      <c r="A313" s="131" t="s">
        <v>10046</v>
      </c>
      <c r="B313" s="131">
        <v>3313</v>
      </c>
      <c r="C313" s="123" t="s">
        <v>10350</v>
      </c>
      <c r="D313" s="131" t="s">
        <v>1024</v>
      </c>
      <c r="E313" s="131" t="s">
        <v>5035</v>
      </c>
      <c r="F313" s="132">
        <v>27</v>
      </c>
      <c r="G313" s="132">
        <v>27.55</v>
      </c>
    </row>
    <row r="314" spans="1:7" x14ac:dyDescent="0.25">
      <c r="A314" s="131" t="s">
        <v>10046</v>
      </c>
      <c r="B314" s="131">
        <v>43132</v>
      </c>
      <c r="C314" s="123" t="s">
        <v>10351</v>
      </c>
      <c r="D314" s="131" t="s">
        <v>1024</v>
      </c>
      <c r="E314" s="131" t="s">
        <v>5035</v>
      </c>
      <c r="F314" s="132">
        <v>20</v>
      </c>
      <c r="G314" s="132">
        <v>20.41</v>
      </c>
    </row>
    <row r="315" spans="1:7" x14ac:dyDescent="0.25">
      <c r="A315" s="131" t="s">
        <v>10046</v>
      </c>
      <c r="B315" s="131">
        <v>366</v>
      </c>
      <c r="C315" s="123" t="s">
        <v>10352</v>
      </c>
      <c r="D315" s="131" t="s">
        <v>1083</v>
      </c>
      <c r="E315" s="131" t="s">
        <v>10052</v>
      </c>
      <c r="F315" s="132">
        <v>84</v>
      </c>
      <c r="G315" s="132">
        <v>85</v>
      </c>
    </row>
    <row r="316" spans="1:7" x14ac:dyDescent="0.25">
      <c r="A316" s="131" t="s">
        <v>10046</v>
      </c>
      <c r="B316" s="131">
        <v>367</v>
      </c>
      <c r="C316" s="123" t="s">
        <v>10353</v>
      </c>
      <c r="D316" s="131" t="s">
        <v>1083</v>
      </c>
      <c r="E316" s="131" t="s">
        <v>5035</v>
      </c>
      <c r="F316" s="132">
        <v>85.09</v>
      </c>
      <c r="G316" s="132">
        <v>86.11</v>
      </c>
    </row>
    <row r="317" spans="1:7" x14ac:dyDescent="0.25">
      <c r="A317" s="131" t="s">
        <v>10046</v>
      </c>
      <c r="B317" s="131">
        <v>370</v>
      </c>
      <c r="C317" s="123" t="s">
        <v>10354</v>
      </c>
      <c r="D317" s="131" t="s">
        <v>1083</v>
      </c>
      <c r="E317" s="131" t="s">
        <v>5035</v>
      </c>
      <c r="F317" s="132">
        <v>84</v>
      </c>
      <c r="G317" s="132">
        <v>85</v>
      </c>
    </row>
    <row r="318" spans="1:7" x14ac:dyDescent="0.25">
      <c r="A318" s="131" t="s">
        <v>10046</v>
      </c>
      <c r="B318" s="131">
        <v>368</v>
      </c>
      <c r="C318" s="123" t="s">
        <v>10355</v>
      </c>
      <c r="D318" s="131" t="s">
        <v>1083</v>
      </c>
      <c r="E318" s="131" t="s">
        <v>5035</v>
      </c>
      <c r="F318" s="132">
        <v>42</v>
      </c>
      <c r="G318" s="132">
        <v>42.5</v>
      </c>
    </row>
    <row r="319" spans="1:7" x14ac:dyDescent="0.25">
      <c r="A319" s="131" t="s">
        <v>10046</v>
      </c>
      <c r="B319" s="131">
        <v>11075</v>
      </c>
      <c r="C319" s="123" t="s">
        <v>10356</v>
      </c>
      <c r="D319" s="131" t="s">
        <v>1083</v>
      </c>
      <c r="E319" s="131" t="s">
        <v>5035</v>
      </c>
      <c r="F319" s="132">
        <v>964.06</v>
      </c>
      <c r="G319" s="132">
        <v>975.53</v>
      </c>
    </row>
    <row r="320" spans="1:7" x14ac:dyDescent="0.25">
      <c r="A320" s="131" t="s">
        <v>10046</v>
      </c>
      <c r="B320" s="131">
        <v>1381</v>
      </c>
      <c r="C320" s="123" t="s">
        <v>10357</v>
      </c>
      <c r="D320" s="131" t="s">
        <v>1024</v>
      </c>
      <c r="E320" s="131" t="s">
        <v>10052</v>
      </c>
      <c r="F320" s="132">
        <v>0.85</v>
      </c>
      <c r="G320" s="132">
        <v>0.8</v>
      </c>
    </row>
    <row r="321" spans="1:7" x14ac:dyDescent="0.25">
      <c r="A321" s="131" t="s">
        <v>10046</v>
      </c>
      <c r="B321" s="131">
        <v>34353</v>
      </c>
      <c r="C321" s="123" t="s">
        <v>10358</v>
      </c>
      <c r="D321" s="131" t="s">
        <v>1024</v>
      </c>
      <c r="E321" s="131" t="s">
        <v>5035</v>
      </c>
      <c r="F321" s="132">
        <v>1.58</v>
      </c>
      <c r="G321" s="132">
        <v>1.49</v>
      </c>
    </row>
    <row r="322" spans="1:7" x14ac:dyDescent="0.25">
      <c r="A322" s="131" t="s">
        <v>10046</v>
      </c>
      <c r="B322" s="131">
        <v>37595</v>
      </c>
      <c r="C322" s="123" t="s">
        <v>10359</v>
      </c>
      <c r="D322" s="131" t="s">
        <v>1024</v>
      </c>
      <c r="E322" s="131" t="s">
        <v>5035</v>
      </c>
      <c r="F322" s="132">
        <v>2.61</v>
      </c>
      <c r="G322" s="132">
        <v>2.46</v>
      </c>
    </row>
    <row r="323" spans="1:7" x14ac:dyDescent="0.25">
      <c r="A323" s="131" t="s">
        <v>10046</v>
      </c>
      <c r="B323" s="131">
        <v>37596</v>
      </c>
      <c r="C323" s="123" t="s">
        <v>10360</v>
      </c>
      <c r="D323" s="131" t="s">
        <v>1024</v>
      </c>
      <c r="E323" s="131" t="s">
        <v>5035</v>
      </c>
      <c r="F323" s="132">
        <v>2.99</v>
      </c>
      <c r="G323" s="132">
        <v>2.82</v>
      </c>
    </row>
    <row r="324" spans="1:7" x14ac:dyDescent="0.25">
      <c r="A324" s="131" t="s">
        <v>10046</v>
      </c>
      <c r="B324" s="131">
        <v>371</v>
      </c>
      <c r="C324" s="123" t="s">
        <v>10361</v>
      </c>
      <c r="D324" s="131" t="s">
        <v>1024</v>
      </c>
      <c r="E324" s="131" t="s">
        <v>5035</v>
      </c>
      <c r="F324" s="132">
        <v>0.92</v>
      </c>
      <c r="G324" s="132">
        <v>0.87</v>
      </c>
    </row>
    <row r="325" spans="1:7" x14ac:dyDescent="0.25">
      <c r="A325" s="131" t="s">
        <v>10046</v>
      </c>
      <c r="B325" s="131">
        <v>37553</v>
      </c>
      <c r="C325" s="123" t="s">
        <v>10362</v>
      </c>
      <c r="D325" s="131" t="s">
        <v>1024</v>
      </c>
      <c r="E325" s="131" t="s">
        <v>5035</v>
      </c>
      <c r="F325" s="132">
        <v>1.73</v>
      </c>
      <c r="G325" s="132">
        <v>1.63</v>
      </c>
    </row>
    <row r="326" spans="1:7" x14ac:dyDescent="0.25">
      <c r="A326" s="131" t="s">
        <v>10046</v>
      </c>
      <c r="B326" s="131">
        <v>37552</v>
      </c>
      <c r="C326" s="123" t="s">
        <v>10363</v>
      </c>
      <c r="D326" s="131" t="s">
        <v>1024</v>
      </c>
      <c r="E326" s="131" t="s">
        <v>5035</v>
      </c>
      <c r="F326" s="132">
        <v>2.79</v>
      </c>
      <c r="G326" s="132">
        <v>2.63</v>
      </c>
    </row>
    <row r="327" spans="1:7" x14ac:dyDescent="0.25">
      <c r="A327" s="131" t="s">
        <v>10046</v>
      </c>
      <c r="B327" s="131">
        <v>36880</v>
      </c>
      <c r="C327" s="123" t="s">
        <v>10364</v>
      </c>
      <c r="D327" s="131" t="s">
        <v>1024</v>
      </c>
      <c r="E327" s="131" t="s">
        <v>5035</v>
      </c>
      <c r="F327" s="132">
        <v>2.83</v>
      </c>
      <c r="G327" s="132">
        <v>2.67</v>
      </c>
    </row>
    <row r="328" spans="1:7" x14ac:dyDescent="0.25">
      <c r="A328" s="131" t="s">
        <v>10046</v>
      </c>
      <c r="B328" s="131">
        <v>34355</v>
      </c>
      <c r="C328" s="123" t="s">
        <v>10365</v>
      </c>
      <c r="D328" s="131" t="s">
        <v>1024</v>
      </c>
      <c r="E328" s="131" t="s">
        <v>5035</v>
      </c>
      <c r="F328" s="132">
        <v>2.44</v>
      </c>
      <c r="G328" s="132">
        <v>2.2999999999999998</v>
      </c>
    </row>
    <row r="329" spans="1:7" x14ac:dyDescent="0.25">
      <c r="A329" s="131" t="s">
        <v>10046</v>
      </c>
      <c r="B329" s="131">
        <v>130</v>
      </c>
      <c r="C329" s="123" t="s">
        <v>10366</v>
      </c>
      <c r="D329" s="131" t="s">
        <v>1024</v>
      </c>
      <c r="E329" s="131" t="s">
        <v>5035</v>
      </c>
      <c r="F329" s="132">
        <v>4.1399999999999997</v>
      </c>
      <c r="G329" s="132">
        <v>3.94</v>
      </c>
    </row>
    <row r="330" spans="1:7" x14ac:dyDescent="0.25">
      <c r="A330" s="131" t="s">
        <v>10046</v>
      </c>
      <c r="B330" s="131">
        <v>135</v>
      </c>
      <c r="C330" s="123" t="s">
        <v>10367</v>
      </c>
      <c r="D330" s="131" t="s">
        <v>1024</v>
      </c>
      <c r="E330" s="131" t="s">
        <v>5035</v>
      </c>
      <c r="F330" s="132">
        <v>3.33</v>
      </c>
      <c r="G330" s="132">
        <v>3.17</v>
      </c>
    </row>
    <row r="331" spans="1:7" x14ac:dyDescent="0.25">
      <c r="A331" s="131" t="s">
        <v>10046</v>
      </c>
      <c r="B331" s="131">
        <v>36886</v>
      </c>
      <c r="C331" s="123" t="s">
        <v>10368</v>
      </c>
      <c r="D331" s="131" t="s">
        <v>1024</v>
      </c>
      <c r="E331" s="131" t="s">
        <v>5035</v>
      </c>
      <c r="F331" s="132">
        <v>0.88</v>
      </c>
      <c r="G331" s="132">
        <v>0.83</v>
      </c>
    </row>
    <row r="332" spans="1:7" x14ac:dyDescent="0.25">
      <c r="A332" s="131" t="s">
        <v>10046</v>
      </c>
      <c r="B332" s="131">
        <v>38546</v>
      </c>
      <c r="C332" s="123" t="s">
        <v>10369</v>
      </c>
      <c r="D332" s="131" t="s">
        <v>1083</v>
      </c>
      <c r="E332" s="131" t="s">
        <v>5035</v>
      </c>
      <c r="F332" s="132">
        <v>613.77</v>
      </c>
      <c r="G332" s="132">
        <v>458.28</v>
      </c>
    </row>
    <row r="333" spans="1:7" x14ac:dyDescent="0.25">
      <c r="A333" s="131" t="s">
        <v>10046</v>
      </c>
      <c r="B333" s="131">
        <v>34549</v>
      </c>
      <c r="C333" s="123" t="s">
        <v>10370</v>
      </c>
      <c r="D333" s="131" t="s">
        <v>1083</v>
      </c>
      <c r="E333" s="131" t="s">
        <v>5035</v>
      </c>
      <c r="F333" s="132"/>
      <c r="G333" s="132">
        <v>775.28</v>
      </c>
    </row>
    <row r="334" spans="1:7" x14ac:dyDescent="0.25">
      <c r="A334" s="131" t="s">
        <v>10046</v>
      </c>
      <c r="B334" s="131">
        <v>6081</v>
      </c>
      <c r="C334" s="123" t="s">
        <v>10371</v>
      </c>
      <c r="D334" s="131" t="s">
        <v>1083</v>
      </c>
      <c r="E334" s="131" t="s">
        <v>5035</v>
      </c>
      <c r="F334" s="132"/>
      <c r="G334" s="132">
        <v>54.26</v>
      </c>
    </row>
    <row r="335" spans="1:7" x14ac:dyDescent="0.25">
      <c r="A335" s="131" t="s">
        <v>10046</v>
      </c>
      <c r="B335" s="131">
        <v>6077</v>
      </c>
      <c r="C335" s="123" t="s">
        <v>10372</v>
      </c>
      <c r="D335" s="131" t="s">
        <v>1083</v>
      </c>
      <c r="E335" s="131" t="s">
        <v>5035</v>
      </c>
      <c r="F335" s="132"/>
      <c r="G335" s="132">
        <v>38.76</v>
      </c>
    </row>
    <row r="336" spans="1:7" x14ac:dyDescent="0.25">
      <c r="A336" s="131" t="s">
        <v>10046</v>
      </c>
      <c r="B336" s="131">
        <v>6079</v>
      </c>
      <c r="C336" s="123" t="s">
        <v>10373</v>
      </c>
      <c r="D336" s="131" t="s">
        <v>1083</v>
      </c>
      <c r="E336" s="131" t="s">
        <v>5035</v>
      </c>
      <c r="F336" s="132"/>
      <c r="G336" s="132">
        <v>38.76</v>
      </c>
    </row>
    <row r="337" spans="1:7" x14ac:dyDescent="0.25">
      <c r="A337" s="131" t="s">
        <v>10046</v>
      </c>
      <c r="B337" s="131">
        <v>1091</v>
      </c>
      <c r="C337" s="123" t="s">
        <v>10374</v>
      </c>
      <c r="D337" s="131" t="s">
        <v>38</v>
      </c>
      <c r="E337" s="131" t="s">
        <v>5035</v>
      </c>
      <c r="F337" s="132">
        <v>51.03</v>
      </c>
      <c r="G337" s="132">
        <v>26.08</v>
      </c>
    </row>
    <row r="338" spans="1:7" x14ac:dyDescent="0.25">
      <c r="A338" s="131" t="s">
        <v>10046</v>
      </c>
      <c r="B338" s="131">
        <v>1094</v>
      </c>
      <c r="C338" s="123" t="s">
        <v>10375</v>
      </c>
      <c r="D338" s="131" t="s">
        <v>38</v>
      </c>
      <c r="E338" s="131" t="s">
        <v>5035</v>
      </c>
      <c r="F338" s="132">
        <v>35.69</v>
      </c>
      <c r="G338" s="132">
        <v>18.239999999999998</v>
      </c>
    </row>
    <row r="339" spans="1:7" x14ac:dyDescent="0.25">
      <c r="A339" s="131" t="s">
        <v>10046</v>
      </c>
      <c r="B339" s="131">
        <v>1095</v>
      </c>
      <c r="C339" s="123" t="s">
        <v>10376</v>
      </c>
      <c r="D339" s="131" t="s">
        <v>38</v>
      </c>
      <c r="E339" s="131" t="s">
        <v>5035</v>
      </c>
      <c r="F339" s="132">
        <v>75.849999999999994</v>
      </c>
      <c r="G339" s="132">
        <v>38.770000000000003</v>
      </c>
    </row>
    <row r="340" spans="1:7" x14ac:dyDescent="0.25">
      <c r="A340" s="131" t="s">
        <v>10046</v>
      </c>
      <c r="B340" s="131">
        <v>1092</v>
      </c>
      <c r="C340" s="123" t="s">
        <v>10377</v>
      </c>
      <c r="D340" s="131" t="s">
        <v>38</v>
      </c>
      <c r="E340" s="131" t="s">
        <v>10052</v>
      </c>
      <c r="F340" s="132">
        <v>58.69</v>
      </c>
      <c r="G340" s="132">
        <v>30</v>
      </c>
    </row>
    <row r="341" spans="1:7" x14ac:dyDescent="0.25">
      <c r="A341" s="131" t="s">
        <v>10046</v>
      </c>
      <c r="B341" s="131">
        <v>1093</v>
      </c>
      <c r="C341" s="123" t="s">
        <v>10378</v>
      </c>
      <c r="D341" s="131" t="s">
        <v>38</v>
      </c>
      <c r="E341" s="131" t="s">
        <v>5035</v>
      </c>
      <c r="F341" s="132">
        <v>137.06</v>
      </c>
      <c r="G341" s="132">
        <v>70.06</v>
      </c>
    </row>
    <row r="342" spans="1:7" x14ac:dyDescent="0.25">
      <c r="A342" s="131" t="s">
        <v>10046</v>
      </c>
      <c r="B342" s="131">
        <v>1090</v>
      </c>
      <c r="C342" s="123" t="s">
        <v>10379</v>
      </c>
      <c r="D342" s="131" t="s">
        <v>38</v>
      </c>
      <c r="E342" s="131" t="s">
        <v>5035</v>
      </c>
      <c r="F342" s="132">
        <v>98.13</v>
      </c>
      <c r="G342" s="132">
        <v>50.16</v>
      </c>
    </row>
    <row r="343" spans="1:7" x14ac:dyDescent="0.25">
      <c r="A343" s="131" t="s">
        <v>10046</v>
      </c>
      <c r="B343" s="131">
        <v>1096</v>
      </c>
      <c r="C343" s="123" t="s">
        <v>10380</v>
      </c>
      <c r="D343" s="131" t="s">
        <v>38</v>
      </c>
      <c r="E343" s="131" t="s">
        <v>5035</v>
      </c>
      <c r="F343" s="132">
        <v>176.6</v>
      </c>
      <c r="G343" s="132">
        <v>90.27</v>
      </c>
    </row>
    <row r="344" spans="1:7" x14ac:dyDescent="0.25">
      <c r="A344" s="131" t="s">
        <v>10046</v>
      </c>
      <c r="B344" s="131">
        <v>1097</v>
      </c>
      <c r="C344" s="123" t="s">
        <v>10381</v>
      </c>
      <c r="D344" s="131" t="s">
        <v>38</v>
      </c>
      <c r="E344" s="131" t="s">
        <v>5035</v>
      </c>
      <c r="F344" s="132">
        <v>149.91</v>
      </c>
      <c r="G344" s="132">
        <v>76.63</v>
      </c>
    </row>
    <row r="345" spans="1:7" x14ac:dyDescent="0.25">
      <c r="A345" s="131" t="s">
        <v>10189</v>
      </c>
      <c r="B345" s="131">
        <v>378</v>
      </c>
      <c r="C345" s="123" t="s">
        <v>10382</v>
      </c>
      <c r="D345" s="131" t="s">
        <v>435</v>
      </c>
      <c r="E345" s="131" t="s">
        <v>5035</v>
      </c>
      <c r="F345" s="132">
        <v>19.13</v>
      </c>
      <c r="G345" s="132">
        <v>24.62</v>
      </c>
    </row>
    <row r="346" spans="1:7" x14ac:dyDescent="0.25">
      <c r="A346" s="131" t="s">
        <v>10189</v>
      </c>
      <c r="B346" s="131">
        <v>40911</v>
      </c>
      <c r="C346" s="123" t="s">
        <v>10383</v>
      </c>
      <c r="D346" s="131" t="s">
        <v>4798</v>
      </c>
      <c r="E346" s="131" t="s">
        <v>5035</v>
      </c>
      <c r="F346" s="132">
        <v>3342.8</v>
      </c>
      <c r="G346" s="132">
        <v>4313.54</v>
      </c>
    </row>
    <row r="347" spans="1:7" x14ac:dyDescent="0.25">
      <c r="A347" s="131" t="s">
        <v>10189</v>
      </c>
      <c r="B347" s="131">
        <v>33939</v>
      </c>
      <c r="C347" s="123" t="s">
        <v>10384</v>
      </c>
      <c r="D347" s="131" t="s">
        <v>435</v>
      </c>
      <c r="E347" s="131" t="s">
        <v>5035</v>
      </c>
      <c r="F347" s="132">
        <v>119.44</v>
      </c>
      <c r="G347" s="132">
        <v>122.41</v>
      </c>
    </row>
    <row r="348" spans="1:7" x14ac:dyDescent="0.25">
      <c r="A348" s="131" t="s">
        <v>10189</v>
      </c>
      <c r="B348" s="131">
        <v>40815</v>
      </c>
      <c r="C348" s="123" t="s">
        <v>10385</v>
      </c>
      <c r="D348" s="131" t="s">
        <v>4798</v>
      </c>
      <c r="E348" s="131" t="s">
        <v>5035</v>
      </c>
      <c r="F348" s="132">
        <v>20871.12</v>
      </c>
      <c r="G348" s="132">
        <v>21443.01</v>
      </c>
    </row>
    <row r="349" spans="1:7" x14ac:dyDescent="0.25">
      <c r="A349" s="131" t="s">
        <v>10189</v>
      </c>
      <c r="B349" s="131">
        <v>33952</v>
      </c>
      <c r="C349" s="123" t="s">
        <v>10386</v>
      </c>
      <c r="D349" s="131" t="s">
        <v>435</v>
      </c>
      <c r="E349" s="131" t="s">
        <v>5035</v>
      </c>
      <c r="F349" s="132">
        <v>126.54</v>
      </c>
      <c r="G349" s="132">
        <v>129.15</v>
      </c>
    </row>
    <row r="350" spans="1:7" x14ac:dyDescent="0.25">
      <c r="A350" s="131" t="s">
        <v>10189</v>
      </c>
      <c r="B350" s="131">
        <v>40816</v>
      </c>
      <c r="C350" s="123" t="s">
        <v>10387</v>
      </c>
      <c r="D350" s="131" t="s">
        <v>4798</v>
      </c>
      <c r="E350" s="131" t="s">
        <v>5035</v>
      </c>
      <c r="F350" s="132">
        <v>22110.95</v>
      </c>
      <c r="G350" s="132">
        <v>22623.1</v>
      </c>
    </row>
    <row r="351" spans="1:7" x14ac:dyDescent="0.25">
      <c r="A351" s="131" t="s">
        <v>10189</v>
      </c>
      <c r="B351" s="131">
        <v>33953</v>
      </c>
      <c r="C351" s="123" t="s">
        <v>10388</v>
      </c>
      <c r="D351" s="131" t="s">
        <v>435</v>
      </c>
      <c r="E351" s="131" t="s">
        <v>5035</v>
      </c>
      <c r="F351" s="132">
        <v>132.62</v>
      </c>
      <c r="G351" s="132">
        <v>138.07</v>
      </c>
    </row>
    <row r="352" spans="1:7" x14ac:dyDescent="0.25">
      <c r="A352" s="131" t="s">
        <v>10189</v>
      </c>
      <c r="B352" s="131">
        <v>40817</v>
      </c>
      <c r="C352" s="123" t="s">
        <v>10389</v>
      </c>
      <c r="D352" s="131" t="s">
        <v>4798</v>
      </c>
      <c r="E352" s="131" t="s">
        <v>5035</v>
      </c>
      <c r="F352" s="132">
        <v>23172.98</v>
      </c>
      <c r="G352" s="132">
        <v>24185.83</v>
      </c>
    </row>
    <row r="353" spans="1:7" x14ac:dyDescent="0.25">
      <c r="A353" s="131" t="s">
        <v>10046</v>
      </c>
      <c r="B353" s="131">
        <v>13348</v>
      </c>
      <c r="C353" s="123" t="s">
        <v>10390</v>
      </c>
      <c r="D353" s="131" t="s">
        <v>38</v>
      </c>
      <c r="E353" s="131" t="s">
        <v>5035</v>
      </c>
      <c r="F353" s="132"/>
      <c r="G353" s="132">
        <v>1.63</v>
      </c>
    </row>
    <row r="354" spans="1:7" x14ac:dyDescent="0.25">
      <c r="A354" s="131" t="s">
        <v>10046</v>
      </c>
      <c r="B354" s="131">
        <v>39212</v>
      </c>
      <c r="C354" s="123" t="s">
        <v>10391</v>
      </c>
      <c r="D354" s="131" t="s">
        <v>38</v>
      </c>
      <c r="E354" s="131" t="s">
        <v>5035</v>
      </c>
      <c r="F354" s="132">
        <v>1.91</v>
      </c>
      <c r="G354" s="132">
        <v>2</v>
      </c>
    </row>
    <row r="355" spans="1:7" x14ac:dyDescent="0.25">
      <c r="A355" s="131" t="s">
        <v>10046</v>
      </c>
      <c r="B355" s="131">
        <v>39211</v>
      </c>
      <c r="C355" s="123" t="s">
        <v>10392</v>
      </c>
      <c r="D355" s="131" t="s">
        <v>38</v>
      </c>
      <c r="E355" s="131" t="s">
        <v>5035</v>
      </c>
      <c r="F355" s="132">
        <v>1.71</v>
      </c>
      <c r="G355" s="132">
        <v>1.79</v>
      </c>
    </row>
    <row r="356" spans="1:7" x14ac:dyDescent="0.25">
      <c r="A356" s="131" t="s">
        <v>10046</v>
      </c>
      <c r="B356" s="131">
        <v>39210</v>
      </c>
      <c r="C356" s="123" t="s">
        <v>10393</v>
      </c>
      <c r="D356" s="131" t="s">
        <v>38</v>
      </c>
      <c r="E356" s="131" t="s">
        <v>5035</v>
      </c>
      <c r="F356" s="132">
        <v>0.96</v>
      </c>
      <c r="G356" s="132">
        <v>1</v>
      </c>
    </row>
    <row r="357" spans="1:7" x14ac:dyDescent="0.25">
      <c r="A357" s="131" t="s">
        <v>10046</v>
      </c>
      <c r="B357" s="131">
        <v>39208</v>
      </c>
      <c r="C357" s="123" t="s">
        <v>10394</v>
      </c>
      <c r="D357" s="131" t="s">
        <v>38</v>
      </c>
      <c r="E357" s="131" t="s">
        <v>5035</v>
      </c>
      <c r="F357" s="132">
        <v>0.52</v>
      </c>
      <c r="G357" s="132">
        <v>0.54</v>
      </c>
    </row>
    <row r="358" spans="1:7" x14ac:dyDescent="0.25">
      <c r="A358" s="131" t="s">
        <v>10046</v>
      </c>
      <c r="B358" s="131">
        <v>39214</v>
      </c>
      <c r="C358" s="123" t="s">
        <v>10395</v>
      </c>
      <c r="D358" s="131" t="s">
        <v>38</v>
      </c>
      <c r="E358" s="131" t="s">
        <v>5035</v>
      </c>
      <c r="F358" s="132">
        <v>3.54</v>
      </c>
      <c r="G358" s="132">
        <v>3.71</v>
      </c>
    </row>
    <row r="359" spans="1:7" x14ac:dyDescent="0.25">
      <c r="A359" s="131" t="s">
        <v>10046</v>
      </c>
      <c r="B359" s="131">
        <v>39213</v>
      </c>
      <c r="C359" s="123" t="s">
        <v>10396</v>
      </c>
      <c r="D359" s="131" t="s">
        <v>38</v>
      </c>
      <c r="E359" s="131" t="s">
        <v>5035</v>
      </c>
      <c r="F359" s="132">
        <v>2.5</v>
      </c>
      <c r="G359" s="132">
        <v>2.62</v>
      </c>
    </row>
    <row r="360" spans="1:7" x14ac:dyDescent="0.25">
      <c r="A360" s="131" t="s">
        <v>10046</v>
      </c>
      <c r="B360" s="131">
        <v>39215</v>
      </c>
      <c r="C360" s="123" t="s">
        <v>10397</v>
      </c>
      <c r="D360" s="131" t="s">
        <v>38</v>
      </c>
      <c r="E360" s="131" t="s">
        <v>5035</v>
      </c>
      <c r="F360" s="132">
        <v>6.45</v>
      </c>
      <c r="G360" s="132">
        <v>6.75</v>
      </c>
    </row>
    <row r="361" spans="1:7" x14ac:dyDescent="0.25">
      <c r="A361" s="131" t="s">
        <v>10046</v>
      </c>
      <c r="B361" s="131">
        <v>39209</v>
      </c>
      <c r="C361" s="123" t="s">
        <v>10398</v>
      </c>
      <c r="D361" s="131" t="s">
        <v>38</v>
      </c>
      <c r="E361" s="131" t="s">
        <v>5035</v>
      </c>
      <c r="F361" s="132">
        <v>0.62</v>
      </c>
      <c r="G361" s="132">
        <v>0.65</v>
      </c>
    </row>
    <row r="362" spans="1:7" x14ac:dyDescent="0.25">
      <c r="A362" s="131" t="s">
        <v>10046</v>
      </c>
      <c r="B362" s="131">
        <v>39207</v>
      </c>
      <c r="C362" s="123" t="s">
        <v>10399</v>
      </c>
      <c r="D362" s="131" t="s">
        <v>38</v>
      </c>
      <c r="E362" s="131" t="s">
        <v>5035</v>
      </c>
      <c r="F362" s="132">
        <v>0.96</v>
      </c>
      <c r="G362" s="132">
        <v>1</v>
      </c>
    </row>
    <row r="363" spans="1:7" x14ac:dyDescent="0.25">
      <c r="A363" s="131" t="s">
        <v>10046</v>
      </c>
      <c r="B363" s="131">
        <v>39216</v>
      </c>
      <c r="C363" s="123" t="s">
        <v>10400</v>
      </c>
      <c r="D363" s="131" t="s">
        <v>38</v>
      </c>
      <c r="E363" s="131" t="s">
        <v>5035</v>
      </c>
      <c r="F363" s="132">
        <v>9</v>
      </c>
      <c r="G363" s="132">
        <v>9.42</v>
      </c>
    </row>
    <row r="364" spans="1:7" x14ac:dyDescent="0.25">
      <c r="A364" s="131" t="s">
        <v>10046</v>
      </c>
      <c r="B364" s="131">
        <v>11267</v>
      </c>
      <c r="C364" s="123" t="s">
        <v>10401</v>
      </c>
      <c r="D364" s="131" t="s">
        <v>38</v>
      </c>
      <c r="E364" s="131" t="s">
        <v>5035</v>
      </c>
      <c r="F364" s="132"/>
      <c r="G364" s="132">
        <v>1.43</v>
      </c>
    </row>
    <row r="365" spans="1:7" x14ac:dyDescent="0.25">
      <c r="A365" s="131" t="s">
        <v>10046</v>
      </c>
      <c r="B365" s="131">
        <v>379</v>
      </c>
      <c r="C365" s="123" t="s">
        <v>10402</v>
      </c>
      <c r="D365" s="131" t="s">
        <v>38</v>
      </c>
      <c r="E365" s="131" t="s">
        <v>5035</v>
      </c>
      <c r="F365" s="132"/>
      <c r="G365" s="132">
        <v>1.43</v>
      </c>
    </row>
    <row r="366" spans="1:7" x14ac:dyDescent="0.25">
      <c r="A366" s="131" t="s">
        <v>10046</v>
      </c>
      <c r="B366" s="131">
        <v>510</v>
      </c>
      <c r="C366" s="123" t="s">
        <v>10403</v>
      </c>
      <c r="D366" s="131" t="s">
        <v>1024</v>
      </c>
      <c r="E366" s="131" t="s">
        <v>5035</v>
      </c>
      <c r="F366" s="132"/>
      <c r="G366" s="132">
        <v>12.64</v>
      </c>
    </row>
    <row r="367" spans="1:7" x14ac:dyDescent="0.25">
      <c r="A367" s="131" t="s">
        <v>10046</v>
      </c>
      <c r="B367" s="131">
        <v>516</v>
      </c>
      <c r="C367" s="123" t="s">
        <v>10404</v>
      </c>
      <c r="D367" s="131" t="s">
        <v>1024</v>
      </c>
      <c r="E367" s="131" t="s">
        <v>5035</v>
      </c>
      <c r="F367" s="132"/>
      <c r="G367" s="132">
        <v>14.97</v>
      </c>
    </row>
    <row r="368" spans="1:7" x14ac:dyDescent="0.25">
      <c r="A368" s="131" t="s">
        <v>10046</v>
      </c>
      <c r="B368" s="131">
        <v>509</v>
      </c>
      <c r="C368" s="123" t="s">
        <v>10405</v>
      </c>
      <c r="D368" s="131" t="s">
        <v>1024</v>
      </c>
      <c r="E368" s="131" t="s">
        <v>5035</v>
      </c>
      <c r="F368" s="132"/>
      <c r="G368" s="132">
        <v>16.8</v>
      </c>
    </row>
    <row r="369" spans="1:7" x14ac:dyDescent="0.25">
      <c r="A369" s="131" t="s">
        <v>10189</v>
      </c>
      <c r="B369" s="131">
        <v>40331</v>
      </c>
      <c r="C369" s="123" t="s">
        <v>10406</v>
      </c>
      <c r="D369" s="131" t="s">
        <v>435</v>
      </c>
      <c r="E369" s="131" t="s">
        <v>5035</v>
      </c>
      <c r="F369" s="132">
        <v>13.34</v>
      </c>
      <c r="G369" s="132">
        <v>19.02</v>
      </c>
    </row>
    <row r="370" spans="1:7" x14ac:dyDescent="0.25">
      <c r="A370" s="131" t="s">
        <v>10189</v>
      </c>
      <c r="B370" s="131">
        <v>40930</v>
      </c>
      <c r="C370" s="123" t="s">
        <v>10407</v>
      </c>
      <c r="D370" s="131" t="s">
        <v>4798</v>
      </c>
      <c r="E370" s="131" t="s">
        <v>5035</v>
      </c>
      <c r="F370" s="132">
        <v>2333.1999999999998</v>
      </c>
      <c r="G370" s="132">
        <v>3334.17</v>
      </c>
    </row>
    <row r="371" spans="1:7" x14ac:dyDescent="0.25">
      <c r="A371" s="131" t="s">
        <v>10046</v>
      </c>
      <c r="B371" s="131">
        <v>377</v>
      </c>
      <c r="C371" s="123" t="s">
        <v>10408</v>
      </c>
      <c r="D371" s="131" t="s">
        <v>38</v>
      </c>
      <c r="E371" s="131" t="s">
        <v>10052</v>
      </c>
      <c r="F371" s="132">
        <v>41.9</v>
      </c>
      <c r="G371" s="132">
        <v>41.7</v>
      </c>
    </row>
    <row r="372" spans="1:7" x14ac:dyDescent="0.25">
      <c r="A372" s="131" t="s">
        <v>10046</v>
      </c>
      <c r="B372" s="131">
        <v>11761</v>
      </c>
      <c r="C372" s="123" t="s">
        <v>10409</v>
      </c>
      <c r="D372" s="131" t="s">
        <v>38</v>
      </c>
      <c r="E372" s="131" t="s">
        <v>5035</v>
      </c>
      <c r="F372" s="132">
        <v>89.16</v>
      </c>
      <c r="G372" s="132">
        <v>88.74</v>
      </c>
    </row>
    <row r="373" spans="1:7" x14ac:dyDescent="0.25">
      <c r="A373" s="131" t="s">
        <v>10046</v>
      </c>
      <c r="B373" s="131">
        <v>7588</v>
      </c>
      <c r="C373" s="123" t="s">
        <v>10410</v>
      </c>
      <c r="D373" s="131" t="s">
        <v>38</v>
      </c>
      <c r="E373" s="131" t="s">
        <v>10052</v>
      </c>
      <c r="F373" s="132">
        <v>54</v>
      </c>
      <c r="G373" s="132">
        <v>42.13</v>
      </c>
    </row>
    <row r="374" spans="1:7" x14ac:dyDescent="0.25">
      <c r="A374" s="131" t="s">
        <v>10189</v>
      </c>
      <c r="B374" s="131">
        <v>34551</v>
      </c>
      <c r="C374" s="123" t="s">
        <v>10411</v>
      </c>
      <c r="D374" s="131" t="s">
        <v>435</v>
      </c>
      <c r="E374" s="131" t="s">
        <v>5035</v>
      </c>
      <c r="F374" s="132">
        <v>14.25</v>
      </c>
      <c r="G374" s="132">
        <v>20.23</v>
      </c>
    </row>
    <row r="375" spans="1:7" x14ac:dyDescent="0.25">
      <c r="A375" s="131" t="s">
        <v>10189</v>
      </c>
      <c r="B375" s="131">
        <v>41078</v>
      </c>
      <c r="C375" s="123" t="s">
        <v>10412</v>
      </c>
      <c r="D375" s="131" t="s">
        <v>4798</v>
      </c>
      <c r="E375" s="131" t="s">
        <v>5035</v>
      </c>
      <c r="F375" s="132">
        <v>2492.92</v>
      </c>
      <c r="G375" s="132">
        <v>3545.88</v>
      </c>
    </row>
    <row r="376" spans="1:7" x14ac:dyDescent="0.25">
      <c r="A376" s="131" t="s">
        <v>10189</v>
      </c>
      <c r="B376" s="131">
        <v>246</v>
      </c>
      <c r="C376" s="123" t="s">
        <v>10413</v>
      </c>
      <c r="D376" s="131" t="s">
        <v>435</v>
      </c>
      <c r="E376" s="131" t="s">
        <v>5035</v>
      </c>
      <c r="F376" s="132">
        <v>14.85</v>
      </c>
      <c r="G376" s="132">
        <v>22.81</v>
      </c>
    </row>
    <row r="377" spans="1:7" x14ac:dyDescent="0.25">
      <c r="A377" s="131" t="s">
        <v>10189</v>
      </c>
      <c r="B377" s="131">
        <v>40927</v>
      </c>
      <c r="C377" s="123" t="s">
        <v>10414</v>
      </c>
      <c r="D377" s="131" t="s">
        <v>4798</v>
      </c>
      <c r="E377" s="131" t="s">
        <v>5035</v>
      </c>
      <c r="F377" s="132">
        <v>2597.9699999999998</v>
      </c>
      <c r="G377" s="132">
        <v>3997.37</v>
      </c>
    </row>
    <row r="378" spans="1:7" x14ac:dyDescent="0.25">
      <c r="A378" s="131" t="s">
        <v>10189</v>
      </c>
      <c r="B378" s="131">
        <v>2350</v>
      </c>
      <c r="C378" s="123" t="s">
        <v>10415</v>
      </c>
      <c r="D378" s="131" t="s">
        <v>435</v>
      </c>
      <c r="E378" s="131" t="s">
        <v>5035</v>
      </c>
      <c r="F378" s="132">
        <v>17.8</v>
      </c>
      <c r="G378" s="132">
        <v>31</v>
      </c>
    </row>
    <row r="379" spans="1:7" x14ac:dyDescent="0.25">
      <c r="A379" s="131" t="s">
        <v>10189</v>
      </c>
      <c r="B379" s="131">
        <v>40812</v>
      </c>
      <c r="C379" s="123" t="s">
        <v>10416</v>
      </c>
      <c r="D379" s="131" t="s">
        <v>4798</v>
      </c>
      <c r="E379" s="131" t="s">
        <v>5035</v>
      </c>
      <c r="F379" s="132">
        <v>3114.29</v>
      </c>
      <c r="G379" s="132">
        <v>5433.58</v>
      </c>
    </row>
    <row r="380" spans="1:7" x14ac:dyDescent="0.25">
      <c r="A380" s="131" t="s">
        <v>10189</v>
      </c>
      <c r="B380" s="131">
        <v>245</v>
      </c>
      <c r="C380" s="123" t="s">
        <v>10417</v>
      </c>
      <c r="D380" s="131" t="s">
        <v>435</v>
      </c>
      <c r="E380" s="131" t="s">
        <v>5035</v>
      </c>
      <c r="F380" s="132">
        <v>26.08</v>
      </c>
      <c r="G380" s="132">
        <v>39.409999999999997</v>
      </c>
    </row>
    <row r="381" spans="1:7" x14ac:dyDescent="0.25">
      <c r="A381" s="131" t="s">
        <v>10189</v>
      </c>
      <c r="B381" s="131">
        <v>41090</v>
      </c>
      <c r="C381" s="123" t="s">
        <v>10418</v>
      </c>
      <c r="D381" s="131" t="s">
        <v>4798</v>
      </c>
      <c r="E381" s="131" t="s">
        <v>5035</v>
      </c>
      <c r="F381" s="132">
        <v>4559.1899999999996</v>
      </c>
      <c r="G381" s="132">
        <v>6903.81</v>
      </c>
    </row>
    <row r="382" spans="1:7" x14ac:dyDescent="0.25">
      <c r="A382" s="131" t="s">
        <v>10189</v>
      </c>
      <c r="B382" s="131">
        <v>251</v>
      </c>
      <c r="C382" s="123" t="s">
        <v>10419</v>
      </c>
      <c r="D382" s="131" t="s">
        <v>435</v>
      </c>
      <c r="E382" s="131" t="s">
        <v>5035</v>
      </c>
      <c r="F382" s="132">
        <v>14.85</v>
      </c>
      <c r="G382" s="132">
        <v>22.81</v>
      </c>
    </row>
    <row r="383" spans="1:7" x14ac:dyDescent="0.25">
      <c r="A383" s="131" t="s">
        <v>10189</v>
      </c>
      <c r="B383" s="131">
        <v>40975</v>
      </c>
      <c r="C383" s="123" t="s">
        <v>10420</v>
      </c>
      <c r="D383" s="131" t="s">
        <v>4798</v>
      </c>
      <c r="E383" s="131" t="s">
        <v>5035</v>
      </c>
      <c r="F383" s="132">
        <v>2597.9699999999998</v>
      </c>
      <c r="G383" s="132">
        <v>3997.37</v>
      </c>
    </row>
    <row r="384" spans="1:7" x14ac:dyDescent="0.25">
      <c r="A384" s="131" t="s">
        <v>10189</v>
      </c>
      <c r="B384" s="131">
        <v>6127</v>
      </c>
      <c r="C384" s="123" t="s">
        <v>10421</v>
      </c>
      <c r="D384" s="131" t="s">
        <v>435</v>
      </c>
      <c r="E384" s="131" t="s">
        <v>5035</v>
      </c>
      <c r="F384" s="132">
        <v>14.85</v>
      </c>
      <c r="G384" s="132">
        <v>22.81</v>
      </c>
    </row>
    <row r="385" spans="1:7" x14ac:dyDescent="0.25">
      <c r="A385" s="131" t="s">
        <v>10189</v>
      </c>
      <c r="B385" s="131">
        <v>41072</v>
      </c>
      <c r="C385" s="123" t="s">
        <v>10422</v>
      </c>
      <c r="D385" s="131" t="s">
        <v>4798</v>
      </c>
      <c r="E385" s="131" t="s">
        <v>5035</v>
      </c>
      <c r="F385" s="132">
        <v>2597.9699999999998</v>
      </c>
      <c r="G385" s="132">
        <v>3997.37</v>
      </c>
    </row>
    <row r="386" spans="1:7" x14ac:dyDescent="0.25">
      <c r="A386" s="131" t="s">
        <v>10189</v>
      </c>
      <c r="B386" s="131">
        <v>6121</v>
      </c>
      <c r="C386" s="123" t="s">
        <v>10423</v>
      </c>
      <c r="D386" s="131" t="s">
        <v>435</v>
      </c>
      <c r="E386" s="131" t="s">
        <v>5035</v>
      </c>
      <c r="F386" s="132">
        <v>14.31</v>
      </c>
      <c r="G386" s="132">
        <v>20.49</v>
      </c>
    </row>
    <row r="387" spans="1:7" x14ac:dyDescent="0.25">
      <c r="A387" s="131" t="s">
        <v>10189</v>
      </c>
      <c r="B387" s="131">
        <v>41071</v>
      </c>
      <c r="C387" s="123" t="s">
        <v>10424</v>
      </c>
      <c r="D387" s="131" t="s">
        <v>4798</v>
      </c>
      <c r="E387" s="131" t="s">
        <v>5035</v>
      </c>
      <c r="F387" s="132">
        <v>2501.66</v>
      </c>
      <c r="G387" s="132">
        <v>3588.95</v>
      </c>
    </row>
    <row r="388" spans="1:7" x14ac:dyDescent="0.25">
      <c r="A388" s="131" t="s">
        <v>10189</v>
      </c>
      <c r="B388" s="131">
        <v>244</v>
      </c>
      <c r="C388" s="123" t="s">
        <v>10425</v>
      </c>
      <c r="D388" s="131" t="s">
        <v>435</v>
      </c>
      <c r="E388" s="131" t="s">
        <v>5035</v>
      </c>
      <c r="F388" s="132">
        <v>10.33</v>
      </c>
      <c r="G388" s="132">
        <v>34.17</v>
      </c>
    </row>
    <row r="389" spans="1:7" x14ac:dyDescent="0.25">
      <c r="A389" s="131" t="s">
        <v>10189</v>
      </c>
      <c r="B389" s="131">
        <v>41093</v>
      </c>
      <c r="C389" s="123" t="s">
        <v>10426</v>
      </c>
      <c r="D389" s="131" t="s">
        <v>4798</v>
      </c>
      <c r="E389" s="131" t="s">
        <v>5035</v>
      </c>
      <c r="F389" s="132">
        <v>1807.83</v>
      </c>
      <c r="G389" s="132">
        <v>5988.4</v>
      </c>
    </row>
    <row r="390" spans="1:7" x14ac:dyDescent="0.25">
      <c r="A390" s="131" t="s">
        <v>10189</v>
      </c>
      <c r="B390" s="131">
        <v>532</v>
      </c>
      <c r="C390" s="123" t="s">
        <v>10427</v>
      </c>
      <c r="D390" s="131" t="s">
        <v>435</v>
      </c>
      <c r="E390" s="131" t="s">
        <v>5035</v>
      </c>
      <c r="F390" s="132">
        <v>24.86</v>
      </c>
      <c r="G390" s="132">
        <v>36.729999999999997</v>
      </c>
    </row>
    <row r="391" spans="1:7" x14ac:dyDescent="0.25">
      <c r="A391" s="131" t="s">
        <v>10189</v>
      </c>
      <c r="B391" s="131">
        <v>40931</v>
      </c>
      <c r="C391" s="123" t="s">
        <v>10428</v>
      </c>
      <c r="D391" s="131" t="s">
        <v>4798</v>
      </c>
      <c r="E391" s="131" t="s">
        <v>5035</v>
      </c>
      <c r="F391" s="132">
        <v>4343.63</v>
      </c>
      <c r="G391" s="132">
        <v>6434.44</v>
      </c>
    </row>
    <row r="392" spans="1:7" x14ac:dyDescent="0.25">
      <c r="A392" s="131" t="s">
        <v>10046</v>
      </c>
      <c r="B392" s="131">
        <v>36150</v>
      </c>
      <c r="C392" s="123" t="s">
        <v>10429</v>
      </c>
      <c r="D392" s="131" t="s">
        <v>38</v>
      </c>
      <c r="E392" s="131" t="s">
        <v>5035</v>
      </c>
      <c r="F392" s="132">
        <v>45.82</v>
      </c>
      <c r="G392" s="132">
        <v>44.55</v>
      </c>
    </row>
    <row r="393" spans="1:7" x14ac:dyDescent="0.25">
      <c r="A393" s="131" t="s">
        <v>10189</v>
      </c>
      <c r="B393" s="131">
        <v>4760</v>
      </c>
      <c r="C393" s="123" t="s">
        <v>10430</v>
      </c>
      <c r="D393" s="131" t="s">
        <v>435</v>
      </c>
      <c r="E393" s="131" t="s">
        <v>5035</v>
      </c>
      <c r="F393" s="132">
        <v>19.13</v>
      </c>
      <c r="G393" s="132">
        <v>24.62</v>
      </c>
    </row>
    <row r="394" spans="1:7" x14ac:dyDescent="0.25">
      <c r="A394" s="131" t="s">
        <v>10189</v>
      </c>
      <c r="B394" s="131">
        <v>41069</v>
      </c>
      <c r="C394" s="123" t="s">
        <v>10431</v>
      </c>
      <c r="D394" s="131" t="s">
        <v>4798</v>
      </c>
      <c r="E394" s="131" t="s">
        <v>5035</v>
      </c>
      <c r="F394" s="132">
        <v>3342.8</v>
      </c>
      <c r="G394" s="132">
        <v>4313.54</v>
      </c>
    </row>
    <row r="395" spans="1:7" x14ac:dyDescent="0.25">
      <c r="A395" s="131" t="s">
        <v>10046</v>
      </c>
      <c r="B395" s="131">
        <v>10422</v>
      </c>
      <c r="C395" s="123" t="s">
        <v>10432</v>
      </c>
      <c r="D395" s="131" t="s">
        <v>38</v>
      </c>
      <c r="E395" s="131" t="s">
        <v>5035</v>
      </c>
      <c r="F395" s="132">
        <v>408.4</v>
      </c>
      <c r="G395" s="132">
        <v>371.78</v>
      </c>
    </row>
    <row r="396" spans="1:7" x14ac:dyDescent="0.25">
      <c r="A396" s="131" t="s">
        <v>10046</v>
      </c>
      <c r="B396" s="131">
        <v>44019</v>
      </c>
      <c r="C396" s="123" t="s">
        <v>10433</v>
      </c>
      <c r="D396" s="131" t="s">
        <v>38</v>
      </c>
      <c r="E396" s="131" t="s">
        <v>5035</v>
      </c>
      <c r="F396" s="132">
        <v>565.33000000000004</v>
      </c>
      <c r="G396" s="132">
        <v>514.64</v>
      </c>
    </row>
    <row r="397" spans="1:7" x14ac:dyDescent="0.25">
      <c r="A397" s="131" t="s">
        <v>10046</v>
      </c>
      <c r="B397" s="131">
        <v>36520</v>
      </c>
      <c r="C397" s="123" t="s">
        <v>10434</v>
      </c>
      <c r="D397" s="131" t="s">
        <v>38</v>
      </c>
      <c r="E397" s="131" t="s">
        <v>5035</v>
      </c>
      <c r="F397" s="132">
        <v>687.37</v>
      </c>
      <c r="G397" s="132">
        <v>625.74</v>
      </c>
    </row>
    <row r="398" spans="1:7" x14ac:dyDescent="0.25">
      <c r="A398" s="131" t="s">
        <v>10046</v>
      </c>
      <c r="B398" s="131">
        <v>42319</v>
      </c>
      <c r="C398" s="123" t="s">
        <v>10435</v>
      </c>
      <c r="D398" s="131" t="s">
        <v>38</v>
      </c>
      <c r="E398" s="131" t="s">
        <v>5035</v>
      </c>
      <c r="F398" s="132">
        <v>615.91999999999996</v>
      </c>
      <c r="G398" s="132">
        <v>560.70000000000005</v>
      </c>
    </row>
    <row r="399" spans="1:7" x14ac:dyDescent="0.25">
      <c r="A399" s="131" t="s">
        <v>10046</v>
      </c>
      <c r="B399" s="131">
        <v>10420</v>
      </c>
      <c r="C399" s="123" t="s">
        <v>10436</v>
      </c>
      <c r="D399" s="131" t="s">
        <v>38</v>
      </c>
      <c r="E399" s="131" t="s">
        <v>10052</v>
      </c>
      <c r="F399" s="132">
        <v>218.49</v>
      </c>
      <c r="G399" s="132">
        <v>198.9</v>
      </c>
    </row>
    <row r="400" spans="1:7" x14ac:dyDescent="0.25">
      <c r="A400" s="131" t="s">
        <v>10046</v>
      </c>
      <c r="B400" s="131">
        <v>10421</v>
      </c>
      <c r="C400" s="123" t="s">
        <v>10437</v>
      </c>
      <c r="D400" s="131" t="s">
        <v>38</v>
      </c>
      <c r="E400" s="131" t="s">
        <v>5035</v>
      </c>
      <c r="F400" s="132">
        <v>240.09</v>
      </c>
      <c r="G400" s="132">
        <v>218.57</v>
      </c>
    </row>
    <row r="401" spans="1:7" x14ac:dyDescent="0.25">
      <c r="A401" s="131" t="s">
        <v>10046</v>
      </c>
      <c r="B401" s="131">
        <v>11786</v>
      </c>
      <c r="C401" s="123" t="s">
        <v>10438</v>
      </c>
      <c r="D401" s="131" t="s">
        <v>38</v>
      </c>
      <c r="E401" s="131" t="s">
        <v>5035</v>
      </c>
      <c r="F401" s="132">
        <v>484.12</v>
      </c>
      <c r="G401" s="132">
        <v>440.71</v>
      </c>
    </row>
    <row r="402" spans="1:7" x14ac:dyDescent="0.25">
      <c r="A402" s="131" t="s">
        <v>10046</v>
      </c>
      <c r="B402" s="131">
        <v>4815</v>
      </c>
      <c r="C402" s="123" t="s">
        <v>10439</v>
      </c>
      <c r="D402" s="131" t="s">
        <v>38</v>
      </c>
      <c r="E402" s="131" t="s">
        <v>5035</v>
      </c>
      <c r="F402" s="132">
        <v>6.48</v>
      </c>
      <c r="G402" s="132">
        <v>6.3</v>
      </c>
    </row>
    <row r="403" spans="1:7" x14ac:dyDescent="0.25">
      <c r="A403" s="131" t="s">
        <v>10046</v>
      </c>
      <c r="B403" s="131">
        <v>541</v>
      </c>
      <c r="C403" s="123" t="s">
        <v>10440</v>
      </c>
      <c r="D403" s="131" t="s">
        <v>38</v>
      </c>
      <c r="E403" s="131" t="s">
        <v>10052</v>
      </c>
      <c r="F403" s="132">
        <v>275.89999999999998</v>
      </c>
      <c r="G403" s="132">
        <v>277.60000000000002</v>
      </c>
    </row>
    <row r="404" spans="1:7" x14ac:dyDescent="0.25">
      <c r="A404" s="131" t="s">
        <v>10046</v>
      </c>
      <c r="B404" s="131">
        <v>542</v>
      </c>
      <c r="C404" s="123" t="s">
        <v>10441</v>
      </c>
      <c r="D404" s="131" t="s">
        <v>38</v>
      </c>
      <c r="E404" s="131" t="s">
        <v>5035</v>
      </c>
      <c r="F404" s="132">
        <v>345.84</v>
      </c>
      <c r="G404" s="132">
        <v>347.97</v>
      </c>
    </row>
    <row r="405" spans="1:7" x14ac:dyDescent="0.25">
      <c r="A405" s="131" t="s">
        <v>10046</v>
      </c>
      <c r="B405" s="131">
        <v>540</v>
      </c>
      <c r="C405" s="123" t="s">
        <v>10442</v>
      </c>
      <c r="D405" s="131" t="s">
        <v>38</v>
      </c>
      <c r="E405" s="131" t="s">
        <v>5035</v>
      </c>
      <c r="F405" s="132">
        <v>779.35</v>
      </c>
      <c r="G405" s="132">
        <v>784.16</v>
      </c>
    </row>
    <row r="406" spans="1:7" x14ac:dyDescent="0.25">
      <c r="A406" s="131" t="s">
        <v>10046</v>
      </c>
      <c r="B406" s="131">
        <v>38364</v>
      </c>
      <c r="C406" s="123" t="s">
        <v>10443</v>
      </c>
      <c r="D406" s="131" t="s">
        <v>38</v>
      </c>
      <c r="E406" s="131" t="s">
        <v>5035</v>
      </c>
      <c r="F406" s="132">
        <v>932.91</v>
      </c>
      <c r="G406" s="132">
        <v>995.8</v>
      </c>
    </row>
    <row r="407" spans="1:7" x14ac:dyDescent="0.25">
      <c r="A407" s="131" t="s">
        <v>10046</v>
      </c>
      <c r="B407" s="131">
        <v>11692</v>
      </c>
      <c r="C407" s="123" t="s">
        <v>10444</v>
      </c>
      <c r="D407" s="131" t="s">
        <v>202</v>
      </c>
      <c r="E407" s="131" t="s">
        <v>5035</v>
      </c>
      <c r="F407" s="132">
        <v>721.7</v>
      </c>
      <c r="G407" s="132">
        <v>565.19000000000005</v>
      </c>
    </row>
    <row r="408" spans="1:7" x14ac:dyDescent="0.25">
      <c r="A408" s="131" t="s">
        <v>10046</v>
      </c>
      <c r="B408" s="131">
        <v>1746</v>
      </c>
      <c r="C408" s="123" t="s">
        <v>10445</v>
      </c>
      <c r="D408" s="131" t="s">
        <v>38</v>
      </c>
      <c r="E408" s="131" t="s">
        <v>10052</v>
      </c>
      <c r="F408" s="132">
        <v>257.95</v>
      </c>
      <c r="G408" s="132">
        <v>232</v>
      </c>
    </row>
    <row r="409" spans="1:7" x14ac:dyDescent="0.25">
      <c r="A409" s="131" t="s">
        <v>10046</v>
      </c>
      <c r="B409" s="131">
        <v>1748</v>
      </c>
      <c r="C409" s="123" t="s">
        <v>10446</v>
      </c>
      <c r="D409" s="131" t="s">
        <v>38</v>
      </c>
      <c r="E409" s="131" t="s">
        <v>5035</v>
      </c>
      <c r="F409" s="132">
        <v>343.01</v>
      </c>
      <c r="G409" s="132">
        <v>308.5</v>
      </c>
    </row>
    <row r="410" spans="1:7" x14ac:dyDescent="0.25">
      <c r="A410" s="131" t="s">
        <v>10046</v>
      </c>
      <c r="B410" s="131">
        <v>1749</v>
      </c>
      <c r="C410" s="123" t="s">
        <v>10447</v>
      </c>
      <c r="D410" s="131" t="s">
        <v>38</v>
      </c>
      <c r="E410" s="131" t="s">
        <v>5035</v>
      </c>
      <c r="F410" s="132">
        <v>496.96</v>
      </c>
      <c r="G410" s="132">
        <v>446.97</v>
      </c>
    </row>
    <row r="411" spans="1:7" x14ac:dyDescent="0.25">
      <c r="A411" s="131" t="s">
        <v>10046</v>
      </c>
      <c r="B411" s="131">
        <v>37412</v>
      </c>
      <c r="C411" s="123" t="s">
        <v>10448</v>
      </c>
      <c r="D411" s="131" t="s">
        <v>38</v>
      </c>
      <c r="E411" s="131" t="s">
        <v>5035</v>
      </c>
      <c r="F411" s="132">
        <v>252.14</v>
      </c>
      <c r="G411" s="132">
        <v>226.78</v>
      </c>
    </row>
    <row r="412" spans="1:7" x14ac:dyDescent="0.25">
      <c r="A412" s="131" t="s">
        <v>10046</v>
      </c>
      <c r="B412" s="131">
        <v>1745</v>
      </c>
      <c r="C412" s="123" t="s">
        <v>10449</v>
      </c>
      <c r="D412" s="131" t="s">
        <v>38</v>
      </c>
      <c r="E412" s="131" t="s">
        <v>5035</v>
      </c>
      <c r="F412" s="132">
        <v>299.83</v>
      </c>
      <c r="G412" s="132">
        <v>269.67</v>
      </c>
    </row>
    <row r="413" spans="1:7" x14ac:dyDescent="0.25">
      <c r="A413" s="131" t="s">
        <v>10046</v>
      </c>
      <c r="B413" s="131">
        <v>1750</v>
      </c>
      <c r="C413" s="123" t="s">
        <v>10450</v>
      </c>
      <c r="D413" s="131" t="s">
        <v>38</v>
      </c>
      <c r="E413" s="131" t="s">
        <v>5035</v>
      </c>
      <c r="F413" s="132">
        <v>700.67</v>
      </c>
      <c r="G413" s="132">
        <v>630.17999999999995</v>
      </c>
    </row>
    <row r="414" spans="1:7" x14ac:dyDescent="0.25">
      <c r="A414" s="131" t="s">
        <v>10046</v>
      </c>
      <c r="B414" s="131">
        <v>11687</v>
      </c>
      <c r="C414" s="123" t="s">
        <v>10451</v>
      </c>
      <c r="D414" s="131" t="s">
        <v>22</v>
      </c>
      <c r="E414" s="131" t="s">
        <v>5035</v>
      </c>
      <c r="F414" s="132">
        <v>1116.3800000000001</v>
      </c>
      <c r="G414" s="132">
        <v>1004.07</v>
      </c>
    </row>
    <row r="415" spans="1:7" x14ac:dyDescent="0.25">
      <c r="A415" s="131" t="s">
        <v>10046</v>
      </c>
      <c r="B415" s="131">
        <v>11689</v>
      </c>
      <c r="C415" s="123" t="s">
        <v>10452</v>
      </c>
      <c r="D415" s="131" t="s">
        <v>22</v>
      </c>
      <c r="E415" s="131" t="s">
        <v>5035</v>
      </c>
      <c r="F415" s="132">
        <v>1398.76</v>
      </c>
      <c r="G415" s="132">
        <v>1258.04</v>
      </c>
    </row>
    <row r="416" spans="1:7" x14ac:dyDescent="0.25">
      <c r="A416" s="131" t="s">
        <v>10046</v>
      </c>
      <c r="B416" s="131">
        <v>11693</v>
      </c>
      <c r="C416" s="123" t="s">
        <v>10453</v>
      </c>
      <c r="D416" s="131" t="s">
        <v>202</v>
      </c>
      <c r="E416" s="131" t="s">
        <v>5035</v>
      </c>
      <c r="F416" s="132">
        <v>305.91000000000003</v>
      </c>
      <c r="G416" s="132">
        <v>307.8</v>
      </c>
    </row>
    <row r="417" spans="1:7" x14ac:dyDescent="0.25">
      <c r="A417" s="131" t="s">
        <v>10046</v>
      </c>
      <c r="B417" s="131">
        <v>36215</v>
      </c>
      <c r="C417" s="123" t="s">
        <v>10454</v>
      </c>
      <c r="D417" s="131" t="s">
        <v>38</v>
      </c>
      <c r="E417" s="131" t="s">
        <v>5035</v>
      </c>
      <c r="F417" s="132"/>
      <c r="G417" s="132">
        <v>976.69</v>
      </c>
    </row>
    <row r="418" spans="1:7" x14ac:dyDescent="0.25">
      <c r="A418" s="131" t="s">
        <v>10046</v>
      </c>
      <c r="B418" s="131">
        <v>42439</v>
      </c>
      <c r="C418" s="123" t="s">
        <v>10455</v>
      </c>
      <c r="D418" s="131" t="s">
        <v>38</v>
      </c>
      <c r="E418" s="131" t="s">
        <v>5035</v>
      </c>
      <c r="F418" s="132"/>
      <c r="G418" s="132">
        <v>1207.8399999999999</v>
      </c>
    </row>
    <row r="419" spans="1:7" x14ac:dyDescent="0.25">
      <c r="A419" s="131" t="s">
        <v>10046</v>
      </c>
      <c r="B419" s="131">
        <v>38381</v>
      </c>
      <c r="C419" s="123" t="s">
        <v>10456</v>
      </c>
      <c r="D419" s="131" t="s">
        <v>38</v>
      </c>
      <c r="E419" s="131" t="s">
        <v>5035</v>
      </c>
      <c r="F419" s="132">
        <v>16.95</v>
      </c>
      <c r="G419" s="132">
        <v>11.93</v>
      </c>
    </row>
    <row r="420" spans="1:7" x14ac:dyDescent="0.25">
      <c r="A420" s="131" t="s">
        <v>10046</v>
      </c>
      <c r="B420" s="131">
        <v>39621</v>
      </c>
      <c r="C420" s="123" t="s">
        <v>10457</v>
      </c>
      <c r="D420" s="131" t="s">
        <v>10458</v>
      </c>
      <c r="E420" s="131" t="s">
        <v>5035</v>
      </c>
      <c r="F420" s="132">
        <v>1193.42</v>
      </c>
      <c r="G420" s="132">
        <v>1389.72</v>
      </c>
    </row>
    <row r="421" spans="1:7" x14ac:dyDescent="0.25">
      <c r="A421" s="131" t="s">
        <v>10046</v>
      </c>
      <c r="B421" s="131">
        <v>39624</v>
      </c>
      <c r="C421" s="123" t="s">
        <v>10459</v>
      </c>
      <c r="D421" s="131" t="s">
        <v>10458</v>
      </c>
      <c r="E421" s="131" t="s">
        <v>5035</v>
      </c>
      <c r="F421" s="132">
        <v>1316.48</v>
      </c>
      <c r="G421" s="132">
        <v>1533.02</v>
      </c>
    </row>
    <row r="422" spans="1:7" x14ac:dyDescent="0.25">
      <c r="A422" s="131" t="s">
        <v>10046</v>
      </c>
      <c r="B422" s="131">
        <v>39615</v>
      </c>
      <c r="C422" s="123" t="s">
        <v>10460</v>
      </c>
      <c r="D422" s="131" t="s">
        <v>38</v>
      </c>
      <c r="E422" s="131" t="s">
        <v>5035</v>
      </c>
      <c r="F422" s="132">
        <v>531.98</v>
      </c>
      <c r="G422" s="132">
        <v>619.48</v>
      </c>
    </row>
    <row r="423" spans="1:7" x14ac:dyDescent="0.25">
      <c r="A423" s="131" t="s">
        <v>10046</v>
      </c>
      <c r="B423" s="131">
        <v>39620</v>
      </c>
      <c r="C423" s="123" t="s">
        <v>10461</v>
      </c>
      <c r="D423" s="131" t="s">
        <v>38</v>
      </c>
      <c r="E423" s="131" t="s">
        <v>5035</v>
      </c>
      <c r="F423" s="132">
        <v>812.47</v>
      </c>
      <c r="G423" s="132">
        <v>946.11</v>
      </c>
    </row>
    <row r="424" spans="1:7" x14ac:dyDescent="0.25">
      <c r="A424" s="131" t="s">
        <v>10046</v>
      </c>
      <c r="B424" s="131">
        <v>39623</v>
      </c>
      <c r="C424" s="123" t="s">
        <v>10462</v>
      </c>
      <c r="D424" s="131" t="s">
        <v>38</v>
      </c>
      <c r="E424" s="131" t="s">
        <v>5035</v>
      </c>
      <c r="F424" s="132">
        <v>870.23</v>
      </c>
      <c r="G424" s="132">
        <v>1013.37</v>
      </c>
    </row>
    <row r="425" spans="1:7" x14ac:dyDescent="0.25">
      <c r="A425" s="131" t="s">
        <v>10046</v>
      </c>
      <c r="B425" s="131">
        <v>546</v>
      </c>
      <c r="C425" s="123" t="s">
        <v>10463</v>
      </c>
      <c r="D425" s="131" t="s">
        <v>1024</v>
      </c>
      <c r="E425" s="131" t="s">
        <v>10052</v>
      </c>
      <c r="F425" s="132">
        <v>10.07</v>
      </c>
      <c r="G425" s="132">
        <v>10.16</v>
      </c>
    </row>
    <row r="426" spans="1:7" x14ac:dyDescent="0.25">
      <c r="A426" s="131" t="s">
        <v>10046</v>
      </c>
      <c r="B426" s="131">
        <v>566</v>
      </c>
      <c r="C426" s="123" t="s">
        <v>10464</v>
      </c>
      <c r="D426" s="131" t="s">
        <v>22</v>
      </c>
      <c r="E426" s="131" t="s">
        <v>5035</v>
      </c>
      <c r="F426" s="132">
        <v>4.78</v>
      </c>
      <c r="G426" s="132">
        <v>4.82</v>
      </c>
    </row>
    <row r="427" spans="1:7" x14ac:dyDescent="0.25">
      <c r="A427" s="131" t="s">
        <v>10046</v>
      </c>
      <c r="B427" s="131">
        <v>565</v>
      </c>
      <c r="C427" s="123" t="s">
        <v>10465</v>
      </c>
      <c r="D427" s="131" t="s">
        <v>22</v>
      </c>
      <c r="E427" s="131" t="s">
        <v>5035</v>
      </c>
      <c r="F427" s="132">
        <v>17.420000000000002</v>
      </c>
      <c r="G427" s="132">
        <v>17.57</v>
      </c>
    </row>
    <row r="428" spans="1:7" x14ac:dyDescent="0.25">
      <c r="A428" s="131" t="s">
        <v>10046</v>
      </c>
      <c r="B428" s="131">
        <v>555</v>
      </c>
      <c r="C428" s="123" t="s">
        <v>10466</v>
      </c>
      <c r="D428" s="131" t="s">
        <v>22</v>
      </c>
      <c r="E428" s="131" t="s">
        <v>5035</v>
      </c>
      <c r="F428" s="132">
        <v>12.35</v>
      </c>
      <c r="G428" s="132">
        <v>12.46</v>
      </c>
    </row>
    <row r="429" spans="1:7" x14ac:dyDescent="0.25">
      <c r="A429" s="131" t="s">
        <v>10046</v>
      </c>
      <c r="B429" s="131">
        <v>557</v>
      </c>
      <c r="C429" s="123" t="s">
        <v>10467</v>
      </c>
      <c r="D429" s="131" t="s">
        <v>22</v>
      </c>
      <c r="E429" s="131" t="s">
        <v>5035</v>
      </c>
      <c r="F429" s="132">
        <v>38.74</v>
      </c>
      <c r="G429" s="132">
        <v>39.090000000000003</v>
      </c>
    </row>
    <row r="430" spans="1:7" x14ac:dyDescent="0.25">
      <c r="A430" s="131" t="s">
        <v>10046</v>
      </c>
      <c r="B430" s="131">
        <v>552</v>
      </c>
      <c r="C430" s="123" t="s">
        <v>10468</v>
      </c>
      <c r="D430" s="131" t="s">
        <v>22</v>
      </c>
      <c r="E430" s="131" t="s">
        <v>5035</v>
      </c>
      <c r="F430" s="132">
        <v>19.22</v>
      </c>
      <c r="G430" s="132">
        <v>19.39</v>
      </c>
    </row>
    <row r="431" spans="1:7" x14ac:dyDescent="0.25">
      <c r="A431" s="131" t="s">
        <v>10046</v>
      </c>
      <c r="B431" s="131">
        <v>563</v>
      </c>
      <c r="C431" s="123" t="s">
        <v>10469</v>
      </c>
      <c r="D431" s="131" t="s">
        <v>22</v>
      </c>
      <c r="E431" s="131" t="s">
        <v>5035</v>
      </c>
      <c r="F431" s="132">
        <v>28.89</v>
      </c>
      <c r="G431" s="132">
        <v>29.14</v>
      </c>
    </row>
    <row r="432" spans="1:7" x14ac:dyDescent="0.25">
      <c r="A432" s="131" t="s">
        <v>10046</v>
      </c>
      <c r="B432" s="131">
        <v>549</v>
      </c>
      <c r="C432" s="123" t="s">
        <v>10470</v>
      </c>
      <c r="D432" s="131" t="s">
        <v>22</v>
      </c>
      <c r="E432" s="131" t="s">
        <v>5035</v>
      </c>
      <c r="F432" s="132">
        <v>51.99</v>
      </c>
      <c r="G432" s="132">
        <v>52.45</v>
      </c>
    </row>
    <row r="433" spans="1:7" x14ac:dyDescent="0.25">
      <c r="A433" s="131" t="s">
        <v>10046</v>
      </c>
      <c r="B433" s="131">
        <v>551</v>
      </c>
      <c r="C433" s="123" t="s">
        <v>10471</v>
      </c>
      <c r="D433" s="131" t="s">
        <v>22</v>
      </c>
      <c r="E433" s="131" t="s">
        <v>5035</v>
      </c>
      <c r="F433" s="132">
        <v>102.94</v>
      </c>
      <c r="G433" s="132">
        <v>103.86</v>
      </c>
    </row>
    <row r="434" spans="1:7" x14ac:dyDescent="0.25">
      <c r="A434" s="131" t="s">
        <v>10046</v>
      </c>
      <c r="B434" s="131">
        <v>559</v>
      </c>
      <c r="C434" s="123" t="s">
        <v>10472</v>
      </c>
      <c r="D434" s="131" t="s">
        <v>22</v>
      </c>
      <c r="E434" s="131" t="s">
        <v>5035</v>
      </c>
      <c r="F434" s="132">
        <v>25.73</v>
      </c>
      <c r="G434" s="132">
        <v>25.96</v>
      </c>
    </row>
    <row r="435" spans="1:7" x14ac:dyDescent="0.25">
      <c r="A435" s="131" t="s">
        <v>10046</v>
      </c>
      <c r="B435" s="131">
        <v>560</v>
      </c>
      <c r="C435" s="123" t="s">
        <v>10473</v>
      </c>
      <c r="D435" s="131" t="s">
        <v>22</v>
      </c>
      <c r="E435" s="131" t="s">
        <v>5035</v>
      </c>
      <c r="F435" s="132">
        <v>32.19</v>
      </c>
      <c r="G435" s="132">
        <v>32.479999999999997</v>
      </c>
    </row>
    <row r="436" spans="1:7" x14ac:dyDescent="0.25">
      <c r="A436" s="131" t="s">
        <v>10046</v>
      </c>
      <c r="B436" s="131">
        <v>547</v>
      </c>
      <c r="C436" s="123" t="s">
        <v>10474</v>
      </c>
      <c r="D436" s="131" t="s">
        <v>22</v>
      </c>
      <c r="E436" s="131" t="s">
        <v>5035</v>
      </c>
      <c r="F436" s="132">
        <v>38.549999999999997</v>
      </c>
      <c r="G436" s="132">
        <v>38.89</v>
      </c>
    </row>
    <row r="437" spans="1:7" x14ac:dyDescent="0.25">
      <c r="A437" s="131" t="s">
        <v>10046</v>
      </c>
      <c r="B437" s="131">
        <v>36207</v>
      </c>
      <c r="C437" s="123" t="s">
        <v>10475</v>
      </c>
      <c r="D437" s="131" t="s">
        <v>38</v>
      </c>
      <c r="E437" s="131" t="s">
        <v>5035</v>
      </c>
      <c r="F437" s="132"/>
      <c r="G437" s="132">
        <v>432.6</v>
      </c>
    </row>
    <row r="438" spans="1:7" x14ac:dyDescent="0.25">
      <c r="A438" s="131" t="s">
        <v>10046</v>
      </c>
      <c r="B438" s="131">
        <v>36209</v>
      </c>
      <c r="C438" s="123" t="s">
        <v>10476</v>
      </c>
      <c r="D438" s="131" t="s">
        <v>38</v>
      </c>
      <c r="E438" s="131" t="s">
        <v>5035</v>
      </c>
      <c r="F438" s="132"/>
      <c r="G438" s="132">
        <v>496.48</v>
      </c>
    </row>
    <row r="439" spans="1:7" x14ac:dyDescent="0.25">
      <c r="A439" s="131" t="s">
        <v>10046</v>
      </c>
      <c r="B439" s="131">
        <v>36210</v>
      </c>
      <c r="C439" s="123" t="s">
        <v>10477</v>
      </c>
      <c r="D439" s="131" t="s">
        <v>38</v>
      </c>
      <c r="E439" s="131" t="s">
        <v>5035</v>
      </c>
      <c r="F439" s="132"/>
      <c r="G439" s="132">
        <v>537.17999999999995</v>
      </c>
    </row>
    <row r="440" spans="1:7" x14ac:dyDescent="0.25">
      <c r="A440" s="131" t="s">
        <v>10046</v>
      </c>
      <c r="B440" s="131">
        <v>36204</v>
      </c>
      <c r="C440" s="123" t="s">
        <v>10478</v>
      </c>
      <c r="D440" s="131" t="s">
        <v>38</v>
      </c>
      <c r="E440" s="131" t="s">
        <v>5035</v>
      </c>
      <c r="F440" s="132"/>
      <c r="G440" s="132">
        <v>190.46</v>
      </c>
    </row>
    <row r="441" spans="1:7" x14ac:dyDescent="0.25">
      <c r="A441" s="131" t="s">
        <v>10046</v>
      </c>
      <c r="B441" s="131">
        <v>36205</v>
      </c>
      <c r="C441" s="123" t="s">
        <v>10479</v>
      </c>
      <c r="D441" s="131" t="s">
        <v>38</v>
      </c>
      <c r="E441" s="131" t="s">
        <v>5035</v>
      </c>
      <c r="F441" s="132"/>
      <c r="G441" s="132">
        <v>211.52</v>
      </c>
    </row>
    <row r="442" spans="1:7" x14ac:dyDescent="0.25">
      <c r="A442" s="131" t="s">
        <v>10046</v>
      </c>
      <c r="B442" s="131">
        <v>36081</v>
      </c>
      <c r="C442" s="123" t="s">
        <v>10480</v>
      </c>
      <c r="D442" s="131" t="s">
        <v>38</v>
      </c>
      <c r="E442" s="131" t="s">
        <v>10052</v>
      </c>
      <c r="F442" s="132"/>
      <c r="G442" s="132">
        <v>225.54</v>
      </c>
    </row>
    <row r="443" spans="1:7" x14ac:dyDescent="0.25">
      <c r="A443" s="131" t="s">
        <v>10046</v>
      </c>
      <c r="B443" s="131">
        <v>36206</v>
      </c>
      <c r="C443" s="123" t="s">
        <v>10481</v>
      </c>
      <c r="D443" s="131" t="s">
        <v>38</v>
      </c>
      <c r="E443" s="131" t="s">
        <v>5035</v>
      </c>
      <c r="F443" s="132"/>
      <c r="G443" s="132">
        <v>236.29</v>
      </c>
    </row>
    <row r="444" spans="1:7" x14ac:dyDescent="0.25">
      <c r="A444" s="131" t="s">
        <v>10046</v>
      </c>
      <c r="B444" s="131">
        <v>36218</v>
      </c>
      <c r="C444" s="123" t="s">
        <v>10482</v>
      </c>
      <c r="D444" s="131" t="s">
        <v>38</v>
      </c>
      <c r="E444" s="131" t="s">
        <v>5035</v>
      </c>
      <c r="F444" s="132"/>
      <c r="G444" s="132">
        <v>169.23</v>
      </c>
    </row>
    <row r="445" spans="1:7" x14ac:dyDescent="0.25">
      <c r="A445" s="131" t="s">
        <v>10046</v>
      </c>
      <c r="B445" s="131">
        <v>36220</v>
      </c>
      <c r="C445" s="123" t="s">
        <v>10483</v>
      </c>
      <c r="D445" s="131" t="s">
        <v>38</v>
      </c>
      <c r="E445" s="131" t="s">
        <v>5035</v>
      </c>
      <c r="F445" s="132"/>
      <c r="G445" s="132">
        <v>194.05</v>
      </c>
    </row>
    <row r="446" spans="1:7" x14ac:dyDescent="0.25">
      <c r="A446" s="131" t="s">
        <v>10046</v>
      </c>
      <c r="B446" s="131">
        <v>36080</v>
      </c>
      <c r="C446" s="123" t="s">
        <v>10484</v>
      </c>
      <c r="D446" s="131" t="s">
        <v>38</v>
      </c>
      <c r="E446" s="131" t="s">
        <v>10052</v>
      </c>
      <c r="F446" s="132"/>
      <c r="G446" s="132">
        <v>209.9</v>
      </c>
    </row>
    <row r="447" spans="1:7" x14ac:dyDescent="0.25">
      <c r="A447" s="131" t="s">
        <v>10046</v>
      </c>
      <c r="B447" s="131">
        <v>36223</v>
      </c>
      <c r="C447" s="123" t="s">
        <v>10485</v>
      </c>
      <c r="D447" s="131" t="s">
        <v>38</v>
      </c>
      <c r="E447" s="131" t="s">
        <v>5035</v>
      </c>
      <c r="F447" s="132"/>
      <c r="G447" s="132">
        <v>219.8</v>
      </c>
    </row>
    <row r="448" spans="1:7" x14ac:dyDescent="0.25">
      <c r="A448" s="131" t="s">
        <v>10046</v>
      </c>
      <c r="B448" s="131">
        <v>38127</v>
      </c>
      <c r="C448" s="123" t="s">
        <v>10486</v>
      </c>
      <c r="D448" s="131" t="s">
        <v>38</v>
      </c>
      <c r="E448" s="131" t="s">
        <v>5035</v>
      </c>
      <c r="F448" s="132">
        <v>527.16999999999996</v>
      </c>
      <c r="G448" s="132">
        <v>371.37</v>
      </c>
    </row>
    <row r="449" spans="1:7" x14ac:dyDescent="0.25">
      <c r="A449" s="131" t="s">
        <v>10046</v>
      </c>
      <c r="B449" s="131">
        <v>38060</v>
      </c>
      <c r="C449" s="123" t="s">
        <v>10487</v>
      </c>
      <c r="D449" s="131" t="s">
        <v>38</v>
      </c>
      <c r="E449" s="131" t="s">
        <v>5035</v>
      </c>
      <c r="F449" s="132">
        <v>60.53</v>
      </c>
      <c r="G449" s="132">
        <v>57.03</v>
      </c>
    </row>
    <row r="450" spans="1:7" x14ac:dyDescent="0.25">
      <c r="A450" s="131" t="s">
        <v>10046</v>
      </c>
      <c r="B450" s="131">
        <v>10956</v>
      </c>
      <c r="C450" s="123" t="s">
        <v>10488</v>
      </c>
      <c r="D450" s="131" t="s">
        <v>38</v>
      </c>
      <c r="E450" s="131" t="s">
        <v>5035</v>
      </c>
      <c r="F450" s="132">
        <v>66.38</v>
      </c>
      <c r="G450" s="132">
        <v>62.54</v>
      </c>
    </row>
    <row r="451" spans="1:7" x14ac:dyDescent="0.25">
      <c r="A451" s="131" t="s">
        <v>10046</v>
      </c>
      <c r="B451" s="131">
        <v>39380</v>
      </c>
      <c r="C451" s="123" t="s">
        <v>10489</v>
      </c>
      <c r="D451" s="131" t="s">
        <v>38</v>
      </c>
      <c r="E451" s="131" t="s">
        <v>5035</v>
      </c>
      <c r="F451" s="132"/>
      <c r="G451" s="132">
        <v>20.28</v>
      </c>
    </row>
    <row r="452" spans="1:7" x14ac:dyDescent="0.25">
      <c r="A452" s="131" t="s">
        <v>10046</v>
      </c>
      <c r="B452" s="131">
        <v>44172</v>
      </c>
      <c r="C452" s="123" t="s">
        <v>10490</v>
      </c>
      <c r="D452" s="131" t="s">
        <v>38</v>
      </c>
      <c r="E452" s="131" t="s">
        <v>5035</v>
      </c>
      <c r="F452" s="132"/>
      <c r="G452" s="132">
        <v>7.55</v>
      </c>
    </row>
    <row r="453" spans="1:7" x14ac:dyDescent="0.25">
      <c r="A453" s="131" t="s">
        <v>10218</v>
      </c>
      <c r="B453" s="131">
        <v>37597</v>
      </c>
      <c r="C453" s="123" t="s">
        <v>10491</v>
      </c>
      <c r="D453" s="131" t="s">
        <v>38</v>
      </c>
      <c r="E453" s="131" t="s">
        <v>5035</v>
      </c>
      <c r="F453" s="132"/>
      <c r="G453" s="132">
        <v>651367.18000000005</v>
      </c>
    </row>
    <row r="454" spans="1:7" x14ac:dyDescent="0.25">
      <c r="A454" s="131" t="s">
        <v>10046</v>
      </c>
      <c r="B454" s="131">
        <v>183</v>
      </c>
      <c r="C454" s="123" t="s">
        <v>10492</v>
      </c>
      <c r="D454" s="131" t="s">
        <v>10493</v>
      </c>
      <c r="E454" s="131" t="s">
        <v>10052</v>
      </c>
      <c r="F454" s="132">
        <v>230</v>
      </c>
      <c r="G454" s="132">
        <v>280</v>
      </c>
    </row>
    <row r="455" spans="1:7" x14ac:dyDescent="0.25">
      <c r="A455" s="131" t="s">
        <v>10046</v>
      </c>
      <c r="B455" s="131">
        <v>184</v>
      </c>
      <c r="C455" s="123" t="s">
        <v>10494</v>
      </c>
      <c r="D455" s="131" t="s">
        <v>10493</v>
      </c>
      <c r="E455" s="131" t="s">
        <v>5035</v>
      </c>
      <c r="F455" s="132">
        <v>142.44999999999999</v>
      </c>
      <c r="G455" s="132">
        <v>173.41</v>
      </c>
    </row>
    <row r="456" spans="1:7" x14ac:dyDescent="0.25">
      <c r="A456" s="131" t="s">
        <v>10046</v>
      </c>
      <c r="B456" s="131">
        <v>181</v>
      </c>
      <c r="C456" s="123" t="s">
        <v>10495</v>
      </c>
      <c r="D456" s="131" t="s">
        <v>10493</v>
      </c>
      <c r="E456" s="131" t="s">
        <v>5035</v>
      </c>
      <c r="F456" s="132">
        <v>307.16000000000003</v>
      </c>
      <c r="G456" s="132">
        <v>373.93</v>
      </c>
    </row>
    <row r="457" spans="1:7" x14ac:dyDescent="0.25">
      <c r="A457" s="131" t="s">
        <v>10046</v>
      </c>
      <c r="B457" s="131">
        <v>20001</v>
      </c>
      <c r="C457" s="123" t="s">
        <v>10496</v>
      </c>
      <c r="D457" s="131" t="s">
        <v>10493</v>
      </c>
      <c r="E457" s="131" t="s">
        <v>5035</v>
      </c>
      <c r="F457" s="132">
        <v>178.06</v>
      </c>
      <c r="G457" s="132">
        <v>216.77</v>
      </c>
    </row>
    <row r="458" spans="1:7" x14ac:dyDescent="0.25">
      <c r="A458" s="131" t="s">
        <v>10046</v>
      </c>
      <c r="B458" s="131">
        <v>39837</v>
      </c>
      <c r="C458" s="123" t="s">
        <v>10497</v>
      </c>
      <c r="D458" s="131" t="s">
        <v>10493</v>
      </c>
      <c r="E458" s="131" t="s">
        <v>5035</v>
      </c>
      <c r="F458" s="132">
        <v>374.15</v>
      </c>
      <c r="G458" s="132">
        <v>389.74</v>
      </c>
    </row>
    <row r="459" spans="1:7" x14ac:dyDescent="0.25">
      <c r="A459" s="131" t="s">
        <v>10046</v>
      </c>
      <c r="B459" s="131">
        <v>43366</v>
      </c>
      <c r="C459" s="123" t="s">
        <v>10498</v>
      </c>
      <c r="D459" s="131" t="s">
        <v>1024</v>
      </c>
      <c r="E459" s="131" t="s">
        <v>5035</v>
      </c>
      <c r="F459" s="132"/>
      <c r="G459" s="132">
        <v>1.64</v>
      </c>
    </row>
    <row r="460" spans="1:7" x14ac:dyDescent="0.25">
      <c r="A460" s="131" t="s">
        <v>10218</v>
      </c>
      <c r="B460" s="131">
        <v>10535</v>
      </c>
      <c r="C460" s="123" t="s">
        <v>10499</v>
      </c>
      <c r="D460" s="131" t="s">
        <v>38</v>
      </c>
      <c r="E460" s="131" t="s">
        <v>10052</v>
      </c>
      <c r="F460" s="132">
        <v>4690</v>
      </c>
      <c r="G460" s="132">
        <v>4900</v>
      </c>
    </row>
    <row r="461" spans="1:7" x14ac:dyDescent="0.25">
      <c r="A461" s="131" t="s">
        <v>10218</v>
      </c>
      <c r="B461" s="131">
        <v>10537</v>
      </c>
      <c r="C461" s="123" t="s">
        <v>10500</v>
      </c>
      <c r="D461" s="131" t="s">
        <v>38</v>
      </c>
      <c r="E461" s="131" t="s">
        <v>5035</v>
      </c>
      <c r="F461" s="132">
        <v>6395.88</v>
      </c>
      <c r="G461" s="132">
        <v>6682.27</v>
      </c>
    </row>
    <row r="462" spans="1:7" x14ac:dyDescent="0.25">
      <c r="A462" s="131" t="s">
        <v>10218</v>
      </c>
      <c r="B462" s="131">
        <v>13891</v>
      </c>
      <c r="C462" s="123" t="s">
        <v>10501</v>
      </c>
      <c r="D462" s="131" t="s">
        <v>38</v>
      </c>
      <c r="E462" s="131" t="s">
        <v>5035</v>
      </c>
      <c r="F462" s="132">
        <v>5866.47</v>
      </c>
      <c r="G462" s="132">
        <v>6129.15</v>
      </c>
    </row>
    <row r="463" spans="1:7" x14ac:dyDescent="0.25">
      <c r="A463" s="131" t="s">
        <v>10218</v>
      </c>
      <c r="B463" s="131">
        <v>44492</v>
      </c>
      <c r="C463" s="123" t="s">
        <v>10502</v>
      </c>
      <c r="D463" s="131" t="s">
        <v>38</v>
      </c>
      <c r="E463" s="131" t="s">
        <v>5035</v>
      </c>
      <c r="F463" s="132">
        <v>25516.77</v>
      </c>
      <c r="G463" s="132">
        <v>26659.32</v>
      </c>
    </row>
    <row r="464" spans="1:7" x14ac:dyDescent="0.25">
      <c r="A464" s="131" t="s">
        <v>10218</v>
      </c>
      <c r="B464" s="131">
        <v>36396</v>
      </c>
      <c r="C464" s="123" t="s">
        <v>10503</v>
      </c>
      <c r="D464" s="131" t="s">
        <v>38</v>
      </c>
      <c r="E464" s="131" t="s">
        <v>5035</v>
      </c>
      <c r="F464" s="132">
        <v>5365.67</v>
      </c>
      <c r="G464" s="132">
        <v>5605.93</v>
      </c>
    </row>
    <row r="465" spans="1:7" x14ac:dyDescent="0.25">
      <c r="A465" s="131" t="s">
        <v>10218</v>
      </c>
      <c r="B465" s="131">
        <v>36397</v>
      </c>
      <c r="C465" s="123" t="s">
        <v>10504</v>
      </c>
      <c r="D465" s="131" t="s">
        <v>38</v>
      </c>
      <c r="E465" s="131" t="s">
        <v>5035</v>
      </c>
      <c r="F465" s="132">
        <v>19077.96</v>
      </c>
      <c r="G465" s="132">
        <v>19932.2</v>
      </c>
    </row>
    <row r="466" spans="1:7" x14ac:dyDescent="0.25">
      <c r="A466" s="131" t="s">
        <v>10218</v>
      </c>
      <c r="B466" s="131">
        <v>36398</v>
      </c>
      <c r="C466" s="123" t="s">
        <v>10505</v>
      </c>
      <c r="D466" s="131" t="s">
        <v>38</v>
      </c>
      <c r="E466" s="131" t="s">
        <v>5035</v>
      </c>
      <c r="F466" s="132">
        <v>23187.67</v>
      </c>
      <c r="G466" s="132">
        <v>24225.93</v>
      </c>
    </row>
    <row r="467" spans="1:7" x14ac:dyDescent="0.25">
      <c r="A467" s="131" t="s">
        <v>10189</v>
      </c>
      <c r="B467" s="131">
        <v>647</v>
      </c>
      <c r="C467" s="123" t="s">
        <v>10506</v>
      </c>
      <c r="D467" s="131" t="s">
        <v>435</v>
      </c>
      <c r="E467" s="131" t="s">
        <v>5035</v>
      </c>
      <c r="F467" s="132">
        <v>18.78</v>
      </c>
      <c r="G467" s="132">
        <v>25.7</v>
      </c>
    </row>
    <row r="468" spans="1:7" x14ac:dyDescent="0.25">
      <c r="A468" s="131" t="s">
        <v>10189</v>
      </c>
      <c r="B468" s="131">
        <v>40920</v>
      </c>
      <c r="C468" s="123" t="s">
        <v>10507</v>
      </c>
      <c r="D468" s="131" t="s">
        <v>4798</v>
      </c>
      <c r="E468" s="131" t="s">
        <v>5035</v>
      </c>
      <c r="F468" s="132">
        <v>3281.16</v>
      </c>
      <c r="G468" s="132">
        <v>4503.01</v>
      </c>
    </row>
    <row r="469" spans="1:7" x14ac:dyDescent="0.25">
      <c r="A469" s="131" t="s">
        <v>10046</v>
      </c>
      <c r="B469" s="131">
        <v>715</v>
      </c>
      <c r="C469" s="123" t="s">
        <v>10508</v>
      </c>
      <c r="D469" s="131" t="s">
        <v>38</v>
      </c>
      <c r="E469" s="131" t="s">
        <v>10052</v>
      </c>
      <c r="F469" s="132"/>
      <c r="G469" s="132">
        <v>20.170000000000002</v>
      </c>
    </row>
    <row r="470" spans="1:7" x14ac:dyDescent="0.25">
      <c r="A470" s="131" t="s">
        <v>10046</v>
      </c>
      <c r="B470" s="131">
        <v>716</v>
      </c>
      <c r="C470" s="123" t="s">
        <v>10509</v>
      </c>
      <c r="D470" s="131" t="s">
        <v>38</v>
      </c>
      <c r="E470" s="131" t="s">
        <v>5035</v>
      </c>
      <c r="F470" s="132"/>
      <c r="G470" s="132">
        <v>22.81</v>
      </c>
    </row>
    <row r="471" spans="1:7" x14ac:dyDescent="0.25">
      <c r="A471" s="131" t="s">
        <v>10046</v>
      </c>
      <c r="B471" s="131">
        <v>7270</v>
      </c>
      <c r="C471" s="123" t="s">
        <v>10510</v>
      </c>
      <c r="D471" s="131" t="s">
        <v>38</v>
      </c>
      <c r="E471" s="131" t="s">
        <v>5035</v>
      </c>
      <c r="F471" s="132">
        <v>0.92</v>
      </c>
      <c r="G471" s="132">
        <v>0.75</v>
      </c>
    </row>
    <row r="472" spans="1:7" x14ac:dyDescent="0.25">
      <c r="A472" s="131" t="s">
        <v>10046</v>
      </c>
      <c r="B472" s="131">
        <v>44460</v>
      </c>
      <c r="C472" s="123" t="s">
        <v>10511</v>
      </c>
      <c r="D472" s="131" t="s">
        <v>38</v>
      </c>
      <c r="E472" s="131" t="s">
        <v>5035</v>
      </c>
      <c r="F472" s="132">
        <v>1.55</v>
      </c>
      <c r="G472" s="132">
        <v>1.25</v>
      </c>
    </row>
    <row r="473" spans="1:7" x14ac:dyDescent="0.25">
      <c r="A473" s="131" t="s">
        <v>10046</v>
      </c>
      <c r="B473" s="131">
        <v>44461</v>
      </c>
      <c r="C473" s="123" t="s">
        <v>10512</v>
      </c>
      <c r="D473" s="131" t="s">
        <v>38</v>
      </c>
      <c r="E473" s="131" t="s">
        <v>5035</v>
      </c>
      <c r="F473" s="132">
        <v>2.12</v>
      </c>
      <c r="G473" s="132">
        <v>1.71</v>
      </c>
    </row>
    <row r="474" spans="1:7" x14ac:dyDescent="0.25">
      <c r="A474" s="131" t="s">
        <v>10046</v>
      </c>
      <c r="B474" s="131">
        <v>7267</v>
      </c>
      <c r="C474" s="123" t="s">
        <v>10513</v>
      </c>
      <c r="D474" s="131" t="s">
        <v>38</v>
      </c>
      <c r="E474" s="131" t="s">
        <v>5035</v>
      </c>
      <c r="F474" s="132">
        <v>0.78</v>
      </c>
      <c r="G474" s="132">
        <v>0.63</v>
      </c>
    </row>
    <row r="475" spans="1:7" x14ac:dyDescent="0.25">
      <c r="A475" s="131" t="s">
        <v>10046</v>
      </c>
      <c r="B475" s="131">
        <v>44458</v>
      </c>
      <c r="C475" s="123" t="s">
        <v>10514</v>
      </c>
      <c r="D475" s="131" t="s">
        <v>38</v>
      </c>
      <c r="E475" s="131" t="s">
        <v>5035</v>
      </c>
      <c r="F475" s="132">
        <v>0.95</v>
      </c>
      <c r="G475" s="132">
        <v>0.76</v>
      </c>
    </row>
    <row r="476" spans="1:7" x14ac:dyDescent="0.25">
      <c r="A476" s="131" t="s">
        <v>10046</v>
      </c>
      <c r="B476" s="131">
        <v>44457</v>
      </c>
      <c r="C476" s="123" t="s">
        <v>10515</v>
      </c>
      <c r="D476" s="131" t="s">
        <v>38</v>
      </c>
      <c r="E476" s="131" t="s">
        <v>5035</v>
      </c>
      <c r="F476" s="132">
        <v>1.83</v>
      </c>
      <c r="G476" s="132">
        <v>1.48</v>
      </c>
    </row>
    <row r="477" spans="1:7" x14ac:dyDescent="0.25">
      <c r="A477" s="131" t="s">
        <v>10046</v>
      </c>
      <c r="B477" s="131">
        <v>7271</v>
      </c>
      <c r="C477" s="123" t="s">
        <v>10516</v>
      </c>
      <c r="D477" s="131" t="s">
        <v>38</v>
      </c>
      <c r="E477" s="131" t="s">
        <v>10052</v>
      </c>
      <c r="F477" s="132">
        <v>0.99</v>
      </c>
      <c r="G477" s="132">
        <v>0.8</v>
      </c>
    </row>
    <row r="478" spans="1:7" x14ac:dyDescent="0.25">
      <c r="A478" s="131" t="s">
        <v>10046</v>
      </c>
      <c r="B478" s="131">
        <v>7268</v>
      </c>
      <c r="C478" s="123" t="s">
        <v>10517</v>
      </c>
      <c r="D478" s="131" t="s">
        <v>38</v>
      </c>
      <c r="E478" s="131" t="s">
        <v>5035</v>
      </c>
      <c r="F478" s="132">
        <v>1.54</v>
      </c>
      <c r="G478" s="132">
        <v>1.24</v>
      </c>
    </row>
    <row r="479" spans="1:7" x14ac:dyDescent="0.25">
      <c r="A479" s="131" t="s">
        <v>10046</v>
      </c>
      <c r="B479" s="131">
        <v>44459</v>
      </c>
      <c r="C479" s="123" t="s">
        <v>10518</v>
      </c>
      <c r="D479" s="131" t="s">
        <v>38</v>
      </c>
      <c r="E479" s="131" t="s">
        <v>5035</v>
      </c>
      <c r="F479" s="132">
        <v>1</v>
      </c>
      <c r="G479" s="132">
        <v>0.8</v>
      </c>
    </row>
    <row r="480" spans="1:7" x14ac:dyDescent="0.25">
      <c r="A480" s="131" t="s">
        <v>10046</v>
      </c>
      <c r="B480" s="131">
        <v>44462</v>
      </c>
      <c r="C480" s="123" t="s">
        <v>10519</v>
      </c>
      <c r="D480" s="131" t="s">
        <v>38</v>
      </c>
      <c r="E480" s="131" t="s">
        <v>5035</v>
      </c>
      <c r="F480" s="132">
        <v>1.76</v>
      </c>
      <c r="G480" s="132">
        <v>1.42</v>
      </c>
    </row>
    <row r="481" spans="1:7" x14ac:dyDescent="0.25">
      <c r="A481" s="131" t="s">
        <v>10046</v>
      </c>
      <c r="B481" s="131">
        <v>44463</v>
      </c>
      <c r="C481" s="123" t="s">
        <v>10520</v>
      </c>
      <c r="D481" s="131" t="s">
        <v>38</v>
      </c>
      <c r="E481" s="131" t="s">
        <v>5035</v>
      </c>
      <c r="F481" s="132">
        <v>2.27</v>
      </c>
      <c r="G481" s="132">
        <v>1.84</v>
      </c>
    </row>
    <row r="482" spans="1:7" x14ac:dyDescent="0.25">
      <c r="A482" s="131" t="s">
        <v>10046</v>
      </c>
      <c r="B482" s="131">
        <v>44464</v>
      </c>
      <c r="C482" s="123" t="s">
        <v>10521</v>
      </c>
      <c r="D482" s="131" t="s">
        <v>38</v>
      </c>
      <c r="E482" s="131" t="s">
        <v>5035</v>
      </c>
      <c r="F482" s="132">
        <v>2.35</v>
      </c>
      <c r="G482" s="132">
        <v>1.9</v>
      </c>
    </row>
    <row r="483" spans="1:7" x14ac:dyDescent="0.25">
      <c r="A483" s="131" t="s">
        <v>10046</v>
      </c>
      <c r="B483" s="131">
        <v>44465</v>
      </c>
      <c r="C483" s="123" t="s">
        <v>10522</v>
      </c>
      <c r="D483" s="131" t="s">
        <v>38</v>
      </c>
      <c r="E483" s="131" t="s">
        <v>5035</v>
      </c>
      <c r="F483" s="132">
        <v>3.23</v>
      </c>
      <c r="G483" s="132">
        <v>2.61</v>
      </c>
    </row>
    <row r="484" spans="1:7" x14ac:dyDescent="0.25">
      <c r="A484" s="131" t="s">
        <v>10046</v>
      </c>
      <c r="B484" s="131">
        <v>38783</v>
      </c>
      <c r="C484" s="123" t="s">
        <v>10523</v>
      </c>
      <c r="D484" s="131" t="s">
        <v>38</v>
      </c>
      <c r="E484" s="131" t="s">
        <v>5035</v>
      </c>
      <c r="F484" s="132">
        <v>1.1299999999999999</v>
      </c>
      <c r="G484" s="132">
        <v>0.91</v>
      </c>
    </row>
    <row r="485" spans="1:7" x14ac:dyDescent="0.25">
      <c r="A485" s="131" t="s">
        <v>10046</v>
      </c>
      <c r="B485" s="131">
        <v>44466</v>
      </c>
      <c r="C485" s="123" t="s">
        <v>10524</v>
      </c>
      <c r="D485" s="131" t="s">
        <v>38</v>
      </c>
      <c r="E485" s="131" t="s">
        <v>5035</v>
      </c>
      <c r="F485" s="132">
        <v>2.2999999999999998</v>
      </c>
      <c r="G485" s="132">
        <v>1.85</v>
      </c>
    </row>
    <row r="486" spans="1:7" x14ac:dyDescent="0.25">
      <c r="A486" s="131" t="s">
        <v>10046</v>
      </c>
      <c r="B486" s="131">
        <v>44467</v>
      </c>
      <c r="C486" s="123" t="s">
        <v>10525</v>
      </c>
      <c r="D486" s="131" t="s">
        <v>38</v>
      </c>
      <c r="E486" s="131" t="s">
        <v>5035</v>
      </c>
      <c r="F486" s="132">
        <v>2.76</v>
      </c>
      <c r="G486" s="132">
        <v>2.23</v>
      </c>
    </row>
    <row r="487" spans="1:7" x14ac:dyDescent="0.25">
      <c r="A487" s="131" t="s">
        <v>10046</v>
      </c>
      <c r="B487" s="131">
        <v>44468</v>
      </c>
      <c r="C487" s="123" t="s">
        <v>10526</v>
      </c>
      <c r="D487" s="131" t="s">
        <v>38</v>
      </c>
      <c r="E487" s="131" t="s">
        <v>5035</v>
      </c>
      <c r="F487" s="132">
        <v>2.4</v>
      </c>
      <c r="G487" s="132">
        <v>1.94</v>
      </c>
    </row>
    <row r="488" spans="1:7" x14ac:dyDescent="0.25">
      <c r="A488" s="131" t="s">
        <v>10046</v>
      </c>
      <c r="B488" s="131">
        <v>37593</v>
      </c>
      <c r="C488" s="123" t="s">
        <v>10527</v>
      </c>
      <c r="D488" s="131" t="s">
        <v>38</v>
      </c>
      <c r="E488" s="131" t="s">
        <v>5035</v>
      </c>
      <c r="F488" s="132">
        <v>3.09</v>
      </c>
      <c r="G488" s="132">
        <v>2.4900000000000002</v>
      </c>
    </row>
    <row r="489" spans="1:7" x14ac:dyDescent="0.25">
      <c r="A489" s="131" t="s">
        <v>10046</v>
      </c>
      <c r="B489" s="131">
        <v>37594</v>
      </c>
      <c r="C489" s="123" t="s">
        <v>10528</v>
      </c>
      <c r="D489" s="131" t="s">
        <v>38</v>
      </c>
      <c r="E489" s="131" t="s">
        <v>5035</v>
      </c>
      <c r="F489" s="132">
        <v>3.67</v>
      </c>
      <c r="G489" s="132">
        <v>2.96</v>
      </c>
    </row>
    <row r="490" spans="1:7" x14ac:dyDescent="0.25">
      <c r="A490" s="131" t="s">
        <v>10046</v>
      </c>
      <c r="B490" s="131">
        <v>37592</v>
      </c>
      <c r="C490" s="123" t="s">
        <v>10529</v>
      </c>
      <c r="D490" s="131" t="s">
        <v>38</v>
      </c>
      <c r="E490" s="131" t="s">
        <v>5035</v>
      </c>
      <c r="F490" s="132">
        <v>2.44</v>
      </c>
      <c r="G490" s="132">
        <v>1.97</v>
      </c>
    </row>
    <row r="491" spans="1:7" x14ac:dyDescent="0.25">
      <c r="A491" s="131" t="s">
        <v>10046</v>
      </c>
      <c r="B491" s="131">
        <v>41372</v>
      </c>
      <c r="C491" s="123" t="s">
        <v>10530</v>
      </c>
      <c r="D491" s="131" t="s">
        <v>202</v>
      </c>
      <c r="E491" s="131" t="s">
        <v>5035</v>
      </c>
      <c r="F491" s="132"/>
      <c r="G491" s="132">
        <v>112.46</v>
      </c>
    </row>
    <row r="492" spans="1:7" x14ac:dyDescent="0.25">
      <c r="A492" s="131" t="s">
        <v>10046</v>
      </c>
      <c r="B492" s="131">
        <v>41371</v>
      </c>
      <c r="C492" s="123" t="s">
        <v>10531</v>
      </c>
      <c r="D492" s="131" t="s">
        <v>202</v>
      </c>
      <c r="E492" s="131" t="s">
        <v>5035</v>
      </c>
      <c r="F492" s="132"/>
      <c r="G492" s="132">
        <v>66.47</v>
      </c>
    </row>
    <row r="493" spans="1:7" x14ac:dyDescent="0.25">
      <c r="A493" s="131" t="s">
        <v>10046</v>
      </c>
      <c r="B493" s="131">
        <v>34556</v>
      </c>
      <c r="C493" s="123" t="s">
        <v>10532</v>
      </c>
      <c r="D493" s="131" t="s">
        <v>38</v>
      </c>
      <c r="E493" s="131" t="s">
        <v>5035</v>
      </c>
      <c r="F493" s="132">
        <v>5.58</v>
      </c>
      <c r="G493" s="132">
        <v>4.63</v>
      </c>
    </row>
    <row r="494" spans="1:7" x14ac:dyDescent="0.25">
      <c r="A494" s="131" t="s">
        <v>10046</v>
      </c>
      <c r="B494" s="131">
        <v>37873</v>
      </c>
      <c r="C494" s="123" t="s">
        <v>10533</v>
      </c>
      <c r="D494" s="131" t="s">
        <v>38</v>
      </c>
      <c r="E494" s="131" t="s">
        <v>5035</v>
      </c>
      <c r="F494" s="132">
        <v>5.68</v>
      </c>
      <c r="G494" s="132">
        <v>4.71</v>
      </c>
    </row>
    <row r="495" spans="1:7" x14ac:dyDescent="0.25">
      <c r="A495" s="131" t="s">
        <v>10046</v>
      </c>
      <c r="B495" s="131">
        <v>34564</v>
      </c>
      <c r="C495" s="123" t="s">
        <v>10534</v>
      </c>
      <c r="D495" s="131" t="s">
        <v>38</v>
      </c>
      <c r="E495" s="131" t="s">
        <v>5035</v>
      </c>
      <c r="F495" s="132">
        <v>5.95</v>
      </c>
      <c r="G495" s="132">
        <v>4.9400000000000004</v>
      </c>
    </row>
    <row r="496" spans="1:7" x14ac:dyDescent="0.25">
      <c r="A496" s="131" t="s">
        <v>10046</v>
      </c>
      <c r="B496" s="131">
        <v>34565</v>
      </c>
      <c r="C496" s="123" t="s">
        <v>10535</v>
      </c>
      <c r="D496" s="131" t="s">
        <v>38</v>
      </c>
      <c r="E496" s="131" t="s">
        <v>5035</v>
      </c>
      <c r="F496" s="132">
        <v>6.29</v>
      </c>
      <c r="G496" s="132">
        <v>5.22</v>
      </c>
    </row>
    <row r="497" spans="1:7" x14ac:dyDescent="0.25">
      <c r="A497" s="131" t="s">
        <v>10046</v>
      </c>
      <c r="B497" s="131">
        <v>38590</v>
      </c>
      <c r="C497" s="123" t="s">
        <v>10536</v>
      </c>
      <c r="D497" s="131" t="s">
        <v>38</v>
      </c>
      <c r="E497" s="131" t="s">
        <v>5035</v>
      </c>
      <c r="F497" s="132">
        <v>4.6500000000000004</v>
      </c>
      <c r="G497" s="132">
        <v>3.86</v>
      </c>
    </row>
    <row r="498" spans="1:7" x14ac:dyDescent="0.25">
      <c r="A498" s="131" t="s">
        <v>10046</v>
      </c>
      <c r="B498" s="131">
        <v>34566</v>
      </c>
      <c r="C498" s="123" t="s">
        <v>10537</v>
      </c>
      <c r="D498" s="131" t="s">
        <v>38</v>
      </c>
      <c r="E498" s="131" t="s">
        <v>5035</v>
      </c>
      <c r="F498" s="132">
        <v>4.88</v>
      </c>
      <c r="G498" s="132">
        <v>4.05</v>
      </c>
    </row>
    <row r="499" spans="1:7" x14ac:dyDescent="0.25">
      <c r="A499" s="131" t="s">
        <v>10046</v>
      </c>
      <c r="B499" s="131">
        <v>34567</v>
      </c>
      <c r="C499" s="123" t="s">
        <v>10538</v>
      </c>
      <c r="D499" s="131" t="s">
        <v>38</v>
      </c>
      <c r="E499" s="131" t="s">
        <v>5035</v>
      </c>
      <c r="F499" s="132">
        <v>5.17</v>
      </c>
      <c r="G499" s="132">
        <v>4.3</v>
      </c>
    </row>
    <row r="500" spans="1:7" x14ac:dyDescent="0.25">
      <c r="A500" s="131" t="s">
        <v>10046</v>
      </c>
      <c r="B500" s="131">
        <v>38591</v>
      </c>
      <c r="C500" s="123" t="s">
        <v>10539</v>
      </c>
      <c r="D500" s="131" t="s">
        <v>38</v>
      </c>
      <c r="E500" s="131" t="s">
        <v>5035</v>
      </c>
      <c r="F500" s="132">
        <v>4.7</v>
      </c>
      <c r="G500" s="132">
        <v>3.9</v>
      </c>
    </row>
    <row r="501" spans="1:7" x14ac:dyDescent="0.25">
      <c r="A501" s="131" t="s">
        <v>10046</v>
      </c>
      <c r="B501" s="131">
        <v>34568</v>
      </c>
      <c r="C501" s="123" t="s">
        <v>10540</v>
      </c>
      <c r="D501" s="131" t="s">
        <v>38</v>
      </c>
      <c r="E501" s="131" t="s">
        <v>5035</v>
      </c>
      <c r="F501" s="132">
        <v>6.12</v>
      </c>
      <c r="G501" s="132">
        <v>5.08</v>
      </c>
    </row>
    <row r="502" spans="1:7" x14ac:dyDescent="0.25">
      <c r="A502" s="131" t="s">
        <v>10046</v>
      </c>
      <c r="B502" s="131">
        <v>34569</v>
      </c>
      <c r="C502" s="123" t="s">
        <v>10541</v>
      </c>
      <c r="D502" s="131" t="s">
        <v>38</v>
      </c>
      <c r="E502" s="131" t="s">
        <v>5035</v>
      </c>
      <c r="F502" s="132">
        <v>6.29</v>
      </c>
      <c r="G502" s="132">
        <v>5.22</v>
      </c>
    </row>
    <row r="503" spans="1:7" x14ac:dyDescent="0.25">
      <c r="A503" s="131" t="s">
        <v>10046</v>
      </c>
      <c r="B503" s="131">
        <v>34570</v>
      </c>
      <c r="C503" s="123" t="s">
        <v>10542</v>
      </c>
      <c r="D503" s="131" t="s">
        <v>38</v>
      </c>
      <c r="E503" s="131" t="s">
        <v>5035</v>
      </c>
      <c r="F503" s="132">
        <v>6.83</v>
      </c>
      <c r="G503" s="132">
        <v>5.67</v>
      </c>
    </row>
    <row r="504" spans="1:7" x14ac:dyDescent="0.25">
      <c r="A504" s="131" t="s">
        <v>10046</v>
      </c>
      <c r="B504" s="131">
        <v>25070</v>
      </c>
      <c r="C504" s="123" t="s">
        <v>10543</v>
      </c>
      <c r="D504" s="131" t="s">
        <v>38</v>
      </c>
      <c r="E504" s="131" t="s">
        <v>5035</v>
      </c>
      <c r="F504" s="132">
        <v>5.14</v>
      </c>
      <c r="G504" s="132">
        <v>4.2699999999999996</v>
      </c>
    </row>
    <row r="505" spans="1:7" x14ac:dyDescent="0.25">
      <c r="A505" s="131" t="s">
        <v>10046</v>
      </c>
      <c r="B505" s="131">
        <v>34571</v>
      </c>
      <c r="C505" s="123" t="s">
        <v>10544</v>
      </c>
      <c r="D505" s="131" t="s">
        <v>38</v>
      </c>
      <c r="E505" s="131" t="s">
        <v>5035</v>
      </c>
      <c r="F505" s="132">
        <v>5.19</v>
      </c>
      <c r="G505" s="132">
        <v>4.3099999999999996</v>
      </c>
    </row>
    <row r="506" spans="1:7" x14ac:dyDescent="0.25">
      <c r="A506" s="131" t="s">
        <v>10046</v>
      </c>
      <c r="B506" s="131">
        <v>34573</v>
      </c>
      <c r="C506" s="123" t="s">
        <v>10545</v>
      </c>
      <c r="D506" s="131" t="s">
        <v>38</v>
      </c>
      <c r="E506" s="131" t="s">
        <v>5035</v>
      </c>
      <c r="F506" s="132">
        <v>5.46</v>
      </c>
      <c r="G506" s="132">
        <v>4.53</v>
      </c>
    </row>
    <row r="507" spans="1:7" x14ac:dyDescent="0.25">
      <c r="A507" s="131" t="s">
        <v>10046</v>
      </c>
      <c r="B507" s="131">
        <v>37107</v>
      </c>
      <c r="C507" s="123" t="s">
        <v>10546</v>
      </c>
      <c r="D507" s="131" t="s">
        <v>38</v>
      </c>
      <c r="E507" s="131" t="s">
        <v>5035</v>
      </c>
      <c r="F507" s="132">
        <v>7.21</v>
      </c>
      <c r="G507" s="132">
        <v>5.99</v>
      </c>
    </row>
    <row r="508" spans="1:7" x14ac:dyDescent="0.25">
      <c r="A508" s="131" t="s">
        <v>10046</v>
      </c>
      <c r="B508" s="131">
        <v>34576</v>
      </c>
      <c r="C508" s="123" t="s">
        <v>10547</v>
      </c>
      <c r="D508" s="131" t="s">
        <v>38</v>
      </c>
      <c r="E508" s="131" t="s">
        <v>5035</v>
      </c>
      <c r="F508" s="132">
        <v>7.95</v>
      </c>
      <c r="G508" s="132">
        <v>6.61</v>
      </c>
    </row>
    <row r="509" spans="1:7" x14ac:dyDescent="0.25">
      <c r="A509" s="131" t="s">
        <v>10046</v>
      </c>
      <c r="B509" s="131">
        <v>34577</v>
      </c>
      <c r="C509" s="123" t="s">
        <v>10548</v>
      </c>
      <c r="D509" s="131" t="s">
        <v>38</v>
      </c>
      <c r="E509" s="131" t="s">
        <v>5035</v>
      </c>
      <c r="F509" s="132">
        <v>8.3000000000000007</v>
      </c>
      <c r="G509" s="132">
        <v>6.89</v>
      </c>
    </row>
    <row r="510" spans="1:7" x14ac:dyDescent="0.25">
      <c r="A510" s="131" t="s">
        <v>10046</v>
      </c>
      <c r="B510" s="131">
        <v>34578</v>
      </c>
      <c r="C510" s="123" t="s">
        <v>10549</v>
      </c>
      <c r="D510" s="131" t="s">
        <v>38</v>
      </c>
      <c r="E510" s="131" t="s">
        <v>5035</v>
      </c>
      <c r="F510" s="132">
        <v>9</v>
      </c>
      <c r="G510" s="132">
        <v>7.47</v>
      </c>
    </row>
    <row r="511" spans="1:7" x14ac:dyDescent="0.25">
      <c r="A511" s="131" t="s">
        <v>10046</v>
      </c>
      <c r="B511" s="131">
        <v>34579</v>
      </c>
      <c r="C511" s="123" t="s">
        <v>10550</v>
      </c>
      <c r="D511" s="131" t="s">
        <v>38</v>
      </c>
      <c r="E511" s="131" t="s">
        <v>5035</v>
      </c>
      <c r="F511" s="132">
        <v>9.6</v>
      </c>
      <c r="G511" s="132">
        <v>7.97</v>
      </c>
    </row>
    <row r="512" spans="1:7" x14ac:dyDescent="0.25">
      <c r="A512" s="131" t="s">
        <v>10046</v>
      </c>
      <c r="B512" s="131">
        <v>25067</v>
      </c>
      <c r="C512" s="123" t="s">
        <v>10551</v>
      </c>
      <c r="D512" s="131" t="s">
        <v>38</v>
      </c>
      <c r="E512" s="131" t="s">
        <v>5035</v>
      </c>
      <c r="F512" s="132">
        <v>6.42</v>
      </c>
      <c r="G512" s="132">
        <v>5.33</v>
      </c>
    </row>
    <row r="513" spans="1:7" x14ac:dyDescent="0.25">
      <c r="A513" s="131" t="s">
        <v>10046</v>
      </c>
      <c r="B513" s="131">
        <v>34580</v>
      </c>
      <c r="C513" s="123" t="s">
        <v>10552</v>
      </c>
      <c r="D513" s="131" t="s">
        <v>38</v>
      </c>
      <c r="E513" s="131" t="s">
        <v>5035</v>
      </c>
      <c r="F513" s="132">
        <v>7.17</v>
      </c>
      <c r="G513" s="132">
        <v>5.95</v>
      </c>
    </row>
    <row r="514" spans="1:7" x14ac:dyDescent="0.25">
      <c r="A514" s="131" t="s">
        <v>10046</v>
      </c>
      <c r="B514" s="131">
        <v>25071</v>
      </c>
      <c r="C514" s="123" t="s">
        <v>10553</v>
      </c>
      <c r="D514" s="131" t="s">
        <v>38</v>
      </c>
      <c r="E514" s="131" t="s">
        <v>5035</v>
      </c>
      <c r="F514" s="132">
        <v>3.57</v>
      </c>
      <c r="G514" s="132">
        <v>2.96</v>
      </c>
    </row>
    <row r="515" spans="1:7" x14ac:dyDescent="0.25">
      <c r="A515" s="131" t="s">
        <v>10046</v>
      </c>
      <c r="B515" s="131">
        <v>44171</v>
      </c>
      <c r="C515" s="123" t="s">
        <v>10554</v>
      </c>
      <c r="D515" s="131" t="s">
        <v>38</v>
      </c>
      <c r="E515" s="131" t="s">
        <v>5035</v>
      </c>
      <c r="F515" s="132"/>
      <c r="G515" s="132">
        <v>21.56</v>
      </c>
    </row>
    <row r="516" spans="1:7" x14ac:dyDescent="0.25">
      <c r="A516" s="131" t="s">
        <v>10046</v>
      </c>
      <c r="B516" s="131">
        <v>38395</v>
      </c>
      <c r="C516" s="123" t="s">
        <v>10555</v>
      </c>
      <c r="D516" s="131" t="s">
        <v>38</v>
      </c>
      <c r="E516" s="131" t="s">
        <v>5035</v>
      </c>
      <c r="F516" s="132">
        <v>14.16</v>
      </c>
      <c r="G516" s="132">
        <v>9.9700000000000006</v>
      </c>
    </row>
    <row r="517" spans="1:7" x14ac:dyDescent="0.25">
      <c r="A517" s="131" t="s">
        <v>10046</v>
      </c>
      <c r="B517" s="131">
        <v>34583</v>
      </c>
      <c r="C517" s="123" t="s">
        <v>10556</v>
      </c>
      <c r="D517" s="131" t="s">
        <v>202</v>
      </c>
      <c r="E517" s="131" t="s">
        <v>5035</v>
      </c>
      <c r="F517" s="132">
        <v>68.09</v>
      </c>
      <c r="G517" s="132">
        <v>57.15</v>
      </c>
    </row>
    <row r="518" spans="1:7" x14ac:dyDescent="0.25">
      <c r="A518" s="131" t="s">
        <v>10046</v>
      </c>
      <c r="B518" s="131">
        <v>34584</v>
      </c>
      <c r="C518" s="123" t="s">
        <v>10557</v>
      </c>
      <c r="D518" s="131" t="s">
        <v>202</v>
      </c>
      <c r="E518" s="131" t="s">
        <v>5035</v>
      </c>
      <c r="F518" s="132">
        <v>49.93</v>
      </c>
      <c r="G518" s="132">
        <v>41.91</v>
      </c>
    </row>
    <row r="519" spans="1:7" x14ac:dyDescent="0.25">
      <c r="A519" s="131" t="s">
        <v>10046</v>
      </c>
      <c r="B519" s="131">
        <v>709</v>
      </c>
      <c r="C519" s="123" t="s">
        <v>10558</v>
      </c>
      <c r="D519" s="131" t="s">
        <v>202</v>
      </c>
      <c r="E519" s="131" t="s">
        <v>5035</v>
      </c>
      <c r="F519" s="132"/>
      <c r="G519" s="132">
        <v>784.9</v>
      </c>
    </row>
    <row r="520" spans="1:7" x14ac:dyDescent="0.25">
      <c r="A520" s="131" t="s">
        <v>10046</v>
      </c>
      <c r="B520" s="131">
        <v>34592</v>
      </c>
      <c r="C520" s="123" t="s">
        <v>10559</v>
      </c>
      <c r="D520" s="131" t="s">
        <v>38</v>
      </c>
      <c r="E520" s="131" t="s">
        <v>5035</v>
      </c>
      <c r="F520" s="132">
        <v>4.08</v>
      </c>
      <c r="G520" s="132">
        <v>3.39</v>
      </c>
    </row>
    <row r="521" spans="1:7" x14ac:dyDescent="0.25">
      <c r="A521" s="131" t="s">
        <v>10046</v>
      </c>
      <c r="B521" s="131">
        <v>34599</v>
      </c>
      <c r="C521" s="123" t="s">
        <v>10560</v>
      </c>
      <c r="D521" s="131" t="s">
        <v>38</v>
      </c>
      <c r="E521" s="131" t="s">
        <v>5035</v>
      </c>
      <c r="F521" s="132">
        <v>3.67</v>
      </c>
      <c r="G521" s="132">
        <v>3.05</v>
      </c>
    </row>
    <row r="522" spans="1:7" x14ac:dyDescent="0.25">
      <c r="A522" s="131" t="s">
        <v>10046</v>
      </c>
      <c r="B522" s="131">
        <v>651</v>
      </c>
      <c r="C522" s="123" t="s">
        <v>10561</v>
      </c>
      <c r="D522" s="131" t="s">
        <v>38</v>
      </c>
      <c r="E522" s="131" t="s">
        <v>5035</v>
      </c>
      <c r="F522" s="132">
        <v>4.5</v>
      </c>
      <c r="G522" s="132">
        <v>3.74</v>
      </c>
    </row>
    <row r="523" spans="1:7" x14ac:dyDescent="0.25">
      <c r="A523" s="131" t="s">
        <v>10046</v>
      </c>
      <c r="B523" s="131">
        <v>654</v>
      </c>
      <c r="C523" s="123" t="s">
        <v>10562</v>
      </c>
      <c r="D523" s="131" t="s">
        <v>38</v>
      </c>
      <c r="E523" s="131" t="s">
        <v>5035</v>
      </c>
      <c r="F523" s="132">
        <v>5.58</v>
      </c>
      <c r="G523" s="132">
        <v>4.63</v>
      </c>
    </row>
    <row r="524" spans="1:7" x14ac:dyDescent="0.25">
      <c r="A524" s="131" t="s">
        <v>10046</v>
      </c>
      <c r="B524" s="131">
        <v>37103</v>
      </c>
      <c r="C524" s="123" t="s">
        <v>10563</v>
      </c>
      <c r="D524" s="131" t="s">
        <v>38</v>
      </c>
      <c r="E524" s="131" t="s">
        <v>5035</v>
      </c>
      <c r="F524" s="132">
        <v>4.67</v>
      </c>
      <c r="G524" s="132">
        <v>3.88</v>
      </c>
    </row>
    <row r="525" spans="1:7" x14ac:dyDescent="0.25">
      <c r="A525" s="131" t="s">
        <v>10046</v>
      </c>
      <c r="B525" s="131">
        <v>34555</v>
      </c>
      <c r="C525" s="123" t="s">
        <v>10564</v>
      </c>
      <c r="D525" s="131" t="s">
        <v>38</v>
      </c>
      <c r="E525" s="131" t="s">
        <v>5035</v>
      </c>
      <c r="F525" s="132">
        <v>5.93</v>
      </c>
      <c r="G525" s="132">
        <v>4.93</v>
      </c>
    </row>
    <row r="526" spans="1:7" x14ac:dyDescent="0.25">
      <c r="A526" s="131" t="s">
        <v>10046</v>
      </c>
      <c r="B526" s="131">
        <v>674</v>
      </c>
      <c r="C526" s="123" t="s">
        <v>10565</v>
      </c>
      <c r="D526" s="131" t="s">
        <v>202</v>
      </c>
      <c r="E526" s="131" t="s">
        <v>5035</v>
      </c>
      <c r="F526" s="132"/>
      <c r="G526" s="132">
        <v>80.13</v>
      </c>
    </row>
    <row r="527" spans="1:7" x14ac:dyDescent="0.25">
      <c r="A527" s="131" t="s">
        <v>10046</v>
      </c>
      <c r="B527" s="131">
        <v>34600</v>
      </c>
      <c r="C527" s="123" t="s">
        <v>10566</v>
      </c>
      <c r="D527" s="131" t="s">
        <v>202</v>
      </c>
      <c r="E527" s="131" t="s">
        <v>10052</v>
      </c>
      <c r="F527" s="132"/>
      <c r="G527" s="132">
        <v>117.7</v>
      </c>
    </row>
    <row r="528" spans="1:7" x14ac:dyDescent="0.25">
      <c r="A528" s="131" t="s">
        <v>10046</v>
      </c>
      <c r="B528" s="131">
        <v>652</v>
      </c>
      <c r="C528" s="123" t="s">
        <v>10567</v>
      </c>
      <c r="D528" s="131" t="s">
        <v>202</v>
      </c>
      <c r="E528" s="131" t="s">
        <v>5035</v>
      </c>
      <c r="F528" s="132"/>
      <c r="G528" s="132">
        <v>180.3</v>
      </c>
    </row>
    <row r="529" spans="1:7" x14ac:dyDescent="0.25">
      <c r="A529" s="131" t="s">
        <v>10046</v>
      </c>
      <c r="B529" s="131">
        <v>650</v>
      </c>
      <c r="C529" s="123" t="s">
        <v>10568</v>
      </c>
      <c r="D529" s="131" t="s">
        <v>38</v>
      </c>
      <c r="E529" s="131" t="s">
        <v>10052</v>
      </c>
      <c r="F529" s="132">
        <v>3.6</v>
      </c>
      <c r="G529" s="132">
        <v>2.99</v>
      </c>
    </row>
    <row r="530" spans="1:7" x14ac:dyDescent="0.25">
      <c r="A530" s="131" t="s">
        <v>10046</v>
      </c>
      <c r="B530" s="131">
        <v>718</v>
      </c>
      <c r="C530" s="123" t="s">
        <v>10569</v>
      </c>
      <c r="D530" s="131" t="s">
        <v>38</v>
      </c>
      <c r="E530" s="131" t="s">
        <v>5035</v>
      </c>
      <c r="F530" s="132"/>
      <c r="G530" s="132">
        <v>19.93</v>
      </c>
    </row>
    <row r="531" spans="1:7" x14ac:dyDescent="0.25">
      <c r="A531" s="131" t="s">
        <v>10046</v>
      </c>
      <c r="B531" s="131">
        <v>11981</v>
      </c>
      <c r="C531" s="123" t="s">
        <v>10570</v>
      </c>
      <c r="D531" s="131" t="s">
        <v>38</v>
      </c>
      <c r="E531" s="131" t="s">
        <v>5035</v>
      </c>
      <c r="F531" s="132"/>
      <c r="G531" s="132">
        <v>19.36</v>
      </c>
    </row>
    <row r="532" spans="1:7" x14ac:dyDescent="0.25">
      <c r="A532" s="131" t="s">
        <v>10046</v>
      </c>
      <c r="B532" s="131">
        <v>34586</v>
      </c>
      <c r="C532" s="123" t="s">
        <v>10571</v>
      </c>
      <c r="D532" s="131" t="s">
        <v>38</v>
      </c>
      <c r="E532" s="131" t="s">
        <v>5035</v>
      </c>
      <c r="F532" s="132">
        <v>2.44</v>
      </c>
      <c r="G532" s="132">
        <v>1.97</v>
      </c>
    </row>
    <row r="533" spans="1:7" x14ac:dyDescent="0.25">
      <c r="A533" s="131" t="s">
        <v>10046</v>
      </c>
      <c r="B533" s="131">
        <v>38603</v>
      </c>
      <c r="C533" s="123" t="s">
        <v>10572</v>
      </c>
      <c r="D533" s="131" t="s">
        <v>38</v>
      </c>
      <c r="E533" s="131" t="s">
        <v>5035</v>
      </c>
      <c r="F533" s="132">
        <v>2.9</v>
      </c>
      <c r="G533" s="132">
        <v>2.34</v>
      </c>
    </row>
    <row r="534" spans="1:7" x14ac:dyDescent="0.25">
      <c r="A534" s="131" t="s">
        <v>10046</v>
      </c>
      <c r="B534" s="131">
        <v>34588</v>
      </c>
      <c r="C534" s="123" t="s">
        <v>10573</v>
      </c>
      <c r="D534" s="131" t="s">
        <v>38</v>
      </c>
      <c r="E534" s="131" t="s">
        <v>5035</v>
      </c>
      <c r="F534" s="132">
        <v>3.3</v>
      </c>
      <c r="G534" s="132">
        <v>2.66</v>
      </c>
    </row>
    <row r="535" spans="1:7" x14ac:dyDescent="0.25">
      <c r="A535" s="131" t="s">
        <v>10046</v>
      </c>
      <c r="B535" s="131">
        <v>34590</v>
      </c>
      <c r="C535" s="123" t="s">
        <v>10574</v>
      </c>
      <c r="D535" s="131" t="s">
        <v>38</v>
      </c>
      <c r="E535" s="131" t="s">
        <v>5035</v>
      </c>
      <c r="F535" s="132">
        <v>3.27</v>
      </c>
      <c r="G535" s="132">
        <v>2.64</v>
      </c>
    </row>
    <row r="536" spans="1:7" x14ac:dyDescent="0.25">
      <c r="A536" s="131" t="s">
        <v>10046</v>
      </c>
      <c r="B536" s="131">
        <v>34591</v>
      </c>
      <c r="C536" s="123" t="s">
        <v>10575</v>
      </c>
      <c r="D536" s="131" t="s">
        <v>38</v>
      </c>
      <c r="E536" s="131" t="s">
        <v>5035</v>
      </c>
      <c r="F536" s="132">
        <v>3.98</v>
      </c>
      <c r="G536" s="132">
        <v>3.22</v>
      </c>
    </row>
    <row r="537" spans="1:7" x14ac:dyDescent="0.25">
      <c r="A537" s="131" t="s">
        <v>10046</v>
      </c>
      <c r="B537" s="131">
        <v>40517</v>
      </c>
      <c r="C537" s="123" t="s">
        <v>10576</v>
      </c>
      <c r="D537" s="131" t="s">
        <v>202</v>
      </c>
      <c r="E537" s="131" t="s">
        <v>5035</v>
      </c>
      <c r="F537" s="132">
        <v>63.63</v>
      </c>
      <c r="G537" s="132">
        <v>69.81</v>
      </c>
    </row>
    <row r="538" spans="1:7" x14ac:dyDescent="0.25">
      <c r="A538" s="131" t="s">
        <v>10046</v>
      </c>
      <c r="B538" s="131">
        <v>40515</v>
      </c>
      <c r="C538" s="123" t="s">
        <v>10577</v>
      </c>
      <c r="D538" s="131" t="s">
        <v>202</v>
      </c>
      <c r="E538" s="131" t="s">
        <v>5035</v>
      </c>
      <c r="F538" s="132">
        <v>143.16</v>
      </c>
      <c r="G538" s="132">
        <v>157.09</v>
      </c>
    </row>
    <row r="539" spans="1:7" x14ac:dyDescent="0.25">
      <c r="A539" s="131" t="s">
        <v>10046</v>
      </c>
      <c r="B539" s="131">
        <v>40524</v>
      </c>
      <c r="C539" s="123" t="s">
        <v>10578</v>
      </c>
      <c r="D539" s="131" t="s">
        <v>202</v>
      </c>
      <c r="E539" s="131" t="s">
        <v>5035</v>
      </c>
      <c r="F539" s="132">
        <v>89.48</v>
      </c>
      <c r="G539" s="132">
        <v>98.18</v>
      </c>
    </row>
    <row r="540" spans="1:7" x14ac:dyDescent="0.25">
      <c r="A540" s="131" t="s">
        <v>10046</v>
      </c>
      <c r="B540" s="131">
        <v>40529</v>
      </c>
      <c r="C540" s="123" t="s">
        <v>10579</v>
      </c>
      <c r="D540" s="131" t="s">
        <v>202</v>
      </c>
      <c r="E540" s="131" t="s">
        <v>5035</v>
      </c>
      <c r="F540" s="132">
        <v>91.46</v>
      </c>
      <c r="G540" s="132">
        <v>100.36</v>
      </c>
    </row>
    <row r="541" spans="1:7" x14ac:dyDescent="0.25">
      <c r="A541" s="131" t="s">
        <v>10046</v>
      </c>
      <c r="B541" s="131">
        <v>36156</v>
      </c>
      <c r="C541" s="123" t="s">
        <v>10580</v>
      </c>
      <c r="D541" s="131" t="s">
        <v>202</v>
      </c>
      <c r="E541" s="131" t="s">
        <v>5035</v>
      </c>
      <c r="F541" s="132">
        <v>69.59</v>
      </c>
      <c r="G541" s="132">
        <v>76.36</v>
      </c>
    </row>
    <row r="542" spans="1:7" x14ac:dyDescent="0.25">
      <c r="A542" s="131" t="s">
        <v>10046</v>
      </c>
      <c r="B542" s="131">
        <v>36155</v>
      </c>
      <c r="C542" s="123" t="s">
        <v>10581</v>
      </c>
      <c r="D542" s="131" t="s">
        <v>202</v>
      </c>
      <c r="E542" s="131" t="s">
        <v>5035</v>
      </c>
      <c r="F542" s="132">
        <v>60.08</v>
      </c>
      <c r="G542" s="132">
        <v>65.92</v>
      </c>
    </row>
    <row r="543" spans="1:7" x14ac:dyDescent="0.25">
      <c r="A543" s="131" t="s">
        <v>10046</v>
      </c>
      <c r="B543" s="131">
        <v>36154</v>
      </c>
      <c r="C543" s="123" t="s">
        <v>10582</v>
      </c>
      <c r="D543" s="131" t="s">
        <v>202</v>
      </c>
      <c r="E543" s="131" t="s">
        <v>5035</v>
      </c>
      <c r="F543" s="132">
        <v>83.51</v>
      </c>
      <c r="G543" s="132">
        <v>91.63</v>
      </c>
    </row>
    <row r="544" spans="1:7" x14ac:dyDescent="0.25">
      <c r="A544" s="131" t="s">
        <v>10046</v>
      </c>
      <c r="B544" s="131">
        <v>36170</v>
      </c>
      <c r="C544" s="123" t="s">
        <v>10583</v>
      </c>
      <c r="D544" s="131" t="s">
        <v>202</v>
      </c>
      <c r="E544" s="131" t="s">
        <v>10052</v>
      </c>
      <c r="F544" s="132">
        <v>75.89</v>
      </c>
      <c r="G544" s="132">
        <v>83.27</v>
      </c>
    </row>
    <row r="545" spans="1:7" x14ac:dyDescent="0.25">
      <c r="A545" s="131" t="s">
        <v>10046</v>
      </c>
      <c r="B545" s="131">
        <v>695</v>
      </c>
      <c r="C545" s="123" t="s">
        <v>10584</v>
      </c>
      <c r="D545" s="131" t="s">
        <v>202</v>
      </c>
      <c r="E545" s="131" t="s">
        <v>5035</v>
      </c>
      <c r="F545" s="132">
        <v>61.34</v>
      </c>
      <c r="G545" s="132">
        <v>67.3</v>
      </c>
    </row>
    <row r="546" spans="1:7" x14ac:dyDescent="0.25">
      <c r="A546" s="131" t="s">
        <v>10046</v>
      </c>
      <c r="B546" s="131">
        <v>679</v>
      </c>
      <c r="C546" s="123" t="s">
        <v>10585</v>
      </c>
      <c r="D546" s="131" t="s">
        <v>202</v>
      </c>
      <c r="E546" s="131" t="s">
        <v>5035</v>
      </c>
      <c r="F546" s="132">
        <v>91.46</v>
      </c>
      <c r="G546" s="132">
        <v>100.36</v>
      </c>
    </row>
    <row r="547" spans="1:7" x14ac:dyDescent="0.25">
      <c r="A547" s="131" t="s">
        <v>10046</v>
      </c>
      <c r="B547" s="131">
        <v>711</v>
      </c>
      <c r="C547" s="123" t="s">
        <v>10586</v>
      </c>
      <c r="D547" s="131" t="s">
        <v>202</v>
      </c>
      <c r="E547" s="131" t="s">
        <v>5035</v>
      </c>
      <c r="F547" s="132">
        <v>60.5</v>
      </c>
      <c r="G547" s="132">
        <v>66.39</v>
      </c>
    </row>
    <row r="548" spans="1:7" x14ac:dyDescent="0.25">
      <c r="A548" s="131" t="s">
        <v>10046</v>
      </c>
      <c r="B548" s="131">
        <v>712</v>
      </c>
      <c r="C548" s="123" t="s">
        <v>10587</v>
      </c>
      <c r="D548" s="131" t="s">
        <v>202</v>
      </c>
      <c r="E548" s="131" t="s">
        <v>5035</v>
      </c>
      <c r="F548" s="132">
        <v>76.209999999999994</v>
      </c>
      <c r="G548" s="132">
        <v>83.63</v>
      </c>
    </row>
    <row r="549" spans="1:7" x14ac:dyDescent="0.25">
      <c r="A549" s="131" t="s">
        <v>10046</v>
      </c>
      <c r="B549" s="131">
        <v>12614</v>
      </c>
      <c r="C549" s="123" t="s">
        <v>10588</v>
      </c>
      <c r="D549" s="131" t="s">
        <v>38</v>
      </c>
      <c r="E549" s="131" t="s">
        <v>5035</v>
      </c>
      <c r="F549" s="132">
        <v>54.88</v>
      </c>
      <c r="G549" s="132">
        <v>58.22</v>
      </c>
    </row>
    <row r="550" spans="1:7" x14ac:dyDescent="0.25">
      <c r="A550" s="131" t="s">
        <v>10046</v>
      </c>
      <c r="B550" s="131">
        <v>6140</v>
      </c>
      <c r="C550" s="123" t="s">
        <v>10589</v>
      </c>
      <c r="D550" s="131" t="s">
        <v>38</v>
      </c>
      <c r="E550" s="131" t="s">
        <v>5035</v>
      </c>
      <c r="F550" s="132">
        <v>4.4800000000000004</v>
      </c>
      <c r="G550" s="132">
        <v>4.43</v>
      </c>
    </row>
    <row r="551" spans="1:7" x14ac:dyDescent="0.25">
      <c r="A551" s="131" t="s">
        <v>10046</v>
      </c>
      <c r="B551" s="131">
        <v>38399</v>
      </c>
      <c r="C551" s="123" t="s">
        <v>10590</v>
      </c>
      <c r="D551" s="131" t="s">
        <v>38</v>
      </c>
      <c r="E551" s="131" t="s">
        <v>5035</v>
      </c>
      <c r="F551" s="132">
        <v>222.3</v>
      </c>
      <c r="G551" s="132">
        <v>254.56</v>
      </c>
    </row>
    <row r="552" spans="1:7" x14ac:dyDescent="0.25">
      <c r="A552" s="131" t="s">
        <v>10218</v>
      </c>
      <c r="B552" s="131">
        <v>729</v>
      </c>
      <c r="C552" s="123" t="s">
        <v>10591</v>
      </c>
      <c r="D552" s="131" t="s">
        <v>38</v>
      </c>
      <c r="E552" s="131" t="s">
        <v>10052</v>
      </c>
      <c r="F552" s="132">
        <v>1053.17</v>
      </c>
      <c r="G552" s="132">
        <v>950.75</v>
      </c>
    </row>
    <row r="553" spans="1:7" x14ac:dyDescent="0.25">
      <c r="A553" s="131" t="s">
        <v>10218</v>
      </c>
      <c r="B553" s="131">
        <v>39925</v>
      </c>
      <c r="C553" s="123" t="s">
        <v>10592</v>
      </c>
      <c r="D553" s="131" t="s">
        <v>38</v>
      </c>
      <c r="E553" s="131" t="s">
        <v>5035</v>
      </c>
      <c r="F553" s="132">
        <v>15218.21</v>
      </c>
      <c r="G553" s="132">
        <v>13738.25</v>
      </c>
    </row>
    <row r="554" spans="1:7" x14ac:dyDescent="0.25">
      <c r="A554" s="131" t="s">
        <v>10218</v>
      </c>
      <c r="B554" s="131">
        <v>731</v>
      </c>
      <c r="C554" s="123" t="s">
        <v>10593</v>
      </c>
      <c r="D554" s="131" t="s">
        <v>38</v>
      </c>
      <c r="E554" s="131" t="s">
        <v>5035</v>
      </c>
      <c r="F554" s="132">
        <v>1024.99</v>
      </c>
      <c r="G554" s="132">
        <v>925.31</v>
      </c>
    </row>
    <row r="555" spans="1:7" x14ac:dyDescent="0.25">
      <c r="A555" s="131" t="s">
        <v>10218</v>
      </c>
      <c r="B555" s="131">
        <v>10575</v>
      </c>
      <c r="C555" s="123" t="s">
        <v>10594</v>
      </c>
      <c r="D555" s="131" t="s">
        <v>38</v>
      </c>
      <c r="E555" s="131" t="s">
        <v>5035</v>
      </c>
      <c r="F555" s="132">
        <v>1599.58</v>
      </c>
      <c r="G555" s="132">
        <v>1444.02</v>
      </c>
    </row>
    <row r="556" spans="1:7" x14ac:dyDescent="0.25">
      <c r="A556" s="131" t="s">
        <v>10218</v>
      </c>
      <c r="B556" s="131">
        <v>733</v>
      </c>
      <c r="C556" s="123" t="s">
        <v>10595</v>
      </c>
      <c r="D556" s="131" t="s">
        <v>38</v>
      </c>
      <c r="E556" s="131" t="s">
        <v>5035</v>
      </c>
      <c r="F556" s="132">
        <v>1751.35</v>
      </c>
      <c r="G556" s="132">
        <v>1581.03</v>
      </c>
    </row>
    <row r="557" spans="1:7" x14ac:dyDescent="0.25">
      <c r="A557" s="131" t="s">
        <v>10218</v>
      </c>
      <c r="B557" s="131">
        <v>732</v>
      </c>
      <c r="C557" s="123" t="s">
        <v>10596</v>
      </c>
      <c r="D557" s="131" t="s">
        <v>38</v>
      </c>
      <c r="E557" s="131" t="s">
        <v>5035</v>
      </c>
      <c r="F557" s="132">
        <v>1727.8</v>
      </c>
      <c r="G557" s="132">
        <v>1559.77</v>
      </c>
    </row>
    <row r="558" spans="1:7" x14ac:dyDescent="0.25">
      <c r="A558" s="131" t="s">
        <v>10218</v>
      </c>
      <c r="B558" s="131">
        <v>735</v>
      </c>
      <c r="C558" s="123" t="s">
        <v>10597</v>
      </c>
      <c r="D558" s="131" t="s">
        <v>38</v>
      </c>
      <c r="E558" s="131" t="s">
        <v>5035</v>
      </c>
      <c r="F558" s="132">
        <v>3073.66</v>
      </c>
      <c r="G558" s="132">
        <v>2774.75</v>
      </c>
    </row>
    <row r="559" spans="1:7" x14ac:dyDescent="0.25">
      <c r="A559" s="131" t="s">
        <v>10218</v>
      </c>
      <c r="B559" s="131">
        <v>737</v>
      </c>
      <c r="C559" s="123" t="s">
        <v>10598</v>
      </c>
      <c r="D559" s="131" t="s">
        <v>38</v>
      </c>
      <c r="E559" s="131" t="s">
        <v>5035</v>
      </c>
      <c r="F559" s="132">
        <v>9688.99</v>
      </c>
      <c r="G559" s="132">
        <v>8746.74</v>
      </c>
    </row>
    <row r="560" spans="1:7" x14ac:dyDescent="0.25">
      <c r="A560" s="131" t="s">
        <v>10218</v>
      </c>
      <c r="B560" s="131">
        <v>736</v>
      </c>
      <c r="C560" s="123" t="s">
        <v>10599</v>
      </c>
      <c r="D560" s="131" t="s">
        <v>38</v>
      </c>
      <c r="E560" s="131" t="s">
        <v>5035</v>
      </c>
      <c r="F560" s="132">
        <v>2584.4</v>
      </c>
      <c r="G560" s="132">
        <v>2333.0700000000002</v>
      </c>
    </row>
    <row r="561" spans="1:7" x14ac:dyDescent="0.25">
      <c r="A561" s="131" t="s">
        <v>10218</v>
      </c>
      <c r="B561" s="131">
        <v>738</v>
      </c>
      <c r="C561" s="123" t="s">
        <v>10600</v>
      </c>
      <c r="D561" s="131" t="s">
        <v>38</v>
      </c>
      <c r="E561" s="131" t="s">
        <v>5035</v>
      </c>
      <c r="F561" s="132">
        <v>4492.72</v>
      </c>
      <c r="G561" s="132">
        <v>4055.8</v>
      </c>
    </row>
    <row r="562" spans="1:7" x14ac:dyDescent="0.25">
      <c r="A562" s="131" t="s">
        <v>10218</v>
      </c>
      <c r="B562" s="131">
        <v>740</v>
      </c>
      <c r="C562" s="123" t="s">
        <v>10601</v>
      </c>
      <c r="D562" s="131" t="s">
        <v>38</v>
      </c>
      <c r="E562" s="131" t="s">
        <v>5035</v>
      </c>
      <c r="F562" s="132">
        <v>9114.7900000000009</v>
      </c>
      <c r="G562" s="132">
        <v>8228.3799999999992</v>
      </c>
    </row>
    <row r="563" spans="1:7" x14ac:dyDescent="0.25">
      <c r="A563" s="131" t="s">
        <v>10218</v>
      </c>
      <c r="B563" s="131">
        <v>734</v>
      </c>
      <c r="C563" s="123" t="s">
        <v>10602</v>
      </c>
      <c r="D563" s="131" t="s">
        <v>38</v>
      </c>
      <c r="E563" s="131" t="s">
        <v>5035</v>
      </c>
      <c r="F563" s="132">
        <v>1852.2</v>
      </c>
      <c r="G563" s="132">
        <v>1672.07</v>
      </c>
    </row>
    <row r="564" spans="1:7" x14ac:dyDescent="0.25">
      <c r="A564" s="131" t="s">
        <v>10218</v>
      </c>
      <c r="B564" s="131">
        <v>39008</v>
      </c>
      <c r="C564" s="123" t="s">
        <v>10603</v>
      </c>
      <c r="D564" s="131" t="s">
        <v>38</v>
      </c>
      <c r="E564" s="131" t="s">
        <v>5035</v>
      </c>
      <c r="F564" s="132">
        <v>57172.53</v>
      </c>
      <c r="G564" s="132">
        <v>59732.49</v>
      </c>
    </row>
    <row r="565" spans="1:7" x14ac:dyDescent="0.25">
      <c r="A565" s="131" t="s">
        <v>10218</v>
      </c>
      <c r="B565" s="131">
        <v>39009</v>
      </c>
      <c r="C565" s="123" t="s">
        <v>10604</v>
      </c>
      <c r="D565" s="131" t="s">
        <v>38</v>
      </c>
      <c r="E565" s="131" t="s">
        <v>5035</v>
      </c>
      <c r="F565" s="132">
        <v>61253.279999999999</v>
      </c>
      <c r="G565" s="132">
        <v>63995.96</v>
      </c>
    </row>
    <row r="566" spans="1:7" x14ac:dyDescent="0.25">
      <c r="A566" s="131" t="s">
        <v>10218</v>
      </c>
      <c r="B566" s="131">
        <v>10587</v>
      </c>
      <c r="C566" s="123" t="s">
        <v>10605</v>
      </c>
      <c r="D566" s="131" t="s">
        <v>38</v>
      </c>
      <c r="E566" s="131" t="s">
        <v>5035</v>
      </c>
      <c r="F566" s="132">
        <v>6148.72</v>
      </c>
      <c r="G566" s="132">
        <v>3859.9</v>
      </c>
    </row>
    <row r="567" spans="1:7" x14ac:dyDescent="0.25">
      <c r="A567" s="131" t="s">
        <v>10218</v>
      </c>
      <c r="B567" s="131">
        <v>759</v>
      </c>
      <c r="C567" s="123" t="s">
        <v>10606</v>
      </c>
      <c r="D567" s="131" t="s">
        <v>38</v>
      </c>
      <c r="E567" s="131" t="s">
        <v>5035</v>
      </c>
      <c r="F567" s="132">
        <v>8840.64</v>
      </c>
      <c r="G567" s="132">
        <v>5549.77</v>
      </c>
    </row>
    <row r="568" spans="1:7" x14ac:dyDescent="0.25">
      <c r="A568" s="131" t="s">
        <v>10218</v>
      </c>
      <c r="B568" s="131">
        <v>761</v>
      </c>
      <c r="C568" s="123" t="s">
        <v>10607</v>
      </c>
      <c r="D568" s="131" t="s">
        <v>38</v>
      </c>
      <c r="E568" s="131" t="s">
        <v>5035</v>
      </c>
      <c r="F568" s="132">
        <v>14985.63</v>
      </c>
      <c r="G568" s="132">
        <v>9407.32</v>
      </c>
    </row>
    <row r="569" spans="1:7" x14ac:dyDescent="0.25">
      <c r="A569" s="131" t="s">
        <v>10218</v>
      </c>
      <c r="B569" s="131">
        <v>750</v>
      </c>
      <c r="C569" s="123" t="s">
        <v>10608</v>
      </c>
      <c r="D569" s="131" t="s">
        <v>38</v>
      </c>
      <c r="E569" s="131" t="s">
        <v>5035</v>
      </c>
      <c r="F569" s="132">
        <v>14227.67</v>
      </c>
      <c r="G569" s="132">
        <v>8931.5</v>
      </c>
    </row>
    <row r="570" spans="1:7" x14ac:dyDescent="0.25">
      <c r="A570" s="131" t="s">
        <v>10218</v>
      </c>
      <c r="B570" s="131">
        <v>755</v>
      </c>
      <c r="C570" s="123" t="s">
        <v>10609</v>
      </c>
      <c r="D570" s="131" t="s">
        <v>38</v>
      </c>
      <c r="E570" s="131" t="s">
        <v>5035</v>
      </c>
      <c r="F570" s="132">
        <v>58383.44</v>
      </c>
      <c r="G570" s="132">
        <v>36650.559999999998</v>
      </c>
    </row>
    <row r="571" spans="1:7" x14ac:dyDescent="0.25">
      <c r="A571" s="131" t="s">
        <v>10218</v>
      </c>
      <c r="B571" s="131">
        <v>749</v>
      </c>
      <c r="C571" s="123" t="s">
        <v>10610</v>
      </c>
      <c r="D571" s="131" t="s">
        <v>38</v>
      </c>
      <c r="E571" s="131" t="s">
        <v>5035</v>
      </c>
      <c r="F571" s="132">
        <v>21472.35</v>
      </c>
      <c r="G571" s="132">
        <v>13479.4</v>
      </c>
    </row>
    <row r="572" spans="1:7" x14ac:dyDescent="0.25">
      <c r="A572" s="131" t="s">
        <v>10218</v>
      </c>
      <c r="B572" s="131">
        <v>756</v>
      </c>
      <c r="C572" s="123" t="s">
        <v>10611</v>
      </c>
      <c r="D572" s="131" t="s">
        <v>38</v>
      </c>
      <c r="E572" s="131" t="s">
        <v>5035</v>
      </c>
      <c r="F572" s="132">
        <v>63674.96</v>
      </c>
      <c r="G572" s="132">
        <v>39972.35</v>
      </c>
    </row>
    <row r="573" spans="1:7" x14ac:dyDescent="0.25">
      <c r="A573" s="131" t="s">
        <v>10218</v>
      </c>
      <c r="B573" s="131">
        <v>10588</v>
      </c>
      <c r="C573" s="123" t="s">
        <v>10612</v>
      </c>
      <c r="D573" s="131" t="s">
        <v>38</v>
      </c>
      <c r="E573" s="131" t="s">
        <v>5035</v>
      </c>
      <c r="F573" s="132">
        <v>6383.15</v>
      </c>
      <c r="G573" s="132">
        <v>4007.06</v>
      </c>
    </row>
    <row r="574" spans="1:7" x14ac:dyDescent="0.25">
      <c r="A574" s="131" t="s">
        <v>10218</v>
      </c>
      <c r="B574" s="131">
        <v>10592</v>
      </c>
      <c r="C574" s="123" t="s">
        <v>10613</v>
      </c>
      <c r="D574" s="131" t="s">
        <v>38</v>
      </c>
      <c r="E574" s="131" t="s">
        <v>10052</v>
      </c>
      <c r="F574" s="132">
        <v>7710</v>
      </c>
      <c r="G574" s="132">
        <v>4840</v>
      </c>
    </row>
    <row r="575" spans="1:7" x14ac:dyDescent="0.25">
      <c r="A575" s="131" t="s">
        <v>10218</v>
      </c>
      <c r="B575" s="131">
        <v>10589</v>
      </c>
      <c r="C575" s="123" t="s">
        <v>10614</v>
      </c>
      <c r="D575" s="131" t="s">
        <v>38</v>
      </c>
      <c r="E575" s="131" t="s">
        <v>5035</v>
      </c>
      <c r="F575" s="132">
        <v>10357.9</v>
      </c>
      <c r="G575" s="132">
        <v>6502.23</v>
      </c>
    </row>
    <row r="576" spans="1:7" x14ac:dyDescent="0.25">
      <c r="A576" s="131" t="s">
        <v>10218</v>
      </c>
      <c r="B576" s="131">
        <v>760</v>
      </c>
      <c r="C576" s="123" t="s">
        <v>10615</v>
      </c>
      <c r="D576" s="131" t="s">
        <v>38</v>
      </c>
      <c r="E576" s="131" t="s">
        <v>5035</v>
      </c>
      <c r="F576" s="132">
        <v>57825</v>
      </c>
      <c r="G576" s="132">
        <v>36300</v>
      </c>
    </row>
    <row r="577" spans="1:7" x14ac:dyDescent="0.25">
      <c r="A577" s="131" t="s">
        <v>10218</v>
      </c>
      <c r="B577" s="131">
        <v>751</v>
      </c>
      <c r="C577" s="123" t="s">
        <v>10616</v>
      </c>
      <c r="D577" s="131" t="s">
        <v>38</v>
      </c>
      <c r="E577" s="131" t="s">
        <v>5035</v>
      </c>
      <c r="F577" s="132">
        <v>9107.43</v>
      </c>
      <c r="G577" s="132">
        <v>5717.25</v>
      </c>
    </row>
    <row r="578" spans="1:7" x14ac:dyDescent="0.25">
      <c r="A578" s="131" t="s">
        <v>10218</v>
      </c>
      <c r="B578" s="131">
        <v>754</v>
      </c>
      <c r="C578" s="123" t="s">
        <v>10617</v>
      </c>
      <c r="D578" s="131" t="s">
        <v>38</v>
      </c>
      <c r="E578" s="131" t="s">
        <v>5035</v>
      </c>
      <c r="F578" s="132">
        <v>14456.25</v>
      </c>
      <c r="G578" s="132">
        <v>9075</v>
      </c>
    </row>
    <row r="579" spans="1:7" x14ac:dyDescent="0.25">
      <c r="A579" s="131" t="s">
        <v>10218</v>
      </c>
      <c r="B579" s="131">
        <v>757</v>
      </c>
      <c r="C579" s="123" t="s">
        <v>10618</v>
      </c>
      <c r="D579" s="131" t="s">
        <v>38</v>
      </c>
      <c r="E579" s="131" t="s">
        <v>5035</v>
      </c>
      <c r="F579" s="132">
        <v>28912.5</v>
      </c>
      <c r="G579" s="132">
        <v>18150</v>
      </c>
    </row>
    <row r="580" spans="1:7" x14ac:dyDescent="0.25">
      <c r="A580" s="131" t="s">
        <v>10218</v>
      </c>
      <c r="B580" s="131">
        <v>44489</v>
      </c>
      <c r="C580" s="123" t="s">
        <v>10619</v>
      </c>
      <c r="D580" s="131" t="s">
        <v>38</v>
      </c>
      <c r="E580" s="131" t="s">
        <v>5035</v>
      </c>
      <c r="F580" s="132">
        <v>261817.59</v>
      </c>
      <c r="G580" s="132">
        <v>236356.02</v>
      </c>
    </row>
    <row r="581" spans="1:7" x14ac:dyDescent="0.25">
      <c r="A581" s="131" t="s">
        <v>10218</v>
      </c>
      <c r="B581" s="131">
        <v>39917</v>
      </c>
      <c r="C581" s="123" t="s">
        <v>10620</v>
      </c>
      <c r="D581" s="131" t="s">
        <v>38</v>
      </c>
      <c r="E581" s="131" t="s">
        <v>5035</v>
      </c>
      <c r="F581" s="132">
        <v>87821.13</v>
      </c>
      <c r="G581" s="132">
        <v>91753.42</v>
      </c>
    </row>
    <row r="582" spans="1:7" x14ac:dyDescent="0.25">
      <c r="A582" s="131" t="s">
        <v>10046</v>
      </c>
      <c r="B582" s="131">
        <v>38167</v>
      </c>
      <c r="C582" s="123" t="s">
        <v>10621</v>
      </c>
      <c r="D582" s="131" t="s">
        <v>10458</v>
      </c>
      <c r="E582" s="131" t="s">
        <v>5035</v>
      </c>
      <c r="F582" s="132">
        <v>30.45</v>
      </c>
      <c r="G582" s="132">
        <v>24.85</v>
      </c>
    </row>
    <row r="583" spans="1:7" x14ac:dyDescent="0.25">
      <c r="A583" s="131" t="s">
        <v>10046</v>
      </c>
      <c r="B583" s="131">
        <v>36145</v>
      </c>
      <c r="C583" s="123" t="s">
        <v>10622</v>
      </c>
      <c r="D583" s="131" t="s">
        <v>10458</v>
      </c>
      <c r="E583" s="131" t="s">
        <v>5035</v>
      </c>
      <c r="F583" s="132">
        <v>44.43</v>
      </c>
      <c r="G583" s="132">
        <v>43.2</v>
      </c>
    </row>
    <row r="584" spans="1:7" x14ac:dyDescent="0.25">
      <c r="A584" s="131" t="s">
        <v>10046</v>
      </c>
      <c r="B584" s="131">
        <v>12893</v>
      </c>
      <c r="C584" s="123" t="s">
        <v>10623</v>
      </c>
      <c r="D584" s="131" t="s">
        <v>10458</v>
      </c>
      <c r="E584" s="131" t="s">
        <v>5035</v>
      </c>
      <c r="F584" s="132">
        <v>74.06</v>
      </c>
      <c r="G584" s="132">
        <v>72</v>
      </c>
    </row>
    <row r="585" spans="1:7" x14ac:dyDescent="0.25">
      <c r="A585" s="131" t="s">
        <v>10046</v>
      </c>
      <c r="B585" s="131">
        <v>11685</v>
      </c>
      <c r="C585" s="123" t="s">
        <v>10624</v>
      </c>
      <c r="D585" s="131" t="s">
        <v>38</v>
      </c>
      <c r="E585" s="131" t="s">
        <v>5035</v>
      </c>
      <c r="F585" s="132">
        <v>53.93</v>
      </c>
      <c r="G585" s="132">
        <v>27.16</v>
      </c>
    </row>
    <row r="586" spans="1:7" x14ac:dyDescent="0.25">
      <c r="A586" s="131" t="s">
        <v>10046</v>
      </c>
      <c r="B586" s="131">
        <v>11680</v>
      </c>
      <c r="C586" s="123" t="s">
        <v>10625</v>
      </c>
      <c r="D586" s="131" t="s">
        <v>38</v>
      </c>
      <c r="E586" s="131" t="s">
        <v>5035</v>
      </c>
      <c r="F586" s="132">
        <v>17.28</v>
      </c>
      <c r="G586" s="132">
        <v>16.89</v>
      </c>
    </row>
    <row r="587" spans="1:7" x14ac:dyDescent="0.25">
      <c r="A587" s="131" t="s">
        <v>10046</v>
      </c>
      <c r="B587" s="131">
        <v>11679</v>
      </c>
      <c r="C587" s="123" t="s">
        <v>10626</v>
      </c>
      <c r="D587" s="131" t="s">
        <v>38</v>
      </c>
      <c r="E587" s="131" t="s">
        <v>5035</v>
      </c>
      <c r="F587" s="132">
        <v>23.43</v>
      </c>
      <c r="G587" s="132">
        <v>22.9</v>
      </c>
    </row>
    <row r="588" spans="1:7" x14ac:dyDescent="0.25">
      <c r="A588" s="131" t="s">
        <v>10046</v>
      </c>
      <c r="B588" s="131">
        <v>2512</v>
      </c>
      <c r="C588" s="123" t="s">
        <v>10627</v>
      </c>
      <c r="D588" s="131" t="s">
        <v>38</v>
      </c>
      <c r="E588" s="131" t="s">
        <v>5035</v>
      </c>
      <c r="F588" s="132"/>
      <c r="G588" s="132">
        <v>39</v>
      </c>
    </row>
    <row r="589" spans="1:7" x14ac:dyDescent="0.25">
      <c r="A589" s="131" t="s">
        <v>10046</v>
      </c>
      <c r="B589" s="131">
        <v>4374</v>
      </c>
      <c r="C589" s="123" t="s">
        <v>10628</v>
      </c>
      <c r="D589" s="131" t="s">
        <v>38</v>
      </c>
      <c r="E589" s="131" t="s">
        <v>5035</v>
      </c>
      <c r="F589" s="132">
        <v>0.25</v>
      </c>
      <c r="G589" s="132">
        <v>0.22</v>
      </c>
    </row>
    <row r="590" spans="1:7" x14ac:dyDescent="0.25">
      <c r="A590" s="131" t="s">
        <v>10046</v>
      </c>
      <c r="B590" s="131">
        <v>7568</v>
      </c>
      <c r="C590" s="123" t="s">
        <v>10629</v>
      </c>
      <c r="D590" s="131" t="s">
        <v>38</v>
      </c>
      <c r="E590" s="131" t="s">
        <v>5035</v>
      </c>
      <c r="F590" s="132">
        <v>0.43</v>
      </c>
      <c r="G590" s="132">
        <v>0.36</v>
      </c>
    </row>
    <row r="591" spans="1:7" x14ac:dyDescent="0.25">
      <c r="A591" s="131" t="s">
        <v>10046</v>
      </c>
      <c r="B591" s="131">
        <v>7584</v>
      </c>
      <c r="C591" s="123" t="s">
        <v>10630</v>
      </c>
      <c r="D591" s="131" t="s">
        <v>38</v>
      </c>
      <c r="E591" s="131" t="s">
        <v>5035</v>
      </c>
      <c r="F591" s="132">
        <v>0.65</v>
      </c>
      <c r="G591" s="132">
        <v>0.56000000000000005</v>
      </c>
    </row>
    <row r="592" spans="1:7" x14ac:dyDescent="0.25">
      <c r="A592" s="131" t="s">
        <v>10046</v>
      </c>
      <c r="B592" s="131">
        <v>11945</v>
      </c>
      <c r="C592" s="123" t="s">
        <v>10631</v>
      </c>
      <c r="D592" s="131" t="s">
        <v>38</v>
      </c>
      <c r="E592" s="131" t="s">
        <v>5035</v>
      </c>
      <c r="F592" s="132">
        <v>0.04</v>
      </c>
      <c r="G592" s="132">
        <v>0.03</v>
      </c>
    </row>
    <row r="593" spans="1:7" x14ac:dyDescent="0.25">
      <c r="A593" s="131" t="s">
        <v>10046</v>
      </c>
      <c r="B593" s="131">
        <v>11946</v>
      </c>
      <c r="C593" s="123" t="s">
        <v>10632</v>
      </c>
      <c r="D593" s="131" t="s">
        <v>38</v>
      </c>
      <c r="E593" s="131" t="s">
        <v>5035</v>
      </c>
      <c r="F593" s="132">
        <v>0.04</v>
      </c>
      <c r="G593" s="132">
        <v>0.04</v>
      </c>
    </row>
    <row r="594" spans="1:7" x14ac:dyDescent="0.25">
      <c r="A594" s="131" t="s">
        <v>10046</v>
      </c>
      <c r="B594" s="131">
        <v>4375</v>
      </c>
      <c r="C594" s="123" t="s">
        <v>10633</v>
      </c>
      <c r="D594" s="131" t="s">
        <v>38</v>
      </c>
      <c r="E594" s="131" t="s">
        <v>10052</v>
      </c>
      <c r="F594" s="132">
        <v>7.0000000000000007E-2</v>
      </c>
      <c r="G594" s="132">
        <v>0.06</v>
      </c>
    </row>
    <row r="595" spans="1:7" x14ac:dyDescent="0.25">
      <c r="A595" s="131" t="s">
        <v>10046</v>
      </c>
      <c r="B595" s="131">
        <v>11950</v>
      </c>
      <c r="C595" s="123" t="s">
        <v>10634</v>
      </c>
      <c r="D595" s="131" t="s">
        <v>38</v>
      </c>
      <c r="E595" s="131" t="s">
        <v>5035</v>
      </c>
      <c r="F595" s="132">
        <v>0.14000000000000001</v>
      </c>
      <c r="G595" s="132">
        <v>0.12</v>
      </c>
    </row>
    <row r="596" spans="1:7" x14ac:dyDescent="0.25">
      <c r="A596" s="131" t="s">
        <v>10046</v>
      </c>
      <c r="B596" s="131">
        <v>4376</v>
      </c>
      <c r="C596" s="123" t="s">
        <v>10635</v>
      </c>
      <c r="D596" s="131" t="s">
        <v>38</v>
      </c>
      <c r="E596" s="131" t="s">
        <v>5035</v>
      </c>
      <c r="F596" s="132">
        <v>0.13</v>
      </c>
      <c r="G596" s="132">
        <v>0.11</v>
      </c>
    </row>
    <row r="597" spans="1:7" x14ac:dyDescent="0.25">
      <c r="A597" s="131" t="s">
        <v>10046</v>
      </c>
      <c r="B597" s="131">
        <v>7583</v>
      </c>
      <c r="C597" s="123" t="s">
        <v>10636</v>
      </c>
      <c r="D597" s="131" t="s">
        <v>38</v>
      </c>
      <c r="E597" s="131" t="s">
        <v>5035</v>
      </c>
      <c r="F597" s="132">
        <v>0.28999999999999998</v>
      </c>
      <c r="G597" s="132">
        <v>0.25</v>
      </c>
    </row>
    <row r="598" spans="1:7" x14ac:dyDescent="0.25">
      <c r="A598" s="131" t="s">
        <v>10046</v>
      </c>
      <c r="B598" s="131">
        <v>4350</v>
      </c>
      <c r="C598" s="123" t="s">
        <v>10637</v>
      </c>
      <c r="D598" s="131" t="s">
        <v>38</v>
      </c>
      <c r="E598" s="131" t="s">
        <v>5035</v>
      </c>
      <c r="F598" s="132">
        <v>0.88</v>
      </c>
      <c r="G598" s="132">
        <v>0.65</v>
      </c>
    </row>
    <row r="599" spans="1:7" x14ac:dyDescent="0.25">
      <c r="A599" s="131" t="s">
        <v>10046</v>
      </c>
      <c r="B599" s="131">
        <v>44400</v>
      </c>
      <c r="C599" s="123" t="s">
        <v>10638</v>
      </c>
      <c r="D599" s="131" t="s">
        <v>38</v>
      </c>
      <c r="E599" s="131" t="s">
        <v>5035</v>
      </c>
      <c r="F599" s="132">
        <v>35.92</v>
      </c>
      <c r="G599" s="132">
        <v>33.01</v>
      </c>
    </row>
    <row r="600" spans="1:7" x14ac:dyDescent="0.25">
      <c r="A600" s="131" t="s">
        <v>10046</v>
      </c>
      <c r="B600" s="131">
        <v>39886</v>
      </c>
      <c r="C600" s="123" t="s">
        <v>10639</v>
      </c>
      <c r="D600" s="131" t="s">
        <v>38</v>
      </c>
      <c r="E600" s="131" t="s">
        <v>5035</v>
      </c>
      <c r="F600" s="132"/>
      <c r="G600" s="132">
        <v>6.3</v>
      </c>
    </row>
    <row r="601" spans="1:7" x14ac:dyDescent="0.25">
      <c r="A601" s="131" t="s">
        <v>10046</v>
      </c>
      <c r="B601" s="131">
        <v>39887</v>
      </c>
      <c r="C601" s="123" t="s">
        <v>10640</v>
      </c>
      <c r="D601" s="131" t="s">
        <v>38</v>
      </c>
      <c r="E601" s="131" t="s">
        <v>5035</v>
      </c>
      <c r="F601" s="132"/>
      <c r="G601" s="132">
        <v>9.4600000000000009</v>
      </c>
    </row>
    <row r="602" spans="1:7" x14ac:dyDescent="0.25">
      <c r="A602" s="131" t="s">
        <v>10046</v>
      </c>
      <c r="B602" s="131">
        <v>39888</v>
      </c>
      <c r="C602" s="123" t="s">
        <v>10641</v>
      </c>
      <c r="D602" s="131" t="s">
        <v>38</v>
      </c>
      <c r="E602" s="131" t="s">
        <v>5035</v>
      </c>
      <c r="F602" s="132"/>
      <c r="G602" s="132">
        <v>21.63</v>
      </c>
    </row>
    <row r="603" spans="1:7" x14ac:dyDescent="0.25">
      <c r="A603" s="131" t="s">
        <v>10046</v>
      </c>
      <c r="B603" s="131">
        <v>39890</v>
      </c>
      <c r="C603" s="123" t="s">
        <v>10642</v>
      </c>
      <c r="D603" s="131" t="s">
        <v>38</v>
      </c>
      <c r="E603" s="131" t="s">
        <v>5035</v>
      </c>
      <c r="F603" s="132"/>
      <c r="G603" s="132">
        <v>36.92</v>
      </c>
    </row>
    <row r="604" spans="1:7" x14ac:dyDescent="0.25">
      <c r="A604" s="131" t="s">
        <v>10046</v>
      </c>
      <c r="B604" s="131">
        <v>39891</v>
      </c>
      <c r="C604" s="123" t="s">
        <v>10643</v>
      </c>
      <c r="D604" s="131" t="s">
        <v>38</v>
      </c>
      <c r="E604" s="131" t="s">
        <v>5035</v>
      </c>
      <c r="F604" s="132"/>
      <c r="G604" s="132">
        <v>52.06</v>
      </c>
    </row>
    <row r="605" spans="1:7" x14ac:dyDescent="0.25">
      <c r="A605" s="131" t="s">
        <v>10046</v>
      </c>
      <c r="B605" s="131">
        <v>39892</v>
      </c>
      <c r="C605" s="123" t="s">
        <v>10644</v>
      </c>
      <c r="D605" s="131" t="s">
        <v>38</v>
      </c>
      <c r="E605" s="131" t="s">
        <v>5035</v>
      </c>
      <c r="F605" s="132"/>
      <c r="G605" s="132">
        <v>162.29</v>
      </c>
    </row>
    <row r="606" spans="1:7" x14ac:dyDescent="0.25">
      <c r="A606" s="131" t="s">
        <v>10046</v>
      </c>
      <c r="B606" s="131">
        <v>790</v>
      </c>
      <c r="C606" s="123" t="s">
        <v>10645</v>
      </c>
      <c r="D606" s="131" t="s">
        <v>38</v>
      </c>
      <c r="E606" s="131" t="s">
        <v>5035</v>
      </c>
      <c r="F606" s="132">
        <v>17.23</v>
      </c>
      <c r="G606" s="132">
        <v>23.11</v>
      </c>
    </row>
    <row r="607" spans="1:7" x14ac:dyDescent="0.25">
      <c r="A607" s="131" t="s">
        <v>10046</v>
      </c>
      <c r="B607" s="131">
        <v>791</v>
      </c>
      <c r="C607" s="123" t="s">
        <v>10646</v>
      </c>
      <c r="D607" s="131" t="s">
        <v>38</v>
      </c>
      <c r="E607" s="131" t="s">
        <v>5035</v>
      </c>
      <c r="F607" s="132">
        <v>17.23</v>
      </c>
      <c r="G607" s="132">
        <v>23.11</v>
      </c>
    </row>
    <row r="608" spans="1:7" x14ac:dyDescent="0.25">
      <c r="A608" s="131" t="s">
        <v>10046</v>
      </c>
      <c r="B608" s="131">
        <v>766</v>
      </c>
      <c r="C608" s="123" t="s">
        <v>10647</v>
      </c>
      <c r="D608" s="131" t="s">
        <v>38</v>
      </c>
      <c r="E608" s="131" t="s">
        <v>5035</v>
      </c>
      <c r="F608" s="132">
        <v>17.23</v>
      </c>
      <c r="G608" s="132">
        <v>23.11</v>
      </c>
    </row>
    <row r="609" spans="1:7" x14ac:dyDescent="0.25">
      <c r="A609" s="131" t="s">
        <v>10046</v>
      </c>
      <c r="B609" s="131">
        <v>767</v>
      </c>
      <c r="C609" s="123" t="s">
        <v>10648</v>
      </c>
      <c r="D609" s="131" t="s">
        <v>38</v>
      </c>
      <c r="E609" s="131" t="s">
        <v>5035</v>
      </c>
      <c r="F609" s="132">
        <v>17.23</v>
      </c>
      <c r="G609" s="132">
        <v>23.11</v>
      </c>
    </row>
    <row r="610" spans="1:7" x14ac:dyDescent="0.25">
      <c r="A610" s="131" t="s">
        <v>10046</v>
      </c>
      <c r="B610" s="131">
        <v>789</v>
      </c>
      <c r="C610" s="123" t="s">
        <v>10649</v>
      </c>
      <c r="D610" s="131" t="s">
        <v>38</v>
      </c>
      <c r="E610" s="131" t="s">
        <v>5035</v>
      </c>
      <c r="F610" s="132">
        <v>13.24</v>
      </c>
      <c r="G610" s="132">
        <v>17.760000000000002</v>
      </c>
    </row>
    <row r="611" spans="1:7" x14ac:dyDescent="0.25">
      <c r="A611" s="131" t="s">
        <v>10046</v>
      </c>
      <c r="B611" s="131">
        <v>768</v>
      </c>
      <c r="C611" s="123" t="s">
        <v>10650</v>
      </c>
      <c r="D611" s="131" t="s">
        <v>38</v>
      </c>
      <c r="E611" s="131" t="s">
        <v>5035</v>
      </c>
      <c r="F611" s="132">
        <v>13.53</v>
      </c>
      <c r="G611" s="132">
        <v>18.149999999999999</v>
      </c>
    </row>
    <row r="612" spans="1:7" x14ac:dyDescent="0.25">
      <c r="A612" s="131" t="s">
        <v>10046</v>
      </c>
      <c r="B612" s="131">
        <v>769</v>
      </c>
      <c r="C612" s="123" t="s">
        <v>10651</v>
      </c>
      <c r="D612" s="131" t="s">
        <v>38</v>
      </c>
      <c r="E612" s="131" t="s">
        <v>5035</v>
      </c>
      <c r="F612" s="132">
        <v>13.53</v>
      </c>
      <c r="G612" s="132">
        <v>18.149999999999999</v>
      </c>
    </row>
    <row r="613" spans="1:7" x14ac:dyDescent="0.25">
      <c r="A613" s="131" t="s">
        <v>10046</v>
      </c>
      <c r="B613" s="131">
        <v>764</v>
      </c>
      <c r="C613" s="123" t="s">
        <v>10652</v>
      </c>
      <c r="D613" s="131" t="s">
        <v>38</v>
      </c>
      <c r="E613" s="131" t="s">
        <v>10052</v>
      </c>
      <c r="F613" s="132">
        <v>8.33</v>
      </c>
      <c r="G613" s="132">
        <v>11.17</v>
      </c>
    </row>
    <row r="614" spans="1:7" x14ac:dyDescent="0.25">
      <c r="A614" s="131" t="s">
        <v>10046</v>
      </c>
      <c r="B614" s="131">
        <v>765</v>
      </c>
      <c r="C614" s="123" t="s">
        <v>10653</v>
      </c>
      <c r="D614" s="131" t="s">
        <v>38</v>
      </c>
      <c r="E614" s="131" t="s">
        <v>5035</v>
      </c>
      <c r="F614" s="132">
        <v>8.33</v>
      </c>
      <c r="G614" s="132">
        <v>11.17</v>
      </c>
    </row>
    <row r="615" spans="1:7" x14ac:dyDescent="0.25">
      <c r="A615" s="131" t="s">
        <v>10046</v>
      </c>
      <c r="B615" s="131">
        <v>770</v>
      </c>
      <c r="C615" s="123" t="s">
        <v>10654</v>
      </c>
      <c r="D615" s="131" t="s">
        <v>38</v>
      </c>
      <c r="E615" s="131" t="s">
        <v>5035</v>
      </c>
      <c r="F615" s="132">
        <v>4.7699999999999996</v>
      </c>
      <c r="G615" s="132">
        <v>6.4</v>
      </c>
    </row>
    <row r="616" spans="1:7" x14ac:dyDescent="0.25">
      <c r="A616" s="131" t="s">
        <v>10046</v>
      </c>
      <c r="B616" s="131">
        <v>12394</v>
      </c>
      <c r="C616" s="123" t="s">
        <v>10655</v>
      </c>
      <c r="D616" s="131" t="s">
        <v>38</v>
      </c>
      <c r="E616" s="131" t="s">
        <v>5035</v>
      </c>
      <c r="F616" s="132">
        <v>4.7699999999999996</v>
      </c>
      <c r="G616" s="132">
        <v>6.4</v>
      </c>
    </row>
    <row r="617" spans="1:7" x14ac:dyDescent="0.25">
      <c r="A617" s="131" t="s">
        <v>10046</v>
      </c>
      <c r="B617" s="131">
        <v>787</v>
      </c>
      <c r="C617" s="123" t="s">
        <v>10656</v>
      </c>
      <c r="D617" s="131" t="s">
        <v>38</v>
      </c>
      <c r="E617" s="131" t="s">
        <v>5035</v>
      </c>
      <c r="F617" s="132">
        <v>37.21</v>
      </c>
      <c r="G617" s="132">
        <v>49.89</v>
      </c>
    </row>
    <row r="618" spans="1:7" x14ac:dyDescent="0.25">
      <c r="A618" s="131" t="s">
        <v>10046</v>
      </c>
      <c r="B618" s="131">
        <v>774</v>
      </c>
      <c r="C618" s="123" t="s">
        <v>10657</v>
      </c>
      <c r="D618" s="131" t="s">
        <v>38</v>
      </c>
      <c r="E618" s="131" t="s">
        <v>5035</v>
      </c>
      <c r="F618" s="132">
        <v>37.21</v>
      </c>
      <c r="G618" s="132">
        <v>49.89</v>
      </c>
    </row>
    <row r="619" spans="1:7" x14ac:dyDescent="0.25">
      <c r="A619" s="131" t="s">
        <v>10046</v>
      </c>
      <c r="B619" s="131">
        <v>773</v>
      </c>
      <c r="C619" s="123" t="s">
        <v>10658</v>
      </c>
      <c r="D619" s="131" t="s">
        <v>38</v>
      </c>
      <c r="E619" s="131" t="s">
        <v>5035</v>
      </c>
      <c r="F619" s="132">
        <v>37.21</v>
      </c>
      <c r="G619" s="132">
        <v>49.89</v>
      </c>
    </row>
    <row r="620" spans="1:7" x14ac:dyDescent="0.25">
      <c r="A620" s="131" t="s">
        <v>10046</v>
      </c>
      <c r="B620" s="131">
        <v>775</v>
      </c>
      <c r="C620" s="123" t="s">
        <v>10659</v>
      </c>
      <c r="D620" s="131" t="s">
        <v>38</v>
      </c>
      <c r="E620" s="131" t="s">
        <v>5035</v>
      </c>
      <c r="F620" s="132">
        <v>37.21</v>
      </c>
      <c r="G620" s="132">
        <v>49.89</v>
      </c>
    </row>
    <row r="621" spans="1:7" x14ac:dyDescent="0.25">
      <c r="A621" s="131" t="s">
        <v>10046</v>
      </c>
      <c r="B621" s="131">
        <v>788</v>
      </c>
      <c r="C621" s="123" t="s">
        <v>10660</v>
      </c>
      <c r="D621" s="131" t="s">
        <v>38</v>
      </c>
      <c r="E621" s="131" t="s">
        <v>5035</v>
      </c>
      <c r="F621" s="132">
        <v>23.12</v>
      </c>
      <c r="G621" s="132">
        <v>31.01</v>
      </c>
    </row>
    <row r="622" spans="1:7" x14ac:dyDescent="0.25">
      <c r="A622" s="131" t="s">
        <v>10046</v>
      </c>
      <c r="B622" s="131">
        <v>772</v>
      </c>
      <c r="C622" s="123" t="s">
        <v>10661</v>
      </c>
      <c r="D622" s="131" t="s">
        <v>38</v>
      </c>
      <c r="E622" s="131" t="s">
        <v>5035</v>
      </c>
      <c r="F622" s="132">
        <v>23.12</v>
      </c>
      <c r="G622" s="132">
        <v>31.01</v>
      </c>
    </row>
    <row r="623" spans="1:7" x14ac:dyDescent="0.25">
      <c r="A623" s="131" t="s">
        <v>10046</v>
      </c>
      <c r="B623" s="131">
        <v>771</v>
      </c>
      <c r="C623" s="123" t="s">
        <v>10662</v>
      </c>
      <c r="D623" s="131" t="s">
        <v>38</v>
      </c>
      <c r="E623" s="131" t="s">
        <v>5035</v>
      </c>
      <c r="F623" s="132">
        <v>23.12</v>
      </c>
      <c r="G623" s="132">
        <v>31.01</v>
      </c>
    </row>
    <row r="624" spans="1:7" x14ac:dyDescent="0.25">
      <c r="A624" s="131" t="s">
        <v>10046</v>
      </c>
      <c r="B624" s="131">
        <v>776</v>
      </c>
      <c r="C624" s="123" t="s">
        <v>10663</v>
      </c>
      <c r="D624" s="131" t="s">
        <v>38</v>
      </c>
      <c r="E624" s="131" t="s">
        <v>5035</v>
      </c>
      <c r="F624" s="132">
        <v>54.85</v>
      </c>
      <c r="G624" s="132">
        <v>73.55</v>
      </c>
    </row>
    <row r="625" spans="1:7" x14ac:dyDescent="0.25">
      <c r="A625" s="131" t="s">
        <v>10046</v>
      </c>
      <c r="B625" s="131">
        <v>777</v>
      </c>
      <c r="C625" s="123" t="s">
        <v>10664</v>
      </c>
      <c r="D625" s="131" t="s">
        <v>38</v>
      </c>
      <c r="E625" s="131" t="s">
        <v>5035</v>
      </c>
      <c r="F625" s="132">
        <v>53.32</v>
      </c>
      <c r="G625" s="132">
        <v>71.5</v>
      </c>
    </row>
    <row r="626" spans="1:7" x14ac:dyDescent="0.25">
      <c r="A626" s="131" t="s">
        <v>10046</v>
      </c>
      <c r="B626" s="131">
        <v>780</v>
      </c>
      <c r="C626" s="123" t="s">
        <v>10665</v>
      </c>
      <c r="D626" s="131" t="s">
        <v>38</v>
      </c>
      <c r="E626" s="131" t="s">
        <v>5035</v>
      </c>
      <c r="F626" s="132">
        <v>53.59</v>
      </c>
      <c r="G626" s="132">
        <v>71.86</v>
      </c>
    </row>
    <row r="627" spans="1:7" x14ac:dyDescent="0.25">
      <c r="A627" s="131" t="s">
        <v>10046</v>
      </c>
      <c r="B627" s="131">
        <v>778</v>
      </c>
      <c r="C627" s="123" t="s">
        <v>10666</v>
      </c>
      <c r="D627" s="131" t="s">
        <v>38</v>
      </c>
      <c r="E627" s="131" t="s">
        <v>5035</v>
      </c>
      <c r="F627" s="132">
        <v>54.85</v>
      </c>
      <c r="G627" s="132">
        <v>73.55</v>
      </c>
    </row>
    <row r="628" spans="1:7" x14ac:dyDescent="0.25">
      <c r="A628" s="131" t="s">
        <v>10046</v>
      </c>
      <c r="B628" s="131">
        <v>779</v>
      </c>
      <c r="C628" s="123" t="s">
        <v>10667</v>
      </c>
      <c r="D628" s="131" t="s">
        <v>38</v>
      </c>
      <c r="E628" s="131" t="s">
        <v>5035</v>
      </c>
      <c r="F628" s="132">
        <v>5.75</v>
      </c>
      <c r="G628" s="132">
        <v>7.71</v>
      </c>
    </row>
    <row r="629" spans="1:7" x14ac:dyDescent="0.25">
      <c r="A629" s="131" t="s">
        <v>10046</v>
      </c>
      <c r="B629" s="131">
        <v>781</v>
      </c>
      <c r="C629" s="123" t="s">
        <v>10668</v>
      </c>
      <c r="D629" s="131" t="s">
        <v>38</v>
      </c>
      <c r="E629" s="131" t="s">
        <v>5035</v>
      </c>
      <c r="F629" s="132">
        <v>101.35</v>
      </c>
      <c r="G629" s="132">
        <v>135.9</v>
      </c>
    </row>
    <row r="630" spans="1:7" x14ac:dyDescent="0.25">
      <c r="A630" s="131" t="s">
        <v>10046</v>
      </c>
      <c r="B630" s="131">
        <v>786</v>
      </c>
      <c r="C630" s="123" t="s">
        <v>10669</v>
      </c>
      <c r="D630" s="131" t="s">
        <v>38</v>
      </c>
      <c r="E630" s="131" t="s">
        <v>5035</v>
      </c>
      <c r="F630" s="132">
        <v>101.35</v>
      </c>
      <c r="G630" s="132">
        <v>135.9</v>
      </c>
    </row>
    <row r="631" spans="1:7" x14ac:dyDescent="0.25">
      <c r="A631" s="131" t="s">
        <v>10046</v>
      </c>
      <c r="B631" s="131">
        <v>782</v>
      </c>
      <c r="C631" s="123" t="s">
        <v>10670</v>
      </c>
      <c r="D631" s="131" t="s">
        <v>38</v>
      </c>
      <c r="E631" s="131" t="s">
        <v>5035</v>
      </c>
      <c r="F631" s="132">
        <v>101.35</v>
      </c>
      <c r="G631" s="132">
        <v>135.9</v>
      </c>
    </row>
    <row r="632" spans="1:7" x14ac:dyDescent="0.25">
      <c r="A632" s="131" t="s">
        <v>10046</v>
      </c>
      <c r="B632" s="131">
        <v>783</v>
      </c>
      <c r="C632" s="123" t="s">
        <v>10671</v>
      </c>
      <c r="D632" s="131" t="s">
        <v>38</v>
      </c>
      <c r="E632" s="131" t="s">
        <v>5035</v>
      </c>
      <c r="F632" s="132">
        <v>277.38</v>
      </c>
      <c r="G632" s="132">
        <v>371.95</v>
      </c>
    </row>
    <row r="633" spans="1:7" x14ac:dyDescent="0.25">
      <c r="A633" s="131" t="s">
        <v>10046</v>
      </c>
      <c r="B633" s="131">
        <v>785</v>
      </c>
      <c r="C633" s="123" t="s">
        <v>10672</v>
      </c>
      <c r="D633" s="131" t="s">
        <v>38</v>
      </c>
      <c r="E633" s="131" t="s">
        <v>5035</v>
      </c>
      <c r="F633" s="132">
        <v>293.07</v>
      </c>
      <c r="G633" s="132">
        <v>393</v>
      </c>
    </row>
    <row r="634" spans="1:7" x14ac:dyDescent="0.25">
      <c r="A634" s="131" t="s">
        <v>10046</v>
      </c>
      <c r="B634" s="131">
        <v>784</v>
      </c>
      <c r="C634" s="123" t="s">
        <v>10673</v>
      </c>
      <c r="D634" s="131" t="s">
        <v>38</v>
      </c>
      <c r="E634" s="131" t="s">
        <v>5035</v>
      </c>
      <c r="F634" s="132">
        <v>314.39999999999998</v>
      </c>
      <c r="G634" s="132">
        <v>421.59</v>
      </c>
    </row>
    <row r="635" spans="1:7" x14ac:dyDescent="0.25">
      <c r="A635" s="131" t="s">
        <v>10046</v>
      </c>
      <c r="B635" s="131">
        <v>828</v>
      </c>
      <c r="C635" s="123" t="s">
        <v>10674</v>
      </c>
      <c r="D635" s="131" t="s">
        <v>38</v>
      </c>
      <c r="E635" s="131" t="s">
        <v>5035</v>
      </c>
      <c r="F635" s="132">
        <v>0.61</v>
      </c>
      <c r="G635" s="132">
        <v>0.62</v>
      </c>
    </row>
    <row r="636" spans="1:7" x14ac:dyDescent="0.25">
      <c r="A636" s="131" t="s">
        <v>10046</v>
      </c>
      <c r="B636" s="131">
        <v>829</v>
      </c>
      <c r="C636" s="123" t="s">
        <v>10675</v>
      </c>
      <c r="D636" s="131" t="s">
        <v>38</v>
      </c>
      <c r="E636" s="131" t="s">
        <v>5035</v>
      </c>
      <c r="F636" s="132">
        <v>0.99</v>
      </c>
      <c r="G636" s="132">
        <v>1</v>
      </c>
    </row>
    <row r="637" spans="1:7" x14ac:dyDescent="0.25">
      <c r="A637" s="131" t="s">
        <v>10046</v>
      </c>
      <c r="B637" s="131">
        <v>812</v>
      </c>
      <c r="C637" s="123" t="s">
        <v>10676</v>
      </c>
      <c r="D637" s="131" t="s">
        <v>38</v>
      </c>
      <c r="E637" s="131" t="s">
        <v>5035</v>
      </c>
      <c r="F637" s="132">
        <v>2.1800000000000002</v>
      </c>
      <c r="G637" s="132">
        <v>2.2000000000000002</v>
      </c>
    </row>
    <row r="638" spans="1:7" x14ac:dyDescent="0.25">
      <c r="A638" s="131" t="s">
        <v>10046</v>
      </c>
      <c r="B638" s="131">
        <v>819</v>
      </c>
      <c r="C638" s="123" t="s">
        <v>10677</v>
      </c>
      <c r="D638" s="131" t="s">
        <v>38</v>
      </c>
      <c r="E638" s="131" t="s">
        <v>5035</v>
      </c>
      <c r="F638" s="132">
        <v>3.79</v>
      </c>
      <c r="G638" s="132">
        <v>3.82</v>
      </c>
    </row>
    <row r="639" spans="1:7" x14ac:dyDescent="0.25">
      <c r="A639" s="131" t="s">
        <v>10046</v>
      </c>
      <c r="B639" s="131">
        <v>818</v>
      </c>
      <c r="C639" s="123" t="s">
        <v>10678</v>
      </c>
      <c r="D639" s="131" t="s">
        <v>38</v>
      </c>
      <c r="E639" s="131" t="s">
        <v>5035</v>
      </c>
      <c r="F639" s="132">
        <v>7.08</v>
      </c>
      <c r="G639" s="132">
        <v>7.12</v>
      </c>
    </row>
    <row r="640" spans="1:7" x14ac:dyDescent="0.25">
      <c r="A640" s="131" t="s">
        <v>10046</v>
      </c>
      <c r="B640" s="131">
        <v>20086</v>
      </c>
      <c r="C640" s="123" t="s">
        <v>10679</v>
      </c>
      <c r="D640" s="131" t="s">
        <v>38</v>
      </c>
      <c r="E640" s="131" t="s">
        <v>5035</v>
      </c>
      <c r="F640" s="132">
        <v>3.14</v>
      </c>
      <c r="G640" s="132">
        <v>3.33</v>
      </c>
    </row>
    <row r="641" spans="1:7" x14ac:dyDescent="0.25">
      <c r="A641" s="131" t="s">
        <v>10046</v>
      </c>
      <c r="B641" s="131">
        <v>832</v>
      </c>
      <c r="C641" s="123" t="s">
        <v>10680</v>
      </c>
      <c r="D641" s="131" t="s">
        <v>38</v>
      </c>
      <c r="E641" s="131" t="s">
        <v>5035</v>
      </c>
      <c r="F641" s="132">
        <v>2.92</v>
      </c>
      <c r="G641" s="132">
        <v>2.94</v>
      </c>
    </row>
    <row r="642" spans="1:7" x14ac:dyDescent="0.25">
      <c r="A642" s="131" t="s">
        <v>10046</v>
      </c>
      <c r="B642" s="131">
        <v>834</v>
      </c>
      <c r="C642" s="123" t="s">
        <v>10681</v>
      </c>
      <c r="D642" s="131" t="s">
        <v>38</v>
      </c>
      <c r="E642" s="131" t="s">
        <v>5035</v>
      </c>
      <c r="F642" s="132">
        <v>3.78</v>
      </c>
      <c r="G642" s="132">
        <v>3.81</v>
      </c>
    </row>
    <row r="643" spans="1:7" x14ac:dyDescent="0.25">
      <c r="A643" s="131" t="s">
        <v>10046</v>
      </c>
      <c r="B643" s="131">
        <v>813</v>
      </c>
      <c r="C643" s="123" t="s">
        <v>10682</v>
      </c>
      <c r="D643" s="131" t="s">
        <v>38</v>
      </c>
      <c r="E643" s="131" t="s">
        <v>5035</v>
      </c>
      <c r="F643" s="132">
        <v>4.4000000000000004</v>
      </c>
      <c r="G643" s="132">
        <v>4.43</v>
      </c>
    </row>
    <row r="644" spans="1:7" x14ac:dyDescent="0.25">
      <c r="A644" s="131" t="s">
        <v>10046</v>
      </c>
      <c r="B644" s="131">
        <v>820</v>
      </c>
      <c r="C644" s="123" t="s">
        <v>10683</v>
      </c>
      <c r="D644" s="131" t="s">
        <v>38</v>
      </c>
      <c r="E644" s="131" t="s">
        <v>5035</v>
      </c>
      <c r="F644" s="132">
        <v>5.93</v>
      </c>
      <c r="G644" s="132">
        <v>5.97</v>
      </c>
    </row>
    <row r="645" spans="1:7" x14ac:dyDescent="0.25">
      <c r="A645" s="131" t="s">
        <v>10046</v>
      </c>
      <c r="B645" s="131">
        <v>816</v>
      </c>
      <c r="C645" s="123" t="s">
        <v>10684</v>
      </c>
      <c r="D645" s="131" t="s">
        <v>38</v>
      </c>
      <c r="E645" s="131" t="s">
        <v>5035</v>
      </c>
      <c r="F645" s="132">
        <v>10.56</v>
      </c>
      <c r="G645" s="132">
        <v>10.63</v>
      </c>
    </row>
    <row r="646" spans="1:7" x14ac:dyDescent="0.25">
      <c r="A646" s="131" t="s">
        <v>10046</v>
      </c>
      <c r="B646" s="131">
        <v>814</v>
      </c>
      <c r="C646" s="123" t="s">
        <v>10685</v>
      </c>
      <c r="D646" s="131" t="s">
        <v>38</v>
      </c>
      <c r="E646" s="131" t="s">
        <v>5035</v>
      </c>
      <c r="F646" s="132">
        <v>13.12</v>
      </c>
      <c r="G646" s="132">
        <v>13.21</v>
      </c>
    </row>
    <row r="647" spans="1:7" x14ac:dyDescent="0.25">
      <c r="A647" s="131" t="s">
        <v>10046</v>
      </c>
      <c r="B647" s="131">
        <v>822</v>
      </c>
      <c r="C647" s="123" t="s">
        <v>10686</v>
      </c>
      <c r="D647" s="131" t="s">
        <v>38</v>
      </c>
      <c r="E647" s="131" t="s">
        <v>5035</v>
      </c>
      <c r="F647" s="132">
        <v>17.12</v>
      </c>
      <c r="G647" s="132">
        <v>17.239999999999998</v>
      </c>
    </row>
    <row r="648" spans="1:7" x14ac:dyDescent="0.25">
      <c r="A648" s="131" t="s">
        <v>10046</v>
      </c>
      <c r="B648" s="131">
        <v>821</v>
      </c>
      <c r="C648" s="123" t="s">
        <v>10687</v>
      </c>
      <c r="D648" s="131" t="s">
        <v>38</v>
      </c>
      <c r="E648" s="131" t="s">
        <v>5035</v>
      </c>
      <c r="F648" s="132">
        <v>19.59</v>
      </c>
      <c r="G648" s="132">
        <v>19.72</v>
      </c>
    </row>
    <row r="649" spans="1:7" x14ac:dyDescent="0.25">
      <c r="A649" s="131" t="s">
        <v>10046</v>
      </c>
      <c r="B649" s="131">
        <v>39191</v>
      </c>
      <c r="C649" s="123" t="s">
        <v>10688</v>
      </c>
      <c r="D649" s="131" t="s">
        <v>38</v>
      </c>
      <c r="E649" s="131" t="s">
        <v>5035</v>
      </c>
      <c r="F649" s="132">
        <v>20.100000000000001</v>
      </c>
      <c r="G649" s="132">
        <v>21.05</v>
      </c>
    </row>
    <row r="650" spans="1:7" x14ac:dyDescent="0.25">
      <c r="A650" s="131" t="s">
        <v>10046</v>
      </c>
      <c r="B650" s="131">
        <v>39190</v>
      </c>
      <c r="C650" s="123" t="s">
        <v>10689</v>
      </c>
      <c r="D650" s="131" t="s">
        <v>38</v>
      </c>
      <c r="E650" s="131" t="s">
        <v>5035</v>
      </c>
      <c r="F650" s="132">
        <v>21</v>
      </c>
      <c r="G650" s="132">
        <v>21.99</v>
      </c>
    </row>
    <row r="651" spans="1:7" x14ac:dyDescent="0.25">
      <c r="A651" s="131" t="s">
        <v>10046</v>
      </c>
      <c r="B651" s="131">
        <v>39189</v>
      </c>
      <c r="C651" s="123" t="s">
        <v>10690</v>
      </c>
      <c r="D651" s="131" t="s">
        <v>38</v>
      </c>
      <c r="E651" s="131" t="s">
        <v>5035</v>
      </c>
      <c r="F651" s="132">
        <v>22.23</v>
      </c>
      <c r="G651" s="132">
        <v>23.27</v>
      </c>
    </row>
    <row r="652" spans="1:7" x14ac:dyDescent="0.25">
      <c r="A652" s="131" t="s">
        <v>10046</v>
      </c>
      <c r="B652" s="131">
        <v>39188</v>
      </c>
      <c r="C652" s="123" t="s">
        <v>10691</v>
      </c>
      <c r="D652" s="131" t="s">
        <v>38</v>
      </c>
      <c r="E652" s="131" t="s">
        <v>5035</v>
      </c>
      <c r="F652" s="132">
        <v>16.36</v>
      </c>
      <c r="G652" s="132">
        <v>17.13</v>
      </c>
    </row>
    <row r="653" spans="1:7" x14ac:dyDescent="0.25">
      <c r="A653" s="131" t="s">
        <v>10046</v>
      </c>
      <c r="B653" s="131">
        <v>39186</v>
      </c>
      <c r="C653" s="123" t="s">
        <v>10692</v>
      </c>
      <c r="D653" s="131" t="s">
        <v>38</v>
      </c>
      <c r="E653" s="131" t="s">
        <v>5035</v>
      </c>
      <c r="F653" s="132">
        <v>19.88</v>
      </c>
      <c r="G653" s="132">
        <v>20.82</v>
      </c>
    </row>
    <row r="654" spans="1:7" x14ac:dyDescent="0.25">
      <c r="A654" s="131" t="s">
        <v>10046</v>
      </c>
      <c r="B654" s="131">
        <v>39187</v>
      </c>
      <c r="C654" s="123" t="s">
        <v>10693</v>
      </c>
      <c r="D654" s="131" t="s">
        <v>38</v>
      </c>
      <c r="E654" s="131" t="s">
        <v>5035</v>
      </c>
      <c r="F654" s="132">
        <v>17.149999999999999</v>
      </c>
      <c r="G654" s="132">
        <v>17.95</v>
      </c>
    </row>
    <row r="655" spans="1:7" x14ac:dyDescent="0.25">
      <c r="A655" s="131" t="s">
        <v>10046</v>
      </c>
      <c r="B655" s="131">
        <v>39184</v>
      </c>
      <c r="C655" s="123" t="s">
        <v>10694</v>
      </c>
      <c r="D655" s="131" t="s">
        <v>38</v>
      </c>
      <c r="E655" s="131" t="s">
        <v>5035</v>
      </c>
      <c r="F655" s="132">
        <v>6.45</v>
      </c>
      <c r="G655" s="132">
        <v>6.75</v>
      </c>
    </row>
    <row r="656" spans="1:7" x14ac:dyDescent="0.25">
      <c r="A656" s="131" t="s">
        <v>10046</v>
      </c>
      <c r="B656" s="131">
        <v>39185</v>
      </c>
      <c r="C656" s="123" t="s">
        <v>10695</v>
      </c>
      <c r="D656" s="131" t="s">
        <v>38</v>
      </c>
      <c r="E656" s="131" t="s">
        <v>5035</v>
      </c>
      <c r="F656" s="132">
        <v>5.88</v>
      </c>
      <c r="G656" s="132">
        <v>6.16</v>
      </c>
    </row>
    <row r="657" spans="1:7" x14ac:dyDescent="0.25">
      <c r="A657" s="131" t="s">
        <v>10046</v>
      </c>
      <c r="B657" s="131">
        <v>39198</v>
      </c>
      <c r="C657" s="123" t="s">
        <v>10696</v>
      </c>
      <c r="D657" s="131" t="s">
        <v>38</v>
      </c>
      <c r="E657" s="131" t="s">
        <v>5035</v>
      </c>
      <c r="F657" s="132">
        <v>65.95</v>
      </c>
      <c r="G657" s="132">
        <v>69.05</v>
      </c>
    </row>
    <row r="658" spans="1:7" x14ac:dyDescent="0.25">
      <c r="A658" s="131" t="s">
        <v>10046</v>
      </c>
      <c r="B658" s="131">
        <v>39197</v>
      </c>
      <c r="C658" s="123" t="s">
        <v>10697</v>
      </c>
      <c r="D658" s="131" t="s">
        <v>38</v>
      </c>
      <c r="E658" s="131" t="s">
        <v>5035</v>
      </c>
      <c r="F658" s="132">
        <v>68.89</v>
      </c>
      <c r="G658" s="132">
        <v>72.13</v>
      </c>
    </row>
    <row r="659" spans="1:7" x14ac:dyDescent="0.25">
      <c r="A659" s="131" t="s">
        <v>10046</v>
      </c>
      <c r="B659" s="131">
        <v>39196</v>
      </c>
      <c r="C659" s="123" t="s">
        <v>10698</v>
      </c>
      <c r="D659" s="131" t="s">
        <v>38</v>
      </c>
      <c r="E659" s="131" t="s">
        <v>5035</v>
      </c>
      <c r="F659" s="132">
        <v>71.05</v>
      </c>
      <c r="G659" s="132">
        <v>74.38</v>
      </c>
    </row>
    <row r="660" spans="1:7" x14ac:dyDescent="0.25">
      <c r="A660" s="131" t="s">
        <v>10046</v>
      </c>
      <c r="B660" s="131">
        <v>39199</v>
      </c>
      <c r="C660" s="123" t="s">
        <v>10699</v>
      </c>
      <c r="D660" s="131" t="s">
        <v>38</v>
      </c>
      <c r="E660" s="131" t="s">
        <v>5035</v>
      </c>
      <c r="F660" s="132">
        <v>63.47</v>
      </c>
      <c r="G660" s="132">
        <v>66.45</v>
      </c>
    </row>
    <row r="661" spans="1:7" x14ac:dyDescent="0.25">
      <c r="A661" s="131" t="s">
        <v>10046</v>
      </c>
      <c r="B661" s="131">
        <v>39195</v>
      </c>
      <c r="C661" s="123" t="s">
        <v>10700</v>
      </c>
      <c r="D661" s="131" t="s">
        <v>38</v>
      </c>
      <c r="E661" s="131" t="s">
        <v>5035</v>
      </c>
      <c r="F661" s="132">
        <v>36.630000000000003</v>
      </c>
      <c r="G661" s="132">
        <v>38.35</v>
      </c>
    </row>
    <row r="662" spans="1:7" x14ac:dyDescent="0.25">
      <c r="A662" s="131" t="s">
        <v>10046</v>
      </c>
      <c r="B662" s="131">
        <v>39194</v>
      </c>
      <c r="C662" s="123" t="s">
        <v>10701</v>
      </c>
      <c r="D662" s="131" t="s">
        <v>38</v>
      </c>
      <c r="E662" s="131" t="s">
        <v>5035</v>
      </c>
      <c r="F662" s="132">
        <v>39.200000000000003</v>
      </c>
      <c r="G662" s="132">
        <v>41.04</v>
      </c>
    </row>
    <row r="663" spans="1:7" x14ac:dyDescent="0.25">
      <c r="A663" s="131" t="s">
        <v>10046</v>
      </c>
      <c r="B663" s="131">
        <v>39193</v>
      </c>
      <c r="C663" s="123" t="s">
        <v>10702</v>
      </c>
      <c r="D663" s="131" t="s">
        <v>38</v>
      </c>
      <c r="E663" s="131" t="s">
        <v>5035</v>
      </c>
      <c r="F663" s="132">
        <v>42.97</v>
      </c>
      <c r="G663" s="132">
        <v>44.98</v>
      </c>
    </row>
    <row r="664" spans="1:7" x14ac:dyDescent="0.25">
      <c r="A664" s="131" t="s">
        <v>10046</v>
      </c>
      <c r="B664" s="131">
        <v>39192</v>
      </c>
      <c r="C664" s="123" t="s">
        <v>10703</v>
      </c>
      <c r="D664" s="131" t="s">
        <v>38</v>
      </c>
      <c r="E664" s="131" t="s">
        <v>5035</v>
      </c>
      <c r="F664" s="132">
        <v>44.7</v>
      </c>
      <c r="G664" s="132">
        <v>46.79</v>
      </c>
    </row>
    <row r="665" spans="1:7" x14ac:dyDescent="0.25">
      <c r="A665" s="131" t="s">
        <v>10046</v>
      </c>
      <c r="B665" s="131">
        <v>39201</v>
      </c>
      <c r="C665" s="123" t="s">
        <v>10704</v>
      </c>
      <c r="D665" s="131" t="s">
        <v>38</v>
      </c>
      <c r="E665" s="131" t="s">
        <v>5035</v>
      </c>
      <c r="F665" s="132">
        <v>78.849999999999994</v>
      </c>
      <c r="G665" s="132">
        <v>82.55</v>
      </c>
    </row>
    <row r="666" spans="1:7" x14ac:dyDescent="0.25">
      <c r="A666" s="131" t="s">
        <v>10046</v>
      </c>
      <c r="B666" s="131">
        <v>39200</v>
      </c>
      <c r="C666" s="123" t="s">
        <v>10705</v>
      </c>
      <c r="D666" s="131" t="s">
        <v>38</v>
      </c>
      <c r="E666" s="131" t="s">
        <v>5035</v>
      </c>
      <c r="F666" s="132">
        <v>79.48</v>
      </c>
      <c r="G666" s="132">
        <v>83.22</v>
      </c>
    </row>
    <row r="667" spans="1:7" x14ac:dyDescent="0.25">
      <c r="A667" s="131" t="s">
        <v>10046</v>
      </c>
      <c r="B667" s="131">
        <v>39203</v>
      </c>
      <c r="C667" s="123" t="s">
        <v>10706</v>
      </c>
      <c r="D667" s="131" t="s">
        <v>38</v>
      </c>
      <c r="E667" s="131" t="s">
        <v>5035</v>
      </c>
      <c r="F667" s="132">
        <v>64.180000000000007</v>
      </c>
      <c r="G667" s="132">
        <v>67.19</v>
      </c>
    </row>
    <row r="668" spans="1:7" x14ac:dyDescent="0.25">
      <c r="A668" s="131" t="s">
        <v>10046</v>
      </c>
      <c r="B668" s="131">
        <v>39202</v>
      </c>
      <c r="C668" s="123" t="s">
        <v>10707</v>
      </c>
      <c r="D668" s="131" t="s">
        <v>38</v>
      </c>
      <c r="E668" s="131" t="s">
        <v>5035</v>
      </c>
      <c r="F668" s="132">
        <v>75.39</v>
      </c>
      <c r="G668" s="132">
        <v>78.930000000000007</v>
      </c>
    </row>
    <row r="669" spans="1:7" x14ac:dyDescent="0.25">
      <c r="A669" s="131" t="s">
        <v>10046</v>
      </c>
      <c r="B669" s="131">
        <v>39920</v>
      </c>
      <c r="C669" s="123" t="s">
        <v>10708</v>
      </c>
      <c r="D669" s="131" t="s">
        <v>38</v>
      </c>
      <c r="E669" s="131" t="s">
        <v>5035</v>
      </c>
      <c r="F669" s="132">
        <v>5.41</v>
      </c>
      <c r="G669" s="132">
        <v>5.66</v>
      </c>
    </row>
    <row r="670" spans="1:7" x14ac:dyDescent="0.25">
      <c r="A670" s="131" t="s">
        <v>10046</v>
      </c>
      <c r="B670" s="131">
        <v>39205</v>
      </c>
      <c r="C670" s="123" t="s">
        <v>10709</v>
      </c>
      <c r="D670" s="131" t="s">
        <v>38</v>
      </c>
      <c r="E670" s="131" t="s">
        <v>5035</v>
      </c>
      <c r="F670" s="132">
        <v>125.78</v>
      </c>
      <c r="G670" s="132">
        <v>131.69</v>
      </c>
    </row>
    <row r="671" spans="1:7" x14ac:dyDescent="0.25">
      <c r="A671" s="131" t="s">
        <v>10046</v>
      </c>
      <c r="B671" s="131">
        <v>39204</v>
      </c>
      <c r="C671" s="123" t="s">
        <v>10710</v>
      </c>
      <c r="D671" s="131" t="s">
        <v>38</v>
      </c>
      <c r="E671" s="131" t="s">
        <v>5035</v>
      </c>
      <c r="F671" s="132">
        <v>128.82</v>
      </c>
      <c r="G671" s="132">
        <v>134.87</v>
      </c>
    </row>
    <row r="672" spans="1:7" x14ac:dyDescent="0.25">
      <c r="A672" s="131" t="s">
        <v>10046</v>
      </c>
      <c r="B672" s="131">
        <v>39206</v>
      </c>
      <c r="C672" s="123" t="s">
        <v>10711</v>
      </c>
      <c r="D672" s="131" t="s">
        <v>38</v>
      </c>
      <c r="E672" s="131" t="s">
        <v>5035</v>
      </c>
      <c r="F672" s="132">
        <v>122.22</v>
      </c>
      <c r="G672" s="132">
        <v>127.95</v>
      </c>
    </row>
    <row r="673" spans="1:7" x14ac:dyDescent="0.25">
      <c r="A673" s="131" t="s">
        <v>10046</v>
      </c>
      <c r="B673" s="131">
        <v>798</v>
      </c>
      <c r="C673" s="123" t="s">
        <v>10712</v>
      </c>
      <c r="D673" s="131" t="s">
        <v>38</v>
      </c>
      <c r="E673" s="131" t="s">
        <v>5035</v>
      </c>
      <c r="F673" s="132">
        <v>1.22</v>
      </c>
      <c r="G673" s="132">
        <v>1.23</v>
      </c>
    </row>
    <row r="674" spans="1:7" x14ac:dyDescent="0.25">
      <c r="A674" s="131" t="s">
        <v>10046</v>
      </c>
      <c r="B674" s="131">
        <v>797</v>
      </c>
      <c r="C674" s="123" t="s">
        <v>10713</v>
      </c>
      <c r="D674" s="131" t="s">
        <v>38</v>
      </c>
      <c r="E674" s="131" t="s">
        <v>5035</v>
      </c>
      <c r="F674" s="132">
        <v>8.8699999999999992</v>
      </c>
      <c r="G674" s="132">
        <v>8.93</v>
      </c>
    </row>
    <row r="675" spans="1:7" x14ac:dyDescent="0.25">
      <c r="A675" s="131" t="s">
        <v>10046</v>
      </c>
      <c r="B675" s="131">
        <v>796</v>
      </c>
      <c r="C675" s="123" t="s">
        <v>10714</v>
      </c>
      <c r="D675" s="131" t="s">
        <v>38</v>
      </c>
      <c r="E675" s="131" t="s">
        <v>5035</v>
      </c>
      <c r="F675" s="132">
        <v>7.53</v>
      </c>
      <c r="G675" s="132">
        <v>7.58</v>
      </c>
    </row>
    <row r="676" spans="1:7" x14ac:dyDescent="0.25">
      <c r="A676" s="131" t="s">
        <v>10046</v>
      </c>
      <c r="B676" s="131">
        <v>799</v>
      </c>
      <c r="C676" s="123" t="s">
        <v>10715</v>
      </c>
      <c r="D676" s="131" t="s">
        <v>38</v>
      </c>
      <c r="E676" s="131" t="s">
        <v>5035</v>
      </c>
      <c r="F676" s="132">
        <v>3.64</v>
      </c>
      <c r="G676" s="132">
        <v>3.67</v>
      </c>
    </row>
    <row r="677" spans="1:7" x14ac:dyDescent="0.25">
      <c r="A677" s="131" t="s">
        <v>10046</v>
      </c>
      <c r="B677" s="131">
        <v>792</v>
      </c>
      <c r="C677" s="123" t="s">
        <v>10716</v>
      </c>
      <c r="D677" s="131" t="s">
        <v>38</v>
      </c>
      <c r="E677" s="131" t="s">
        <v>5035</v>
      </c>
      <c r="F677" s="132">
        <v>3.53</v>
      </c>
      <c r="G677" s="132">
        <v>3.55</v>
      </c>
    </row>
    <row r="678" spans="1:7" x14ac:dyDescent="0.25">
      <c r="A678" s="131" t="s">
        <v>10046</v>
      </c>
      <c r="B678" s="131">
        <v>38001</v>
      </c>
      <c r="C678" s="123" t="s">
        <v>10717</v>
      </c>
      <c r="D678" s="131" t="s">
        <v>38</v>
      </c>
      <c r="E678" s="131" t="s">
        <v>5035</v>
      </c>
      <c r="F678" s="132">
        <v>1.33</v>
      </c>
      <c r="G678" s="132">
        <v>1.22</v>
      </c>
    </row>
    <row r="679" spans="1:7" x14ac:dyDescent="0.25">
      <c r="A679" s="131" t="s">
        <v>10046</v>
      </c>
      <c r="B679" s="131">
        <v>38002</v>
      </c>
      <c r="C679" s="123" t="s">
        <v>10718</v>
      </c>
      <c r="D679" s="131" t="s">
        <v>38</v>
      </c>
      <c r="E679" s="131" t="s">
        <v>5035</v>
      </c>
      <c r="F679" s="132">
        <v>4.6399999999999997</v>
      </c>
      <c r="G679" s="132">
        <v>4.26</v>
      </c>
    </row>
    <row r="680" spans="1:7" x14ac:dyDescent="0.25">
      <c r="A680" s="131" t="s">
        <v>10046</v>
      </c>
      <c r="B680" s="131">
        <v>38003</v>
      </c>
      <c r="C680" s="123" t="s">
        <v>10719</v>
      </c>
      <c r="D680" s="131" t="s">
        <v>38</v>
      </c>
      <c r="E680" s="131" t="s">
        <v>5035</v>
      </c>
      <c r="F680" s="132">
        <v>31.67</v>
      </c>
      <c r="G680" s="132">
        <v>29.11</v>
      </c>
    </row>
    <row r="681" spans="1:7" x14ac:dyDescent="0.25">
      <c r="A681" s="131" t="s">
        <v>10046</v>
      </c>
      <c r="B681" s="131">
        <v>38004</v>
      </c>
      <c r="C681" s="123" t="s">
        <v>10720</v>
      </c>
      <c r="D681" s="131" t="s">
        <v>38</v>
      </c>
      <c r="E681" s="131" t="s">
        <v>5035</v>
      </c>
      <c r="F681" s="132">
        <v>36.43</v>
      </c>
      <c r="G681" s="132">
        <v>33.47</v>
      </c>
    </row>
    <row r="682" spans="1:7" x14ac:dyDescent="0.25">
      <c r="A682" s="131" t="s">
        <v>10046</v>
      </c>
      <c r="B682" s="131">
        <v>44263</v>
      </c>
      <c r="C682" s="123" t="s">
        <v>10721</v>
      </c>
      <c r="D682" s="131" t="s">
        <v>38</v>
      </c>
      <c r="E682" s="131" t="s">
        <v>5035</v>
      </c>
      <c r="F682" s="132">
        <v>65.39</v>
      </c>
      <c r="G682" s="132">
        <v>60.1</v>
      </c>
    </row>
    <row r="683" spans="1:7" x14ac:dyDescent="0.25">
      <c r="A683" s="131" t="s">
        <v>10046</v>
      </c>
      <c r="B683" s="131">
        <v>36327</v>
      </c>
      <c r="C683" s="123" t="s">
        <v>10722</v>
      </c>
      <c r="D683" s="131" t="s">
        <v>38</v>
      </c>
      <c r="E683" s="131" t="s">
        <v>5035</v>
      </c>
      <c r="F683" s="132"/>
      <c r="G683" s="132">
        <v>3.75</v>
      </c>
    </row>
    <row r="684" spans="1:7" x14ac:dyDescent="0.25">
      <c r="A684" s="131" t="s">
        <v>10046</v>
      </c>
      <c r="B684" s="131">
        <v>38992</v>
      </c>
      <c r="C684" s="123" t="s">
        <v>10723</v>
      </c>
      <c r="D684" s="131" t="s">
        <v>38</v>
      </c>
      <c r="E684" s="131" t="s">
        <v>5035</v>
      </c>
      <c r="F684" s="132"/>
      <c r="G684" s="132">
        <v>4.5599999999999996</v>
      </c>
    </row>
    <row r="685" spans="1:7" x14ac:dyDescent="0.25">
      <c r="A685" s="131" t="s">
        <v>10046</v>
      </c>
      <c r="B685" s="131">
        <v>38993</v>
      </c>
      <c r="C685" s="123" t="s">
        <v>10724</v>
      </c>
      <c r="D685" s="131" t="s">
        <v>38</v>
      </c>
      <c r="E685" s="131" t="s">
        <v>5035</v>
      </c>
      <c r="F685" s="132"/>
      <c r="G685" s="132">
        <v>11.85</v>
      </c>
    </row>
    <row r="686" spans="1:7" x14ac:dyDescent="0.25">
      <c r="A686" s="131" t="s">
        <v>10046</v>
      </c>
      <c r="B686" s="131">
        <v>44175</v>
      </c>
      <c r="C686" s="123" t="s">
        <v>10725</v>
      </c>
      <c r="D686" s="131" t="s">
        <v>38</v>
      </c>
      <c r="E686" s="131" t="s">
        <v>5035</v>
      </c>
      <c r="F686" s="132"/>
      <c r="G686" s="132">
        <v>20.68</v>
      </c>
    </row>
    <row r="687" spans="1:7" x14ac:dyDescent="0.25">
      <c r="A687" s="131" t="s">
        <v>10046</v>
      </c>
      <c r="B687" s="131">
        <v>44177</v>
      </c>
      <c r="C687" s="123" t="s">
        <v>10726</v>
      </c>
      <c r="D687" s="131" t="s">
        <v>38</v>
      </c>
      <c r="E687" s="131" t="s">
        <v>5035</v>
      </c>
      <c r="F687" s="132"/>
      <c r="G687" s="132">
        <v>15.45</v>
      </c>
    </row>
    <row r="688" spans="1:7" x14ac:dyDescent="0.25">
      <c r="A688" s="131" t="s">
        <v>10046</v>
      </c>
      <c r="B688" s="131">
        <v>38418</v>
      </c>
      <c r="C688" s="123" t="s">
        <v>10727</v>
      </c>
      <c r="D688" s="131" t="s">
        <v>38</v>
      </c>
      <c r="E688" s="131" t="s">
        <v>5035</v>
      </c>
      <c r="F688" s="132">
        <v>5.39</v>
      </c>
      <c r="G688" s="132">
        <v>5.72</v>
      </c>
    </row>
    <row r="689" spans="1:7" x14ac:dyDescent="0.25">
      <c r="A689" s="131" t="s">
        <v>10046</v>
      </c>
      <c r="B689" s="131">
        <v>39178</v>
      </c>
      <c r="C689" s="123" t="s">
        <v>10728</v>
      </c>
      <c r="D689" s="131" t="s">
        <v>38</v>
      </c>
      <c r="E689" s="131" t="s">
        <v>5035</v>
      </c>
      <c r="F689" s="132">
        <v>2.17</v>
      </c>
      <c r="G689" s="132">
        <v>2.27</v>
      </c>
    </row>
    <row r="690" spans="1:7" x14ac:dyDescent="0.25">
      <c r="A690" s="131" t="s">
        <v>10046</v>
      </c>
      <c r="B690" s="131">
        <v>39177</v>
      </c>
      <c r="C690" s="123" t="s">
        <v>10729</v>
      </c>
      <c r="D690" s="131" t="s">
        <v>38</v>
      </c>
      <c r="E690" s="131" t="s">
        <v>5035</v>
      </c>
      <c r="F690" s="132">
        <v>1.96</v>
      </c>
      <c r="G690" s="132">
        <v>2.06</v>
      </c>
    </row>
    <row r="691" spans="1:7" x14ac:dyDescent="0.25">
      <c r="A691" s="131" t="s">
        <v>10046</v>
      </c>
      <c r="B691" s="131">
        <v>39176</v>
      </c>
      <c r="C691" s="123" t="s">
        <v>10730</v>
      </c>
      <c r="D691" s="131" t="s">
        <v>38</v>
      </c>
      <c r="E691" s="131" t="s">
        <v>5035</v>
      </c>
      <c r="F691" s="132">
        <v>1.29</v>
      </c>
      <c r="G691" s="132">
        <v>1.35</v>
      </c>
    </row>
    <row r="692" spans="1:7" x14ac:dyDescent="0.25">
      <c r="A692" s="131" t="s">
        <v>10046</v>
      </c>
      <c r="B692" s="131">
        <v>39174</v>
      </c>
      <c r="C692" s="123" t="s">
        <v>10731</v>
      </c>
      <c r="D692" s="131" t="s">
        <v>38</v>
      </c>
      <c r="E692" s="131" t="s">
        <v>5035</v>
      </c>
      <c r="F692" s="132">
        <v>0.98</v>
      </c>
      <c r="G692" s="132">
        <v>1.03</v>
      </c>
    </row>
    <row r="693" spans="1:7" x14ac:dyDescent="0.25">
      <c r="A693" s="131" t="s">
        <v>10046</v>
      </c>
      <c r="B693" s="131">
        <v>39180</v>
      </c>
      <c r="C693" s="123" t="s">
        <v>10732</v>
      </c>
      <c r="D693" s="131" t="s">
        <v>38</v>
      </c>
      <c r="E693" s="131" t="s">
        <v>5035</v>
      </c>
      <c r="F693" s="132">
        <v>5.9</v>
      </c>
      <c r="G693" s="132">
        <v>6.18</v>
      </c>
    </row>
    <row r="694" spans="1:7" x14ac:dyDescent="0.25">
      <c r="A694" s="131" t="s">
        <v>10046</v>
      </c>
      <c r="B694" s="131">
        <v>39179</v>
      </c>
      <c r="C694" s="123" t="s">
        <v>10733</v>
      </c>
      <c r="D694" s="131" t="s">
        <v>38</v>
      </c>
      <c r="E694" s="131" t="s">
        <v>5035</v>
      </c>
      <c r="F694" s="132">
        <v>5.22</v>
      </c>
      <c r="G694" s="132">
        <v>5.47</v>
      </c>
    </row>
    <row r="695" spans="1:7" x14ac:dyDescent="0.25">
      <c r="A695" s="131" t="s">
        <v>10046</v>
      </c>
      <c r="B695" s="131">
        <v>39181</v>
      </c>
      <c r="C695" s="123" t="s">
        <v>10734</v>
      </c>
      <c r="D695" s="131" t="s">
        <v>38</v>
      </c>
      <c r="E695" s="131" t="s">
        <v>5035</v>
      </c>
      <c r="F695" s="132">
        <v>7.92</v>
      </c>
      <c r="G695" s="132">
        <v>8.2899999999999991</v>
      </c>
    </row>
    <row r="696" spans="1:7" x14ac:dyDescent="0.25">
      <c r="A696" s="131" t="s">
        <v>10046</v>
      </c>
      <c r="B696" s="131">
        <v>39175</v>
      </c>
      <c r="C696" s="123" t="s">
        <v>10735</v>
      </c>
      <c r="D696" s="131" t="s">
        <v>38</v>
      </c>
      <c r="E696" s="131" t="s">
        <v>5035</v>
      </c>
      <c r="F696" s="132">
        <v>1.2</v>
      </c>
      <c r="G696" s="132">
        <v>1.25</v>
      </c>
    </row>
    <row r="697" spans="1:7" x14ac:dyDescent="0.25">
      <c r="A697" s="131" t="s">
        <v>10046</v>
      </c>
      <c r="B697" s="131">
        <v>39217</v>
      </c>
      <c r="C697" s="123" t="s">
        <v>10736</v>
      </c>
      <c r="D697" s="131" t="s">
        <v>38</v>
      </c>
      <c r="E697" s="131" t="s">
        <v>5035</v>
      </c>
      <c r="F697" s="132">
        <v>0.92</v>
      </c>
      <c r="G697" s="132">
        <v>0.97</v>
      </c>
    </row>
    <row r="698" spans="1:7" x14ac:dyDescent="0.25">
      <c r="A698" s="131" t="s">
        <v>10046</v>
      </c>
      <c r="B698" s="131">
        <v>39182</v>
      </c>
      <c r="C698" s="123" t="s">
        <v>10737</v>
      </c>
      <c r="D698" s="131" t="s">
        <v>38</v>
      </c>
      <c r="E698" s="131" t="s">
        <v>5035</v>
      </c>
      <c r="F698" s="132">
        <v>11.13</v>
      </c>
      <c r="G698" s="132">
        <v>11.65</v>
      </c>
    </row>
    <row r="699" spans="1:7" x14ac:dyDescent="0.25">
      <c r="A699" s="131" t="s">
        <v>10046</v>
      </c>
      <c r="B699" s="131">
        <v>12616</v>
      </c>
      <c r="C699" s="123" t="s">
        <v>10738</v>
      </c>
      <c r="D699" s="131" t="s">
        <v>38</v>
      </c>
      <c r="E699" s="131" t="s">
        <v>5035</v>
      </c>
      <c r="F699" s="132">
        <v>16.64</v>
      </c>
      <c r="G699" s="132">
        <v>17.649999999999999</v>
      </c>
    </row>
    <row r="700" spans="1:7" x14ac:dyDescent="0.25">
      <c r="A700" s="131" t="s">
        <v>10046</v>
      </c>
      <c r="B700" s="131">
        <v>1049</v>
      </c>
      <c r="C700" s="123" t="s">
        <v>10739</v>
      </c>
      <c r="D700" s="131" t="s">
        <v>38</v>
      </c>
      <c r="E700" s="131" t="s">
        <v>5035</v>
      </c>
      <c r="F700" s="132">
        <v>9.32</v>
      </c>
      <c r="G700" s="132">
        <v>9.75</v>
      </c>
    </row>
    <row r="701" spans="1:7" x14ac:dyDescent="0.25">
      <c r="A701" s="131" t="s">
        <v>10046</v>
      </c>
      <c r="B701" s="131">
        <v>1099</v>
      </c>
      <c r="C701" s="123" t="s">
        <v>10740</v>
      </c>
      <c r="D701" s="131" t="s">
        <v>38</v>
      </c>
      <c r="E701" s="131" t="s">
        <v>5035</v>
      </c>
      <c r="F701" s="132">
        <v>7.13</v>
      </c>
      <c r="G701" s="132">
        <v>7.46</v>
      </c>
    </row>
    <row r="702" spans="1:7" x14ac:dyDescent="0.25">
      <c r="A702" s="131" t="s">
        <v>10046</v>
      </c>
      <c r="B702" s="131">
        <v>1050</v>
      </c>
      <c r="C702" s="123" t="s">
        <v>10741</v>
      </c>
      <c r="D702" s="131" t="s">
        <v>38</v>
      </c>
      <c r="E702" s="131" t="s">
        <v>5035</v>
      </c>
      <c r="F702" s="132">
        <v>4.87</v>
      </c>
      <c r="G702" s="132">
        <v>5.0999999999999996</v>
      </c>
    </row>
    <row r="703" spans="1:7" x14ac:dyDescent="0.25">
      <c r="A703" s="131" t="s">
        <v>10046</v>
      </c>
      <c r="B703" s="131">
        <v>39678</v>
      </c>
      <c r="C703" s="123" t="s">
        <v>10742</v>
      </c>
      <c r="D703" s="131" t="s">
        <v>38</v>
      </c>
      <c r="E703" s="131" t="s">
        <v>5035</v>
      </c>
      <c r="F703" s="132">
        <v>2.87</v>
      </c>
      <c r="G703" s="132">
        <v>3.01</v>
      </c>
    </row>
    <row r="704" spans="1:7" x14ac:dyDescent="0.25">
      <c r="A704" s="131" t="s">
        <v>10046</v>
      </c>
      <c r="B704" s="131">
        <v>1101</v>
      </c>
      <c r="C704" s="123" t="s">
        <v>10743</v>
      </c>
      <c r="D704" s="131" t="s">
        <v>38</v>
      </c>
      <c r="E704" s="131" t="s">
        <v>5035</v>
      </c>
      <c r="F704" s="132">
        <v>30.74</v>
      </c>
      <c r="G704" s="132">
        <v>32.18</v>
      </c>
    </row>
    <row r="705" spans="1:7" x14ac:dyDescent="0.25">
      <c r="A705" s="131" t="s">
        <v>10046</v>
      </c>
      <c r="B705" s="131">
        <v>1100</v>
      </c>
      <c r="C705" s="123" t="s">
        <v>10744</v>
      </c>
      <c r="D705" s="131" t="s">
        <v>38</v>
      </c>
      <c r="E705" s="131" t="s">
        <v>5035</v>
      </c>
      <c r="F705" s="132">
        <v>15.86</v>
      </c>
      <c r="G705" s="132">
        <v>16.600000000000001</v>
      </c>
    </row>
    <row r="706" spans="1:7" x14ac:dyDescent="0.25">
      <c r="A706" s="131" t="s">
        <v>10046</v>
      </c>
      <c r="B706" s="131">
        <v>39679</v>
      </c>
      <c r="C706" s="123" t="s">
        <v>10745</v>
      </c>
      <c r="D706" s="131" t="s">
        <v>38</v>
      </c>
      <c r="E706" s="131" t="s">
        <v>5035</v>
      </c>
      <c r="F706" s="132">
        <v>61.26</v>
      </c>
      <c r="G706" s="132">
        <v>64.13</v>
      </c>
    </row>
    <row r="707" spans="1:7" x14ac:dyDescent="0.25">
      <c r="A707" s="131" t="s">
        <v>10046</v>
      </c>
      <c r="B707" s="131">
        <v>1102</v>
      </c>
      <c r="C707" s="123" t="s">
        <v>10746</v>
      </c>
      <c r="D707" s="131" t="s">
        <v>38</v>
      </c>
      <c r="E707" s="131" t="s">
        <v>5035</v>
      </c>
      <c r="F707" s="132">
        <v>45.83</v>
      </c>
      <c r="G707" s="132">
        <v>47.98</v>
      </c>
    </row>
    <row r="708" spans="1:7" x14ac:dyDescent="0.25">
      <c r="A708" s="131" t="s">
        <v>10046</v>
      </c>
      <c r="B708" s="131">
        <v>1098</v>
      </c>
      <c r="C708" s="123" t="s">
        <v>10747</v>
      </c>
      <c r="D708" s="131" t="s">
        <v>38</v>
      </c>
      <c r="E708" s="131" t="s">
        <v>5035</v>
      </c>
      <c r="F708" s="132">
        <v>3.8</v>
      </c>
      <c r="G708" s="132">
        <v>3.98</v>
      </c>
    </row>
    <row r="709" spans="1:7" x14ac:dyDescent="0.25">
      <c r="A709" s="131" t="s">
        <v>10046</v>
      </c>
      <c r="B709" s="131">
        <v>1051</v>
      </c>
      <c r="C709" s="123" t="s">
        <v>10748</v>
      </c>
      <c r="D709" s="131" t="s">
        <v>38</v>
      </c>
      <c r="E709" s="131" t="s">
        <v>5035</v>
      </c>
      <c r="F709" s="132">
        <v>66.62</v>
      </c>
      <c r="G709" s="132">
        <v>69.75</v>
      </c>
    </row>
    <row r="710" spans="1:7" x14ac:dyDescent="0.25">
      <c r="A710" s="131" t="s">
        <v>10046</v>
      </c>
      <c r="B710" s="131">
        <v>37399</v>
      </c>
      <c r="C710" s="123" t="s">
        <v>10749</v>
      </c>
      <c r="D710" s="131" t="s">
        <v>38</v>
      </c>
      <c r="E710" s="131" t="s">
        <v>5035</v>
      </c>
      <c r="F710" s="132">
        <v>19.02</v>
      </c>
      <c r="G710" s="132">
        <v>30.89</v>
      </c>
    </row>
    <row r="711" spans="1:7" x14ac:dyDescent="0.25">
      <c r="A711" s="131" t="s">
        <v>10046</v>
      </c>
      <c r="B711" s="131">
        <v>43834</v>
      </c>
      <c r="C711" s="123" t="s">
        <v>10750</v>
      </c>
      <c r="D711" s="131" t="s">
        <v>22</v>
      </c>
      <c r="E711" s="131" t="s">
        <v>5035</v>
      </c>
      <c r="F711" s="132">
        <v>25.17</v>
      </c>
      <c r="G711" s="132">
        <v>22.08</v>
      </c>
    </row>
    <row r="712" spans="1:7" x14ac:dyDescent="0.25">
      <c r="A712" s="131" t="s">
        <v>10046</v>
      </c>
      <c r="B712" s="131">
        <v>43835</v>
      </c>
      <c r="C712" s="123" t="s">
        <v>10751</v>
      </c>
      <c r="D712" s="131" t="s">
        <v>22</v>
      </c>
      <c r="E712" s="131" t="s">
        <v>5035</v>
      </c>
      <c r="F712" s="132">
        <v>2.25</v>
      </c>
      <c r="G712" s="132">
        <v>1.98</v>
      </c>
    </row>
    <row r="713" spans="1:7" x14ac:dyDescent="0.25">
      <c r="A713" s="131" t="s">
        <v>10046</v>
      </c>
      <c r="B713" s="131">
        <v>43833</v>
      </c>
      <c r="C713" s="123" t="s">
        <v>10752</v>
      </c>
      <c r="D713" s="131" t="s">
        <v>22</v>
      </c>
      <c r="E713" s="131" t="s">
        <v>5035</v>
      </c>
      <c r="F713" s="132">
        <v>2.34</v>
      </c>
      <c r="G713" s="132">
        <v>2.0499999999999998</v>
      </c>
    </row>
    <row r="714" spans="1:7" x14ac:dyDescent="0.25">
      <c r="A714" s="131" t="s">
        <v>10046</v>
      </c>
      <c r="B714" s="131">
        <v>41955</v>
      </c>
      <c r="C714" s="123" t="s">
        <v>10753</v>
      </c>
      <c r="D714" s="131" t="s">
        <v>1024</v>
      </c>
      <c r="E714" s="131" t="s">
        <v>5035</v>
      </c>
      <c r="F714" s="132">
        <v>66.94</v>
      </c>
      <c r="G714" s="132">
        <v>68.31</v>
      </c>
    </row>
    <row r="715" spans="1:7" x14ac:dyDescent="0.25">
      <c r="A715" s="131" t="s">
        <v>10046</v>
      </c>
      <c r="B715" s="131">
        <v>41953</v>
      </c>
      <c r="C715" s="123" t="s">
        <v>10754</v>
      </c>
      <c r="D715" s="131" t="s">
        <v>1024</v>
      </c>
      <c r="E715" s="131" t="s">
        <v>5035</v>
      </c>
      <c r="F715" s="132">
        <v>63.88</v>
      </c>
      <c r="G715" s="132">
        <v>65.19</v>
      </c>
    </row>
    <row r="716" spans="1:7" x14ac:dyDescent="0.25">
      <c r="A716" s="131" t="s">
        <v>10046</v>
      </c>
      <c r="B716" s="131">
        <v>41954</v>
      </c>
      <c r="C716" s="123" t="s">
        <v>10755</v>
      </c>
      <c r="D716" s="131" t="s">
        <v>1024</v>
      </c>
      <c r="E716" s="131" t="s">
        <v>5035</v>
      </c>
      <c r="F716" s="132">
        <v>63.27</v>
      </c>
      <c r="G716" s="132">
        <v>64.569999999999993</v>
      </c>
    </row>
    <row r="717" spans="1:7" x14ac:dyDescent="0.25">
      <c r="A717" s="131" t="s">
        <v>10046</v>
      </c>
      <c r="B717" s="131">
        <v>25004</v>
      </c>
      <c r="C717" s="123" t="s">
        <v>10756</v>
      </c>
      <c r="D717" s="131" t="s">
        <v>1024</v>
      </c>
      <c r="E717" s="131" t="s">
        <v>5035</v>
      </c>
      <c r="F717" s="132">
        <v>51.21</v>
      </c>
      <c r="G717" s="132">
        <v>51.07</v>
      </c>
    </row>
    <row r="718" spans="1:7" x14ac:dyDescent="0.25">
      <c r="A718" s="131" t="s">
        <v>10046</v>
      </c>
      <c r="B718" s="131">
        <v>25002</v>
      </c>
      <c r="C718" s="123" t="s">
        <v>10757</v>
      </c>
      <c r="D718" s="131" t="s">
        <v>1024</v>
      </c>
      <c r="E718" s="131" t="s">
        <v>5035</v>
      </c>
      <c r="F718" s="132">
        <v>51.21</v>
      </c>
      <c r="G718" s="132">
        <v>51.07</v>
      </c>
    </row>
    <row r="719" spans="1:7" x14ac:dyDescent="0.25">
      <c r="A719" s="131" t="s">
        <v>10046</v>
      </c>
      <c r="B719" s="131">
        <v>37409</v>
      </c>
      <c r="C719" s="123" t="s">
        <v>10758</v>
      </c>
      <c r="D719" s="131" t="s">
        <v>1024</v>
      </c>
      <c r="E719" s="131" t="s">
        <v>5035</v>
      </c>
      <c r="F719" s="132">
        <v>51.21</v>
      </c>
      <c r="G719" s="132">
        <v>51.07</v>
      </c>
    </row>
    <row r="720" spans="1:7" x14ac:dyDescent="0.25">
      <c r="A720" s="131" t="s">
        <v>10046</v>
      </c>
      <c r="B720" s="131">
        <v>841</v>
      </c>
      <c r="C720" s="123" t="s">
        <v>10759</v>
      </c>
      <c r="D720" s="131" t="s">
        <v>1024</v>
      </c>
      <c r="E720" s="131" t="s">
        <v>5035</v>
      </c>
      <c r="F720" s="132">
        <v>51.83</v>
      </c>
      <c r="G720" s="132">
        <v>51.7</v>
      </c>
    </row>
    <row r="721" spans="1:7" x14ac:dyDescent="0.25">
      <c r="A721" s="131" t="s">
        <v>10046</v>
      </c>
      <c r="B721" s="131">
        <v>25005</v>
      </c>
      <c r="C721" s="123" t="s">
        <v>10760</v>
      </c>
      <c r="D721" s="131" t="s">
        <v>1024</v>
      </c>
      <c r="E721" s="131" t="s">
        <v>5035</v>
      </c>
      <c r="F721" s="132">
        <v>56.19</v>
      </c>
      <c r="G721" s="132">
        <v>56.05</v>
      </c>
    </row>
    <row r="722" spans="1:7" x14ac:dyDescent="0.25">
      <c r="A722" s="131" t="s">
        <v>10046</v>
      </c>
      <c r="B722" s="131">
        <v>25003</v>
      </c>
      <c r="C722" s="123" t="s">
        <v>10761</v>
      </c>
      <c r="D722" s="131" t="s">
        <v>1024</v>
      </c>
      <c r="E722" s="131" t="s">
        <v>5035</v>
      </c>
      <c r="F722" s="132">
        <v>57.04</v>
      </c>
      <c r="G722" s="132">
        <v>56.89</v>
      </c>
    </row>
    <row r="723" spans="1:7" x14ac:dyDescent="0.25">
      <c r="A723" s="131" t="s">
        <v>10046</v>
      </c>
      <c r="B723" s="131">
        <v>37410</v>
      </c>
      <c r="C723" s="123" t="s">
        <v>10762</v>
      </c>
      <c r="D723" s="131" t="s">
        <v>1024</v>
      </c>
      <c r="E723" s="131" t="s">
        <v>5035</v>
      </c>
      <c r="F723" s="132">
        <v>56.19</v>
      </c>
      <c r="G723" s="132">
        <v>56.05</v>
      </c>
    </row>
    <row r="724" spans="1:7" x14ac:dyDescent="0.25">
      <c r="A724" s="131" t="s">
        <v>10046</v>
      </c>
      <c r="B724" s="131">
        <v>842</v>
      </c>
      <c r="C724" s="123" t="s">
        <v>10763</v>
      </c>
      <c r="D724" s="131" t="s">
        <v>1024</v>
      </c>
      <c r="E724" s="131" t="s">
        <v>5035</v>
      </c>
      <c r="F724" s="132">
        <v>56.99</v>
      </c>
      <c r="G724" s="132">
        <v>56.84</v>
      </c>
    </row>
    <row r="725" spans="1:7" x14ac:dyDescent="0.25">
      <c r="A725" s="131" t="s">
        <v>10046</v>
      </c>
      <c r="B725" s="131">
        <v>44391</v>
      </c>
      <c r="C725" s="123" t="s">
        <v>10764</v>
      </c>
      <c r="D725" s="131" t="s">
        <v>22</v>
      </c>
      <c r="E725" s="131" t="s">
        <v>5035</v>
      </c>
      <c r="F725" s="132">
        <v>121.43</v>
      </c>
      <c r="G725" s="132">
        <v>121.12</v>
      </c>
    </row>
    <row r="726" spans="1:7" x14ac:dyDescent="0.25">
      <c r="A726" s="131" t="s">
        <v>10046</v>
      </c>
      <c r="B726" s="131">
        <v>44388</v>
      </c>
      <c r="C726" s="123" t="s">
        <v>10765</v>
      </c>
      <c r="D726" s="131" t="s">
        <v>22</v>
      </c>
      <c r="E726" s="131" t="s">
        <v>5035</v>
      </c>
      <c r="F726" s="132">
        <v>2.63</v>
      </c>
      <c r="G726" s="132">
        <v>2.62</v>
      </c>
    </row>
    <row r="727" spans="1:7" x14ac:dyDescent="0.25">
      <c r="A727" s="131" t="s">
        <v>10046</v>
      </c>
      <c r="B727" s="131">
        <v>44392</v>
      </c>
      <c r="C727" s="123" t="s">
        <v>10766</v>
      </c>
      <c r="D727" s="131" t="s">
        <v>22</v>
      </c>
      <c r="E727" s="131" t="s">
        <v>5035</v>
      </c>
      <c r="F727" s="132">
        <v>241.79</v>
      </c>
      <c r="G727" s="132">
        <v>241.17</v>
      </c>
    </row>
    <row r="728" spans="1:7" x14ac:dyDescent="0.25">
      <c r="A728" s="131" t="s">
        <v>10046</v>
      </c>
      <c r="B728" s="131">
        <v>44390</v>
      </c>
      <c r="C728" s="123" t="s">
        <v>10767</v>
      </c>
      <c r="D728" s="131" t="s">
        <v>22</v>
      </c>
      <c r="E728" s="131" t="s">
        <v>5035</v>
      </c>
      <c r="F728" s="132">
        <v>51.23</v>
      </c>
      <c r="G728" s="132">
        <v>51.1</v>
      </c>
    </row>
    <row r="729" spans="1:7" x14ac:dyDescent="0.25">
      <c r="A729" s="131" t="s">
        <v>10046</v>
      </c>
      <c r="B729" s="131">
        <v>44389</v>
      </c>
      <c r="C729" s="123" t="s">
        <v>10768</v>
      </c>
      <c r="D729" s="131" t="s">
        <v>22</v>
      </c>
      <c r="E729" s="131" t="s">
        <v>5035</v>
      </c>
      <c r="F729" s="132">
        <v>6.05</v>
      </c>
      <c r="G729" s="132">
        <v>6.03</v>
      </c>
    </row>
    <row r="730" spans="1:7" x14ac:dyDescent="0.25">
      <c r="A730" s="131" t="s">
        <v>10046</v>
      </c>
      <c r="B730" s="131">
        <v>862</v>
      </c>
      <c r="C730" s="123" t="s">
        <v>10769</v>
      </c>
      <c r="D730" s="131" t="s">
        <v>22</v>
      </c>
      <c r="E730" s="131" t="s">
        <v>5035</v>
      </c>
      <c r="F730" s="132">
        <v>11.08</v>
      </c>
      <c r="G730" s="132">
        <v>11.05</v>
      </c>
    </row>
    <row r="731" spans="1:7" x14ac:dyDescent="0.25">
      <c r="A731" s="131" t="s">
        <v>10046</v>
      </c>
      <c r="B731" s="131">
        <v>866</v>
      </c>
      <c r="C731" s="123" t="s">
        <v>10770</v>
      </c>
      <c r="D731" s="131" t="s">
        <v>22</v>
      </c>
      <c r="E731" s="131" t="s">
        <v>5035</v>
      </c>
      <c r="F731" s="132">
        <v>140.79</v>
      </c>
      <c r="G731" s="132">
        <v>140.43</v>
      </c>
    </row>
    <row r="732" spans="1:7" x14ac:dyDescent="0.25">
      <c r="A732" s="131" t="s">
        <v>10046</v>
      </c>
      <c r="B732" s="131">
        <v>892</v>
      </c>
      <c r="C732" s="123" t="s">
        <v>10771</v>
      </c>
      <c r="D732" s="131" t="s">
        <v>22</v>
      </c>
      <c r="E732" s="131" t="s">
        <v>5035</v>
      </c>
      <c r="F732" s="132">
        <v>170.43</v>
      </c>
      <c r="G732" s="132">
        <v>169.99</v>
      </c>
    </row>
    <row r="733" spans="1:7" x14ac:dyDescent="0.25">
      <c r="A733" s="131" t="s">
        <v>10046</v>
      </c>
      <c r="B733" s="131">
        <v>857</v>
      </c>
      <c r="C733" s="123" t="s">
        <v>10772</v>
      </c>
      <c r="D733" s="131" t="s">
        <v>22</v>
      </c>
      <c r="E733" s="131" t="s">
        <v>5035</v>
      </c>
      <c r="F733" s="132">
        <v>18.53</v>
      </c>
      <c r="G733" s="132">
        <v>18.489999999999998</v>
      </c>
    </row>
    <row r="734" spans="1:7" x14ac:dyDescent="0.25">
      <c r="A734" s="131" t="s">
        <v>10046</v>
      </c>
      <c r="B734" s="131">
        <v>37404</v>
      </c>
      <c r="C734" s="123" t="s">
        <v>10773</v>
      </c>
      <c r="D734" s="131" t="s">
        <v>22</v>
      </c>
      <c r="E734" s="131" t="s">
        <v>5035</v>
      </c>
      <c r="F734" s="132">
        <v>197.18</v>
      </c>
      <c r="G734" s="132">
        <v>196.68</v>
      </c>
    </row>
    <row r="735" spans="1:7" x14ac:dyDescent="0.25">
      <c r="A735" s="131" t="s">
        <v>10046</v>
      </c>
      <c r="B735" s="131">
        <v>868</v>
      </c>
      <c r="C735" s="123" t="s">
        <v>10774</v>
      </c>
      <c r="D735" s="131" t="s">
        <v>22</v>
      </c>
      <c r="E735" s="131" t="s">
        <v>5035</v>
      </c>
      <c r="F735" s="132">
        <v>26.42</v>
      </c>
      <c r="G735" s="132">
        <v>26.35</v>
      </c>
    </row>
    <row r="736" spans="1:7" x14ac:dyDescent="0.25">
      <c r="A736" s="131" t="s">
        <v>10046</v>
      </c>
      <c r="B736" s="131">
        <v>863</v>
      </c>
      <c r="C736" s="123" t="s">
        <v>10775</v>
      </c>
      <c r="D736" s="131" t="s">
        <v>22</v>
      </c>
      <c r="E736" s="131" t="s">
        <v>5035</v>
      </c>
      <c r="F736" s="132">
        <v>38.9</v>
      </c>
      <c r="G736" s="132">
        <v>38.81</v>
      </c>
    </row>
    <row r="737" spans="1:7" x14ac:dyDescent="0.25">
      <c r="A737" s="131" t="s">
        <v>10046</v>
      </c>
      <c r="B737" s="131">
        <v>867</v>
      </c>
      <c r="C737" s="123" t="s">
        <v>10776</v>
      </c>
      <c r="D737" s="131" t="s">
        <v>22</v>
      </c>
      <c r="E737" s="131" t="s">
        <v>5035</v>
      </c>
      <c r="F737" s="132">
        <v>55.42</v>
      </c>
      <c r="G737" s="132">
        <v>55.28</v>
      </c>
    </row>
    <row r="738" spans="1:7" x14ac:dyDescent="0.25">
      <c r="A738" s="131" t="s">
        <v>10046</v>
      </c>
      <c r="B738" s="131">
        <v>864</v>
      </c>
      <c r="C738" s="123" t="s">
        <v>10777</v>
      </c>
      <c r="D738" s="131" t="s">
        <v>22</v>
      </c>
      <c r="E738" s="131" t="s">
        <v>5035</v>
      </c>
      <c r="F738" s="132">
        <v>73.209999999999994</v>
      </c>
      <c r="G738" s="132">
        <v>73.02</v>
      </c>
    </row>
    <row r="739" spans="1:7" x14ac:dyDescent="0.25">
      <c r="A739" s="131" t="s">
        <v>10046</v>
      </c>
      <c r="B739" s="131">
        <v>865</v>
      </c>
      <c r="C739" s="123" t="s">
        <v>10778</v>
      </c>
      <c r="D739" s="131" t="s">
        <v>22</v>
      </c>
      <c r="E739" s="131" t="s">
        <v>5035</v>
      </c>
      <c r="F739" s="132">
        <v>105.3</v>
      </c>
      <c r="G739" s="132">
        <v>105.03</v>
      </c>
    </row>
    <row r="740" spans="1:7" x14ac:dyDescent="0.25">
      <c r="A740" s="131" t="s">
        <v>10046</v>
      </c>
      <c r="B740" s="131">
        <v>39251</v>
      </c>
      <c r="C740" s="123" t="s">
        <v>10779</v>
      </c>
      <c r="D740" s="131" t="s">
        <v>22</v>
      </c>
      <c r="E740" s="131" t="s">
        <v>5035</v>
      </c>
      <c r="F740" s="132">
        <v>0.69</v>
      </c>
      <c r="G740" s="132">
        <v>0.69</v>
      </c>
    </row>
    <row r="741" spans="1:7" x14ac:dyDescent="0.25">
      <c r="A741" s="131" t="s">
        <v>10046</v>
      </c>
      <c r="B741" s="131">
        <v>1011</v>
      </c>
      <c r="C741" s="123" t="s">
        <v>10780</v>
      </c>
      <c r="D741" s="131" t="s">
        <v>22</v>
      </c>
      <c r="E741" s="131" t="s">
        <v>5035</v>
      </c>
      <c r="F741" s="132">
        <v>0.94</v>
      </c>
      <c r="G741" s="132">
        <v>0.94</v>
      </c>
    </row>
    <row r="742" spans="1:7" x14ac:dyDescent="0.25">
      <c r="A742" s="131" t="s">
        <v>10046</v>
      </c>
      <c r="B742" s="131">
        <v>39252</v>
      </c>
      <c r="C742" s="123" t="s">
        <v>10781</v>
      </c>
      <c r="D742" s="131" t="s">
        <v>22</v>
      </c>
      <c r="E742" s="131" t="s">
        <v>5035</v>
      </c>
      <c r="F742" s="132">
        <v>1.24</v>
      </c>
      <c r="G742" s="132">
        <v>1.23</v>
      </c>
    </row>
    <row r="743" spans="1:7" x14ac:dyDescent="0.25">
      <c r="A743" s="131" t="s">
        <v>10046</v>
      </c>
      <c r="B743" s="131">
        <v>1013</v>
      </c>
      <c r="C743" s="123" t="s">
        <v>10782</v>
      </c>
      <c r="D743" s="131" t="s">
        <v>22</v>
      </c>
      <c r="E743" s="131" t="s">
        <v>5035</v>
      </c>
      <c r="F743" s="132">
        <v>1.48</v>
      </c>
      <c r="G743" s="132">
        <v>1.48</v>
      </c>
    </row>
    <row r="744" spans="1:7" x14ac:dyDescent="0.25">
      <c r="A744" s="131" t="s">
        <v>10046</v>
      </c>
      <c r="B744" s="131">
        <v>980</v>
      </c>
      <c r="C744" s="123" t="s">
        <v>10783</v>
      </c>
      <c r="D744" s="131" t="s">
        <v>22</v>
      </c>
      <c r="E744" s="131" t="s">
        <v>5035</v>
      </c>
      <c r="F744" s="132">
        <v>10.71</v>
      </c>
      <c r="G744" s="132">
        <v>10.69</v>
      </c>
    </row>
    <row r="745" spans="1:7" x14ac:dyDescent="0.25">
      <c r="A745" s="131" t="s">
        <v>10046</v>
      </c>
      <c r="B745" s="131">
        <v>39237</v>
      </c>
      <c r="C745" s="123" t="s">
        <v>10784</v>
      </c>
      <c r="D745" s="131" t="s">
        <v>22</v>
      </c>
      <c r="E745" s="131" t="s">
        <v>5035</v>
      </c>
      <c r="F745" s="132">
        <v>113.98</v>
      </c>
      <c r="G745" s="132">
        <v>113.69</v>
      </c>
    </row>
    <row r="746" spans="1:7" x14ac:dyDescent="0.25">
      <c r="A746" s="131" t="s">
        <v>10046</v>
      </c>
      <c r="B746" s="131">
        <v>39238</v>
      </c>
      <c r="C746" s="123" t="s">
        <v>10785</v>
      </c>
      <c r="D746" s="131" t="s">
        <v>22</v>
      </c>
      <c r="E746" s="131" t="s">
        <v>5035</v>
      </c>
      <c r="F746" s="132">
        <v>143.76</v>
      </c>
      <c r="G746" s="132">
        <v>143.38999999999999</v>
      </c>
    </row>
    <row r="747" spans="1:7" x14ac:dyDescent="0.25">
      <c r="A747" s="131" t="s">
        <v>10046</v>
      </c>
      <c r="B747" s="131">
        <v>979</v>
      </c>
      <c r="C747" s="123" t="s">
        <v>10786</v>
      </c>
      <c r="D747" s="131" t="s">
        <v>22</v>
      </c>
      <c r="E747" s="131" t="s">
        <v>5035</v>
      </c>
      <c r="F747" s="132">
        <v>15.31</v>
      </c>
      <c r="G747" s="132">
        <v>15.27</v>
      </c>
    </row>
    <row r="748" spans="1:7" x14ac:dyDescent="0.25">
      <c r="A748" s="131" t="s">
        <v>10046</v>
      </c>
      <c r="B748" s="131">
        <v>39239</v>
      </c>
      <c r="C748" s="123" t="s">
        <v>10787</v>
      </c>
      <c r="D748" s="131" t="s">
        <v>22</v>
      </c>
      <c r="E748" s="131" t="s">
        <v>5035</v>
      </c>
      <c r="F748" s="132">
        <v>173.67</v>
      </c>
      <c r="G748" s="132">
        <v>173.23</v>
      </c>
    </row>
    <row r="749" spans="1:7" x14ac:dyDescent="0.25">
      <c r="A749" s="131" t="s">
        <v>10046</v>
      </c>
      <c r="B749" s="131">
        <v>1014</v>
      </c>
      <c r="C749" s="123" t="s">
        <v>10788</v>
      </c>
      <c r="D749" s="131" t="s">
        <v>22</v>
      </c>
      <c r="E749" s="131" t="s">
        <v>5035</v>
      </c>
      <c r="F749" s="132">
        <v>2.35</v>
      </c>
      <c r="G749" s="132">
        <v>2.34</v>
      </c>
    </row>
    <row r="750" spans="1:7" x14ac:dyDescent="0.25">
      <c r="A750" s="131" t="s">
        <v>10046</v>
      </c>
      <c r="B750" s="131">
        <v>39240</v>
      </c>
      <c r="C750" s="123" t="s">
        <v>10789</v>
      </c>
      <c r="D750" s="131" t="s">
        <v>22</v>
      </c>
      <c r="E750" s="131" t="s">
        <v>5035</v>
      </c>
      <c r="F750" s="132">
        <v>228.42</v>
      </c>
      <c r="G750" s="132">
        <v>227.84</v>
      </c>
    </row>
    <row r="751" spans="1:7" x14ac:dyDescent="0.25">
      <c r="A751" s="131" t="s">
        <v>10046</v>
      </c>
      <c r="B751" s="131">
        <v>39232</v>
      </c>
      <c r="C751" s="123" t="s">
        <v>10790</v>
      </c>
      <c r="D751" s="131" t="s">
        <v>22</v>
      </c>
      <c r="E751" s="131" t="s">
        <v>5035</v>
      </c>
      <c r="F751" s="132">
        <v>23.97</v>
      </c>
      <c r="G751" s="132">
        <v>23.91</v>
      </c>
    </row>
    <row r="752" spans="1:7" x14ac:dyDescent="0.25">
      <c r="A752" s="131" t="s">
        <v>10046</v>
      </c>
      <c r="B752" s="131">
        <v>39233</v>
      </c>
      <c r="C752" s="123" t="s">
        <v>10791</v>
      </c>
      <c r="D752" s="131" t="s">
        <v>22</v>
      </c>
      <c r="E752" s="131" t="s">
        <v>5035</v>
      </c>
      <c r="F752" s="132">
        <v>34.94</v>
      </c>
      <c r="G752" s="132">
        <v>34.85</v>
      </c>
    </row>
    <row r="753" spans="1:7" x14ac:dyDescent="0.25">
      <c r="A753" s="131" t="s">
        <v>10046</v>
      </c>
      <c r="B753" s="131">
        <v>981</v>
      </c>
      <c r="C753" s="123" t="s">
        <v>10792</v>
      </c>
      <c r="D753" s="131" t="s">
        <v>22</v>
      </c>
      <c r="E753" s="131" t="s">
        <v>10052</v>
      </c>
      <c r="F753" s="132">
        <v>3.9</v>
      </c>
      <c r="G753" s="132">
        <v>3.89</v>
      </c>
    </row>
    <row r="754" spans="1:7" x14ac:dyDescent="0.25">
      <c r="A754" s="131" t="s">
        <v>10046</v>
      </c>
      <c r="B754" s="131">
        <v>39234</v>
      </c>
      <c r="C754" s="123" t="s">
        <v>10793</v>
      </c>
      <c r="D754" s="131" t="s">
        <v>22</v>
      </c>
      <c r="E754" s="131" t="s">
        <v>5035</v>
      </c>
      <c r="F754" s="132">
        <v>48.64</v>
      </c>
      <c r="G754" s="132">
        <v>48.51</v>
      </c>
    </row>
    <row r="755" spans="1:7" x14ac:dyDescent="0.25">
      <c r="A755" s="131" t="s">
        <v>10046</v>
      </c>
      <c r="B755" s="131">
        <v>982</v>
      </c>
      <c r="C755" s="123" t="s">
        <v>10794</v>
      </c>
      <c r="D755" s="131" t="s">
        <v>22</v>
      </c>
      <c r="E755" s="131" t="s">
        <v>5035</v>
      </c>
      <c r="F755" s="132">
        <v>5.61</v>
      </c>
      <c r="G755" s="132">
        <v>5.59</v>
      </c>
    </row>
    <row r="756" spans="1:7" x14ac:dyDescent="0.25">
      <c r="A756" s="131" t="s">
        <v>10046</v>
      </c>
      <c r="B756" s="131">
        <v>39235</v>
      </c>
      <c r="C756" s="123" t="s">
        <v>10795</v>
      </c>
      <c r="D756" s="131" t="s">
        <v>22</v>
      </c>
      <c r="E756" s="131" t="s">
        <v>5035</v>
      </c>
      <c r="F756" s="132">
        <v>71.73</v>
      </c>
      <c r="G756" s="132">
        <v>71.55</v>
      </c>
    </row>
    <row r="757" spans="1:7" x14ac:dyDescent="0.25">
      <c r="A757" s="131" t="s">
        <v>10046</v>
      </c>
      <c r="B757" s="131">
        <v>39236</v>
      </c>
      <c r="C757" s="123" t="s">
        <v>10796</v>
      </c>
      <c r="D757" s="131" t="s">
        <v>22</v>
      </c>
      <c r="E757" s="131" t="s">
        <v>5035</v>
      </c>
      <c r="F757" s="132">
        <v>95.07</v>
      </c>
      <c r="G757" s="132">
        <v>94.82</v>
      </c>
    </row>
    <row r="758" spans="1:7" x14ac:dyDescent="0.25">
      <c r="A758" s="131" t="s">
        <v>10046</v>
      </c>
      <c r="B758" s="131">
        <v>993</v>
      </c>
      <c r="C758" s="123" t="s">
        <v>10797</v>
      </c>
      <c r="D758" s="131" t="s">
        <v>22</v>
      </c>
      <c r="E758" s="131" t="s">
        <v>5035</v>
      </c>
      <c r="F758" s="132">
        <v>2</v>
      </c>
      <c r="G758" s="132">
        <v>2</v>
      </c>
    </row>
    <row r="759" spans="1:7" x14ac:dyDescent="0.25">
      <c r="A759" s="131" t="s">
        <v>10046</v>
      </c>
      <c r="B759" s="131">
        <v>1020</v>
      </c>
      <c r="C759" s="123" t="s">
        <v>10798</v>
      </c>
      <c r="D759" s="131" t="s">
        <v>22</v>
      </c>
      <c r="E759" s="131" t="s">
        <v>5035</v>
      </c>
      <c r="F759" s="132">
        <v>10.210000000000001</v>
      </c>
      <c r="G759" s="132">
        <v>10.19</v>
      </c>
    </row>
    <row r="760" spans="1:7" x14ac:dyDescent="0.25">
      <c r="A760" s="131" t="s">
        <v>10046</v>
      </c>
      <c r="B760" s="131">
        <v>1017</v>
      </c>
      <c r="C760" s="123" t="s">
        <v>10799</v>
      </c>
      <c r="D760" s="131" t="s">
        <v>22</v>
      </c>
      <c r="E760" s="131" t="s">
        <v>5035</v>
      </c>
      <c r="F760" s="132">
        <v>125.2</v>
      </c>
      <c r="G760" s="132">
        <v>124.88</v>
      </c>
    </row>
    <row r="761" spans="1:7" x14ac:dyDescent="0.25">
      <c r="A761" s="131" t="s">
        <v>10046</v>
      </c>
      <c r="B761" s="131">
        <v>999</v>
      </c>
      <c r="C761" s="123" t="s">
        <v>10800</v>
      </c>
      <c r="D761" s="131" t="s">
        <v>22</v>
      </c>
      <c r="E761" s="131" t="s">
        <v>5035</v>
      </c>
      <c r="F761" s="132">
        <v>151.69</v>
      </c>
      <c r="G761" s="132">
        <v>151.30000000000001</v>
      </c>
    </row>
    <row r="762" spans="1:7" x14ac:dyDescent="0.25">
      <c r="A762" s="131" t="s">
        <v>10046</v>
      </c>
      <c r="B762" s="131">
        <v>995</v>
      </c>
      <c r="C762" s="123" t="s">
        <v>10801</v>
      </c>
      <c r="D762" s="131" t="s">
        <v>22</v>
      </c>
      <c r="E762" s="131" t="s">
        <v>5035</v>
      </c>
      <c r="F762" s="132">
        <v>16.27</v>
      </c>
      <c r="G762" s="132">
        <v>16.22</v>
      </c>
    </row>
    <row r="763" spans="1:7" x14ac:dyDescent="0.25">
      <c r="A763" s="131" t="s">
        <v>10046</v>
      </c>
      <c r="B763" s="131">
        <v>1000</v>
      </c>
      <c r="C763" s="123" t="s">
        <v>10802</v>
      </c>
      <c r="D763" s="131" t="s">
        <v>22</v>
      </c>
      <c r="E763" s="131" t="s">
        <v>5035</v>
      </c>
      <c r="F763" s="132">
        <v>186.32</v>
      </c>
      <c r="G763" s="132">
        <v>185.84</v>
      </c>
    </row>
    <row r="764" spans="1:7" x14ac:dyDescent="0.25">
      <c r="A764" s="131" t="s">
        <v>10046</v>
      </c>
      <c r="B764" s="131">
        <v>1022</v>
      </c>
      <c r="C764" s="123" t="s">
        <v>10803</v>
      </c>
      <c r="D764" s="131" t="s">
        <v>22</v>
      </c>
      <c r="E764" s="131" t="s">
        <v>5035</v>
      </c>
      <c r="F764" s="132">
        <v>2.79</v>
      </c>
      <c r="G764" s="132">
        <v>2.78</v>
      </c>
    </row>
    <row r="765" spans="1:7" x14ac:dyDescent="0.25">
      <c r="A765" s="131" t="s">
        <v>10046</v>
      </c>
      <c r="B765" s="131">
        <v>1015</v>
      </c>
      <c r="C765" s="123" t="s">
        <v>10804</v>
      </c>
      <c r="D765" s="131" t="s">
        <v>22</v>
      </c>
      <c r="E765" s="131" t="s">
        <v>5035</v>
      </c>
      <c r="F765" s="132">
        <v>247.59</v>
      </c>
      <c r="G765" s="132">
        <v>246.95</v>
      </c>
    </row>
    <row r="766" spans="1:7" x14ac:dyDescent="0.25">
      <c r="A766" s="131" t="s">
        <v>10046</v>
      </c>
      <c r="B766" s="131">
        <v>996</v>
      </c>
      <c r="C766" s="123" t="s">
        <v>10805</v>
      </c>
      <c r="D766" s="131" t="s">
        <v>22</v>
      </c>
      <c r="E766" s="131" t="s">
        <v>5035</v>
      </c>
      <c r="F766" s="132">
        <v>25.22</v>
      </c>
      <c r="G766" s="132">
        <v>25.16</v>
      </c>
    </row>
    <row r="767" spans="1:7" x14ac:dyDescent="0.25">
      <c r="A767" s="131" t="s">
        <v>10046</v>
      </c>
      <c r="B767" s="131">
        <v>1001</v>
      </c>
      <c r="C767" s="123" t="s">
        <v>10806</v>
      </c>
      <c r="D767" s="131" t="s">
        <v>22</v>
      </c>
      <c r="E767" s="131" t="s">
        <v>5035</v>
      </c>
      <c r="F767" s="132">
        <v>321.24</v>
      </c>
      <c r="G767" s="132">
        <v>320.42</v>
      </c>
    </row>
    <row r="768" spans="1:7" x14ac:dyDescent="0.25">
      <c r="A768" s="131" t="s">
        <v>10046</v>
      </c>
      <c r="B768" s="131">
        <v>1019</v>
      </c>
      <c r="C768" s="123" t="s">
        <v>10807</v>
      </c>
      <c r="D768" s="131" t="s">
        <v>22</v>
      </c>
      <c r="E768" s="131" t="s">
        <v>5035</v>
      </c>
      <c r="F768" s="132">
        <v>35.65</v>
      </c>
      <c r="G768" s="132">
        <v>35.549999999999997</v>
      </c>
    </row>
    <row r="769" spans="1:7" x14ac:dyDescent="0.25">
      <c r="A769" s="131" t="s">
        <v>10046</v>
      </c>
      <c r="B769" s="131">
        <v>1021</v>
      </c>
      <c r="C769" s="123" t="s">
        <v>10808</v>
      </c>
      <c r="D769" s="131" t="s">
        <v>22</v>
      </c>
      <c r="E769" s="131" t="s">
        <v>5035</v>
      </c>
      <c r="F769" s="132">
        <v>4.28</v>
      </c>
      <c r="G769" s="132">
        <v>4.2699999999999996</v>
      </c>
    </row>
    <row r="770" spans="1:7" x14ac:dyDescent="0.25">
      <c r="A770" s="131" t="s">
        <v>10046</v>
      </c>
      <c r="B770" s="131">
        <v>39249</v>
      </c>
      <c r="C770" s="123" t="s">
        <v>10809</v>
      </c>
      <c r="D770" s="131" t="s">
        <v>22</v>
      </c>
      <c r="E770" s="131" t="s">
        <v>5035</v>
      </c>
      <c r="F770" s="132">
        <v>431.93</v>
      </c>
      <c r="G770" s="132">
        <v>430.82</v>
      </c>
    </row>
    <row r="771" spans="1:7" x14ac:dyDescent="0.25">
      <c r="A771" s="131" t="s">
        <v>10046</v>
      </c>
      <c r="B771" s="131">
        <v>1018</v>
      </c>
      <c r="C771" s="123" t="s">
        <v>10810</v>
      </c>
      <c r="D771" s="131" t="s">
        <v>22</v>
      </c>
      <c r="E771" s="131" t="s">
        <v>5035</v>
      </c>
      <c r="F771" s="132">
        <v>52.71</v>
      </c>
      <c r="G771" s="132">
        <v>52.58</v>
      </c>
    </row>
    <row r="772" spans="1:7" x14ac:dyDescent="0.25">
      <c r="A772" s="131" t="s">
        <v>10046</v>
      </c>
      <c r="B772" s="131">
        <v>39250</v>
      </c>
      <c r="C772" s="123" t="s">
        <v>10811</v>
      </c>
      <c r="D772" s="131" t="s">
        <v>22</v>
      </c>
      <c r="E772" s="131" t="s">
        <v>5035</v>
      </c>
      <c r="F772" s="132">
        <v>516.67999999999995</v>
      </c>
      <c r="G772" s="132">
        <v>515.36</v>
      </c>
    </row>
    <row r="773" spans="1:7" x14ac:dyDescent="0.25">
      <c r="A773" s="131" t="s">
        <v>10046</v>
      </c>
      <c r="B773" s="131">
        <v>994</v>
      </c>
      <c r="C773" s="123" t="s">
        <v>10812</v>
      </c>
      <c r="D773" s="131" t="s">
        <v>22</v>
      </c>
      <c r="E773" s="131" t="s">
        <v>5035</v>
      </c>
      <c r="F773" s="132">
        <v>6.23</v>
      </c>
      <c r="G773" s="132">
        <v>6.22</v>
      </c>
    </row>
    <row r="774" spans="1:7" x14ac:dyDescent="0.25">
      <c r="A774" s="131" t="s">
        <v>10046</v>
      </c>
      <c r="B774" s="131">
        <v>977</v>
      </c>
      <c r="C774" s="123" t="s">
        <v>10813</v>
      </c>
      <c r="D774" s="131" t="s">
        <v>22</v>
      </c>
      <c r="E774" s="131" t="s">
        <v>5035</v>
      </c>
      <c r="F774" s="132">
        <v>73.739999999999995</v>
      </c>
      <c r="G774" s="132">
        <v>73.55</v>
      </c>
    </row>
    <row r="775" spans="1:7" x14ac:dyDescent="0.25">
      <c r="A775" s="131" t="s">
        <v>10046</v>
      </c>
      <c r="B775" s="131">
        <v>998</v>
      </c>
      <c r="C775" s="123" t="s">
        <v>10814</v>
      </c>
      <c r="D775" s="131" t="s">
        <v>22</v>
      </c>
      <c r="E775" s="131" t="s">
        <v>5035</v>
      </c>
      <c r="F775" s="132">
        <v>95.74</v>
      </c>
      <c r="G775" s="132">
        <v>95.5</v>
      </c>
    </row>
    <row r="776" spans="1:7" x14ac:dyDescent="0.25">
      <c r="A776" s="131" t="s">
        <v>10046</v>
      </c>
      <c r="B776" s="131">
        <v>1006</v>
      </c>
      <c r="C776" s="123" t="s">
        <v>10815</v>
      </c>
      <c r="D776" s="131" t="s">
        <v>22</v>
      </c>
      <c r="E776" s="131" t="s">
        <v>5035</v>
      </c>
      <c r="F776" s="132">
        <v>126.86</v>
      </c>
      <c r="G776" s="132">
        <v>126.54</v>
      </c>
    </row>
    <row r="777" spans="1:7" x14ac:dyDescent="0.25">
      <c r="A777" s="131" t="s">
        <v>10046</v>
      </c>
      <c r="B777" s="131">
        <v>990</v>
      </c>
      <c r="C777" s="123" t="s">
        <v>10816</v>
      </c>
      <c r="D777" s="131" t="s">
        <v>22</v>
      </c>
      <c r="E777" s="131" t="s">
        <v>5035</v>
      </c>
      <c r="F777" s="132">
        <v>168.69</v>
      </c>
      <c r="G777" s="132">
        <v>168.26</v>
      </c>
    </row>
    <row r="778" spans="1:7" x14ac:dyDescent="0.25">
      <c r="A778" s="131" t="s">
        <v>10046</v>
      </c>
      <c r="B778" s="131">
        <v>39241</v>
      </c>
      <c r="C778" s="123" t="s">
        <v>10817</v>
      </c>
      <c r="D778" s="131" t="s">
        <v>22</v>
      </c>
      <c r="E778" s="131" t="s">
        <v>5035</v>
      </c>
      <c r="F778" s="132">
        <v>16.61</v>
      </c>
      <c r="G778" s="132">
        <v>16.559999999999999</v>
      </c>
    </row>
    <row r="779" spans="1:7" x14ac:dyDescent="0.25">
      <c r="A779" s="131" t="s">
        <v>10046</v>
      </c>
      <c r="B779" s="131">
        <v>1005</v>
      </c>
      <c r="C779" s="123" t="s">
        <v>10818</v>
      </c>
      <c r="D779" s="131" t="s">
        <v>22</v>
      </c>
      <c r="E779" s="131" t="s">
        <v>5035</v>
      </c>
      <c r="F779" s="132">
        <v>210.03</v>
      </c>
      <c r="G779" s="132">
        <v>209.49</v>
      </c>
    </row>
    <row r="780" spans="1:7" x14ac:dyDescent="0.25">
      <c r="A780" s="131" t="s">
        <v>10046</v>
      </c>
      <c r="B780" s="131">
        <v>991</v>
      </c>
      <c r="C780" s="123" t="s">
        <v>10819</v>
      </c>
      <c r="D780" s="131" t="s">
        <v>22</v>
      </c>
      <c r="E780" s="131" t="s">
        <v>5035</v>
      </c>
      <c r="F780" s="132">
        <v>275.08999999999997</v>
      </c>
      <c r="G780" s="132">
        <v>274.39</v>
      </c>
    </row>
    <row r="781" spans="1:7" x14ac:dyDescent="0.25">
      <c r="A781" s="131" t="s">
        <v>10046</v>
      </c>
      <c r="B781" s="131">
        <v>986</v>
      </c>
      <c r="C781" s="123" t="s">
        <v>10820</v>
      </c>
      <c r="D781" s="131" t="s">
        <v>22</v>
      </c>
      <c r="E781" s="131" t="s">
        <v>5035</v>
      </c>
      <c r="F781" s="132">
        <v>26.24</v>
      </c>
      <c r="G781" s="132">
        <v>26.17</v>
      </c>
    </row>
    <row r="782" spans="1:7" x14ac:dyDescent="0.25">
      <c r="A782" s="131" t="s">
        <v>10046</v>
      </c>
      <c r="B782" s="131">
        <v>987</v>
      </c>
      <c r="C782" s="123" t="s">
        <v>10821</v>
      </c>
      <c r="D782" s="131" t="s">
        <v>22</v>
      </c>
      <c r="E782" s="131" t="s">
        <v>5035</v>
      </c>
      <c r="F782" s="132">
        <v>35.92</v>
      </c>
      <c r="G782" s="132">
        <v>35.83</v>
      </c>
    </row>
    <row r="783" spans="1:7" x14ac:dyDescent="0.25">
      <c r="A783" s="131" t="s">
        <v>10046</v>
      </c>
      <c r="B783" s="131">
        <v>1007</v>
      </c>
      <c r="C783" s="123" t="s">
        <v>10822</v>
      </c>
      <c r="D783" s="131" t="s">
        <v>22</v>
      </c>
      <c r="E783" s="131" t="s">
        <v>5035</v>
      </c>
      <c r="F783" s="132">
        <v>49.72</v>
      </c>
      <c r="G783" s="132">
        <v>49.59</v>
      </c>
    </row>
    <row r="784" spans="1:7" x14ac:dyDescent="0.25">
      <c r="A784" s="131" t="s">
        <v>10046</v>
      </c>
      <c r="B784" s="131">
        <v>1008</v>
      </c>
      <c r="C784" s="123" t="s">
        <v>10823</v>
      </c>
      <c r="D784" s="131" t="s">
        <v>22</v>
      </c>
      <c r="E784" s="131" t="s">
        <v>5035</v>
      </c>
      <c r="F784" s="132">
        <v>6.31</v>
      </c>
      <c r="G784" s="132">
        <v>6.29</v>
      </c>
    </row>
    <row r="785" spans="1:7" x14ac:dyDescent="0.25">
      <c r="A785" s="131" t="s">
        <v>10046</v>
      </c>
      <c r="B785" s="131">
        <v>988</v>
      </c>
      <c r="C785" s="123" t="s">
        <v>10824</v>
      </c>
      <c r="D785" s="131" t="s">
        <v>22</v>
      </c>
      <c r="E785" s="131" t="s">
        <v>5035</v>
      </c>
      <c r="F785" s="132">
        <v>68.55</v>
      </c>
      <c r="G785" s="132">
        <v>68.38</v>
      </c>
    </row>
    <row r="786" spans="1:7" x14ac:dyDescent="0.25">
      <c r="A786" s="131" t="s">
        <v>10046</v>
      </c>
      <c r="B786" s="131">
        <v>989</v>
      </c>
      <c r="C786" s="123" t="s">
        <v>10825</v>
      </c>
      <c r="D786" s="131" t="s">
        <v>22</v>
      </c>
      <c r="E786" s="131" t="s">
        <v>5035</v>
      </c>
      <c r="F786" s="132">
        <v>94.63</v>
      </c>
      <c r="G786" s="132">
        <v>94.39</v>
      </c>
    </row>
    <row r="787" spans="1:7" x14ac:dyDescent="0.25">
      <c r="A787" s="131" t="s">
        <v>10046</v>
      </c>
      <c r="B787" s="131">
        <v>43972</v>
      </c>
      <c r="C787" s="123" t="s">
        <v>10826</v>
      </c>
      <c r="D787" s="131" t="s">
        <v>22</v>
      </c>
      <c r="E787" s="131" t="s">
        <v>5035</v>
      </c>
      <c r="F787" s="132">
        <v>4.8</v>
      </c>
      <c r="G787" s="132">
        <v>4.21</v>
      </c>
    </row>
    <row r="788" spans="1:7" x14ac:dyDescent="0.25">
      <c r="A788" s="131" t="s">
        <v>10046</v>
      </c>
      <c r="B788" s="131">
        <v>43971</v>
      </c>
      <c r="C788" s="123" t="s">
        <v>10827</v>
      </c>
      <c r="D788" s="131" t="s">
        <v>22</v>
      </c>
      <c r="E788" s="131" t="s">
        <v>10052</v>
      </c>
      <c r="F788" s="132">
        <v>3.67</v>
      </c>
      <c r="G788" s="132">
        <v>3.22</v>
      </c>
    </row>
    <row r="789" spans="1:7" x14ac:dyDescent="0.25">
      <c r="A789" s="131" t="s">
        <v>10046</v>
      </c>
      <c r="B789" s="131">
        <v>39598</v>
      </c>
      <c r="C789" s="123" t="s">
        <v>10828</v>
      </c>
      <c r="D789" s="131" t="s">
        <v>22</v>
      </c>
      <c r="E789" s="131" t="s">
        <v>5035</v>
      </c>
      <c r="F789" s="132">
        <v>6.8</v>
      </c>
      <c r="G789" s="132">
        <v>5.97</v>
      </c>
    </row>
    <row r="790" spans="1:7" x14ac:dyDescent="0.25">
      <c r="A790" s="131" t="s">
        <v>10046</v>
      </c>
      <c r="B790" s="131">
        <v>43973</v>
      </c>
      <c r="C790" s="123" t="s">
        <v>10829</v>
      </c>
      <c r="D790" s="131" t="s">
        <v>22</v>
      </c>
      <c r="E790" s="131" t="s">
        <v>5035</v>
      </c>
      <c r="F790" s="132">
        <v>5.0199999999999996</v>
      </c>
      <c r="G790" s="132">
        <v>4.41</v>
      </c>
    </row>
    <row r="791" spans="1:7" x14ac:dyDescent="0.25">
      <c r="A791" s="131" t="s">
        <v>10046</v>
      </c>
      <c r="B791" s="131">
        <v>39599</v>
      </c>
      <c r="C791" s="123" t="s">
        <v>10830</v>
      </c>
      <c r="D791" s="131" t="s">
        <v>22</v>
      </c>
      <c r="E791" s="131" t="s">
        <v>5035</v>
      </c>
      <c r="F791" s="132">
        <v>9.7899999999999991</v>
      </c>
      <c r="G791" s="132">
        <v>8.59</v>
      </c>
    </row>
    <row r="792" spans="1:7" x14ac:dyDescent="0.25">
      <c r="A792" s="131" t="s">
        <v>10046</v>
      </c>
      <c r="B792" s="131">
        <v>43832</v>
      </c>
      <c r="C792" s="123" t="s">
        <v>10831</v>
      </c>
      <c r="D792" s="131" t="s">
        <v>22</v>
      </c>
      <c r="E792" s="131" t="s">
        <v>5035</v>
      </c>
      <c r="F792" s="132">
        <v>25.79</v>
      </c>
      <c r="G792" s="132">
        <v>22.62</v>
      </c>
    </row>
    <row r="793" spans="1:7" x14ac:dyDescent="0.25">
      <c r="A793" s="131" t="s">
        <v>10046</v>
      </c>
      <c r="B793" s="131">
        <v>34602</v>
      </c>
      <c r="C793" s="123" t="s">
        <v>10832</v>
      </c>
      <c r="D793" s="131" t="s">
        <v>22</v>
      </c>
      <c r="E793" s="131" t="s">
        <v>5035</v>
      </c>
      <c r="F793" s="132">
        <v>4.34</v>
      </c>
      <c r="G793" s="132">
        <v>4.33</v>
      </c>
    </row>
    <row r="794" spans="1:7" x14ac:dyDescent="0.25">
      <c r="A794" s="131" t="s">
        <v>10046</v>
      </c>
      <c r="B794" s="131">
        <v>34607</v>
      </c>
      <c r="C794" s="123" t="s">
        <v>10833</v>
      </c>
      <c r="D794" s="131" t="s">
        <v>22</v>
      </c>
      <c r="E794" s="131" t="s">
        <v>5035</v>
      </c>
      <c r="F794" s="132">
        <v>10.64</v>
      </c>
      <c r="G794" s="132">
        <v>10.61</v>
      </c>
    </row>
    <row r="795" spans="1:7" x14ac:dyDescent="0.25">
      <c r="A795" s="131" t="s">
        <v>10046</v>
      </c>
      <c r="B795" s="131">
        <v>34609</v>
      </c>
      <c r="C795" s="123" t="s">
        <v>10834</v>
      </c>
      <c r="D795" s="131" t="s">
        <v>22</v>
      </c>
      <c r="E795" s="131" t="s">
        <v>5035</v>
      </c>
      <c r="F795" s="132">
        <v>15.47</v>
      </c>
      <c r="G795" s="132">
        <v>15.43</v>
      </c>
    </row>
    <row r="796" spans="1:7" x14ac:dyDescent="0.25">
      <c r="A796" s="131" t="s">
        <v>10046</v>
      </c>
      <c r="B796" s="131">
        <v>34618</v>
      </c>
      <c r="C796" s="123" t="s">
        <v>10835</v>
      </c>
      <c r="D796" s="131" t="s">
        <v>22</v>
      </c>
      <c r="E796" s="131" t="s">
        <v>5035</v>
      </c>
      <c r="F796" s="132">
        <v>5.92</v>
      </c>
      <c r="G796" s="132">
        <v>5.9</v>
      </c>
    </row>
    <row r="797" spans="1:7" x14ac:dyDescent="0.25">
      <c r="A797" s="131" t="s">
        <v>10046</v>
      </c>
      <c r="B797" s="131">
        <v>34621</v>
      </c>
      <c r="C797" s="123" t="s">
        <v>10836</v>
      </c>
      <c r="D797" s="131" t="s">
        <v>22</v>
      </c>
      <c r="E797" s="131" t="s">
        <v>5035</v>
      </c>
      <c r="F797" s="132">
        <v>14.66</v>
      </c>
      <c r="G797" s="132">
        <v>14.63</v>
      </c>
    </row>
    <row r="798" spans="1:7" x14ac:dyDescent="0.25">
      <c r="A798" s="131" t="s">
        <v>10046</v>
      </c>
      <c r="B798" s="131">
        <v>34622</v>
      </c>
      <c r="C798" s="123" t="s">
        <v>10837</v>
      </c>
      <c r="D798" s="131" t="s">
        <v>22</v>
      </c>
      <c r="E798" s="131" t="s">
        <v>5035</v>
      </c>
      <c r="F798" s="132">
        <v>21.79</v>
      </c>
      <c r="G798" s="132">
        <v>21.73</v>
      </c>
    </row>
    <row r="799" spans="1:7" x14ac:dyDescent="0.25">
      <c r="A799" s="131" t="s">
        <v>10046</v>
      </c>
      <c r="B799" s="131">
        <v>34624</v>
      </c>
      <c r="C799" s="123" t="s">
        <v>10838</v>
      </c>
      <c r="D799" s="131" t="s">
        <v>22</v>
      </c>
      <c r="E799" s="131" t="s">
        <v>5035</v>
      </c>
      <c r="F799" s="132">
        <v>7.9</v>
      </c>
      <c r="G799" s="132">
        <v>7.88</v>
      </c>
    </row>
    <row r="800" spans="1:7" x14ac:dyDescent="0.25">
      <c r="A800" s="131" t="s">
        <v>10046</v>
      </c>
      <c r="B800" s="131">
        <v>34627</v>
      </c>
      <c r="C800" s="123" t="s">
        <v>10839</v>
      </c>
      <c r="D800" s="131" t="s">
        <v>22</v>
      </c>
      <c r="E800" s="131" t="s">
        <v>5035</v>
      </c>
      <c r="F800" s="132">
        <v>19.05</v>
      </c>
      <c r="G800" s="132">
        <v>19</v>
      </c>
    </row>
    <row r="801" spans="1:7" x14ac:dyDescent="0.25">
      <c r="A801" s="131" t="s">
        <v>10046</v>
      </c>
      <c r="B801" s="131">
        <v>34629</v>
      </c>
      <c r="C801" s="123" t="s">
        <v>10840</v>
      </c>
      <c r="D801" s="131" t="s">
        <v>22</v>
      </c>
      <c r="E801" s="131" t="s">
        <v>5035</v>
      </c>
      <c r="F801" s="132">
        <v>29.11</v>
      </c>
      <c r="G801" s="132">
        <v>29.03</v>
      </c>
    </row>
    <row r="802" spans="1:7" x14ac:dyDescent="0.25">
      <c r="A802" s="131" t="s">
        <v>10046</v>
      </c>
      <c r="B802" s="131">
        <v>39257</v>
      </c>
      <c r="C802" s="123" t="s">
        <v>10841</v>
      </c>
      <c r="D802" s="131" t="s">
        <v>22</v>
      </c>
      <c r="E802" s="131" t="s">
        <v>5035</v>
      </c>
      <c r="F802" s="132">
        <v>5.92</v>
      </c>
      <c r="G802" s="132">
        <v>5.91</v>
      </c>
    </row>
    <row r="803" spans="1:7" x14ac:dyDescent="0.25">
      <c r="A803" s="131" t="s">
        <v>10046</v>
      </c>
      <c r="B803" s="131">
        <v>39261</v>
      </c>
      <c r="C803" s="123" t="s">
        <v>10842</v>
      </c>
      <c r="D803" s="131" t="s">
        <v>22</v>
      </c>
      <c r="E803" s="131" t="s">
        <v>5035</v>
      </c>
      <c r="F803" s="132">
        <v>33.909999999999997</v>
      </c>
      <c r="G803" s="132">
        <v>33.83</v>
      </c>
    </row>
    <row r="804" spans="1:7" x14ac:dyDescent="0.25">
      <c r="A804" s="131" t="s">
        <v>10046</v>
      </c>
      <c r="B804" s="131">
        <v>39268</v>
      </c>
      <c r="C804" s="123" t="s">
        <v>10843</v>
      </c>
      <c r="D804" s="131" t="s">
        <v>22</v>
      </c>
      <c r="E804" s="131" t="s">
        <v>5035</v>
      </c>
      <c r="F804" s="132">
        <v>530.09</v>
      </c>
      <c r="G804" s="132">
        <v>528.73</v>
      </c>
    </row>
    <row r="805" spans="1:7" x14ac:dyDescent="0.25">
      <c r="A805" s="131" t="s">
        <v>10046</v>
      </c>
      <c r="B805" s="131">
        <v>39262</v>
      </c>
      <c r="C805" s="123" t="s">
        <v>10844</v>
      </c>
      <c r="D805" s="131" t="s">
        <v>22</v>
      </c>
      <c r="E805" s="131" t="s">
        <v>5035</v>
      </c>
      <c r="F805" s="132">
        <v>54</v>
      </c>
      <c r="G805" s="132">
        <v>53.86</v>
      </c>
    </row>
    <row r="806" spans="1:7" x14ac:dyDescent="0.25">
      <c r="A806" s="131" t="s">
        <v>10046</v>
      </c>
      <c r="B806" s="131">
        <v>39258</v>
      </c>
      <c r="C806" s="123" t="s">
        <v>10845</v>
      </c>
      <c r="D806" s="131" t="s">
        <v>22</v>
      </c>
      <c r="E806" s="131" t="s">
        <v>5035</v>
      </c>
      <c r="F806" s="132">
        <v>8.93</v>
      </c>
      <c r="G806" s="132">
        <v>8.9</v>
      </c>
    </row>
    <row r="807" spans="1:7" x14ac:dyDescent="0.25">
      <c r="A807" s="131" t="s">
        <v>10046</v>
      </c>
      <c r="B807" s="131">
        <v>39263</v>
      </c>
      <c r="C807" s="123" t="s">
        <v>10846</v>
      </c>
      <c r="D807" s="131" t="s">
        <v>22</v>
      </c>
      <c r="E807" s="131" t="s">
        <v>5035</v>
      </c>
      <c r="F807" s="132">
        <v>93.38</v>
      </c>
      <c r="G807" s="132">
        <v>93.14</v>
      </c>
    </row>
    <row r="808" spans="1:7" x14ac:dyDescent="0.25">
      <c r="A808" s="131" t="s">
        <v>10046</v>
      </c>
      <c r="B808" s="131">
        <v>39264</v>
      </c>
      <c r="C808" s="123" t="s">
        <v>10847</v>
      </c>
      <c r="D808" s="131" t="s">
        <v>22</v>
      </c>
      <c r="E808" s="131" t="s">
        <v>5035</v>
      </c>
      <c r="F808" s="132">
        <v>129.36000000000001</v>
      </c>
      <c r="G808" s="132">
        <v>129.03</v>
      </c>
    </row>
    <row r="809" spans="1:7" x14ac:dyDescent="0.25">
      <c r="A809" s="131" t="s">
        <v>10046</v>
      </c>
      <c r="B809" s="131">
        <v>39259</v>
      </c>
      <c r="C809" s="123" t="s">
        <v>10848</v>
      </c>
      <c r="D809" s="131" t="s">
        <v>22</v>
      </c>
      <c r="E809" s="131" t="s">
        <v>5035</v>
      </c>
      <c r="F809" s="132">
        <v>13.75</v>
      </c>
      <c r="G809" s="132">
        <v>13.71</v>
      </c>
    </row>
    <row r="810" spans="1:7" x14ac:dyDescent="0.25">
      <c r="A810" s="131" t="s">
        <v>10046</v>
      </c>
      <c r="B810" s="131">
        <v>39265</v>
      </c>
      <c r="C810" s="123" t="s">
        <v>10849</v>
      </c>
      <c r="D810" s="131" t="s">
        <v>22</v>
      </c>
      <c r="E810" s="131" t="s">
        <v>5035</v>
      </c>
      <c r="F810" s="132">
        <v>175.63</v>
      </c>
      <c r="G810" s="132">
        <v>175.18</v>
      </c>
    </row>
    <row r="811" spans="1:7" x14ac:dyDescent="0.25">
      <c r="A811" s="131" t="s">
        <v>10046</v>
      </c>
      <c r="B811" s="131">
        <v>39260</v>
      </c>
      <c r="C811" s="123" t="s">
        <v>10850</v>
      </c>
      <c r="D811" s="131" t="s">
        <v>22</v>
      </c>
      <c r="E811" s="131" t="s">
        <v>5035</v>
      </c>
      <c r="F811" s="132">
        <v>21.05</v>
      </c>
      <c r="G811" s="132">
        <v>21</v>
      </c>
    </row>
    <row r="812" spans="1:7" x14ac:dyDescent="0.25">
      <c r="A812" s="131" t="s">
        <v>10046</v>
      </c>
      <c r="B812" s="131">
        <v>39266</v>
      </c>
      <c r="C812" s="123" t="s">
        <v>10851</v>
      </c>
      <c r="D812" s="131" t="s">
        <v>22</v>
      </c>
      <c r="E812" s="131" t="s">
        <v>5035</v>
      </c>
      <c r="F812" s="132">
        <v>265.02</v>
      </c>
      <c r="G812" s="132">
        <v>264.33999999999997</v>
      </c>
    </row>
    <row r="813" spans="1:7" x14ac:dyDescent="0.25">
      <c r="A813" s="131" t="s">
        <v>10046</v>
      </c>
      <c r="B813" s="131">
        <v>39267</v>
      </c>
      <c r="C813" s="123" t="s">
        <v>10852</v>
      </c>
      <c r="D813" s="131" t="s">
        <v>22</v>
      </c>
      <c r="E813" s="131" t="s">
        <v>5035</v>
      </c>
      <c r="F813" s="132">
        <v>331.35</v>
      </c>
      <c r="G813" s="132">
        <v>330.5</v>
      </c>
    </row>
    <row r="814" spans="1:7" x14ac:dyDescent="0.25">
      <c r="A814" s="131" t="s">
        <v>10046</v>
      </c>
      <c r="B814" s="131">
        <v>11901</v>
      </c>
      <c r="C814" s="123" t="s">
        <v>10853</v>
      </c>
      <c r="D814" s="131" t="s">
        <v>22</v>
      </c>
      <c r="E814" s="131" t="s">
        <v>5035</v>
      </c>
      <c r="F814" s="132">
        <v>0.88</v>
      </c>
      <c r="G814" s="132">
        <v>0.77</v>
      </c>
    </row>
    <row r="815" spans="1:7" x14ac:dyDescent="0.25">
      <c r="A815" s="131" t="s">
        <v>10046</v>
      </c>
      <c r="B815" s="131">
        <v>11902</v>
      </c>
      <c r="C815" s="123" t="s">
        <v>10854</v>
      </c>
      <c r="D815" s="131" t="s">
        <v>22</v>
      </c>
      <c r="E815" s="131" t="s">
        <v>5035</v>
      </c>
      <c r="F815" s="132">
        <v>1.69</v>
      </c>
      <c r="G815" s="132">
        <v>1.48</v>
      </c>
    </row>
    <row r="816" spans="1:7" x14ac:dyDescent="0.25">
      <c r="A816" s="131" t="s">
        <v>10046</v>
      </c>
      <c r="B816" s="131">
        <v>11903</v>
      </c>
      <c r="C816" s="123" t="s">
        <v>10855</v>
      </c>
      <c r="D816" s="131" t="s">
        <v>22</v>
      </c>
      <c r="E816" s="131" t="s">
        <v>5035</v>
      </c>
      <c r="F816" s="132">
        <v>1.78</v>
      </c>
      <c r="G816" s="132">
        <v>1.57</v>
      </c>
    </row>
    <row r="817" spans="1:7" x14ac:dyDescent="0.25">
      <c r="A817" s="131" t="s">
        <v>10046</v>
      </c>
      <c r="B817" s="131">
        <v>11904</v>
      </c>
      <c r="C817" s="123" t="s">
        <v>10856</v>
      </c>
      <c r="D817" s="131" t="s">
        <v>22</v>
      </c>
      <c r="E817" s="131" t="s">
        <v>5035</v>
      </c>
      <c r="F817" s="132">
        <v>2.71</v>
      </c>
      <c r="G817" s="132">
        <v>2.38</v>
      </c>
    </row>
    <row r="818" spans="1:7" x14ac:dyDescent="0.25">
      <c r="A818" s="131" t="s">
        <v>10046</v>
      </c>
      <c r="B818" s="131">
        <v>11905</v>
      </c>
      <c r="C818" s="123" t="s">
        <v>10857</v>
      </c>
      <c r="D818" s="131" t="s">
        <v>22</v>
      </c>
      <c r="E818" s="131" t="s">
        <v>5035</v>
      </c>
      <c r="F818" s="132">
        <v>3.3</v>
      </c>
      <c r="G818" s="132">
        <v>2.9</v>
      </c>
    </row>
    <row r="819" spans="1:7" x14ac:dyDescent="0.25">
      <c r="A819" s="131" t="s">
        <v>10046</v>
      </c>
      <c r="B819" s="131">
        <v>11906</v>
      </c>
      <c r="C819" s="123" t="s">
        <v>10858</v>
      </c>
      <c r="D819" s="131" t="s">
        <v>22</v>
      </c>
      <c r="E819" s="131" t="s">
        <v>5035</v>
      </c>
      <c r="F819" s="132">
        <v>4.2</v>
      </c>
      <c r="G819" s="132">
        <v>3.69</v>
      </c>
    </row>
    <row r="820" spans="1:7" x14ac:dyDescent="0.25">
      <c r="A820" s="131" t="s">
        <v>10046</v>
      </c>
      <c r="B820" s="131">
        <v>11919</v>
      </c>
      <c r="C820" s="123" t="s">
        <v>10859</v>
      </c>
      <c r="D820" s="131" t="s">
        <v>22</v>
      </c>
      <c r="E820" s="131" t="s">
        <v>5035</v>
      </c>
      <c r="F820" s="132">
        <v>7.7</v>
      </c>
      <c r="G820" s="132">
        <v>6.75</v>
      </c>
    </row>
    <row r="821" spans="1:7" x14ac:dyDescent="0.25">
      <c r="A821" s="131" t="s">
        <v>10046</v>
      </c>
      <c r="B821" s="131">
        <v>11920</v>
      </c>
      <c r="C821" s="123" t="s">
        <v>10860</v>
      </c>
      <c r="D821" s="131" t="s">
        <v>22</v>
      </c>
      <c r="E821" s="131" t="s">
        <v>5035</v>
      </c>
      <c r="F821" s="132">
        <v>14.62</v>
      </c>
      <c r="G821" s="132">
        <v>12.83</v>
      </c>
    </row>
    <row r="822" spans="1:7" x14ac:dyDescent="0.25">
      <c r="A822" s="131" t="s">
        <v>10046</v>
      </c>
      <c r="B822" s="131">
        <v>11924</v>
      </c>
      <c r="C822" s="123" t="s">
        <v>10861</v>
      </c>
      <c r="D822" s="131" t="s">
        <v>22</v>
      </c>
      <c r="E822" s="131" t="s">
        <v>5035</v>
      </c>
      <c r="F822" s="132">
        <v>122.78</v>
      </c>
      <c r="G822" s="132">
        <v>107.73</v>
      </c>
    </row>
    <row r="823" spans="1:7" x14ac:dyDescent="0.25">
      <c r="A823" s="131" t="s">
        <v>10046</v>
      </c>
      <c r="B823" s="131">
        <v>11921</v>
      </c>
      <c r="C823" s="123" t="s">
        <v>10862</v>
      </c>
      <c r="D823" s="131" t="s">
        <v>22</v>
      </c>
      <c r="E823" s="131" t="s">
        <v>5035</v>
      </c>
      <c r="F823" s="132">
        <v>21.4</v>
      </c>
      <c r="G823" s="132">
        <v>18.77</v>
      </c>
    </row>
    <row r="824" spans="1:7" x14ac:dyDescent="0.25">
      <c r="A824" s="131" t="s">
        <v>10046</v>
      </c>
      <c r="B824" s="131">
        <v>11922</v>
      </c>
      <c r="C824" s="123" t="s">
        <v>10863</v>
      </c>
      <c r="D824" s="131" t="s">
        <v>22</v>
      </c>
      <c r="E824" s="131" t="s">
        <v>5035</v>
      </c>
      <c r="F824" s="132">
        <v>34.61</v>
      </c>
      <c r="G824" s="132">
        <v>30.36</v>
      </c>
    </row>
    <row r="825" spans="1:7" x14ac:dyDescent="0.25">
      <c r="A825" s="131" t="s">
        <v>10046</v>
      </c>
      <c r="B825" s="131">
        <v>11923</v>
      </c>
      <c r="C825" s="123" t="s">
        <v>10864</v>
      </c>
      <c r="D825" s="131" t="s">
        <v>22</v>
      </c>
      <c r="E825" s="131" t="s">
        <v>5035</v>
      </c>
      <c r="F825" s="132">
        <v>50.66</v>
      </c>
      <c r="G825" s="132">
        <v>44.45</v>
      </c>
    </row>
    <row r="826" spans="1:7" x14ac:dyDescent="0.25">
      <c r="A826" s="131" t="s">
        <v>10046</v>
      </c>
      <c r="B826" s="131">
        <v>11916</v>
      </c>
      <c r="C826" s="123" t="s">
        <v>10865</v>
      </c>
      <c r="D826" s="131" t="s">
        <v>22</v>
      </c>
      <c r="E826" s="131" t="s">
        <v>5035</v>
      </c>
      <c r="F826" s="132">
        <v>10.53</v>
      </c>
      <c r="G826" s="132">
        <v>9.24</v>
      </c>
    </row>
    <row r="827" spans="1:7" x14ac:dyDescent="0.25">
      <c r="A827" s="131" t="s">
        <v>10046</v>
      </c>
      <c r="B827" s="131">
        <v>11914</v>
      </c>
      <c r="C827" s="123" t="s">
        <v>10866</v>
      </c>
      <c r="D827" s="131" t="s">
        <v>22</v>
      </c>
      <c r="E827" s="131" t="s">
        <v>5035</v>
      </c>
      <c r="F827" s="132">
        <v>75.900000000000006</v>
      </c>
      <c r="G827" s="132">
        <v>66.59</v>
      </c>
    </row>
    <row r="828" spans="1:7" x14ac:dyDescent="0.25">
      <c r="A828" s="131" t="s">
        <v>10046</v>
      </c>
      <c r="B828" s="131">
        <v>11917</v>
      </c>
      <c r="C828" s="123" t="s">
        <v>10867</v>
      </c>
      <c r="D828" s="131" t="s">
        <v>22</v>
      </c>
      <c r="E828" s="131" t="s">
        <v>5035</v>
      </c>
      <c r="F828" s="132">
        <v>18.55</v>
      </c>
      <c r="G828" s="132">
        <v>16.28</v>
      </c>
    </row>
    <row r="829" spans="1:7" x14ac:dyDescent="0.25">
      <c r="A829" s="131" t="s">
        <v>10046</v>
      </c>
      <c r="B829" s="131">
        <v>11918</v>
      </c>
      <c r="C829" s="123" t="s">
        <v>10868</v>
      </c>
      <c r="D829" s="131" t="s">
        <v>22</v>
      </c>
      <c r="E829" s="131" t="s">
        <v>5035</v>
      </c>
      <c r="F829" s="132">
        <v>22.01</v>
      </c>
      <c r="G829" s="132">
        <v>19.309999999999999</v>
      </c>
    </row>
    <row r="830" spans="1:7" x14ac:dyDescent="0.25">
      <c r="A830" s="131" t="s">
        <v>10218</v>
      </c>
      <c r="B830" s="131">
        <v>37734</v>
      </c>
      <c r="C830" s="123" t="s">
        <v>10869</v>
      </c>
      <c r="D830" s="131" t="s">
        <v>38</v>
      </c>
      <c r="E830" s="131" t="s">
        <v>5035</v>
      </c>
      <c r="F830" s="132"/>
      <c r="G830" s="132">
        <v>81699.7</v>
      </c>
    </row>
    <row r="831" spans="1:7" x14ac:dyDescent="0.25">
      <c r="A831" s="131" t="s">
        <v>10218</v>
      </c>
      <c r="B831" s="131">
        <v>42251</v>
      </c>
      <c r="C831" s="123" t="s">
        <v>10870</v>
      </c>
      <c r="D831" s="131" t="s">
        <v>38</v>
      </c>
      <c r="E831" s="131" t="s">
        <v>5035</v>
      </c>
      <c r="F831" s="132"/>
      <c r="G831" s="132">
        <v>92775</v>
      </c>
    </row>
    <row r="832" spans="1:7" x14ac:dyDescent="0.25">
      <c r="A832" s="131" t="s">
        <v>10218</v>
      </c>
      <c r="B832" s="131">
        <v>37733</v>
      </c>
      <c r="C832" s="123" t="s">
        <v>10871</v>
      </c>
      <c r="D832" s="131" t="s">
        <v>38</v>
      </c>
      <c r="E832" s="131" t="s">
        <v>5035</v>
      </c>
      <c r="F832" s="132"/>
      <c r="G832" s="132">
        <v>61258.13</v>
      </c>
    </row>
    <row r="833" spans="1:7" x14ac:dyDescent="0.25">
      <c r="A833" s="131" t="s">
        <v>10218</v>
      </c>
      <c r="B833" s="131">
        <v>37735</v>
      </c>
      <c r="C833" s="123" t="s">
        <v>10872</v>
      </c>
      <c r="D833" s="131" t="s">
        <v>38</v>
      </c>
      <c r="E833" s="131" t="s">
        <v>5035</v>
      </c>
      <c r="F833" s="132"/>
      <c r="G833" s="132">
        <v>73816.05</v>
      </c>
    </row>
    <row r="834" spans="1:7" x14ac:dyDescent="0.25">
      <c r="A834" s="131" t="s">
        <v>10046</v>
      </c>
      <c r="B834" s="131">
        <v>5090</v>
      </c>
      <c r="C834" s="123" t="s">
        <v>10873</v>
      </c>
      <c r="D834" s="131" t="s">
        <v>38</v>
      </c>
      <c r="E834" s="131" t="s">
        <v>10052</v>
      </c>
      <c r="F834" s="132">
        <v>22.35</v>
      </c>
      <c r="G834" s="132">
        <v>18.239999999999998</v>
      </c>
    </row>
    <row r="835" spans="1:7" x14ac:dyDescent="0.25">
      <c r="A835" s="131" t="s">
        <v>10046</v>
      </c>
      <c r="B835" s="131">
        <v>5085</v>
      </c>
      <c r="C835" s="123" t="s">
        <v>10874</v>
      </c>
      <c r="D835" s="131" t="s">
        <v>38</v>
      </c>
      <c r="E835" s="131" t="s">
        <v>5035</v>
      </c>
      <c r="F835" s="132">
        <v>33.270000000000003</v>
      </c>
      <c r="G835" s="132">
        <v>27.15</v>
      </c>
    </row>
    <row r="836" spans="1:7" x14ac:dyDescent="0.25">
      <c r="A836" s="131" t="s">
        <v>10046</v>
      </c>
      <c r="B836" s="131">
        <v>43603</v>
      </c>
      <c r="C836" s="123" t="s">
        <v>10875</v>
      </c>
      <c r="D836" s="131" t="s">
        <v>38</v>
      </c>
      <c r="E836" s="131" t="s">
        <v>5035</v>
      </c>
      <c r="F836" s="132">
        <v>47.53</v>
      </c>
      <c r="G836" s="132">
        <v>38.79</v>
      </c>
    </row>
    <row r="837" spans="1:7" x14ac:dyDescent="0.25">
      <c r="A837" s="131" t="s">
        <v>10046</v>
      </c>
      <c r="B837" s="131">
        <v>38374</v>
      </c>
      <c r="C837" s="123" t="s">
        <v>10876</v>
      </c>
      <c r="D837" s="131" t="s">
        <v>38</v>
      </c>
      <c r="E837" s="131" t="s">
        <v>5035</v>
      </c>
      <c r="F837" s="132">
        <v>1113.97</v>
      </c>
      <c r="G837" s="132">
        <v>1082.92</v>
      </c>
    </row>
    <row r="838" spans="1:7" x14ac:dyDescent="0.25">
      <c r="A838" s="131" t="s">
        <v>10046</v>
      </c>
      <c r="B838" s="131">
        <v>4513</v>
      </c>
      <c r="C838" s="123" t="s">
        <v>10877</v>
      </c>
      <c r="D838" s="131" t="s">
        <v>22</v>
      </c>
      <c r="E838" s="131" t="s">
        <v>5035</v>
      </c>
      <c r="F838" s="132">
        <v>4.88</v>
      </c>
      <c r="G838" s="132">
        <v>5.16</v>
      </c>
    </row>
    <row r="839" spans="1:7" x14ac:dyDescent="0.25">
      <c r="A839" s="131" t="s">
        <v>10046</v>
      </c>
      <c r="B839" s="131">
        <v>20212</v>
      </c>
      <c r="C839" s="123" t="s">
        <v>10878</v>
      </c>
      <c r="D839" s="131" t="s">
        <v>22</v>
      </c>
      <c r="E839" s="131" t="s">
        <v>5035</v>
      </c>
      <c r="F839" s="132">
        <v>23.49</v>
      </c>
      <c r="G839" s="132">
        <v>25.63</v>
      </c>
    </row>
    <row r="840" spans="1:7" x14ac:dyDescent="0.25">
      <c r="A840" s="131" t="s">
        <v>10046</v>
      </c>
      <c r="B840" s="131">
        <v>20209</v>
      </c>
      <c r="C840" s="123" t="s">
        <v>10879</v>
      </c>
      <c r="D840" s="131" t="s">
        <v>22</v>
      </c>
      <c r="E840" s="131" t="s">
        <v>5035</v>
      </c>
      <c r="F840" s="132">
        <v>28.06</v>
      </c>
      <c r="G840" s="132">
        <v>30.61</v>
      </c>
    </row>
    <row r="841" spans="1:7" x14ac:dyDescent="0.25">
      <c r="A841" s="131" t="s">
        <v>10046</v>
      </c>
      <c r="B841" s="131">
        <v>4430</v>
      </c>
      <c r="C841" s="123" t="s">
        <v>10880</v>
      </c>
      <c r="D841" s="131" t="s">
        <v>22</v>
      </c>
      <c r="E841" s="131" t="s">
        <v>10052</v>
      </c>
      <c r="F841" s="132">
        <v>13.75</v>
      </c>
      <c r="G841" s="132">
        <v>15</v>
      </c>
    </row>
    <row r="842" spans="1:7" x14ac:dyDescent="0.25">
      <c r="A842" s="131" t="s">
        <v>10046</v>
      </c>
      <c r="B842" s="131">
        <v>4433</v>
      </c>
      <c r="C842" s="123" t="s">
        <v>10881</v>
      </c>
      <c r="D842" s="131" t="s">
        <v>22</v>
      </c>
      <c r="E842" s="131" t="s">
        <v>5035</v>
      </c>
      <c r="F842" s="132">
        <v>26.89</v>
      </c>
      <c r="G842" s="132">
        <v>29.33</v>
      </c>
    </row>
    <row r="843" spans="1:7" x14ac:dyDescent="0.25">
      <c r="A843" s="131" t="s">
        <v>10046</v>
      </c>
      <c r="B843" s="131">
        <v>4400</v>
      </c>
      <c r="C843" s="123" t="s">
        <v>10882</v>
      </c>
      <c r="D843" s="131" t="s">
        <v>22</v>
      </c>
      <c r="E843" s="131" t="s">
        <v>5035</v>
      </c>
      <c r="F843" s="132">
        <v>21.88</v>
      </c>
      <c r="G843" s="132">
        <v>23.87</v>
      </c>
    </row>
    <row r="844" spans="1:7" x14ac:dyDescent="0.25">
      <c r="A844" s="131" t="s">
        <v>10046</v>
      </c>
      <c r="B844" s="131">
        <v>2729</v>
      </c>
      <c r="C844" s="123" t="s">
        <v>10883</v>
      </c>
      <c r="D844" s="131" t="s">
        <v>38</v>
      </c>
      <c r="E844" s="131" t="s">
        <v>5035</v>
      </c>
      <c r="F844" s="132">
        <v>43.49</v>
      </c>
      <c r="G844" s="132">
        <v>28.15</v>
      </c>
    </row>
    <row r="845" spans="1:7" x14ac:dyDescent="0.25">
      <c r="A845" s="131" t="s">
        <v>10046</v>
      </c>
      <c r="B845" s="131">
        <v>37106</v>
      </c>
      <c r="C845" s="123" t="s">
        <v>10884</v>
      </c>
      <c r="D845" s="131" t="s">
        <v>38</v>
      </c>
      <c r="E845" s="131" t="s">
        <v>5035</v>
      </c>
      <c r="F845" s="132">
        <v>5118.08</v>
      </c>
      <c r="G845" s="132">
        <v>4876.07</v>
      </c>
    </row>
    <row r="846" spans="1:7" x14ac:dyDescent="0.25">
      <c r="A846" s="131" t="s">
        <v>10046</v>
      </c>
      <c r="B846" s="131">
        <v>11869</v>
      </c>
      <c r="C846" s="123" t="s">
        <v>10885</v>
      </c>
      <c r="D846" s="131" t="s">
        <v>38</v>
      </c>
      <c r="E846" s="131" t="s">
        <v>5035</v>
      </c>
      <c r="F846" s="132">
        <v>1023.61</v>
      </c>
      <c r="G846" s="132">
        <v>975.21</v>
      </c>
    </row>
    <row r="847" spans="1:7" x14ac:dyDescent="0.25">
      <c r="A847" s="131" t="s">
        <v>10046</v>
      </c>
      <c r="B847" s="131">
        <v>43981</v>
      </c>
      <c r="C847" s="123" t="s">
        <v>10886</v>
      </c>
      <c r="D847" s="131" t="s">
        <v>38</v>
      </c>
      <c r="E847" s="131" t="s">
        <v>5035</v>
      </c>
      <c r="F847" s="132">
        <v>7712.9</v>
      </c>
      <c r="G847" s="132">
        <v>7348.19</v>
      </c>
    </row>
    <row r="848" spans="1:7" x14ac:dyDescent="0.25">
      <c r="A848" s="131" t="s">
        <v>10046</v>
      </c>
      <c r="B848" s="131">
        <v>37104</v>
      </c>
      <c r="C848" s="123" t="s">
        <v>10887</v>
      </c>
      <c r="D848" s="131" t="s">
        <v>38</v>
      </c>
      <c r="E848" s="131" t="s">
        <v>5035</v>
      </c>
      <c r="F848" s="132">
        <v>1284.6600000000001</v>
      </c>
      <c r="G848" s="132">
        <v>1223.9100000000001</v>
      </c>
    </row>
    <row r="849" spans="1:7" x14ac:dyDescent="0.25">
      <c r="A849" s="131" t="s">
        <v>10046</v>
      </c>
      <c r="B849" s="131">
        <v>43982</v>
      </c>
      <c r="C849" s="123" t="s">
        <v>10888</v>
      </c>
      <c r="D849" s="131" t="s">
        <v>38</v>
      </c>
      <c r="E849" s="131" t="s">
        <v>5035</v>
      </c>
      <c r="F849" s="132">
        <v>12184.45</v>
      </c>
      <c r="G849" s="132">
        <v>11608.3</v>
      </c>
    </row>
    <row r="850" spans="1:7" x14ac:dyDescent="0.25">
      <c r="A850" s="131" t="s">
        <v>10046</v>
      </c>
      <c r="B850" s="131">
        <v>43978</v>
      </c>
      <c r="C850" s="123" t="s">
        <v>10889</v>
      </c>
      <c r="D850" s="131" t="s">
        <v>38</v>
      </c>
      <c r="E850" s="131" t="s">
        <v>5035</v>
      </c>
      <c r="F850" s="132">
        <v>1903.84</v>
      </c>
      <c r="G850" s="132">
        <v>1813.81</v>
      </c>
    </row>
    <row r="851" spans="1:7" x14ac:dyDescent="0.25">
      <c r="A851" s="131" t="s">
        <v>10046</v>
      </c>
      <c r="B851" s="131">
        <v>11871</v>
      </c>
      <c r="C851" s="123" t="s">
        <v>10890</v>
      </c>
      <c r="D851" s="131" t="s">
        <v>38</v>
      </c>
      <c r="E851" s="131" t="s">
        <v>5035</v>
      </c>
      <c r="F851" s="132">
        <v>477.16</v>
      </c>
      <c r="G851" s="132">
        <v>454.59</v>
      </c>
    </row>
    <row r="852" spans="1:7" x14ac:dyDescent="0.25">
      <c r="A852" s="131" t="s">
        <v>10046</v>
      </c>
      <c r="B852" s="131">
        <v>37105</v>
      </c>
      <c r="C852" s="123" t="s">
        <v>10891</v>
      </c>
      <c r="D852" s="131" t="s">
        <v>38</v>
      </c>
      <c r="E852" s="131" t="s">
        <v>5035</v>
      </c>
      <c r="F852" s="132">
        <v>2935.94</v>
      </c>
      <c r="G852" s="132">
        <v>2797.11</v>
      </c>
    </row>
    <row r="853" spans="1:7" x14ac:dyDescent="0.25">
      <c r="A853" s="131" t="s">
        <v>10046</v>
      </c>
      <c r="B853" s="131">
        <v>43980</v>
      </c>
      <c r="C853" s="123" t="s">
        <v>10892</v>
      </c>
      <c r="D853" s="131" t="s">
        <v>38</v>
      </c>
      <c r="E853" s="131" t="s">
        <v>5035</v>
      </c>
      <c r="F853" s="132">
        <v>3656.4</v>
      </c>
      <c r="G853" s="132">
        <v>3483.5</v>
      </c>
    </row>
    <row r="854" spans="1:7" x14ac:dyDescent="0.25">
      <c r="A854" s="131" t="s">
        <v>10046</v>
      </c>
      <c r="B854" s="131">
        <v>43979</v>
      </c>
      <c r="C854" s="123" t="s">
        <v>10893</v>
      </c>
      <c r="D854" s="131" t="s">
        <v>38</v>
      </c>
      <c r="E854" s="131" t="s">
        <v>5035</v>
      </c>
      <c r="F854" s="132">
        <v>687</v>
      </c>
      <c r="G854" s="132">
        <v>654.51</v>
      </c>
    </row>
    <row r="855" spans="1:7" x14ac:dyDescent="0.25">
      <c r="A855" s="131" t="s">
        <v>10046</v>
      </c>
      <c r="B855" s="131">
        <v>11868</v>
      </c>
      <c r="C855" s="123" t="s">
        <v>10894</v>
      </c>
      <c r="D855" s="131" t="s">
        <v>38</v>
      </c>
      <c r="E855" s="131" t="s">
        <v>5035</v>
      </c>
      <c r="F855" s="132">
        <v>664.4</v>
      </c>
      <c r="G855" s="132">
        <v>632.98</v>
      </c>
    </row>
    <row r="856" spans="1:7" x14ac:dyDescent="0.25">
      <c r="A856" s="131" t="s">
        <v>10046</v>
      </c>
      <c r="B856" s="131">
        <v>34636</v>
      </c>
      <c r="C856" s="123" t="s">
        <v>10895</v>
      </c>
      <c r="D856" s="131" t="s">
        <v>38</v>
      </c>
      <c r="E856" s="131" t="s">
        <v>10052</v>
      </c>
      <c r="F856" s="132">
        <v>471.81</v>
      </c>
      <c r="G856" s="132">
        <v>449.5</v>
      </c>
    </row>
    <row r="857" spans="1:7" x14ac:dyDescent="0.25">
      <c r="A857" s="131" t="s">
        <v>10046</v>
      </c>
      <c r="B857" s="131">
        <v>34639</v>
      </c>
      <c r="C857" s="123" t="s">
        <v>10896</v>
      </c>
      <c r="D857" s="131" t="s">
        <v>38</v>
      </c>
      <c r="E857" s="131" t="s">
        <v>5035</v>
      </c>
      <c r="F857" s="132">
        <v>1089.02</v>
      </c>
      <c r="G857" s="132">
        <v>1037.52</v>
      </c>
    </row>
    <row r="858" spans="1:7" x14ac:dyDescent="0.25">
      <c r="A858" s="131" t="s">
        <v>10046</v>
      </c>
      <c r="B858" s="131">
        <v>34640</v>
      </c>
      <c r="C858" s="123" t="s">
        <v>10897</v>
      </c>
      <c r="D858" s="131" t="s">
        <v>38</v>
      </c>
      <c r="E858" s="131" t="s">
        <v>5035</v>
      </c>
      <c r="F858" s="132">
        <v>1235.32</v>
      </c>
      <c r="G858" s="132">
        <v>1176.9100000000001</v>
      </c>
    </row>
    <row r="859" spans="1:7" x14ac:dyDescent="0.25">
      <c r="A859" s="131" t="s">
        <v>10046</v>
      </c>
      <c r="B859" s="131">
        <v>43977</v>
      </c>
      <c r="C859" s="123" t="s">
        <v>10898</v>
      </c>
      <c r="D859" s="131" t="s">
        <v>38</v>
      </c>
      <c r="E859" s="131" t="s">
        <v>5035</v>
      </c>
      <c r="F859" s="132">
        <v>2129.62</v>
      </c>
      <c r="G859" s="132">
        <v>2028.92</v>
      </c>
    </row>
    <row r="860" spans="1:7" x14ac:dyDescent="0.25">
      <c r="A860" s="131" t="s">
        <v>10046</v>
      </c>
      <c r="B860" s="131">
        <v>34637</v>
      </c>
      <c r="C860" s="123" t="s">
        <v>10899</v>
      </c>
      <c r="D860" s="131" t="s">
        <v>38</v>
      </c>
      <c r="E860" s="131" t="s">
        <v>5035</v>
      </c>
      <c r="F860" s="132">
        <v>285.32</v>
      </c>
      <c r="G860" s="132">
        <v>271.83</v>
      </c>
    </row>
    <row r="861" spans="1:7" x14ac:dyDescent="0.25">
      <c r="A861" s="131" t="s">
        <v>10046</v>
      </c>
      <c r="B861" s="131">
        <v>34638</v>
      </c>
      <c r="C861" s="123" t="s">
        <v>10900</v>
      </c>
      <c r="D861" s="131" t="s">
        <v>38</v>
      </c>
      <c r="E861" s="131" t="s">
        <v>5035</v>
      </c>
      <c r="F861" s="132">
        <v>441.34</v>
      </c>
      <c r="G861" s="132">
        <v>420.47</v>
      </c>
    </row>
    <row r="862" spans="1:7" x14ac:dyDescent="0.25">
      <c r="A862" s="131" t="s">
        <v>10046</v>
      </c>
      <c r="B862" s="131">
        <v>34641</v>
      </c>
      <c r="C862" s="123" t="s">
        <v>10901</v>
      </c>
      <c r="D862" s="131" t="s">
        <v>38</v>
      </c>
      <c r="E862" s="131" t="s">
        <v>5035</v>
      </c>
      <c r="F862" s="132">
        <v>117.75</v>
      </c>
      <c r="G862" s="132">
        <v>113.78</v>
      </c>
    </row>
    <row r="863" spans="1:7" x14ac:dyDescent="0.25">
      <c r="A863" s="131" t="s">
        <v>10046</v>
      </c>
      <c r="B863" s="131">
        <v>43434</v>
      </c>
      <c r="C863" s="123" t="s">
        <v>10902</v>
      </c>
      <c r="D863" s="131" t="s">
        <v>38</v>
      </c>
      <c r="E863" s="131" t="s">
        <v>5035</v>
      </c>
      <c r="F863" s="132">
        <v>127.31</v>
      </c>
      <c r="G863" s="132">
        <v>123.02</v>
      </c>
    </row>
    <row r="864" spans="1:7" x14ac:dyDescent="0.25">
      <c r="A864" s="131" t="s">
        <v>10046</v>
      </c>
      <c r="B864" s="131">
        <v>43435</v>
      </c>
      <c r="C864" s="123" t="s">
        <v>10903</v>
      </c>
      <c r="D864" s="131" t="s">
        <v>38</v>
      </c>
      <c r="E864" s="131" t="s">
        <v>5035</v>
      </c>
      <c r="F864" s="132">
        <v>233.4</v>
      </c>
      <c r="G864" s="132">
        <v>225.54</v>
      </c>
    </row>
    <row r="865" spans="1:7" x14ac:dyDescent="0.25">
      <c r="A865" s="131" t="s">
        <v>10046</v>
      </c>
      <c r="B865" s="131">
        <v>43436</v>
      </c>
      <c r="C865" s="123" t="s">
        <v>10904</v>
      </c>
      <c r="D865" s="131" t="s">
        <v>38</v>
      </c>
      <c r="E865" s="131" t="s">
        <v>5035</v>
      </c>
      <c r="F865" s="132">
        <v>408.45</v>
      </c>
      <c r="G865" s="132">
        <v>394.7</v>
      </c>
    </row>
    <row r="866" spans="1:7" x14ac:dyDescent="0.25">
      <c r="A866" s="131" t="s">
        <v>10046</v>
      </c>
      <c r="B866" s="131">
        <v>43437</v>
      </c>
      <c r="C866" s="123" t="s">
        <v>10905</v>
      </c>
      <c r="D866" s="131" t="s">
        <v>38</v>
      </c>
      <c r="E866" s="131" t="s">
        <v>5035</v>
      </c>
      <c r="F866" s="132">
        <v>740.52</v>
      </c>
      <c r="G866" s="132">
        <v>715.59</v>
      </c>
    </row>
    <row r="867" spans="1:7" x14ac:dyDescent="0.25">
      <c r="A867" s="131" t="s">
        <v>10046</v>
      </c>
      <c r="B867" s="131">
        <v>43438</v>
      </c>
      <c r="C867" s="123" t="s">
        <v>10906</v>
      </c>
      <c r="D867" s="131" t="s">
        <v>38</v>
      </c>
      <c r="E867" s="131" t="s">
        <v>5035</v>
      </c>
      <c r="F867" s="132">
        <v>1326.15</v>
      </c>
      <c r="G867" s="132">
        <v>1281.51</v>
      </c>
    </row>
    <row r="868" spans="1:7" x14ac:dyDescent="0.25">
      <c r="A868" s="131" t="s">
        <v>10046</v>
      </c>
      <c r="B868" s="131">
        <v>41627</v>
      </c>
      <c r="C868" s="123" t="s">
        <v>10907</v>
      </c>
      <c r="D868" s="131" t="s">
        <v>38</v>
      </c>
      <c r="E868" s="131" t="s">
        <v>5035</v>
      </c>
      <c r="F868" s="132">
        <v>196.27</v>
      </c>
      <c r="G868" s="132">
        <v>189.66</v>
      </c>
    </row>
    <row r="869" spans="1:7" x14ac:dyDescent="0.25">
      <c r="A869" s="131" t="s">
        <v>10046</v>
      </c>
      <c r="B869" s="131">
        <v>41628</v>
      </c>
      <c r="C869" s="123" t="s">
        <v>10908</v>
      </c>
      <c r="D869" s="131" t="s">
        <v>38</v>
      </c>
      <c r="E869" s="131" t="s">
        <v>5035</v>
      </c>
      <c r="F869" s="132">
        <v>360.71</v>
      </c>
      <c r="G869" s="132">
        <v>348.57</v>
      </c>
    </row>
    <row r="870" spans="1:7" x14ac:dyDescent="0.25">
      <c r="A870" s="131" t="s">
        <v>10046</v>
      </c>
      <c r="B870" s="131">
        <v>41629</v>
      </c>
      <c r="C870" s="123" t="s">
        <v>10909</v>
      </c>
      <c r="D870" s="131" t="s">
        <v>38</v>
      </c>
      <c r="E870" s="131" t="s">
        <v>5035</v>
      </c>
      <c r="F870" s="132">
        <v>458.31</v>
      </c>
      <c r="G870" s="132">
        <v>442.89</v>
      </c>
    </row>
    <row r="871" spans="1:7" x14ac:dyDescent="0.25">
      <c r="A871" s="131" t="s">
        <v>10046</v>
      </c>
      <c r="B871" s="131">
        <v>43429</v>
      </c>
      <c r="C871" s="123" t="s">
        <v>10910</v>
      </c>
      <c r="D871" s="131" t="s">
        <v>38</v>
      </c>
      <c r="E871" s="131" t="s">
        <v>5035</v>
      </c>
      <c r="F871" s="132">
        <v>101.55</v>
      </c>
      <c r="G871" s="132">
        <v>98.13</v>
      </c>
    </row>
    <row r="872" spans="1:7" x14ac:dyDescent="0.25">
      <c r="A872" s="131" t="s">
        <v>10046</v>
      </c>
      <c r="B872" s="131">
        <v>43430</v>
      </c>
      <c r="C872" s="123" t="s">
        <v>10911</v>
      </c>
      <c r="D872" s="131" t="s">
        <v>38</v>
      </c>
      <c r="E872" s="131" t="s">
        <v>5035</v>
      </c>
      <c r="F872" s="132">
        <v>168.68</v>
      </c>
      <c r="G872" s="132">
        <v>163</v>
      </c>
    </row>
    <row r="873" spans="1:7" x14ac:dyDescent="0.25">
      <c r="A873" s="131" t="s">
        <v>10046</v>
      </c>
      <c r="B873" s="131">
        <v>43431</v>
      </c>
      <c r="C873" s="123" t="s">
        <v>10912</v>
      </c>
      <c r="D873" s="131" t="s">
        <v>38</v>
      </c>
      <c r="E873" s="131" t="s">
        <v>5035</v>
      </c>
      <c r="F873" s="132">
        <v>326.76</v>
      </c>
      <c r="G873" s="132">
        <v>315.76</v>
      </c>
    </row>
    <row r="874" spans="1:7" x14ac:dyDescent="0.25">
      <c r="A874" s="131" t="s">
        <v>10046</v>
      </c>
      <c r="B874" s="131">
        <v>43432</v>
      </c>
      <c r="C874" s="123" t="s">
        <v>10913</v>
      </c>
      <c r="D874" s="131" t="s">
        <v>38</v>
      </c>
      <c r="E874" s="131" t="s">
        <v>5035</v>
      </c>
      <c r="F874" s="132">
        <v>678.99</v>
      </c>
      <c r="G874" s="132">
        <v>656.13</v>
      </c>
    </row>
    <row r="875" spans="1:7" x14ac:dyDescent="0.25">
      <c r="A875" s="131" t="s">
        <v>10046</v>
      </c>
      <c r="B875" s="131">
        <v>43433</v>
      </c>
      <c r="C875" s="123" t="s">
        <v>10914</v>
      </c>
      <c r="D875" s="131" t="s">
        <v>38</v>
      </c>
      <c r="E875" s="131" t="s">
        <v>5035</v>
      </c>
      <c r="F875" s="132">
        <v>1070.47</v>
      </c>
      <c r="G875" s="132">
        <v>1034.43</v>
      </c>
    </row>
    <row r="876" spans="1:7" x14ac:dyDescent="0.25">
      <c r="A876" s="131" t="s">
        <v>10046</v>
      </c>
      <c r="B876" s="131">
        <v>43094</v>
      </c>
      <c r="C876" s="123" t="s">
        <v>10915</v>
      </c>
      <c r="D876" s="131" t="s">
        <v>38</v>
      </c>
      <c r="E876" s="131" t="s">
        <v>5035</v>
      </c>
      <c r="F876" s="132">
        <v>245.25</v>
      </c>
      <c r="G876" s="132">
        <v>241.53</v>
      </c>
    </row>
    <row r="877" spans="1:7" x14ac:dyDescent="0.25">
      <c r="A877" s="131" t="s">
        <v>10046</v>
      </c>
      <c r="B877" s="131">
        <v>43093</v>
      </c>
      <c r="C877" s="123" t="s">
        <v>10916</v>
      </c>
      <c r="D877" s="131" t="s">
        <v>38</v>
      </c>
      <c r="E877" s="131" t="s">
        <v>5035</v>
      </c>
      <c r="F877" s="132">
        <v>260.62</v>
      </c>
      <c r="G877" s="132">
        <v>256.67</v>
      </c>
    </row>
    <row r="878" spans="1:7" x14ac:dyDescent="0.25">
      <c r="A878" s="131" t="s">
        <v>10046</v>
      </c>
      <c r="B878" s="131">
        <v>11694</v>
      </c>
      <c r="C878" s="123" t="s">
        <v>10917</v>
      </c>
      <c r="D878" s="131" t="s">
        <v>38</v>
      </c>
      <c r="E878" s="131" t="s">
        <v>5035</v>
      </c>
      <c r="F878" s="132">
        <v>1137.31</v>
      </c>
      <c r="G878" s="132">
        <v>1125.5899999999999</v>
      </c>
    </row>
    <row r="879" spans="1:7" x14ac:dyDescent="0.25">
      <c r="A879" s="131" t="s">
        <v>10046</v>
      </c>
      <c r="B879" s="131">
        <v>1030</v>
      </c>
      <c r="C879" s="123" t="s">
        <v>10918</v>
      </c>
      <c r="D879" s="131" t="s">
        <v>38</v>
      </c>
      <c r="E879" s="131" t="s">
        <v>10052</v>
      </c>
      <c r="F879" s="132">
        <v>51.45</v>
      </c>
      <c r="G879" s="132">
        <v>50.92</v>
      </c>
    </row>
    <row r="880" spans="1:7" x14ac:dyDescent="0.25">
      <c r="A880" s="131" t="s">
        <v>10046</v>
      </c>
      <c r="B880" s="131">
        <v>11881</v>
      </c>
      <c r="C880" s="123" t="s">
        <v>10919</v>
      </c>
      <c r="D880" s="131" t="s">
        <v>38</v>
      </c>
      <c r="E880" s="131" t="s">
        <v>5035</v>
      </c>
      <c r="F880" s="132">
        <v>180.35</v>
      </c>
      <c r="G880" s="132">
        <v>174.28</v>
      </c>
    </row>
    <row r="881" spans="1:7" x14ac:dyDescent="0.25">
      <c r="A881" s="131" t="s">
        <v>10046</v>
      </c>
      <c r="B881" s="131">
        <v>35277</v>
      </c>
      <c r="C881" s="123" t="s">
        <v>10920</v>
      </c>
      <c r="D881" s="131" t="s">
        <v>38</v>
      </c>
      <c r="E881" s="131" t="s">
        <v>5035</v>
      </c>
      <c r="F881" s="132">
        <v>370.61</v>
      </c>
      <c r="G881" s="132">
        <v>362.17</v>
      </c>
    </row>
    <row r="882" spans="1:7" x14ac:dyDescent="0.25">
      <c r="A882" s="131" t="s">
        <v>10046</v>
      </c>
      <c r="B882" s="131">
        <v>10521</v>
      </c>
      <c r="C882" s="123" t="s">
        <v>10921</v>
      </c>
      <c r="D882" s="131" t="s">
        <v>38</v>
      </c>
      <c r="E882" s="131" t="s">
        <v>5035</v>
      </c>
      <c r="F882" s="132">
        <v>398.71</v>
      </c>
      <c r="G882" s="132">
        <v>364.82</v>
      </c>
    </row>
    <row r="883" spans="1:7" x14ac:dyDescent="0.25">
      <c r="A883" s="131" t="s">
        <v>10046</v>
      </c>
      <c r="B883" s="131">
        <v>10885</v>
      </c>
      <c r="C883" s="123" t="s">
        <v>10922</v>
      </c>
      <c r="D883" s="131" t="s">
        <v>38</v>
      </c>
      <c r="E883" s="131" t="s">
        <v>5035</v>
      </c>
      <c r="F883" s="132">
        <v>504.32</v>
      </c>
      <c r="G883" s="132">
        <v>461.46</v>
      </c>
    </row>
    <row r="884" spans="1:7" x14ac:dyDescent="0.25">
      <c r="A884" s="131" t="s">
        <v>10046</v>
      </c>
      <c r="B884" s="131">
        <v>20962</v>
      </c>
      <c r="C884" s="123" t="s">
        <v>10923</v>
      </c>
      <c r="D884" s="131" t="s">
        <v>38</v>
      </c>
      <c r="E884" s="131" t="s">
        <v>10052</v>
      </c>
      <c r="F884" s="132">
        <v>417.7</v>
      </c>
      <c r="G884" s="132">
        <v>382.2</v>
      </c>
    </row>
    <row r="885" spans="1:7" x14ac:dyDescent="0.25">
      <c r="A885" s="131" t="s">
        <v>10046</v>
      </c>
      <c r="B885" s="131">
        <v>20963</v>
      </c>
      <c r="C885" s="123" t="s">
        <v>10924</v>
      </c>
      <c r="D885" s="131" t="s">
        <v>38</v>
      </c>
      <c r="E885" s="131" t="s">
        <v>5035</v>
      </c>
      <c r="F885" s="132">
        <v>510.25</v>
      </c>
      <c r="G885" s="132">
        <v>466.89</v>
      </c>
    </row>
    <row r="886" spans="1:7" x14ac:dyDescent="0.25">
      <c r="A886" s="131" t="s">
        <v>10046</v>
      </c>
      <c r="B886" s="131">
        <v>34643</v>
      </c>
      <c r="C886" s="123" t="s">
        <v>10925</v>
      </c>
      <c r="D886" s="131" t="s">
        <v>38</v>
      </c>
      <c r="E886" s="131" t="s">
        <v>5035</v>
      </c>
      <c r="F886" s="132">
        <v>42.68</v>
      </c>
      <c r="G886" s="132">
        <v>41.71</v>
      </c>
    </row>
    <row r="887" spans="1:7" x14ac:dyDescent="0.25">
      <c r="A887" s="131" t="s">
        <v>10046</v>
      </c>
      <c r="B887" s="131">
        <v>41480</v>
      </c>
      <c r="C887" s="123" t="s">
        <v>10926</v>
      </c>
      <c r="D887" s="131" t="s">
        <v>38</v>
      </c>
      <c r="E887" s="131" t="s">
        <v>5035</v>
      </c>
      <c r="F887" s="132">
        <v>49.49</v>
      </c>
      <c r="G887" s="132">
        <v>48.36</v>
      </c>
    </row>
    <row r="888" spans="1:7" x14ac:dyDescent="0.25">
      <c r="A888" s="131" t="s">
        <v>10046</v>
      </c>
      <c r="B888" s="131">
        <v>41474</v>
      </c>
      <c r="C888" s="123" t="s">
        <v>10927</v>
      </c>
      <c r="D888" s="131" t="s">
        <v>38</v>
      </c>
      <c r="E888" s="131" t="s">
        <v>5035</v>
      </c>
      <c r="F888" s="132">
        <v>79.05</v>
      </c>
      <c r="G888" s="132">
        <v>77.25</v>
      </c>
    </row>
    <row r="889" spans="1:7" x14ac:dyDescent="0.25">
      <c r="A889" s="131" t="s">
        <v>10046</v>
      </c>
      <c r="B889" s="131">
        <v>41475</v>
      </c>
      <c r="C889" s="123" t="s">
        <v>10928</v>
      </c>
      <c r="D889" s="131" t="s">
        <v>38</v>
      </c>
      <c r="E889" s="131" t="s">
        <v>5035</v>
      </c>
      <c r="F889" s="132">
        <v>67.45</v>
      </c>
      <c r="G889" s="132">
        <v>65.91</v>
      </c>
    </row>
    <row r="890" spans="1:7" x14ac:dyDescent="0.25">
      <c r="A890" s="131" t="s">
        <v>10046</v>
      </c>
      <c r="B890" s="131">
        <v>41476</v>
      </c>
      <c r="C890" s="123" t="s">
        <v>10929</v>
      </c>
      <c r="D890" s="131" t="s">
        <v>38</v>
      </c>
      <c r="E890" s="131" t="s">
        <v>5035</v>
      </c>
      <c r="F890" s="132">
        <v>147.69</v>
      </c>
      <c r="G890" s="132">
        <v>144.33000000000001</v>
      </c>
    </row>
    <row r="891" spans="1:7" x14ac:dyDescent="0.25">
      <c r="A891" s="131" t="s">
        <v>10046</v>
      </c>
      <c r="B891" s="131">
        <v>2555</v>
      </c>
      <c r="C891" s="123" t="s">
        <v>10930</v>
      </c>
      <c r="D891" s="131" t="s">
        <v>38</v>
      </c>
      <c r="E891" s="131" t="s">
        <v>5035</v>
      </c>
      <c r="F891" s="132"/>
      <c r="G891" s="132">
        <v>1.34</v>
      </c>
    </row>
    <row r="892" spans="1:7" x14ac:dyDescent="0.25">
      <c r="A892" s="131" t="s">
        <v>10046</v>
      </c>
      <c r="B892" s="131">
        <v>2556</v>
      </c>
      <c r="C892" s="123" t="s">
        <v>10931</v>
      </c>
      <c r="D892" s="131" t="s">
        <v>38</v>
      </c>
      <c r="E892" s="131" t="s">
        <v>5035</v>
      </c>
      <c r="F892" s="132"/>
      <c r="G892" s="132">
        <v>1.38</v>
      </c>
    </row>
    <row r="893" spans="1:7" x14ac:dyDescent="0.25">
      <c r="A893" s="131" t="s">
        <v>10046</v>
      </c>
      <c r="B893" s="131">
        <v>2557</v>
      </c>
      <c r="C893" s="123" t="s">
        <v>10932</v>
      </c>
      <c r="D893" s="131" t="s">
        <v>38</v>
      </c>
      <c r="E893" s="131" t="s">
        <v>5035</v>
      </c>
      <c r="F893" s="132"/>
      <c r="G893" s="132">
        <v>2.93</v>
      </c>
    </row>
    <row r="894" spans="1:7" x14ac:dyDescent="0.25">
      <c r="A894" s="131" t="s">
        <v>10046</v>
      </c>
      <c r="B894" s="131">
        <v>10569</v>
      </c>
      <c r="C894" s="123" t="s">
        <v>10933</v>
      </c>
      <c r="D894" s="131" t="s">
        <v>38</v>
      </c>
      <c r="E894" s="131" t="s">
        <v>5035</v>
      </c>
      <c r="F894" s="132"/>
      <c r="G894" s="132">
        <v>2.93</v>
      </c>
    </row>
    <row r="895" spans="1:7" x14ac:dyDescent="0.25">
      <c r="A895" s="131" t="s">
        <v>10046</v>
      </c>
      <c r="B895" s="131">
        <v>39810</v>
      </c>
      <c r="C895" s="123" t="s">
        <v>10934</v>
      </c>
      <c r="D895" s="131" t="s">
        <v>38</v>
      </c>
      <c r="E895" s="131" t="s">
        <v>5035</v>
      </c>
      <c r="F895" s="132">
        <v>33.090000000000003</v>
      </c>
      <c r="G895" s="132">
        <v>32.590000000000003</v>
      </c>
    </row>
    <row r="896" spans="1:7" x14ac:dyDescent="0.25">
      <c r="A896" s="131" t="s">
        <v>10046</v>
      </c>
      <c r="B896" s="131">
        <v>39811</v>
      </c>
      <c r="C896" s="123" t="s">
        <v>10935</v>
      </c>
      <c r="D896" s="131" t="s">
        <v>38</v>
      </c>
      <c r="E896" s="131" t="s">
        <v>5035</v>
      </c>
      <c r="F896" s="132">
        <v>40.479999999999997</v>
      </c>
      <c r="G896" s="132">
        <v>39.869999999999997</v>
      </c>
    </row>
    <row r="897" spans="1:7" x14ac:dyDescent="0.25">
      <c r="A897" s="131" t="s">
        <v>10046</v>
      </c>
      <c r="B897" s="131">
        <v>39812</v>
      </c>
      <c r="C897" s="123" t="s">
        <v>10936</v>
      </c>
      <c r="D897" s="131" t="s">
        <v>38</v>
      </c>
      <c r="E897" s="131" t="s">
        <v>5035</v>
      </c>
      <c r="F897" s="132">
        <v>66.56</v>
      </c>
      <c r="G897" s="132">
        <v>65.55</v>
      </c>
    </row>
    <row r="898" spans="1:7" x14ac:dyDescent="0.25">
      <c r="A898" s="131" t="s">
        <v>10046</v>
      </c>
      <c r="B898" s="131">
        <v>43096</v>
      </c>
      <c r="C898" s="123" t="s">
        <v>10937</v>
      </c>
      <c r="D898" s="131" t="s">
        <v>38</v>
      </c>
      <c r="E898" s="131" t="s">
        <v>5035</v>
      </c>
      <c r="F898" s="132">
        <v>220.64</v>
      </c>
      <c r="G898" s="132">
        <v>217.3</v>
      </c>
    </row>
    <row r="899" spans="1:7" x14ac:dyDescent="0.25">
      <c r="A899" s="131" t="s">
        <v>10046</v>
      </c>
      <c r="B899" s="131">
        <v>43102</v>
      </c>
      <c r="C899" s="123" t="s">
        <v>10938</v>
      </c>
      <c r="D899" s="131" t="s">
        <v>38</v>
      </c>
      <c r="E899" s="131" t="s">
        <v>5035</v>
      </c>
      <c r="F899" s="132">
        <v>134.16</v>
      </c>
      <c r="G899" s="132">
        <v>132.13</v>
      </c>
    </row>
    <row r="900" spans="1:7" x14ac:dyDescent="0.25">
      <c r="A900" s="131" t="s">
        <v>10046</v>
      </c>
      <c r="B900" s="131">
        <v>43103</v>
      </c>
      <c r="C900" s="123" t="s">
        <v>10939</v>
      </c>
      <c r="D900" s="131" t="s">
        <v>38</v>
      </c>
      <c r="E900" s="131" t="s">
        <v>5035</v>
      </c>
      <c r="F900" s="132">
        <v>197.56</v>
      </c>
      <c r="G900" s="132">
        <v>194.56</v>
      </c>
    </row>
    <row r="901" spans="1:7" x14ac:dyDescent="0.25">
      <c r="A901" s="131" t="s">
        <v>10046</v>
      </c>
      <c r="B901" s="131">
        <v>43098</v>
      </c>
      <c r="C901" s="123" t="s">
        <v>10940</v>
      </c>
      <c r="D901" s="131" t="s">
        <v>38</v>
      </c>
      <c r="E901" s="131" t="s">
        <v>5035</v>
      </c>
      <c r="F901" s="132">
        <v>74.739999999999995</v>
      </c>
      <c r="G901" s="132">
        <v>73.599999999999994</v>
      </c>
    </row>
    <row r="902" spans="1:7" x14ac:dyDescent="0.25">
      <c r="A902" s="131" t="s">
        <v>10046</v>
      </c>
      <c r="B902" s="131">
        <v>43097</v>
      </c>
      <c r="C902" s="123" t="s">
        <v>10941</v>
      </c>
      <c r="D902" s="131" t="s">
        <v>38</v>
      </c>
      <c r="E902" s="131" t="s">
        <v>5035</v>
      </c>
      <c r="F902" s="132">
        <v>44.28</v>
      </c>
      <c r="G902" s="132">
        <v>43.6</v>
      </c>
    </row>
    <row r="903" spans="1:7" x14ac:dyDescent="0.25">
      <c r="A903" s="131" t="s">
        <v>10046</v>
      </c>
      <c r="B903" s="131">
        <v>43104</v>
      </c>
      <c r="C903" s="123" t="s">
        <v>10942</v>
      </c>
      <c r="D903" s="131" t="s">
        <v>38</v>
      </c>
      <c r="E903" s="131" t="s">
        <v>5035</v>
      </c>
      <c r="F903" s="132">
        <v>523.78</v>
      </c>
      <c r="G903" s="132">
        <v>515.84</v>
      </c>
    </row>
    <row r="904" spans="1:7" x14ac:dyDescent="0.25">
      <c r="A904" s="131" t="s">
        <v>10046</v>
      </c>
      <c r="B904" s="131">
        <v>39771</v>
      </c>
      <c r="C904" s="123" t="s">
        <v>10943</v>
      </c>
      <c r="D904" s="131" t="s">
        <v>38</v>
      </c>
      <c r="E904" s="131" t="s">
        <v>5035</v>
      </c>
      <c r="F904" s="132"/>
      <c r="G904" s="132">
        <v>28.16</v>
      </c>
    </row>
    <row r="905" spans="1:7" x14ac:dyDescent="0.25">
      <c r="A905" s="131" t="s">
        <v>10046</v>
      </c>
      <c r="B905" s="131">
        <v>39772</v>
      </c>
      <c r="C905" s="123" t="s">
        <v>10944</v>
      </c>
      <c r="D905" s="131" t="s">
        <v>38</v>
      </c>
      <c r="E905" s="131" t="s">
        <v>5035</v>
      </c>
      <c r="F905" s="132"/>
      <c r="G905" s="132">
        <v>55.36</v>
      </c>
    </row>
    <row r="906" spans="1:7" x14ac:dyDescent="0.25">
      <c r="A906" s="131" t="s">
        <v>10046</v>
      </c>
      <c r="B906" s="131">
        <v>39773</v>
      </c>
      <c r="C906" s="123" t="s">
        <v>10945</v>
      </c>
      <c r="D906" s="131" t="s">
        <v>38</v>
      </c>
      <c r="E906" s="131" t="s">
        <v>5035</v>
      </c>
      <c r="F906" s="132"/>
      <c r="G906" s="132">
        <v>88.98</v>
      </c>
    </row>
    <row r="907" spans="1:7" x14ac:dyDescent="0.25">
      <c r="A907" s="131" t="s">
        <v>10046</v>
      </c>
      <c r="B907" s="131">
        <v>39774</v>
      </c>
      <c r="C907" s="123" t="s">
        <v>10946</v>
      </c>
      <c r="D907" s="131" t="s">
        <v>38</v>
      </c>
      <c r="E907" s="131" t="s">
        <v>5035</v>
      </c>
      <c r="F907" s="132"/>
      <c r="G907" s="132">
        <v>133.09</v>
      </c>
    </row>
    <row r="908" spans="1:7" x14ac:dyDescent="0.25">
      <c r="A908" s="131" t="s">
        <v>10046</v>
      </c>
      <c r="B908" s="131">
        <v>39775</v>
      </c>
      <c r="C908" s="123" t="s">
        <v>10947</v>
      </c>
      <c r="D908" s="131" t="s">
        <v>38</v>
      </c>
      <c r="E908" s="131" t="s">
        <v>5035</v>
      </c>
      <c r="F908" s="132"/>
      <c r="G908" s="132">
        <v>177.63</v>
      </c>
    </row>
    <row r="909" spans="1:7" x14ac:dyDescent="0.25">
      <c r="A909" s="131" t="s">
        <v>10046</v>
      </c>
      <c r="B909" s="131">
        <v>39776</v>
      </c>
      <c r="C909" s="123" t="s">
        <v>10948</v>
      </c>
      <c r="D909" s="131" t="s">
        <v>38</v>
      </c>
      <c r="E909" s="131" t="s">
        <v>5035</v>
      </c>
      <c r="F909" s="132"/>
      <c r="G909" s="132">
        <v>214.67</v>
      </c>
    </row>
    <row r="910" spans="1:7" x14ac:dyDescent="0.25">
      <c r="A910" s="131" t="s">
        <v>10046</v>
      </c>
      <c r="B910" s="131">
        <v>39777</v>
      </c>
      <c r="C910" s="123" t="s">
        <v>10949</v>
      </c>
      <c r="D910" s="131" t="s">
        <v>38</v>
      </c>
      <c r="E910" s="131" t="s">
        <v>5035</v>
      </c>
      <c r="F910" s="132"/>
      <c r="G910" s="132">
        <v>272.08</v>
      </c>
    </row>
    <row r="911" spans="1:7" x14ac:dyDescent="0.25">
      <c r="A911" s="131" t="s">
        <v>10046</v>
      </c>
      <c r="B911" s="131">
        <v>20254</v>
      </c>
      <c r="C911" s="123" t="s">
        <v>10950</v>
      </c>
      <c r="D911" s="131" t="s">
        <v>38</v>
      </c>
      <c r="E911" s="131" t="s">
        <v>5035</v>
      </c>
      <c r="F911" s="132"/>
      <c r="G911" s="132">
        <v>19.75</v>
      </c>
    </row>
    <row r="912" spans="1:7" x14ac:dyDescent="0.25">
      <c r="A912" s="131" t="s">
        <v>10046</v>
      </c>
      <c r="B912" s="131">
        <v>20253</v>
      </c>
      <c r="C912" s="123" t="s">
        <v>10951</v>
      </c>
      <c r="D912" s="131" t="s">
        <v>38</v>
      </c>
      <c r="E912" s="131" t="s">
        <v>5035</v>
      </c>
      <c r="F912" s="132"/>
      <c r="G912" s="132">
        <v>64.849999999999994</v>
      </c>
    </row>
    <row r="913" spans="1:7" x14ac:dyDescent="0.25">
      <c r="A913" s="131" t="s">
        <v>10046</v>
      </c>
      <c r="B913" s="131">
        <v>1872</v>
      </c>
      <c r="C913" s="123" t="s">
        <v>10952</v>
      </c>
      <c r="D913" s="131" t="s">
        <v>38</v>
      </c>
      <c r="E913" s="131" t="s">
        <v>5035</v>
      </c>
      <c r="F913" s="132">
        <v>1.9</v>
      </c>
      <c r="G913" s="132">
        <v>1.93</v>
      </c>
    </row>
    <row r="914" spans="1:7" x14ac:dyDescent="0.25">
      <c r="A914" s="131" t="s">
        <v>10046</v>
      </c>
      <c r="B914" s="131">
        <v>1873</v>
      </c>
      <c r="C914" s="123" t="s">
        <v>10953</v>
      </c>
      <c r="D914" s="131" t="s">
        <v>38</v>
      </c>
      <c r="E914" s="131" t="s">
        <v>5035</v>
      </c>
      <c r="F914" s="132">
        <v>3.79</v>
      </c>
      <c r="G914" s="132">
        <v>3.84</v>
      </c>
    </row>
    <row r="915" spans="1:7" x14ac:dyDescent="0.25">
      <c r="A915" s="131" t="s">
        <v>10046</v>
      </c>
      <c r="B915" s="131">
        <v>14055</v>
      </c>
      <c r="C915" s="123" t="s">
        <v>10954</v>
      </c>
      <c r="D915" s="131" t="s">
        <v>38</v>
      </c>
      <c r="E915" s="131" t="s">
        <v>5035</v>
      </c>
      <c r="F915" s="132"/>
      <c r="G915" s="132">
        <v>592.6</v>
      </c>
    </row>
    <row r="916" spans="1:7" x14ac:dyDescent="0.25">
      <c r="A916" s="131" t="s">
        <v>10046</v>
      </c>
      <c r="B916" s="131">
        <v>11247</v>
      </c>
      <c r="C916" s="123" t="s">
        <v>10955</v>
      </c>
      <c r="D916" s="131" t="s">
        <v>38</v>
      </c>
      <c r="E916" s="131" t="s">
        <v>5035</v>
      </c>
      <c r="F916" s="132"/>
      <c r="G916" s="132">
        <v>1246.96</v>
      </c>
    </row>
    <row r="917" spans="1:7" x14ac:dyDescent="0.25">
      <c r="A917" s="131" t="s">
        <v>10046</v>
      </c>
      <c r="B917" s="131">
        <v>11250</v>
      </c>
      <c r="C917" s="123" t="s">
        <v>10956</v>
      </c>
      <c r="D917" s="131" t="s">
        <v>38</v>
      </c>
      <c r="E917" s="131" t="s">
        <v>5035</v>
      </c>
      <c r="F917" s="132"/>
      <c r="G917" s="132">
        <v>53.68</v>
      </c>
    </row>
    <row r="918" spans="1:7" x14ac:dyDescent="0.25">
      <c r="A918" s="131" t="s">
        <v>10046</v>
      </c>
      <c r="B918" s="131">
        <v>11249</v>
      </c>
      <c r="C918" s="123" t="s">
        <v>10957</v>
      </c>
      <c r="D918" s="131" t="s">
        <v>38</v>
      </c>
      <c r="E918" s="131" t="s">
        <v>5035</v>
      </c>
      <c r="F918" s="132"/>
      <c r="G918" s="132">
        <v>2435.75</v>
      </c>
    </row>
    <row r="919" spans="1:7" x14ac:dyDescent="0.25">
      <c r="A919" s="131" t="s">
        <v>10046</v>
      </c>
      <c r="B919" s="131">
        <v>11251</v>
      </c>
      <c r="C919" s="123" t="s">
        <v>10958</v>
      </c>
      <c r="D919" s="131" t="s">
        <v>38</v>
      </c>
      <c r="E919" s="131" t="s">
        <v>5035</v>
      </c>
      <c r="F919" s="132"/>
      <c r="G919" s="132">
        <v>118.91</v>
      </c>
    </row>
    <row r="920" spans="1:7" x14ac:dyDescent="0.25">
      <c r="A920" s="131" t="s">
        <v>10046</v>
      </c>
      <c r="B920" s="131">
        <v>11253</v>
      </c>
      <c r="C920" s="123" t="s">
        <v>10959</v>
      </c>
      <c r="D920" s="131" t="s">
        <v>38</v>
      </c>
      <c r="E920" s="131" t="s">
        <v>5035</v>
      </c>
      <c r="F920" s="132"/>
      <c r="G920" s="132">
        <v>197.05</v>
      </c>
    </row>
    <row r="921" spans="1:7" x14ac:dyDescent="0.25">
      <c r="A921" s="131" t="s">
        <v>10046</v>
      </c>
      <c r="B921" s="131">
        <v>11255</v>
      </c>
      <c r="C921" s="123" t="s">
        <v>10960</v>
      </c>
      <c r="D921" s="131" t="s">
        <v>38</v>
      </c>
      <c r="E921" s="131" t="s">
        <v>5035</v>
      </c>
      <c r="F921" s="132"/>
      <c r="G921" s="132">
        <v>294.58</v>
      </c>
    </row>
    <row r="922" spans="1:7" x14ac:dyDescent="0.25">
      <c r="A922" s="131" t="s">
        <v>10046</v>
      </c>
      <c r="B922" s="131">
        <v>11256</v>
      </c>
      <c r="C922" s="123" t="s">
        <v>10961</v>
      </c>
      <c r="D922" s="131" t="s">
        <v>38</v>
      </c>
      <c r="E922" s="131" t="s">
        <v>5035</v>
      </c>
      <c r="F922" s="132"/>
      <c r="G922" s="132">
        <v>368.99</v>
      </c>
    </row>
    <row r="923" spans="1:7" x14ac:dyDescent="0.25">
      <c r="A923" s="131" t="s">
        <v>10046</v>
      </c>
      <c r="B923" s="131">
        <v>39693</v>
      </c>
      <c r="C923" s="123" t="s">
        <v>10962</v>
      </c>
      <c r="D923" s="131" t="s">
        <v>38</v>
      </c>
      <c r="E923" s="131" t="s">
        <v>5035</v>
      </c>
      <c r="F923" s="132"/>
      <c r="G923" s="132">
        <v>2317.4699999999998</v>
      </c>
    </row>
    <row r="924" spans="1:7" x14ac:dyDescent="0.25">
      <c r="A924" s="131" t="s">
        <v>10046</v>
      </c>
      <c r="B924" s="131">
        <v>39692</v>
      </c>
      <c r="C924" s="123" t="s">
        <v>10963</v>
      </c>
      <c r="D924" s="131" t="s">
        <v>38</v>
      </c>
      <c r="E924" s="131" t="s">
        <v>5035</v>
      </c>
      <c r="F924" s="132"/>
      <c r="G924" s="132">
        <v>741.54</v>
      </c>
    </row>
    <row r="925" spans="1:7" x14ac:dyDescent="0.25">
      <c r="A925" s="131" t="s">
        <v>10046</v>
      </c>
      <c r="B925" s="131">
        <v>1062</v>
      </c>
      <c r="C925" s="123" t="s">
        <v>10964</v>
      </c>
      <c r="D925" s="131" t="s">
        <v>38</v>
      </c>
      <c r="E925" s="131" t="s">
        <v>5035</v>
      </c>
      <c r="F925" s="132"/>
      <c r="G925" s="132">
        <v>235</v>
      </c>
    </row>
    <row r="926" spans="1:7" x14ac:dyDescent="0.25">
      <c r="A926" s="131" t="s">
        <v>10046</v>
      </c>
      <c r="B926" s="131">
        <v>39686</v>
      </c>
      <c r="C926" s="123" t="s">
        <v>10965</v>
      </c>
      <c r="D926" s="131" t="s">
        <v>38</v>
      </c>
      <c r="E926" s="131" t="s">
        <v>5035</v>
      </c>
      <c r="F926" s="132"/>
      <c r="G926" s="132">
        <v>380.52</v>
      </c>
    </row>
    <row r="927" spans="1:7" x14ac:dyDescent="0.25">
      <c r="A927" s="131" t="s">
        <v>10046</v>
      </c>
      <c r="B927" s="131">
        <v>43095</v>
      </c>
      <c r="C927" s="123" t="s">
        <v>10966</v>
      </c>
      <c r="D927" s="131" t="s">
        <v>38</v>
      </c>
      <c r="E927" s="131" t="s">
        <v>5035</v>
      </c>
      <c r="F927" s="132">
        <v>145.38999999999999</v>
      </c>
      <c r="G927" s="132">
        <v>143.19</v>
      </c>
    </row>
    <row r="928" spans="1:7" x14ac:dyDescent="0.25">
      <c r="A928" s="131" t="s">
        <v>10046</v>
      </c>
      <c r="B928" s="131">
        <v>1871</v>
      </c>
      <c r="C928" s="123" t="s">
        <v>10967</v>
      </c>
      <c r="D928" s="131" t="s">
        <v>38</v>
      </c>
      <c r="E928" s="131" t="s">
        <v>5035</v>
      </c>
      <c r="F928" s="132">
        <v>3.41</v>
      </c>
      <c r="G928" s="132">
        <v>3.45</v>
      </c>
    </row>
    <row r="929" spans="1:7" x14ac:dyDescent="0.25">
      <c r="A929" s="131" t="s">
        <v>10046</v>
      </c>
      <c r="B929" s="131">
        <v>12001</v>
      </c>
      <c r="C929" s="123" t="s">
        <v>10968</v>
      </c>
      <c r="D929" s="131" t="s">
        <v>38</v>
      </c>
      <c r="E929" s="131" t="s">
        <v>5035</v>
      </c>
      <c r="F929" s="132">
        <v>4.92</v>
      </c>
      <c r="G929" s="132">
        <v>4.99</v>
      </c>
    </row>
    <row r="930" spans="1:7" x14ac:dyDescent="0.25">
      <c r="A930" s="131" t="s">
        <v>10046</v>
      </c>
      <c r="B930" s="131">
        <v>11882</v>
      </c>
      <c r="C930" s="123" t="s">
        <v>10969</v>
      </c>
      <c r="D930" s="131" t="s">
        <v>38</v>
      </c>
      <c r="E930" s="131" t="s">
        <v>5035</v>
      </c>
      <c r="F930" s="132">
        <v>129.43</v>
      </c>
      <c r="G930" s="132">
        <v>125.07</v>
      </c>
    </row>
    <row r="931" spans="1:7" x14ac:dyDescent="0.25">
      <c r="A931" s="131" t="s">
        <v>10046</v>
      </c>
      <c r="B931" s="131">
        <v>1068</v>
      </c>
      <c r="C931" s="123" t="s">
        <v>10970</v>
      </c>
      <c r="D931" s="131" t="s">
        <v>38</v>
      </c>
      <c r="E931" s="131" t="s">
        <v>5035</v>
      </c>
      <c r="F931" s="132"/>
      <c r="G931" s="132">
        <v>1550.11</v>
      </c>
    </row>
    <row r="932" spans="1:7" x14ac:dyDescent="0.25">
      <c r="A932" s="131" t="s">
        <v>10046</v>
      </c>
      <c r="B932" s="131">
        <v>39690</v>
      </c>
      <c r="C932" s="123" t="s">
        <v>10971</v>
      </c>
      <c r="D932" s="131" t="s">
        <v>38</v>
      </c>
      <c r="E932" s="131" t="s">
        <v>5035</v>
      </c>
      <c r="F932" s="132"/>
      <c r="G932" s="132">
        <v>2600.5700000000002</v>
      </c>
    </row>
    <row r="933" spans="1:7" x14ac:dyDescent="0.25">
      <c r="A933" s="131" t="s">
        <v>10046</v>
      </c>
      <c r="B933" s="131">
        <v>39691</v>
      </c>
      <c r="C933" s="123" t="s">
        <v>10972</v>
      </c>
      <c r="D933" s="131" t="s">
        <v>38</v>
      </c>
      <c r="E933" s="131" t="s">
        <v>5035</v>
      </c>
      <c r="F933" s="132"/>
      <c r="G933" s="132">
        <v>3270.79</v>
      </c>
    </row>
    <row r="934" spans="1:7" x14ac:dyDescent="0.25">
      <c r="A934" s="131" t="s">
        <v>10046</v>
      </c>
      <c r="B934" s="131">
        <v>39808</v>
      </c>
      <c r="C934" s="123" t="s">
        <v>10973</v>
      </c>
      <c r="D934" s="131" t="s">
        <v>38</v>
      </c>
      <c r="E934" s="131" t="s">
        <v>5035</v>
      </c>
      <c r="F934" s="132">
        <v>75.91</v>
      </c>
      <c r="G934" s="132">
        <v>74.75</v>
      </c>
    </row>
    <row r="935" spans="1:7" x14ac:dyDescent="0.25">
      <c r="A935" s="131" t="s">
        <v>10046</v>
      </c>
      <c r="B935" s="131">
        <v>39809</v>
      </c>
      <c r="C935" s="123" t="s">
        <v>10974</v>
      </c>
      <c r="D935" s="131" t="s">
        <v>38</v>
      </c>
      <c r="E935" s="131" t="s">
        <v>5035</v>
      </c>
      <c r="F935" s="132">
        <v>180.04</v>
      </c>
      <c r="G935" s="132">
        <v>177.31</v>
      </c>
    </row>
    <row r="936" spans="1:7" x14ac:dyDescent="0.25">
      <c r="A936" s="131" t="s">
        <v>10046</v>
      </c>
      <c r="B936" s="131">
        <v>43439</v>
      </c>
      <c r="C936" s="123" t="s">
        <v>10975</v>
      </c>
      <c r="D936" s="131" t="s">
        <v>38</v>
      </c>
      <c r="E936" s="131" t="s">
        <v>5035</v>
      </c>
      <c r="F936" s="132">
        <v>594.11</v>
      </c>
      <c r="G936" s="132">
        <v>574.11</v>
      </c>
    </row>
    <row r="937" spans="1:7" x14ac:dyDescent="0.25">
      <c r="A937" s="131" t="s">
        <v>10046</v>
      </c>
      <c r="B937" s="131">
        <v>5103</v>
      </c>
      <c r="C937" s="123" t="s">
        <v>10976</v>
      </c>
      <c r="D937" s="131" t="s">
        <v>38</v>
      </c>
      <c r="E937" s="131" t="s">
        <v>5035</v>
      </c>
      <c r="F937" s="132">
        <v>23.46</v>
      </c>
      <c r="G937" s="132">
        <v>22.93</v>
      </c>
    </row>
    <row r="938" spans="1:7" x14ac:dyDescent="0.25">
      <c r="A938" s="131" t="s">
        <v>10046</v>
      </c>
      <c r="B938" s="131">
        <v>11880</v>
      </c>
      <c r="C938" s="123" t="s">
        <v>10977</v>
      </c>
      <c r="D938" s="131" t="s">
        <v>38</v>
      </c>
      <c r="E938" s="131" t="s">
        <v>5035</v>
      </c>
      <c r="F938" s="132">
        <v>98.68</v>
      </c>
      <c r="G938" s="132">
        <v>96.43</v>
      </c>
    </row>
    <row r="939" spans="1:7" x14ac:dyDescent="0.25">
      <c r="A939" s="131" t="s">
        <v>10046</v>
      </c>
      <c r="B939" s="131">
        <v>11714</v>
      </c>
      <c r="C939" s="123" t="s">
        <v>10978</v>
      </c>
      <c r="D939" s="131" t="s">
        <v>38</v>
      </c>
      <c r="E939" s="131" t="s">
        <v>5035</v>
      </c>
      <c r="F939" s="132">
        <v>67.23</v>
      </c>
      <c r="G939" s="132">
        <v>65.7</v>
      </c>
    </row>
    <row r="940" spans="1:7" x14ac:dyDescent="0.25">
      <c r="A940" s="131" t="s">
        <v>10046</v>
      </c>
      <c r="B940" s="131">
        <v>11712</v>
      </c>
      <c r="C940" s="123" t="s">
        <v>10979</v>
      </c>
      <c r="D940" s="131" t="s">
        <v>38</v>
      </c>
      <c r="E940" s="131" t="s">
        <v>10052</v>
      </c>
      <c r="F940" s="132">
        <v>43.9</v>
      </c>
      <c r="G940" s="132">
        <v>42.9</v>
      </c>
    </row>
    <row r="941" spans="1:7" x14ac:dyDescent="0.25">
      <c r="A941" s="131" t="s">
        <v>10046</v>
      </c>
      <c r="B941" s="131">
        <v>11717</v>
      </c>
      <c r="C941" s="123" t="s">
        <v>10980</v>
      </c>
      <c r="D941" s="131" t="s">
        <v>38</v>
      </c>
      <c r="E941" s="131" t="s">
        <v>5035</v>
      </c>
      <c r="F941" s="132">
        <v>52.92</v>
      </c>
      <c r="G941" s="132">
        <v>51.71</v>
      </c>
    </row>
    <row r="942" spans="1:7" x14ac:dyDescent="0.25">
      <c r="A942" s="131" t="s">
        <v>10046</v>
      </c>
      <c r="B942" s="131">
        <v>1106</v>
      </c>
      <c r="C942" s="123" t="s">
        <v>10981</v>
      </c>
      <c r="D942" s="131" t="s">
        <v>1024</v>
      </c>
      <c r="E942" s="131" t="s">
        <v>10052</v>
      </c>
      <c r="F942" s="132">
        <v>1.23</v>
      </c>
      <c r="G942" s="132">
        <v>0.95</v>
      </c>
    </row>
    <row r="943" spans="1:7" x14ac:dyDescent="0.25">
      <c r="A943" s="131" t="s">
        <v>10046</v>
      </c>
      <c r="B943" s="131">
        <v>11161</v>
      </c>
      <c r="C943" s="123" t="s">
        <v>10982</v>
      </c>
      <c r="D943" s="131" t="s">
        <v>1024</v>
      </c>
      <c r="E943" s="131" t="s">
        <v>5035</v>
      </c>
      <c r="F943" s="132">
        <v>2.0499999999999998</v>
      </c>
      <c r="G943" s="132">
        <v>1.58</v>
      </c>
    </row>
    <row r="944" spans="1:7" x14ac:dyDescent="0.25">
      <c r="A944" s="131" t="s">
        <v>10046</v>
      </c>
      <c r="B944" s="131">
        <v>1107</v>
      </c>
      <c r="C944" s="123" t="s">
        <v>10983</v>
      </c>
      <c r="D944" s="131" t="s">
        <v>1024</v>
      </c>
      <c r="E944" s="131" t="s">
        <v>5035</v>
      </c>
      <c r="F944" s="132">
        <v>1.04</v>
      </c>
      <c r="G944" s="132">
        <v>0.81</v>
      </c>
    </row>
    <row r="945" spans="1:7" x14ac:dyDescent="0.25">
      <c r="A945" s="131" t="s">
        <v>10046</v>
      </c>
      <c r="B945" s="131">
        <v>44479</v>
      </c>
      <c r="C945" s="123" t="s">
        <v>10984</v>
      </c>
      <c r="D945" s="131" t="s">
        <v>1024</v>
      </c>
      <c r="E945" s="131" t="s">
        <v>5035</v>
      </c>
      <c r="F945" s="132">
        <v>0.16</v>
      </c>
      <c r="G945" s="132">
        <v>0.12</v>
      </c>
    </row>
    <row r="946" spans="1:7" x14ac:dyDescent="0.25">
      <c r="A946" s="131" t="s">
        <v>10189</v>
      </c>
      <c r="B946" s="131">
        <v>4759</v>
      </c>
      <c r="C946" s="123" t="s">
        <v>10985</v>
      </c>
      <c r="D946" s="131" t="s">
        <v>435</v>
      </c>
      <c r="E946" s="131" t="s">
        <v>5035</v>
      </c>
      <c r="F946" s="132">
        <v>17.32</v>
      </c>
      <c r="G946" s="132">
        <v>24.6</v>
      </c>
    </row>
    <row r="947" spans="1:7" x14ac:dyDescent="0.25">
      <c r="A947" s="131" t="s">
        <v>10189</v>
      </c>
      <c r="B947" s="131">
        <v>41068</v>
      </c>
      <c r="C947" s="123" t="s">
        <v>10986</v>
      </c>
      <c r="D947" s="131" t="s">
        <v>4798</v>
      </c>
      <c r="E947" s="131" t="s">
        <v>5035</v>
      </c>
      <c r="F947" s="132">
        <v>3027.7</v>
      </c>
      <c r="G947" s="132">
        <v>4313.51</v>
      </c>
    </row>
    <row r="948" spans="1:7" x14ac:dyDescent="0.25">
      <c r="A948" s="131" t="s">
        <v>10046</v>
      </c>
      <c r="B948" s="131">
        <v>12618</v>
      </c>
      <c r="C948" s="123" t="s">
        <v>10987</v>
      </c>
      <c r="D948" s="131" t="s">
        <v>38</v>
      </c>
      <c r="E948" s="131" t="s">
        <v>5035</v>
      </c>
      <c r="F948" s="132">
        <v>169.85</v>
      </c>
      <c r="G948" s="132">
        <v>180.15</v>
      </c>
    </row>
    <row r="949" spans="1:7" x14ac:dyDescent="0.25">
      <c r="A949" s="131" t="s">
        <v>10046</v>
      </c>
      <c r="B949" s="131">
        <v>1108</v>
      </c>
      <c r="C949" s="123" t="s">
        <v>10988</v>
      </c>
      <c r="D949" s="131" t="s">
        <v>22</v>
      </c>
      <c r="E949" s="131" t="s">
        <v>5035</v>
      </c>
      <c r="F949" s="132"/>
      <c r="G949" s="132">
        <v>25.28</v>
      </c>
    </row>
    <row r="950" spans="1:7" x14ac:dyDescent="0.25">
      <c r="A950" s="131" t="s">
        <v>10046</v>
      </c>
      <c r="B950" s="131">
        <v>1117</v>
      </c>
      <c r="C950" s="123" t="s">
        <v>10989</v>
      </c>
      <c r="D950" s="131" t="s">
        <v>22</v>
      </c>
      <c r="E950" s="131" t="s">
        <v>5035</v>
      </c>
      <c r="F950" s="132"/>
      <c r="G950" s="132">
        <v>25.48</v>
      </c>
    </row>
    <row r="951" spans="1:7" x14ac:dyDescent="0.25">
      <c r="A951" s="131" t="s">
        <v>10046</v>
      </c>
      <c r="B951" s="131">
        <v>1118</v>
      </c>
      <c r="C951" s="123" t="s">
        <v>10990</v>
      </c>
      <c r="D951" s="131" t="s">
        <v>22</v>
      </c>
      <c r="E951" s="131" t="s">
        <v>5035</v>
      </c>
      <c r="F951" s="132"/>
      <c r="G951" s="132">
        <v>30.11</v>
      </c>
    </row>
    <row r="952" spans="1:7" x14ac:dyDescent="0.25">
      <c r="A952" s="131" t="s">
        <v>10046</v>
      </c>
      <c r="B952" s="131">
        <v>1110</v>
      </c>
      <c r="C952" s="123" t="s">
        <v>10991</v>
      </c>
      <c r="D952" s="131" t="s">
        <v>22</v>
      </c>
      <c r="E952" s="131" t="s">
        <v>5035</v>
      </c>
      <c r="F952" s="132"/>
      <c r="G952" s="132">
        <v>30.11</v>
      </c>
    </row>
    <row r="953" spans="1:7" x14ac:dyDescent="0.25">
      <c r="A953" s="131" t="s">
        <v>10046</v>
      </c>
      <c r="B953" s="131">
        <v>40784</v>
      </c>
      <c r="C953" s="123" t="s">
        <v>10992</v>
      </c>
      <c r="D953" s="131" t="s">
        <v>22</v>
      </c>
      <c r="E953" s="131" t="s">
        <v>5035</v>
      </c>
      <c r="F953" s="132"/>
      <c r="G953" s="132">
        <v>83.05</v>
      </c>
    </row>
    <row r="954" spans="1:7" x14ac:dyDescent="0.25">
      <c r="A954" s="131" t="s">
        <v>10046</v>
      </c>
      <c r="B954" s="131">
        <v>40782</v>
      </c>
      <c r="C954" s="123" t="s">
        <v>10993</v>
      </c>
      <c r="D954" s="131" t="s">
        <v>22</v>
      </c>
      <c r="E954" s="131" t="s">
        <v>5035</v>
      </c>
      <c r="F954" s="132"/>
      <c r="G954" s="132">
        <v>32.590000000000003</v>
      </c>
    </row>
    <row r="955" spans="1:7" x14ac:dyDescent="0.25">
      <c r="A955" s="131" t="s">
        <v>10046</v>
      </c>
      <c r="B955" s="131">
        <v>40783</v>
      </c>
      <c r="C955" s="123" t="s">
        <v>10994</v>
      </c>
      <c r="D955" s="131" t="s">
        <v>22</v>
      </c>
      <c r="E955" s="131" t="s">
        <v>5035</v>
      </c>
      <c r="F955" s="132"/>
      <c r="G955" s="132">
        <v>42.45</v>
      </c>
    </row>
    <row r="956" spans="1:7" x14ac:dyDescent="0.25">
      <c r="A956" s="131" t="s">
        <v>10046</v>
      </c>
      <c r="B956" s="131">
        <v>1109</v>
      </c>
      <c r="C956" s="123" t="s">
        <v>10995</v>
      </c>
      <c r="D956" s="131" t="s">
        <v>22</v>
      </c>
      <c r="E956" s="131" t="s">
        <v>5035</v>
      </c>
      <c r="F956" s="132"/>
      <c r="G956" s="132">
        <v>25.28</v>
      </c>
    </row>
    <row r="957" spans="1:7" x14ac:dyDescent="0.25">
      <c r="A957" s="131" t="s">
        <v>10046</v>
      </c>
      <c r="B957" s="131">
        <v>1119</v>
      </c>
      <c r="C957" s="123" t="s">
        <v>10996</v>
      </c>
      <c r="D957" s="131" t="s">
        <v>22</v>
      </c>
      <c r="E957" s="131" t="s">
        <v>5035</v>
      </c>
      <c r="F957" s="132"/>
      <c r="G957" s="132">
        <v>16.29</v>
      </c>
    </row>
    <row r="958" spans="1:7" x14ac:dyDescent="0.25">
      <c r="A958" s="131" t="s">
        <v>10046</v>
      </c>
      <c r="B958" s="131">
        <v>13115</v>
      </c>
      <c r="C958" s="123" t="s">
        <v>10997</v>
      </c>
      <c r="D958" s="131" t="s">
        <v>22</v>
      </c>
      <c r="E958" s="131" t="s">
        <v>5035</v>
      </c>
      <c r="F958" s="132"/>
      <c r="G958" s="132">
        <v>27.56</v>
      </c>
    </row>
    <row r="959" spans="1:7" x14ac:dyDescent="0.25">
      <c r="A959" s="131" t="s">
        <v>10046</v>
      </c>
      <c r="B959" s="131">
        <v>10541</v>
      </c>
      <c r="C959" s="123" t="s">
        <v>10998</v>
      </c>
      <c r="D959" s="131" t="s">
        <v>22</v>
      </c>
      <c r="E959" s="131" t="s">
        <v>5035</v>
      </c>
      <c r="F959" s="132"/>
      <c r="G959" s="132">
        <v>33.68</v>
      </c>
    </row>
    <row r="960" spans="1:7" x14ac:dyDescent="0.25">
      <c r="A960" s="131" t="s">
        <v>10046</v>
      </c>
      <c r="B960" s="131">
        <v>10542</v>
      </c>
      <c r="C960" s="123" t="s">
        <v>10999</v>
      </c>
      <c r="D960" s="131" t="s">
        <v>22</v>
      </c>
      <c r="E960" s="131" t="s">
        <v>5035</v>
      </c>
      <c r="F960" s="132"/>
      <c r="G960" s="132">
        <v>44.05</v>
      </c>
    </row>
    <row r="961" spans="1:7" x14ac:dyDescent="0.25">
      <c r="A961" s="131" t="s">
        <v>10046</v>
      </c>
      <c r="B961" s="131">
        <v>10543</v>
      </c>
      <c r="C961" s="123" t="s">
        <v>11000</v>
      </c>
      <c r="D961" s="131" t="s">
        <v>22</v>
      </c>
      <c r="E961" s="131" t="s">
        <v>5035</v>
      </c>
      <c r="F961" s="132"/>
      <c r="G961" s="132">
        <v>71.47</v>
      </c>
    </row>
    <row r="962" spans="1:7" x14ac:dyDescent="0.25">
      <c r="A962" s="131" t="s">
        <v>10046</v>
      </c>
      <c r="B962" s="131">
        <v>10544</v>
      </c>
      <c r="C962" s="123" t="s">
        <v>11001</v>
      </c>
      <c r="D962" s="131" t="s">
        <v>22</v>
      </c>
      <c r="E962" s="131" t="s">
        <v>5035</v>
      </c>
      <c r="F962" s="132"/>
      <c r="G962" s="132">
        <v>92.44</v>
      </c>
    </row>
    <row r="963" spans="1:7" x14ac:dyDescent="0.25">
      <c r="A963" s="131" t="s">
        <v>10046</v>
      </c>
      <c r="B963" s="131">
        <v>10545</v>
      </c>
      <c r="C963" s="123" t="s">
        <v>11002</v>
      </c>
      <c r="D963" s="131" t="s">
        <v>22</v>
      </c>
      <c r="E963" s="131" t="s">
        <v>5035</v>
      </c>
      <c r="F963" s="132"/>
      <c r="G963" s="132">
        <v>172.75</v>
      </c>
    </row>
    <row r="964" spans="1:7" x14ac:dyDescent="0.25">
      <c r="A964" s="131" t="s">
        <v>10046</v>
      </c>
      <c r="B964" s="131">
        <v>38365</v>
      </c>
      <c r="C964" s="123" t="s">
        <v>11003</v>
      </c>
      <c r="D964" s="131" t="s">
        <v>202</v>
      </c>
      <c r="E964" s="131" t="s">
        <v>5035</v>
      </c>
      <c r="F964" s="132">
        <v>3.69</v>
      </c>
      <c r="G964" s="132">
        <v>2.08</v>
      </c>
    </row>
    <row r="965" spans="1:7" x14ac:dyDescent="0.25">
      <c r="A965" s="131" t="s">
        <v>10218</v>
      </c>
      <c r="B965" s="131">
        <v>44056</v>
      </c>
      <c r="C965" s="123" t="s">
        <v>11004</v>
      </c>
      <c r="D965" s="131" t="s">
        <v>38</v>
      </c>
      <c r="E965" s="131" t="s">
        <v>5035</v>
      </c>
      <c r="F965" s="132"/>
      <c r="G965" s="132">
        <v>477088.26</v>
      </c>
    </row>
    <row r="966" spans="1:7" x14ac:dyDescent="0.25">
      <c r="A966" s="131" t="s">
        <v>10218</v>
      </c>
      <c r="B966" s="131">
        <v>44057</v>
      </c>
      <c r="C966" s="123" t="s">
        <v>11005</v>
      </c>
      <c r="D966" s="131" t="s">
        <v>38</v>
      </c>
      <c r="E966" s="131" t="s">
        <v>10052</v>
      </c>
      <c r="F966" s="132"/>
      <c r="G966" s="132">
        <v>509200</v>
      </c>
    </row>
    <row r="967" spans="1:7" x14ac:dyDescent="0.25">
      <c r="A967" s="131" t="s">
        <v>10218</v>
      </c>
      <c r="B967" s="131">
        <v>37754</v>
      </c>
      <c r="C967" s="123" t="s">
        <v>11006</v>
      </c>
      <c r="D967" s="131" t="s">
        <v>38</v>
      </c>
      <c r="E967" s="131" t="s">
        <v>5035</v>
      </c>
      <c r="F967" s="132"/>
      <c r="G967" s="132">
        <v>526448.57999999996</v>
      </c>
    </row>
    <row r="968" spans="1:7" x14ac:dyDescent="0.25">
      <c r="A968" s="131" t="s">
        <v>10218</v>
      </c>
      <c r="B968" s="131">
        <v>37757</v>
      </c>
      <c r="C968" s="123" t="s">
        <v>11007</v>
      </c>
      <c r="D968" s="131" t="s">
        <v>38</v>
      </c>
      <c r="E968" s="131" t="s">
        <v>5035</v>
      </c>
      <c r="F968" s="132"/>
      <c r="G968" s="132">
        <v>587185.6</v>
      </c>
    </row>
    <row r="969" spans="1:7" x14ac:dyDescent="0.25">
      <c r="A969" s="131" t="s">
        <v>10218</v>
      </c>
      <c r="B969" s="131">
        <v>44058</v>
      </c>
      <c r="C969" s="123" t="s">
        <v>11008</v>
      </c>
      <c r="D969" s="131" t="s">
        <v>38</v>
      </c>
      <c r="E969" s="131" t="s">
        <v>5035</v>
      </c>
      <c r="F969" s="132"/>
      <c r="G969" s="132">
        <v>555073.87</v>
      </c>
    </row>
    <row r="970" spans="1:7" x14ac:dyDescent="0.25">
      <c r="A970" s="131" t="s">
        <v>10218</v>
      </c>
      <c r="B970" s="131">
        <v>37752</v>
      </c>
      <c r="C970" s="123" t="s">
        <v>11009</v>
      </c>
      <c r="D970" s="131" t="s">
        <v>38</v>
      </c>
      <c r="E970" s="131" t="s">
        <v>5035</v>
      </c>
      <c r="F970" s="132"/>
      <c r="G970" s="132">
        <v>578010.79</v>
      </c>
    </row>
    <row r="971" spans="1:7" x14ac:dyDescent="0.25">
      <c r="A971" s="131" t="s">
        <v>10218</v>
      </c>
      <c r="B971" s="131">
        <v>44059</v>
      </c>
      <c r="C971" s="123" t="s">
        <v>11010</v>
      </c>
      <c r="D971" s="131" t="s">
        <v>38</v>
      </c>
      <c r="E971" s="131" t="s">
        <v>5035</v>
      </c>
      <c r="F971" s="132"/>
      <c r="G971" s="132">
        <v>456903.78</v>
      </c>
    </row>
    <row r="972" spans="1:7" x14ac:dyDescent="0.25">
      <c r="A972" s="131" t="s">
        <v>10218</v>
      </c>
      <c r="B972" s="131">
        <v>37750</v>
      </c>
      <c r="C972" s="123" t="s">
        <v>11011</v>
      </c>
      <c r="D972" s="131" t="s">
        <v>38</v>
      </c>
      <c r="E972" s="131" t="s">
        <v>5035</v>
      </c>
      <c r="F972" s="132"/>
      <c r="G972" s="132">
        <v>457821.26</v>
      </c>
    </row>
    <row r="973" spans="1:7" x14ac:dyDescent="0.25">
      <c r="A973" s="131" t="s">
        <v>10218</v>
      </c>
      <c r="B973" s="131">
        <v>37758</v>
      </c>
      <c r="C973" s="123" t="s">
        <v>11012</v>
      </c>
      <c r="D973" s="131" t="s">
        <v>38</v>
      </c>
      <c r="E973" s="131" t="s">
        <v>5035</v>
      </c>
      <c r="F973" s="132"/>
      <c r="G973" s="132">
        <v>728477.1</v>
      </c>
    </row>
    <row r="974" spans="1:7" x14ac:dyDescent="0.25">
      <c r="A974" s="131" t="s">
        <v>10218</v>
      </c>
      <c r="B974" s="131">
        <v>44060</v>
      </c>
      <c r="C974" s="123" t="s">
        <v>11013</v>
      </c>
      <c r="D974" s="131" t="s">
        <v>38</v>
      </c>
      <c r="E974" s="131" t="s">
        <v>5035</v>
      </c>
      <c r="F974" s="132"/>
      <c r="G974" s="132">
        <v>704622.71</v>
      </c>
    </row>
    <row r="975" spans="1:7" x14ac:dyDescent="0.25">
      <c r="A975" s="131" t="s">
        <v>10218</v>
      </c>
      <c r="B975" s="131">
        <v>37749</v>
      </c>
      <c r="C975" s="123" t="s">
        <v>11014</v>
      </c>
      <c r="D975" s="131" t="s">
        <v>38</v>
      </c>
      <c r="E975" s="131" t="s">
        <v>5035</v>
      </c>
      <c r="F975" s="132"/>
      <c r="G975" s="132">
        <v>752331.54</v>
      </c>
    </row>
    <row r="976" spans="1:7" x14ac:dyDescent="0.25">
      <c r="A976" s="131" t="s">
        <v>10218</v>
      </c>
      <c r="B976" s="131">
        <v>44061</v>
      </c>
      <c r="C976" s="123" t="s">
        <v>11015</v>
      </c>
      <c r="D976" s="131" t="s">
        <v>38</v>
      </c>
      <c r="E976" s="131" t="s">
        <v>5035</v>
      </c>
      <c r="F976" s="132"/>
      <c r="G976" s="132">
        <v>690860.56</v>
      </c>
    </row>
    <row r="977" spans="1:7" x14ac:dyDescent="0.25">
      <c r="A977" s="131" t="s">
        <v>10218</v>
      </c>
      <c r="B977" s="131">
        <v>1159</v>
      </c>
      <c r="C977" s="123" t="s">
        <v>11016</v>
      </c>
      <c r="D977" s="131" t="s">
        <v>38</v>
      </c>
      <c r="E977" s="131" t="s">
        <v>10052</v>
      </c>
      <c r="F977" s="132">
        <v>268797.17</v>
      </c>
      <c r="G977" s="132">
        <v>268797.17</v>
      </c>
    </row>
    <row r="978" spans="1:7" x14ac:dyDescent="0.25">
      <c r="A978" s="131" t="s">
        <v>10046</v>
      </c>
      <c r="B978" s="131">
        <v>12114</v>
      </c>
      <c r="C978" s="123" t="s">
        <v>11017</v>
      </c>
      <c r="D978" s="131" t="s">
        <v>38</v>
      </c>
      <c r="E978" s="131" t="s">
        <v>5035</v>
      </c>
      <c r="F978" s="132">
        <v>120.03</v>
      </c>
      <c r="G978" s="132">
        <v>138.47</v>
      </c>
    </row>
    <row r="979" spans="1:7" x14ac:dyDescent="0.25">
      <c r="A979" s="131" t="s">
        <v>10046</v>
      </c>
      <c r="B979" s="131">
        <v>38106</v>
      </c>
      <c r="C979" s="123" t="s">
        <v>11018</v>
      </c>
      <c r="D979" s="131" t="s">
        <v>38</v>
      </c>
      <c r="E979" s="131" t="s">
        <v>5035</v>
      </c>
      <c r="F979" s="132">
        <v>16.309999999999999</v>
      </c>
      <c r="G979" s="132">
        <v>18.82</v>
      </c>
    </row>
    <row r="980" spans="1:7" x14ac:dyDescent="0.25">
      <c r="A980" s="131" t="s">
        <v>10046</v>
      </c>
      <c r="B980" s="131">
        <v>38085</v>
      </c>
      <c r="C980" s="123" t="s">
        <v>11019</v>
      </c>
      <c r="D980" s="131" t="s">
        <v>38</v>
      </c>
      <c r="E980" s="131" t="s">
        <v>5035</v>
      </c>
      <c r="F980" s="132">
        <v>19.27</v>
      </c>
      <c r="G980" s="132">
        <v>22.23</v>
      </c>
    </row>
    <row r="981" spans="1:7" x14ac:dyDescent="0.25">
      <c r="A981" s="131" t="s">
        <v>10046</v>
      </c>
      <c r="B981" s="131">
        <v>659</v>
      </c>
      <c r="C981" s="123" t="s">
        <v>11020</v>
      </c>
      <c r="D981" s="131" t="s">
        <v>38</v>
      </c>
      <c r="E981" s="131" t="s">
        <v>5035</v>
      </c>
      <c r="F981" s="132">
        <v>3.33</v>
      </c>
      <c r="G981" s="132">
        <v>2.76</v>
      </c>
    </row>
    <row r="982" spans="1:7" x14ac:dyDescent="0.25">
      <c r="A982" s="131" t="s">
        <v>10046</v>
      </c>
      <c r="B982" s="131">
        <v>660</v>
      </c>
      <c r="C982" s="123" t="s">
        <v>11021</v>
      </c>
      <c r="D982" s="131" t="s">
        <v>38</v>
      </c>
      <c r="E982" s="131" t="s">
        <v>5035</v>
      </c>
      <c r="F982" s="132">
        <v>3.99</v>
      </c>
      <c r="G982" s="132">
        <v>3.31</v>
      </c>
    </row>
    <row r="983" spans="1:7" x14ac:dyDescent="0.25">
      <c r="A983" s="131" t="s">
        <v>10046</v>
      </c>
      <c r="B983" s="131">
        <v>658</v>
      </c>
      <c r="C983" s="123" t="s">
        <v>11022</v>
      </c>
      <c r="D983" s="131" t="s">
        <v>38</v>
      </c>
      <c r="E983" s="131" t="s">
        <v>5035</v>
      </c>
      <c r="F983" s="132">
        <v>2.25</v>
      </c>
      <c r="G983" s="132">
        <v>1.87</v>
      </c>
    </row>
    <row r="984" spans="1:7" x14ac:dyDescent="0.25">
      <c r="A984" s="131" t="s">
        <v>10046</v>
      </c>
      <c r="B984" s="131">
        <v>38599</v>
      </c>
      <c r="C984" s="123" t="s">
        <v>11023</v>
      </c>
      <c r="D984" s="131" t="s">
        <v>38</v>
      </c>
      <c r="E984" s="131" t="s">
        <v>5035</v>
      </c>
      <c r="F984" s="132">
        <v>6.93</v>
      </c>
      <c r="G984" s="132">
        <v>5.75</v>
      </c>
    </row>
    <row r="985" spans="1:7" x14ac:dyDescent="0.25">
      <c r="A985" s="131" t="s">
        <v>10046</v>
      </c>
      <c r="B985" s="131">
        <v>38596</v>
      </c>
      <c r="C985" s="123" t="s">
        <v>11024</v>
      </c>
      <c r="D985" s="131" t="s">
        <v>38</v>
      </c>
      <c r="E985" s="131" t="s">
        <v>5035</v>
      </c>
      <c r="F985" s="132">
        <v>5.75</v>
      </c>
      <c r="G985" s="132">
        <v>4.7699999999999996</v>
      </c>
    </row>
    <row r="986" spans="1:7" x14ac:dyDescent="0.25">
      <c r="A986" s="131" t="s">
        <v>10046</v>
      </c>
      <c r="B986" s="131">
        <v>38600</v>
      </c>
      <c r="C986" s="123" t="s">
        <v>11025</v>
      </c>
      <c r="D986" s="131" t="s">
        <v>38</v>
      </c>
      <c r="E986" s="131" t="s">
        <v>5035</v>
      </c>
      <c r="F986" s="132">
        <v>7.34</v>
      </c>
      <c r="G986" s="132">
        <v>6.1</v>
      </c>
    </row>
    <row r="987" spans="1:7" x14ac:dyDescent="0.25">
      <c r="A987" s="131" t="s">
        <v>10046</v>
      </c>
      <c r="B987" s="131">
        <v>38597</v>
      </c>
      <c r="C987" s="123" t="s">
        <v>11026</v>
      </c>
      <c r="D987" s="131" t="s">
        <v>38</v>
      </c>
      <c r="E987" s="131" t="s">
        <v>5035</v>
      </c>
      <c r="F987" s="132">
        <v>5.79</v>
      </c>
      <c r="G987" s="132">
        <v>4.8099999999999996</v>
      </c>
    </row>
    <row r="988" spans="1:7" x14ac:dyDescent="0.25">
      <c r="A988" s="131" t="s">
        <v>10046</v>
      </c>
      <c r="B988" s="131">
        <v>38548</v>
      </c>
      <c r="C988" s="123" t="s">
        <v>11027</v>
      </c>
      <c r="D988" s="131" t="s">
        <v>38</v>
      </c>
      <c r="E988" s="131" t="s">
        <v>5035</v>
      </c>
      <c r="F988" s="132">
        <v>2.2200000000000002</v>
      </c>
      <c r="G988" s="132">
        <v>1.79</v>
      </c>
    </row>
    <row r="989" spans="1:7" x14ac:dyDescent="0.25">
      <c r="A989" s="131" t="s">
        <v>10046</v>
      </c>
      <c r="B989" s="131">
        <v>34649</v>
      </c>
      <c r="C989" s="123" t="s">
        <v>11028</v>
      </c>
      <c r="D989" s="131" t="s">
        <v>38</v>
      </c>
      <c r="E989" s="131" t="s">
        <v>5035</v>
      </c>
      <c r="F989" s="132">
        <v>3.25</v>
      </c>
      <c r="G989" s="132">
        <v>2.63</v>
      </c>
    </row>
    <row r="990" spans="1:7" x14ac:dyDescent="0.25">
      <c r="A990" s="131" t="s">
        <v>10046</v>
      </c>
      <c r="B990" s="131">
        <v>34655</v>
      </c>
      <c r="C990" s="123" t="s">
        <v>11029</v>
      </c>
      <c r="D990" s="131" t="s">
        <v>38</v>
      </c>
      <c r="E990" s="131" t="s">
        <v>5035</v>
      </c>
      <c r="F990" s="132">
        <v>4.78</v>
      </c>
      <c r="G990" s="132">
        <v>3.86</v>
      </c>
    </row>
    <row r="991" spans="1:7" x14ac:dyDescent="0.25">
      <c r="A991" s="131" t="s">
        <v>10046</v>
      </c>
      <c r="B991" s="131">
        <v>40607</v>
      </c>
      <c r="C991" s="123" t="s">
        <v>11030</v>
      </c>
      <c r="D991" s="131" t="s">
        <v>38</v>
      </c>
      <c r="E991" s="131" t="s">
        <v>5035</v>
      </c>
      <c r="F991" s="132">
        <v>8.68</v>
      </c>
      <c r="G991" s="132">
        <v>5.54</v>
      </c>
    </row>
    <row r="992" spans="1:7" x14ac:dyDescent="0.25">
      <c r="A992" s="131" t="s">
        <v>10046</v>
      </c>
      <c r="B992" s="131">
        <v>567</v>
      </c>
      <c r="C992" s="123" t="s">
        <v>11031</v>
      </c>
      <c r="D992" s="131" t="s">
        <v>22</v>
      </c>
      <c r="E992" s="131" t="s">
        <v>5035</v>
      </c>
      <c r="F992" s="132">
        <v>12.77</v>
      </c>
      <c r="G992" s="132">
        <v>12.89</v>
      </c>
    </row>
    <row r="993" spans="1:7" x14ac:dyDescent="0.25">
      <c r="A993" s="131" t="s">
        <v>10046</v>
      </c>
      <c r="B993" s="131">
        <v>574</v>
      </c>
      <c r="C993" s="123" t="s">
        <v>11032</v>
      </c>
      <c r="D993" s="131" t="s">
        <v>22</v>
      </c>
      <c r="E993" s="131" t="s">
        <v>5035</v>
      </c>
      <c r="F993" s="132">
        <v>33.57</v>
      </c>
      <c r="G993" s="132">
        <v>33.869999999999997</v>
      </c>
    </row>
    <row r="994" spans="1:7" x14ac:dyDescent="0.25">
      <c r="A994" s="131" t="s">
        <v>10046</v>
      </c>
      <c r="B994" s="131">
        <v>568</v>
      </c>
      <c r="C994" s="123" t="s">
        <v>11033</v>
      </c>
      <c r="D994" s="131" t="s">
        <v>22</v>
      </c>
      <c r="E994" s="131" t="s">
        <v>5035</v>
      </c>
      <c r="F994" s="132">
        <v>70.739999999999995</v>
      </c>
      <c r="G994" s="132">
        <v>71.38</v>
      </c>
    </row>
    <row r="995" spans="1:7" x14ac:dyDescent="0.25">
      <c r="A995" s="131" t="s">
        <v>10046</v>
      </c>
      <c r="B995" s="131">
        <v>4777</v>
      </c>
      <c r="C995" s="123" t="s">
        <v>11034</v>
      </c>
      <c r="D995" s="131" t="s">
        <v>1024</v>
      </c>
      <c r="E995" s="131" t="s">
        <v>5035</v>
      </c>
      <c r="F995" s="132">
        <v>8.25</v>
      </c>
      <c r="G995" s="132">
        <v>8.02</v>
      </c>
    </row>
    <row r="996" spans="1:7" x14ac:dyDescent="0.25">
      <c r="A996" s="131" t="s">
        <v>10046</v>
      </c>
      <c r="B996" s="131">
        <v>592</v>
      </c>
      <c r="C996" s="123" t="s">
        <v>11035</v>
      </c>
      <c r="D996" s="131" t="s">
        <v>1024</v>
      </c>
      <c r="E996" s="131" t="s">
        <v>10052</v>
      </c>
      <c r="F996" s="132">
        <v>63.67</v>
      </c>
      <c r="G996" s="132">
        <v>39.04</v>
      </c>
    </row>
    <row r="997" spans="1:7" x14ac:dyDescent="0.25">
      <c r="A997" s="131" t="s">
        <v>10046</v>
      </c>
      <c r="B997" s="131">
        <v>586</v>
      </c>
      <c r="C997" s="123" t="s">
        <v>11036</v>
      </c>
      <c r="D997" s="131" t="s">
        <v>22</v>
      </c>
      <c r="E997" s="131" t="s">
        <v>5035</v>
      </c>
      <c r="F997" s="132">
        <v>37.43</v>
      </c>
      <c r="G997" s="132">
        <v>22.95</v>
      </c>
    </row>
    <row r="998" spans="1:7" x14ac:dyDescent="0.25">
      <c r="A998" s="131" t="s">
        <v>10046</v>
      </c>
      <c r="B998" s="131">
        <v>588</v>
      </c>
      <c r="C998" s="123" t="s">
        <v>11037</v>
      </c>
      <c r="D998" s="131" t="s">
        <v>22</v>
      </c>
      <c r="E998" s="131" t="s">
        <v>5035</v>
      </c>
      <c r="F998" s="132">
        <v>59.21</v>
      </c>
      <c r="G998" s="132">
        <v>36.299999999999997</v>
      </c>
    </row>
    <row r="999" spans="1:7" x14ac:dyDescent="0.25">
      <c r="A999" s="131" t="s">
        <v>10046</v>
      </c>
      <c r="B999" s="131">
        <v>591</v>
      </c>
      <c r="C999" s="123" t="s">
        <v>11038</v>
      </c>
      <c r="D999" s="131" t="s">
        <v>1024</v>
      </c>
      <c r="E999" s="131" t="s">
        <v>5035</v>
      </c>
      <c r="F999" s="132">
        <v>59.42</v>
      </c>
      <c r="G999" s="132">
        <v>36.43</v>
      </c>
    </row>
    <row r="1000" spans="1:7" x14ac:dyDescent="0.25">
      <c r="A1000" s="131" t="s">
        <v>10046</v>
      </c>
      <c r="B1000" s="131">
        <v>584</v>
      </c>
      <c r="C1000" s="123" t="s">
        <v>11039</v>
      </c>
      <c r="D1000" s="131" t="s">
        <v>22</v>
      </c>
      <c r="E1000" s="131" t="s">
        <v>5035</v>
      </c>
      <c r="F1000" s="132">
        <v>63.24</v>
      </c>
      <c r="G1000" s="132">
        <v>38.770000000000003</v>
      </c>
    </row>
    <row r="1001" spans="1:7" x14ac:dyDescent="0.25">
      <c r="A1001" s="131" t="s">
        <v>10046</v>
      </c>
      <c r="B1001" s="131">
        <v>589</v>
      </c>
      <c r="C1001" s="123" t="s">
        <v>11040</v>
      </c>
      <c r="D1001" s="131" t="s">
        <v>22</v>
      </c>
      <c r="E1001" s="131" t="s">
        <v>5035</v>
      </c>
      <c r="F1001" s="132">
        <v>100.08</v>
      </c>
      <c r="G1001" s="132">
        <v>61.37</v>
      </c>
    </row>
    <row r="1002" spans="1:7" x14ac:dyDescent="0.25">
      <c r="A1002" s="131" t="s">
        <v>10046</v>
      </c>
      <c r="B1002" s="131">
        <v>1165</v>
      </c>
      <c r="C1002" s="123" t="s">
        <v>11041</v>
      </c>
      <c r="D1002" s="131" t="s">
        <v>38</v>
      </c>
      <c r="E1002" s="131" t="s">
        <v>5035</v>
      </c>
      <c r="F1002" s="132">
        <v>15.97</v>
      </c>
      <c r="G1002" s="132">
        <v>21.42</v>
      </c>
    </row>
    <row r="1003" spans="1:7" x14ac:dyDescent="0.25">
      <c r="A1003" s="131" t="s">
        <v>10046</v>
      </c>
      <c r="B1003" s="131">
        <v>1164</v>
      </c>
      <c r="C1003" s="123" t="s">
        <v>11042</v>
      </c>
      <c r="D1003" s="131" t="s">
        <v>38</v>
      </c>
      <c r="E1003" s="131" t="s">
        <v>5035</v>
      </c>
      <c r="F1003" s="132">
        <v>12.93</v>
      </c>
      <c r="G1003" s="132">
        <v>17.350000000000001</v>
      </c>
    </row>
    <row r="1004" spans="1:7" x14ac:dyDescent="0.25">
      <c r="A1004" s="131" t="s">
        <v>10046</v>
      </c>
      <c r="B1004" s="131">
        <v>1170</v>
      </c>
      <c r="C1004" s="123" t="s">
        <v>11043</v>
      </c>
      <c r="D1004" s="131" t="s">
        <v>38</v>
      </c>
      <c r="E1004" s="131" t="s">
        <v>5035</v>
      </c>
      <c r="F1004" s="132">
        <v>8.4700000000000006</v>
      </c>
      <c r="G1004" s="132">
        <v>11.37</v>
      </c>
    </row>
    <row r="1005" spans="1:7" x14ac:dyDescent="0.25">
      <c r="A1005" s="131" t="s">
        <v>10046</v>
      </c>
      <c r="B1005" s="131">
        <v>1162</v>
      </c>
      <c r="C1005" s="123" t="s">
        <v>11044</v>
      </c>
      <c r="D1005" s="131" t="s">
        <v>38</v>
      </c>
      <c r="E1005" s="131" t="s">
        <v>5035</v>
      </c>
      <c r="F1005" s="132">
        <v>4.5</v>
      </c>
      <c r="G1005" s="132">
        <v>6.03</v>
      </c>
    </row>
    <row r="1006" spans="1:7" x14ac:dyDescent="0.25">
      <c r="A1006" s="131" t="s">
        <v>10046</v>
      </c>
      <c r="B1006" s="131">
        <v>12395</v>
      </c>
      <c r="C1006" s="123" t="s">
        <v>11045</v>
      </c>
      <c r="D1006" s="131" t="s">
        <v>38</v>
      </c>
      <c r="E1006" s="131" t="s">
        <v>5035</v>
      </c>
      <c r="F1006" s="132">
        <v>4.37</v>
      </c>
      <c r="G1006" s="132">
        <v>5.86</v>
      </c>
    </row>
    <row r="1007" spans="1:7" x14ac:dyDescent="0.25">
      <c r="A1007" s="131" t="s">
        <v>10046</v>
      </c>
      <c r="B1007" s="131">
        <v>1169</v>
      </c>
      <c r="C1007" s="123" t="s">
        <v>11046</v>
      </c>
      <c r="D1007" s="131" t="s">
        <v>38</v>
      </c>
      <c r="E1007" s="131" t="s">
        <v>5035</v>
      </c>
      <c r="F1007" s="132">
        <v>41.61</v>
      </c>
      <c r="G1007" s="132">
        <v>55.8</v>
      </c>
    </row>
    <row r="1008" spans="1:7" x14ac:dyDescent="0.25">
      <c r="A1008" s="131" t="s">
        <v>10046</v>
      </c>
      <c r="B1008" s="131">
        <v>1166</v>
      </c>
      <c r="C1008" s="123" t="s">
        <v>11047</v>
      </c>
      <c r="D1008" s="131" t="s">
        <v>38</v>
      </c>
      <c r="E1008" s="131" t="s">
        <v>5035</v>
      </c>
      <c r="F1008" s="132">
        <v>23.07</v>
      </c>
      <c r="G1008" s="132">
        <v>30.94</v>
      </c>
    </row>
    <row r="1009" spans="1:7" x14ac:dyDescent="0.25">
      <c r="A1009" s="131" t="s">
        <v>10046</v>
      </c>
      <c r="B1009" s="131">
        <v>1168</v>
      </c>
      <c r="C1009" s="123" t="s">
        <v>11048</v>
      </c>
      <c r="D1009" s="131" t="s">
        <v>38</v>
      </c>
      <c r="E1009" s="131" t="s">
        <v>5035</v>
      </c>
      <c r="F1009" s="132">
        <v>59.32</v>
      </c>
      <c r="G1009" s="132">
        <v>79.55</v>
      </c>
    </row>
    <row r="1010" spans="1:7" x14ac:dyDescent="0.25">
      <c r="A1010" s="131" t="s">
        <v>10046</v>
      </c>
      <c r="B1010" s="131">
        <v>1163</v>
      </c>
      <c r="C1010" s="123" t="s">
        <v>11049</v>
      </c>
      <c r="D1010" s="131" t="s">
        <v>38</v>
      </c>
      <c r="E1010" s="131" t="s">
        <v>5035</v>
      </c>
      <c r="F1010" s="132">
        <v>5.81</v>
      </c>
      <c r="G1010" s="132">
        <v>7.8</v>
      </c>
    </row>
    <row r="1011" spans="1:7" x14ac:dyDescent="0.25">
      <c r="A1011" s="131" t="s">
        <v>10046</v>
      </c>
      <c r="B1011" s="131">
        <v>12396</v>
      </c>
      <c r="C1011" s="123" t="s">
        <v>11050</v>
      </c>
      <c r="D1011" s="131" t="s">
        <v>38</v>
      </c>
      <c r="E1011" s="131" t="s">
        <v>5035</v>
      </c>
      <c r="F1011" s="132">
        <v>4.37</v>
      </c>
      <c r="G1011" s="132">
        <v>5.86</v>
      </c>
    </row>
    <row r="1012" spans="1:7" x14ac:dyDescent="0.25">
      <c r="A1012" s="131" t="s">
        <v>10046</v>
      </c>
      <c r="B1012" s="131">
        <v>1167</v>
      </c>
      <c r="C1012" s="123" t="s">
        <v>11051</v>
      </c>
      <c r="D1012" s="131" t="s">
        <v>38</v>
      </c>
      <c r="E1012" s="131" t="s">
        <v>5035</v>
      </c>
      <c r="F1012" s="132">
        <v>99.23</v>
      </c>
      <c r="G1012" s="132">
        <v>133.06</v>
      </c>
    </row>
    <row r="1013" spans="1:7" x14ac:dyDescent="0.25">
      <c r="A1013" s="131" t="s">
        <v>10046</v>
      </c>
      <c r="B1013" s="131">
        <v>36331</v>
      </c>
      <c r="C1013" s="123" t="s">
        <v>11052</v>
      </c>
      <c r="D1013" s="131" t="s">
        <v>38</v>
      </c>
      <c r="E1013" s="131" t="s">
        <v>5035</v>
      </c>
      <c r="F1013" s="132"/>
      <c r="G1013" s="132">
        <v>2.21</v>
      </c>
    </row>
    <row r="1014" spans="1:7" x14ac:dyDescent="0.25">
      <c r="A1014" s="131" t="s">
        <v>10046</v>
      </c>
      <c r="B1014" s="131">
        <v>36346</v>
      </c>
      <c r="C1014" s="123" t="s">
        <v>11053</v>
      </c>
      <c r="D1014" s="131" t="s">
        <v>38</v>
      </c>
      <c r="E1014" s="131" t="s">
        <v>5035</v>
      </c>
      <c r="F1014" s="132"/>
      <c r="G1014" s="132">
        <v>3.32</v>
      </c>
    </row>
    <row r="1015" spans="1:7" x14ac:dyDescent="0.25">
      <c r="A1015" s="131" t="s">
        <v>10046</v>
      </c>
      <c r="B1015" s="131">
        <v>1202</v>
      </c>
      <c r="C1015" s="123" t="s">
        <v>11054</v>
      </c>
      <c r="D1015" s="131" t="s">
        <v>38</v>
      </c>
      <c r="E1015" s="131" t="s">
        <v>5035</v>
      </c>
      <c r="F1015" s="132">
        <v>5.16</v>
      </c>
      <c r="G1015" s="132">
        <v>5.2</v>
      </c>
    </row>
    <row r="1016" spans="1:7" x14ac:dyDescent="0.25">
      <c r="A1016" s="131" t="s">
        <v>10046</v>
      </c>
      <c r="B1016" s="131">
        <v>1197</v>
      </c>
      <c r="C1016" s="123" t="s">
        <v>11055</v>
      </c>
      <c r="D1016" s="131" t="s">
        <v>38</v>
      </c>
      <c r="E1016" s="131" t="s">
        <v>5035</v>
      </c>
      <c r="F1016" s="132">
        <v>1.82</v>
      </c>
      <c r="G1016" s="132">
        <v>1.83</v>
      </c>
    </row>
    <row r="1017" spans="1:7" x14ac:dyDescent="0.25">
      <c r="A1017" s="131" t="s">
        <v>10046</v>
      </c>
      <c r="B1017" s="131">
        <v>1198</v>
      </c>
      <c r="C1017" s="123" t="s">
        <v>11056</v>
      </c>
      <c r="D1017" s="131" t="s">
        <v>38</v>
      </c>
      <c r="E1017" s="131" t="s">
        <v>5035</v>
      </c>
      <c r="F1017" s="132">
        <v>2.38</v>
      </c>
      <c r="G1017" s="132">
        <v>2.4</v>
      </c>
    </row>
    <row r="1018" spans="1:7" x14ac:dyDescent="0.25">
      <c r="A1018" s="131" t="s">
        <v>10046</v>
      </c>
      <c r="B1018" s="131">
        <v>20088</v>
      </c>
      <c r="C1018" s="123" t="s">
        <v>11057</v>
      </c>
      <c r="D1018" s="131" t="s">
        <v>38</v>
      </c>
      <c r="E1018" s="131" t="s">
        <v>5035</v>
      </c>
      <c r="F1018" s="132">
        <v>13.07</v>
      </c>
      <c r="G1018" s="132">
        <v>13.86</v>
      </c>
    </row>
    <row r="1019" spans="1:7" x14ac:dyDescent="0.25">
      <c r="A1019" s="131" t="s">
        <v>10046</v>
      </c>
      <c r="B1019" s="131">
        <v>20089</v>
      </c>
      <c r="C1019" s="123" t="s">
        <v>11058</v>
      </c>
      <c r="D1019" s="131" t="s">
        <v>38</v>
      </c>
      <c r="E1019" s="131" t="s">
        <v>5035</v>
      </c>
      <c r="F1019" s="132">
        <v>64.06</v>
      </c>
      <c r="G1019" s="132">
        <v>67.95</v>
      </c>
    </row>
    <row r="1020" spans="1:7" x14ac:dyDescent="0.25">
      <c r="A1020" s="131" t="s">
        <v>10046</v>
      </c>
      <c r="B1020" s="131">
        <v>20087</v>
      </c>
      <c r="C1020" s="123" t="s">
        <v>11059</v>
      </c>
      <c r="D1020" s="131" t="s">
        <v>38</v>
      </c>
      <c r="E1020" s="131" t="s">
        <v>5035</v>
      </c>
      <c r="F1020" s="132">
        <v>10.81</v>
      </c>
      <c r="G1020" s="132">
        <v>11.47</v>
      </c>
    </row>
    <row r="1021" spans="1:7" x14ac:dyDescent="0.25">
      <c r="A1021" s="131" t="s">
        <v>10046</v>
      </c>
      <c r="B1021" s="131">
        <v>1191</v>
      </c>
      <c r="C1021" s="123" t="s">
        <v>11060</v>
      </c>
      <c r="D1021" s="131" t="s">
        <v>38</v>
      </c>
      <c r="E1021" s="131" t="s">
        <v>5035</v>
      </c>
      <c r="F1021" s="132">
        <v>1.3</v>
      </c>
      <c r="G1021" s="132">
        <v>1.3</v>
      </c>
    </row>
    <row r="1022" spans="1:7" x14ac:dyDescent="0.25">
      <c r="A1022" s="131" t="s">
        <v>10046</v>
      </c>
      <c r="B1022" s="131">
        <v>1185</v>
      </c>
      <c r="C1022" s="123" t="s">
        <v>11061</v>
      </c>
      <c r="D1022" s="131" t="s">
        <v>38</v>
      </c>
      <c r="E1022" s="131" t="s">
        <v>5035</v>
      </c>
      <c r="F1022" s="132">
        <v>1.3</v>
      </c>
      <c r="G1022" s="132">
        <v>1.3</v>
      </c>
    </row>
    <row r="1023" spans="1:7" x14ac:dyDescent="0.25">
      <c r="A1023" s="131" t="s">
        <v>10046</v>
      </c>
      <c r="B1023" s="131">
        <v>1189</v>
      </c>
      <c r="C1023" s="123" t="s">
        <v>11062</v>
      </c>
      <c r="D1023" s="131" t="s">
        <v>38</v>
      </c>
      <c r="E1023" s="131" t="s">
        <v>5035</v>
      </c>
      <c r="F1023" s="132">
        <v>2.12</v>
      </c>
      <c r="G1023" s="132">
        <v>2.14</v>
      </c>
    </row>
    <row r="1024" spans="1:7" x14ac:dyDescent="0.25">
      <c r="A1024" s="131" t="s">
        <v>10046</v>
      </c>
      <c r="B1024" s="131">
        <v>1193</v>
      </c>
      <c r="C1024" s="123" t="s">
        <v>11063</v>
      </c>
      <c r="D1024" s="131" t="s">
        <v>38</v>
      </c>
      <c r="E1024" s="131" t="s">
        <v>5035</v>
      </c>
      <c r="F1024" s="132">
        <v>4.08</v>
      </c>
      <c r="G1024" s="132">
        <v>4.1100000000000003</v>
      </c>
    </row>
    <row r="1025" spans="1:7" x14ac:dyDescent="0.25">
      <c r="A1025" s="131" t="s">
        <v>10046</v>
      </c>
      <c r="B1025" s="131">
        <v>1194</v>
      </c>
      <c r="C1025" s="123" t="s">
        <v>11064</v>
      </c>
      <c r="D1025" s="131" t="s">
        <v>38</v>
      </c>
      <c r="E1025" s="131" t="s">
        <v>5035</v>
      </c>
      <c r="F1025" s="132">
        <v>7.36</v>
      </c>
      <c r="G1025" s="132">
        <v>7.41</v>
      </c>
    </row>
    <row r="1026" spans="1:7" x14ac:dyDescent="0.25">
      <c r="A1026" s="131" t="s">
        <v>10046</v>
      </c>
      <c r="B1026" s="131">
        <v>1195</v>
      </c>
      <c r="C1026" s="123" t="s">
        <v>11065</v>
      </c>
      <c r="D1026" s="131" t="s">
        <v>38</v>
      </c>
      <c r="E1026" s="131" t="s">
        <v>5035</v>
      </c>
      <c r="F1026" s="132">
        <v>12.39</v>
      </c>
      <c r="G1026" s="132">
        <v>12.48</v>
      </c>
    </row>
    <row r="1027" spans="1:7" x14ac:dyDescent="0.25">
      <c r="A1027" s="131" t="s">
        <v>10046</v>
      </c>
      <c r="B1027" s="131">
        <v>1204</v>
      </c>
      <c r="C1027" s="123" t="s">
        <v>11066</v>
      </c>
      <c r="D1027" s="131" t="s">
        <v>38</v>
      </c>
      <c r="E1027" s="131" t="s">
        <v>5035</v>
      </c>
      <c r="F1027" s="132">
        <v>21.68</v>
      </c>
      <c r="G1027" s="132">
        <v>21.83</v>
      </c>
    </row>
    <row r="1028" spans="1:7" x14ac:dyDescent="0.25">
      <c r="A1028" s="131" t="s">
        <v>10046</v>
      </c>
      <c r="B1028" s="131">
        <v>1200</v>
      </c>
      <c r="C1028" s="123" t="s">
        <v>11067</v>
      </c>
      <c r="D1028" s="131" t="s">
        <v>38</v>
      </c>
      <c r="E1028" s="131" t="s">
        <v>5035</v>
      </c>
      <c r="F1028" s="132">
        <v>9.82</v>
      </c>
      <c r="G1028" s="132">
        <v>10.42</v>
      </c>
    </row>
    <row r="1029" spans="1:7" x14ac:dyDescent="0.25">
      <c r="A1029" s="131" t="s">
        <v>10046</v>
      </c>
      <c r="B1029" s="131">
        <v>12909</v>
      </c>
      <c r="C1029" s="123" t="s">
        <v>11068</v>
      </c>
      <c r="D1029" s="131" t="s">
        <v>38</v>
      </c>
      <c r="E1029" s="131" t="s">
        <v>5035</v>
      </c>
      <c r="F1029" s="132">
        <v>4.55</v>
      </c>
      <c r="G1029" s="132">
        <v>4.83</v>
      </c>
    </row>
    <row r="1030" spans="1:7" x14ac:dyDescent="0.25">
      <c r="A1030" s="131" t="s">
        <v>10046</v>
      </c>
      <c r="B1030" s="131">
        <v>12910</v>
      </c>
      <c r="C1030" s="123" t="s">
        <v>11069</v>
      </c>
      <c r="D1030" s="131" t="s">
        <v>38</v>
      </c>
      <c r="E1030" s="131" t="s">
        <v>5035</v>
      </c>
      <c r="F1030" s="132">
        <v>8.18</v>
      </c>
      <c r="G1030" s="132">
        <v>8.68</v>
      </c>
    </row>
    <row r="1031" spans="1:7" x14ac:dyDescent="0.25">
      <c r="A1031" s="131" t="s">
        <v>10046</v>
      </c>
      <c r="B1031" s="131">
        <v>1207</v>
      </c>
      <c r="C1031" s="123" t="s">
        <v>11070</v>
      </c>
      <c r="D1031" s="131" t="s">
        <v>38</v>
      </c>
      <c r="E1031" s="131" t="s">
        <v>5035</v>
      </c>
      <c r="F1031" s="132">
        <v>27.09</v>
      </c>
      <c r="G1031" s="132">
        <v>35.840000000000003</v>
      </c>
    </row>
    <row r="1032" spans="1:7" x14ac:dyDescent="0.25">
      <c r="A1032" s="131" t="s">
        <v>10046</v>
      </c>
      <c r="B1032" s="131">
        <v>1206</v>
      </c>
      <c r="C1032" s="123" t="s">
        <v>11071</v>
      </c>
      <c r="D1032" s="131" t="s">
        <v>38</v>
      </c>
      <c r="E1032" s="131" t="s">
        <v>5035</v>
      </c>
      <c r="F1032" s="132">
        <v>6.79</v>
      </c>
      <c r="G1032" s="132">
        <v>8.99</v>
      </c>
    </row>
    <row r="1033" spans="1:7" x14ac:dyDescent="0.25">
      <c r="A1033" s="131" t="s">
        <v>10046</v>
      </c>
      <c r="B1033" s="131">
        <v>1183</v>
      </c>
      <c r="C1033" s="123" t="s">
        <v>11072</v>
      </c>
      <c r="D1033" s="131" t="s">
        <v>38</v>
      </c>
      <c r="E1033" s="131" t="s">
        <v>5035</v>
      </c>
      <c r="F1033" s="132">
        <v>17.690000000000001</v>
      </c>
      <c r="G1033" s="132">
        <v>23.41</v>
      </c>
    </row>
    <row r="1034" spans="1:7" x14ac:dyDescent="0.25">
      <c r="A1034" s="131" t="s">
        <v>10046</v>
      </c>
      <c r="B1034" s="131">
        <v>42685</v>
      </c>
      <c r="C1034" s="123" t="s">
        <v>11073</v>
      </c>
      <c r="D1034" s="131" t="s">
        <v>38</v>
      </c>
      <c r="E1034" s="131" t="s">
        <v>5035</v>
      </c>
      <c r="F1034" s="132">
        <v>66.39</v>
      </c>
      <c r="G1034" s="132">
        <v>70.42</v>
      </c>
    </row>
    <row r="1035" spans="1:7" x14ac:dyDescent="0.25">
      <c r="A1035" s="131" t="s">
        <v>10046</v>
      </c>
      <c r="B1035" s="131">
        <v>42686</v>
      </c>
      <c r="C1035" s="123" t="s">
        <v>11074</v>
      </c>
      <c r="D1035" s="131" t="s">
        <v>38</v>
      </c>
      <c r="E1035" s="131" t="s">
        <v>5035</v>
      </c>
      <c r="F1035" s="132">
        <v>73.12</v>
      </c>
      <c r="G1035" s="132">
        <v>77.56</v>
      </c>
    </row>
    <row r="1036" spans="1:7" x14ac:dyDescent="0.25">
      <c r="A1036" s="131" t="s">
        <v>10046</v>
      </c>
      <c r="B1036" s="131">
        <v>12894</v>
      </c>
      <c r="C1036" s="123" t="s">
        <v>11075</v>
      </c>
      <c r="D1036" s="131" t="s">
        <v>38</v>
      </c>
      <c r="E1036" s="131" t="s">
        <v>5035</v>
      </c>
      <c r="F1036" s="132">
        <v>20.05</v>
      </c>
      <c r="G1036" s="132">
        <v>19.5</v>
      </c>
    </row>
    <row r="1037" spans="1:7" x14ac:dyDescent="0.25">
      <c r="A1037" s="131" t="s">
        <v>10046</v>
      </c>
      <c r="B1037" s="131">
        <v>12895</v>
      </c>
      <c r="C1037" s="123" t="s">
        <v>11076</v>
      </c>
      <c r="D1037" s="131" t="s">
        <v>38</v>
      </c>
      <c r="E1037" s="131" t="s">
        <v>10052</v>
      </c>
      <c r="F1037" s="132">
        <v>15.43</v>
      </c>
      <c r="G1037" s="132">
        <v>15</v>
      </c>
    </row>
    <row r="1038" spans="1:7" x14ac:dyDescent="0.25">
      <c r="A1038" s="131" t="s">
        <v>10046</v>
      </c>
      <c r="B1038" s="131">
        <v>1631</v>
      </c>
      <c r="C1038" s="123" t="s">
        <v>11077</v>
      </c>
      <c r="D1038" s="131" t="s">
        <v>38</v>
      </c>
      <c r="E1038" s="131" t="s">
        <v>5035</v>
      </c>
      <c r="F1038" s="132">
        <v>228.49</v>
      </c>
      <c r="G1038" s="132">
        <v>179.11</v>
      </c>
    </row>
    <row r="1039" spans="1:7" x14ac:dyDescent="0.25">
      <c r="A1039" s="131" t="s">
        <v>10046</v>
      </c>
      <c r="B1039" s="131">
        <v>1633</v>
      </c>
      <c r="C1039" s="123" t="s">
        <v>11078</v>
      </c>
      <c r="D1039" s="131" t="s">
        <v>38</v>
      </c>
      <c r="E1039" s="131" t="s">
        <v>5035</v>
      </c>
      <c r="F1039" s="132">
        <v>388.22</v>
      </c>
      <c r="G1039" s="132">
        <v>304.33</v>
      </c>
    </row>
    <row r="1040" spans="1:7" x14ac:dyDescent="0.25">
      <c r="A1040" s="131" t="s">
        <v>10046</v>
      </c>
      <c r="B1040" s="131">
        <v>10818</v>
      </c>
      <c r="C1040" s="123" t="s">
        <v>11079</v>
      </c>
      <c r="D1040" s="131" t="s">
        <v>1024</v>
      </c>
      <c r="E1040" s="131" t="s">
        <v>5035</v>
      </c>
      <c r="F1040" s="132">
        <v>32.03</v>
      </c>
      <c r="G1040" s="132">
        <v>58.81</v>
      </c>
    </row>
    <row r="1041" spans="1:7" x14ac:dyDescent="0.25">
      <c r="A1041" s="131" t="s">
        <v>10046</v>
      </c>
      <c r="B1041" s="131">
        <v>41410</v>
      </c>
      <c r="C1041" s="123" t="s">
        <v>11080</v>
      </c>
      <c r="D1041" s="131" t="s">
        <v>38</v>
      </c>
      <c r="E1041" s="131" t="s">
        <v>5035</v>
      </c>
      <c r="F1041" s="132">
        <v>85.54</v>
      </c>
      <c r="G1041" s="132">
        <v>80.599999999999994</v>
      </c>
    </row>
    <row r="1042" spans="1:7" x14ac:dyDescent="0.25">
      <c r="A1042" s="131" t="s">
        <v>10046</v>
      </c>
      <c r="B1042" s="131">
        <v>41411</v>
      </c>
      <c r="C1042" s="123" t="s">
        <v>11081</v>
      </c>
      <c r="D1042" s="131" t="s">
        <v>38</v>
      </c>
      <c r="E1042" s="131" t="s">
        <v>5035</v>
      </c>
      <c r="F1042" s="132">
        <v>77.55</v>
      </c>
      <c r="G1042" s="132">
        <v>73.069999999999993</v>
      </c>
    </row>
    <row r="1043" spans="1:7" x14ac:dyDescent="0.25">
      <c r="A1043" s="131" t="s">
        <v>10046</v>
      </c>
      <c r="B1043" s="131">
        <v>41412</v>
      </c>
      <c r="C1043" s="123" t="s">
        <v>11082</v>
      </c>
      <c r="D1043" s="131" t="s">
        <v>38</v>
      </c>
      <c r="E1043" s="131" t="s">
        <v>5035</v>
      </c>
      <c r="F1043" s="132">
        <v>150</v>
      </c>
      <c r="G1043" s="132">
        <v>141.33000000000001</v>
      </c>
    </row>
    <row r="1044" spans="1:7" x14ac:dyDescent="0.25">
      <c r="A1044" s="131" t="s">
        <v>10046</v>
      </c>
      <c r="B1044" s="131">
        <v>41413</v>
      </c>
      <c r="C1044" s="123" t="s">
        <v>11083</v>
      </c>
      <c r="D1044" s="131" t="s">
        <v>38</v>
      </c>
      <c r="E1044" s="131" t="s">
        <v>5035</v>
      </c>
      <c r="F1044" s="132">
        <v>134.97999999999999</v>
      </c>
      <c r="G1044" s="132">
        <v>127.17</v>
      </c>
    </row>
    <row r="1045" spans="1:7" x14ac:dyDescent="0.25">
      <c r="A1045" s="131" t="s">
        <v>10046</v>
      </c>
      <c r="B1045" s="131">
        <v>39359</v>
      </c>
      <c r="C1045" s="123" t="s">
        <v>11084</v>
      </c>
      <c r="D1045" s="131" t="s">
        <v>38</v>
      </c>
      <c r="E1045" s="131" t="s">
        <v>5035</v>
      </c>
      <c r="F1045" s="132"/>
      <c r="G1045" s="132">
        <v>38.93</v>
      </c>
    </row>
    <row r="1046" spans="1:7" x14ac:dyDescent="0.25">
      <c r="A1046" s="131" t="s">
        <v>10046</v>
      </c>
      <c r="B1046" s="131">
        <v>39360</v>
      </c>
      <c r="C1046" s="123" t="s">
        <v>11085</v>
      </c>
      <c r="D1046" s="131" t="s">
        <v>38</v>
      </c>
      <c r="E1046" s="131" t="s">
        <v>5035</v>
      </c>
      <c r="F1046" s="132"/>
      <c r="G1046" s="132">
        <v>38.93</v>
      </c>
    </row>
    <row r="1047" spans="1:7" x14ac:dyDescent="0.25">
      <c r="A1047" s="131" t="s">
        <v>11086</v>
      </c>
      <c r="B1047" s="131">
        <v>10710</v>
      </c>
      <c r="C1047" s="123" t="s">
        <v>11087</v>
      </c>
      <c r="D1047" s="131" t="s">
        <v>202</v>
      </c>
      <c r="E1047" s="131" t="s">
        <v>10052</v>
      </c>
      <c r="F1047" s="132"/>
      <c r="G1047" s="132">
        <v>165.02</v>
      </c>
    </row>
    <row r="1048" spans="1:7" x14ac:dyDescent="0.25">
      <c r="A1048" s="131" t="s">
        <v>11086</v>
      </c>
      <c r="B1048" s="131">
        <v>10709</v>
      </c>
      <c r="C1048" s="123" t="s">
        <v>11088</v>
      </c>
      <c r="D1048" s="131" t="s">
        <v>202</v>
      </c>
      <c r="E1048" s="131" t="s">
        <v>5035</v>
      </c>
      <c r="F1048" s="132"/>
      <c r="G1048" s="132">
        <v>202.73</v>
      </c>
    </row>
    <row r="1049" spans="1:7" x14ac:dyDescent="0.25">
      <c r="A1049" s="131" t="s">
        <v>11086</v>
      </c>
      <c r="B1049" s="131">
        <v>39636</v>
      </c>
      <c r="C1049" s="123" t="s">
        <v>11089</v>
      </c>
      <c r="D1049" s="131" t="s">
        <v>202</v>
      </c>
      <c r="E1049" s="131" t="s">
        <v>5035</v>
      </c>
      <c r="F1049" s="132"/>
      <c r="G1049" s="132">
        <v>207.02</v>
      </c>
    </row>
    <row r="1050" spans="1:7" x14ac:dyDescent="0.25">
      <c r="A1050" s="131" t="s">
        <v>11086</v>
      </c>
      <c r="B1050" s="131">
        <v>10708</v>
      </c>
      <c r="C1050" s="123" t="s">
        <v>11090</v>
      </c>
      <c r="D1050" s="131" t="s">
        <v>202</v>
      </c>
      <c r="E1050" s="131" t="s">
        <v>5035</v>
      </c>
      <c r="F1050" s="132"/>
      <c r="G1050" s="132">
        <v>63.88</v>
      </c>
    </row>
    <row r="1051" spans="1:7" x14ac:dyDescent="0.25">
      <c r="A1051" s="131" t="s">
        <v>11086</v>
      </c>
      <c r="B1051" s="131">
        <v>39635</v>
      </c>
      <c r="C1051" s="123" t="s">
        <v>11091</v>
      </c>
      <c r="D1051" s="131" t="s">
        <v>202</v>
      </c>
      <c r="E1051" s="131" t="s">
        <v>5035</v>
      </c>
      <c r="F1051" s="132"/>
      <c r="G1051" s="132">
        <v>108.76</v>
      </c>
    </row>
    <row r="1052" spans="1:7" x14ac:dyDescent="0.25">
      <c r="A1052" s="131" t="s">
        <v>10189</v>
      </c>
      <c r="B1052" s="131">
        <v>6117</v>
      </c>
      <c r="C1052" s="123" t="s">
        <v>11092</v>
      </c>
      <c r="D1052" s="131" t="s">
        <v>435</v>
      </c>
      <c r="E1052" s="131" t="s">
        <v>5035</v>
      </c>
      <c r="F1052" s="132">
        <v>14.85</v>
      </c>
      <c r="G1052" s="132">
        <v>22.81</v>
      </c>
    </row>
    <row r="1053" spans="1:7" x14ac:dyDescent="0.25">
      <c r="A1053" s="131" t="s">
        <v>10189</v>
      </c>
      <c r="B1053" s="131">
        <v>40913</v>
      </c>
      <c r="C1053" s="123" t="s">
        <v>11093</v>
      </c>
      <c r="D1053" s="131" t="s">
        <v>4798</v>
      </c>
      <c r="E1053" s="131" t="s">
        <v>5035</v>
      </c>
      <c r="F1053" s="132">
        <v>2597.9699999999998</v>
      </c>
      <c r="G1053" s="132">
        <v>3997.37</v>
      </c>
    </row>
    <row r="1054" spans="1:7" x14ac:dyDescent="0.25">
      <c r="A1054" s="131" t="s">
        <v>10189</v>
      </c>
      <c r="B1054" s="131">
        <v>1214</v>
      </c>
      <c r="C1054" s="123" t="s">
        <v>11094</v>
      </c>
      <c r="D1054" s="131" t="s">
        <v>435</v>
      </c>
      <c r="E1054" s="131" t="s">
        <v>5035</v>
      </c>
      <c r="F1054" s="132">
        <v>18.010000000000002</v>
      </c>
      <c r="G1054" s="132">
        <v>24.62</v>
      </c>
    </row>
    <row r="1055" spans="1:7" x14ac:dyDescent="0.25">
      <c r="A1055" s="131" t="s">
        <v>10189</v>
      </c>
      <c r="B1055" s="131">
        <v>40915</v>
      </c>
      <c r="C1055" s="123" t="s">
        <v>11095</v>
      </c>
      <c r="D1055" s="131" t="s">
        <v>4798</v>
      </c>
      <c r="E1055" s="131" t="s">
        <v>5035</v>
      </c>
      <c r="F1055" s="132">
        <v>3147.74</v>
      </c>
      <c r="G1055" s="132">
        <v>4313.54</v>
      </c>
    </row>
    <row r="1056" spans="1:7" x14ac:dyDescent="0.25">
      <c r="A1056" s="131" t="s">
        <v>10189</v>
      </c>
      <c r="B1056" s="131">
        <v>40914</v>
      </c>
      <c r="C1056" s="123" t="s">
        <v>11096</v>
      </c>
      <c r="D1056" s="131" t="s">
        <v>4798</v>
      </c>
      <c r="E1056" s="131" t="s">
        <v>5035</v>
      </c>
      <c r="F1056" s="132">
        <v>3342.8</v>
      </c>
      <c r="G1056" s="132">
        <v>4313.54</v>
      </c>
    </row>
    <row r="1057" spans="1:7" x14ac:dyDescent="0.25">
      <c r="A1057" s="131" t="s">
        <v>10189</v>
      </c>
      <c r="B1057" s="131">
        <v>1213</v>
      </c>
      <c r="C1057" s="123" t="s">
        <v>11097</v>
      </c>
      <c r="D1057" s="131" t="s">
        <v>435</v>
      </c>
      <c r="E1057" s="131" t="s">
        <v>10052</v>
      </c>
      <c r="F1057" s="132">
        <v>19.13</v>
      </c>
      <c r="G1057" s="132">
        <v>24.62</v>
      </c>
    </row>
    <row r="1058" spans="1:7" x14ac:dyDescent="0.25">
      <c r="A1058" s="131" t="s">
        <v>10046</v>
      </c>
      <c r="B1058" s="131">
        <v>5091</v>
      </c>
      <c r="C1058" s="123" t="s">
        <v>11098</v>
      </c>
      <c r="D1058" s="131" t="s">
        <v>38</v>
      </c>
      <c r="E1058" s="131" t="s">
        <v>5035</v>
      </c>
      <c r="F1058" s="132">
        <v>21.82</v>
      </c>
      <c r="G1058" s="132">
        <v>17.809999999999999</v>
      </c>
    </row>
    <row r="1059" spans="1:7" x14ac:dyDescent="0.25">
      <c r="A1059" s="131" t="s">
        <v>10218</v>
      </c>
      <c r="B1059" s="131">
        <v>14615</v>
      </c>
      <c r="C1059" s="123" t="s">
        <v>11099</v>
      </c>
      <c r="D1059" s="131" t="s">
        <v>38</v>
      </c>
      <c r="E1059" s="131" t="s">
        <v>5035</v>
      </c>
      <c r="F1059" s="132">
        <v>3619.64</v>
      </c>
      <c r="G1059" s="132">
        <v>3512.23</v>
      </c>
    </row>
    <row r="1060" spans="1:7" x14ac:dyDescent="0.25">
      <c r="A1060" s="131" t="s">
        <v>10046</v>
      </c>
      <c r="B1060" s="131">
        <v>2711</v>
      </c>
      <c r="C1060" s="123" t="s">
        <v>11100</v>
      </c>
      <c r="D1060" s="131" t="s">
        <v>38</v>
      </c>
      <c r="E1060" s="131" t="s">
        <v>10052</v>
      </c>
      <c r="F1060" s="132">
        <v>179.9</v>
      </c>
      <c r="G1060" s="132">
        <v>206</v>
      </c>
    </row>
    <row r="1061" spans="1:7" x14ac:dyDescent="0.25">
      <c r="A1061" s="131" t="s">
        <v>10218</v>
      </c>
      <c r="B1061" s="131">
        <v>37727</v>
      </c>
      <c r="C1061" s="123" t="s">
        <v>11101</v>
      </c>
      <c r="D1061" s="131" t="s">
        <v>38</v>
      </c>
      <c r="E1061" s="131" t="s">
        <v>10052</v>
      </c>
      <c r="F1061" s="132"/>
      <c r="G1061" s="132">
        <v>19043.29</v>
      </c>
    </row>
    <row r="1062" spans="1:7" x14ac:dyDescent="0.25">
      <c r="A1062" s="131" t="s">
        <v>10218</v>
      </c>
      <c r="B1062" s="131">
        <v>37728</v>
      </c>
      <c r="C1062" s="123" t="s">
        <v>11102</v>
      </c>
      <c r="D1062" s="131" t="s">
        <v>38</v>
      </c>
      <c r="E1062" s="131" t="s">
        <v>5035</v>
      </c>
      <c r="F1062" s="132"/>
      <c r="G1062" s="132">
        <v>25834.95</v>
      </c>
    </row>
    <row r="1063" spans="1:7" x14ac:dyDescent="0.25">
      <c r="A1063" s="131" t="s">
        <v>10218</v>
      </c>
      <c r="B1063" s="131">
        <v>37729</v>
      </c>
      <c r="C1063" s="123" t="s">
        <v>11103</v>
      </c>
      <c r="D1063" s="131" t="s">
        <v>38</v>
      </c>
      <c r="E1063" s="131" t="s">
        <v>5035</v>
      </c>
      <c r="F1063" s="132"/>
      <c r="G1063" s="132">
        <v>27965.67</v>
      </c>
    </row>
    <row r="1064" spans="1:7" x14ac:dyDescent="0.25">
      <c r="A1064" s="131" t="s">
        <v>10218</v>
      </c>
      <c r="B1064" s="131">
        <v>37730</v>
      </c>
      <c r="C1064" s="123" t="s">
        <v>11104</v>
      </c>
      <c r="D1064" s="131" t="s">
        <v>38</v>
      </c>
      <c r="E1064" s="131" t="s">
        <v>5035</v>
      </c>
      <c r="F1064" s="132"/>
      <c r="G1064" s="132">
        <v>30096.38</v>
      </c>
    </row>
    <row r="1065" spans="1:7" x14ac:dyDescent="0.25">
      <c r="A1065" s="131" t="s">
        <v>10218</v>
      </c>
      <c r="B1065" s="131">
        <v>37731</v>
      </c>
      <c r="C1065" s="123" t="s">
        <v>11105</v>
      </c>
      <c r="D1065" s="131" t="s">
        <v>38</v>
      </c>
      <c r="E1065" s="131" t="s">
        <v>5035</v>
      </c>
      <c r="F1065" s="132"/>
      <c r="G1065" s="132">
        <v>32227.1</v>
      </c>
    </row>
    <row r="1066" spans="1:7" x14ac:dyDescent="0.25">
      <c r="A1066" s="131" t="s">
        <v>10218</v>
      </c>
      <c r="B1066" s="131">
        <v>37732</v>
      </c>
      <c r="C1066" s="123" t="s">
        <v>11106</v>
      </c>
      <c r="D1066" s="131" t="s">
        <v>38</v>
      </c>
      <c r="E1066" s="131" t="s">
        <v>5035</v>
      </c>
      <c r="F1066" s="132"/>
      <c r="G1066" s="132">
        <v>36754.879999999997</v>
      </c>
    </row>
    <row r="1067" spans="1:7" x14ac:dyDescent="0.25">
      <c r="A1067" s="131" t="s">
        <v>10218</v>
      </c>
      <c r="B1067" s="131">
        <v>36496</v>
      </c>
      <c r="C1067" s="123" t="s">
        <v>11107</v>
      </c>
      <c r="D1067" s="131" t="s">
        <v>38</v>
      </c>
      <c r="E1067" s="131" t="s">
        <v>5035</v>
      </c>
      <c r="F1067" s="132">
        <v>9190.2099999999991</v>
      </c>
      <c r="G1067" s="132">
        <v>8917.5</v>
      </c>
    </row>
    <row r="1068" spans="1:7" x14ac:dyDescent="0.25">
      <c r="A1068" s="131" t="s">
        <v>10218</v>
      </c>
      <c r="B1068" s="131">
        <v>37762</v>
      </c>
      <c r="C1068" s="123" t="s">
        <v>11108</v>
      </c>
      <c r="D1068" s="131" t="s">
        <v>38</v>
      </c>
      <c r="E1068" s="131" t="s">
        <v>5035</v>
      </c>
      <c r="F1068" s="132">
        <v>773504.6</v>
      </c>
      <c r="G1068" s="132">
        <v>738740.35</v>
      </c>
    </row>
    <row r="1069" spans="1:7" x14ac:dyDescent="0.25">
      <c r="A1069" s="131" t="s">
        <v>10218</v>
      </c>
      <c r="B1069" s="131">
        <v>37763</v>
      </c>
      <c r="C1069" s="123" t="s">
        <v>11109</v>
      </c>
      <c r="D1069" s="131" t="s">
        <v>38</v>
      </c>
      <c r="E1069" s="131" t="s">
        <v>5035</v>
      </c>
      <c r="F1069" s="132">
        <v>782899.26</v>
      </c>
      <c r="G1069" s="132">
        <v>747712.78</v>
      </c>
    </row>
    <row r="1070" spans="1:7" x14ac:dyDescent="0.25">
      <c r="A1070" s="131" t="s">
        <v>10218</v>
      </c>
      <c r="B1070" s="131">
        <v>41992</v>
      </c>
      <c r="C1070" s="123" t="s">
        <v>11110</v>
      </c>
      <c r="D1070" s="131" t="s">
        <v>38</v>
      </c>
      <c r="E1070" s="131" t="s">
        <v>10052</v>
      </c>
      <c r="F1070" s="132">
        <v>890000</v>
      </c>
      <c r="G1070" s="132">
        <v>850000</v>
      </c>
    </row>
    <row r="1071" spans="1:7" x14ac:dyDescent="0.25">
      <c r="A1071" s="131" t="s">
        <v>10218</v>
      </c>
      <c r="B1071" s="131">
        <v>10630</v>
      </c>
      <c r="C1071" s="123" t="s">
        <v>11111</v>
      </c>
      <c r="D1071" s="131" t="s">
        <v>38</v>
      </c>
      <c r="E1071" s="131" t="s">
        <v>5035</v>
      </c>
      <c r="F1071" s="132">
        <v>901899.92</v>
      </c>
      <c r="G1071" s="132">
        <v>861365.09</v>
      </c>
    </row>
    <row r="1072" spans="1:7" x14ac:dyDescent="0.25">
      <c r="A1072" s="131" t="s">
        <v>10218</v>
      </c>
      <c r="B1072" s="131">
        <v>13215</v>
      </c>
      <c r="C1072" s="123" t="s">
        <v>11112</v>
      </c>
      <c r="D1072" s="131" t="s">
        <v>38</v>
      </c>
      <c r="E1072" s="131" t="s">
        <v>5035</v>
      </c>
      <c r="F1072" s="132">
        <v>1091361.6100000001</v>
      </c>
      <c r="G1072" s="132">
        <v>1042311.65</v>
      </c>
    </row>
    <row r="1073" spans="1:7" x14ac:dyDescent="0.25">
      <c r="A1073" s="131" t="s">
        <v>10189</v>
      </c>
      <c r="B1073" s="131">
        <v>4235</v>
      </c>
      <c r="C1073" s="123" t="s">
        <v>11113</v>
      </c>
      <c r="D1073" s="131" t="s">
        <v>435</v>
      </c>
      <c r="E1073" s="131" t="s">
        <v>5035</v>
      </c>
      <c r="F1073" s="132">
        <v>17.57</v>
      </c>
      <c r="G1073" s="132">
        <v>36.99</v>
      </c>
    </row>
    <row r="1074" spans="1:7" x14ac:dyDescent="0.25">
      <c r="A1074" s="131" t="s">
        <v>10189</v>
      </c>
      <c r="B1074" s="131">
        <v>40976</v>
      </c>
      <c r="C1074" s="123" t="s">
        <v>11114</v>
      </c>
      <c r="D1074" s="131" t="s">
        <v>4798</v>
      </c>
      <c r="E1074" s="131" t="s">
        <v>5035</v>
      </c>
      <c r="F1074" s="132">
        <v>3073.28</v>
      </c>
      <c r="G1074" s="132">
        <v>6482.08</v>
      </c>
    </row>
    <row r="1075" spans="1:7" x14ac:dyDescent="0.25">
      <c r="A1075" s="131" t="s">
        <v>10046</v>
      </c>
      <c r="B1075" s="131">
        <v>43091</v>
      </c>
      <c r="C1075" s="123" t="s">
        <v>11115</v>
      </c>
      <c r="D1075" s="131" t="s">
        <v>38</v>
      </c>
      <c r="E1075" s="131" t="s">
        <v>5035</v>
      </c>
      <c r="F1075" s="132">
        <v>6072.86</v>
      </c>
      <c r="G1075" s="132">
        <v>5980.78</v>
      </c>
    </row>
    <row r="1076" spans="1:7" x14ac:dyDescent="0.25">
      <c r="A1076" s="131" t="s">
        <v>10046</v>
      </c>
      <c r="B1076" s="131">
        <v>43092</v>
      </c>
      <c r="C1076" s="123" t="s">
        <v>11116</v>
      </c>
      <c r="D1076" s="131" t="s">
        <v>38</v>
      </c>
      <c r="E1076" s="131" t="s">
        <v>5035</v>
      </c>
      <c r="F1076" s="132">
        <v>8097.15</v>
      </c>
      <c r="G1076" s="132">
        <v>7974.38</v>
      </c>
    </row>
    <row r="1077" spans="1:7" x14ac:dyDescent="0.25">
      <c r="A1077" s="131" t="s">
        <v>10046</v>
      </c>
      <c r="B1077" s="131">
        <v>43089</v>
      </c>
      <c r="C1077" s="123" t="s">
        <v>11117</v>
      </c>
      <c r="D1077" s="131" t="s">
        <v>38</v>
      </c>
      <c r="E1077" s="131" t="s">
        <v>5035</v>
      </c>
      <c r="F1077" s="132">
        <v>1411.16</v>
      </c>
      <c r="G1077" s="132">
        <v>1389.76</v>
      </c>
    </row>
    <row r="1078" spans="1:7" x14ac:dyDescent="0.25">
      <c r="A1078" s="131" t="s">
        <v>10046</v>
      </c>
      <c r="B1078" s="131">
        <v>43090</v>
      </c>
      <c r="C1078" s="123" t="s">
        <v>11118</v>
      </c>
      <c r="D1078" s="131" t="s">
        <v>38</v>
      </c>
      <c r="E1078" s="131" t="s">
        <v>5035</v>
      </c>
      <c r="F1078" s="132">
        <v>3114.29</v>
      </c>
      <c r="G1078" s="132">
        <v>3067.07</v>
      </c>
    </row>
    <row r="1079" spans="1:7" x14ac:dyDescent="0.25">
      <c r="A1079" s="131" t="s">
        <v>10046</v>
      </c>
      <c r="B1079" s="131">
        <v>41967</v>
      </c>
      <c r="C1079" s="123" t="s">
        <v>11119</v>
      </c>
      <c r="D1079" s="131" t="s">
        <v>4455</v>
      </c>
      <c r="E1079" s="131" t="s">
        <v>5035</v>
      </c>
      <c r="F1079" s="132">
        <v>18.760000000000002</v>
      </c>
      <c r="G1079" s="132">
        <v>23.59</v>
      </c>
    </row>
    <row r="1080" spans="1:7" x14ac:dyDescent="0.25">
      <c r="A1080" s="131" t="s">
        <v>10046</v>
      </c>
      <c r="B1080" s="131">
        <v>12760</v>
      </c>
      <c r="C1080" s="123" t="s">
        <v>11120</v>
      </c>
      <c r="D1080" s="131" t="s">
        <v>202</v>
      </c>
      <c r="E1080" s="131" t="s">
        <v>5035</v>
      </c>
      <c r="F1080" s="132">
        <v>1499.98</v>
      </c>
      <c r="G1080" s="132">
        <v>1349.08</v>
      </c>
    </row>
    <row r="1081" spans="1:7" x14ac:dyDescent="0.25">
      <c r="A1081" s="131" t="s">
        <v>10046</v>
      </c>
      <c r="B1081" s="131">
        <v>12759</v>
      </c>
      <c r="C1081" s="123" t="s">
        <v>11121</v>
      </c>
      <c r="D1081" s="131" t="s">
        <v>202</v>
      </c>
      <c r="E1081" s="131" t="s">
        <v>5035</v>
      </c>
      <c r="F1081" s="132">
        <v>999.97</v>
      </c>
      <c r="G1081" s="132">
        <v>899.37</v>
      </c>
    </row>
    <row r="1082" spans="1:7" x14ac:dyDescent="0.25">
      <c r="A1082" s="131" t="s">
        <v>10046</v>
      </c>
      <c r="B1082" s="131">
        <v>43105</v>
      </c>
      <c r="C1082" s="123" t="s">
        <v>11122</v>
      </c>
      <c r="D1082" s="131" t="s">
        <v>1024</v>
      </c>
      <c r="E1082" s="131" t="s">
        <v>5035</v>
      </c>
      <c r="F1082" s="132"/>
      <c r="G1082" s="132">
        <v>32.869999999999997</v>
      </c>
    </row>
    <row r="1083" spans="1:7" x14ac:dyDescent="0.25">
      <c r="A1083" s="131" t="s">
        <v>10046</v>
      </c>
      <c r="B1083" s="131">
        <v>40424</v>
      </c>
      <c r="C1083" s="123" t="s">
        <v>11123</v>
      </c>
      <c r="D1083" s="131" t="s">
        <v>1024</v>
      </c>
      <c r="E1083" s="131" t="s">
        <v>5035</v>
      </c>
      <c r="F1083" s="132"/>
      <c r="G1083" s="132">
        <v>8.35</v>
      </c>
    </row>
    <row r="1084" spans="1:7" x14ac:dyDescent="0.25">
      <c r="A1084" s="131" t="s">
        <v>10046</v>
      </c>
      <c r="B1084" s="131">
        <v>1325</v>
      </c>
      <c r="C1084" s="123" t="s">
        <v>11124</v>
      </c>
      <c r="D1084" s="131" t="s">
        <v>1024</v>
      </c>
      <c r="E1084" s="131" t="s">
        <v>5035</v>
      </c>
      <c r="F1084" s="132"/>
      <c r="G1084" s="132">
        <v>9.14</v>
      </c>
    </row>
    <row r="1085" spans="1:7" x14ac:dyDescent="0.25">
      <c r="A1085" s="131" t="s">
        <v>10046</v>
      </c>
      <c r="B1085" s="131">
        <v>1327</v>
      </c>
      <c r="C1085" s="123" t="s">
        <v>11125</v>
      </c>
      <c r="D1085" s="131" t="s">
        <v>1024</v>
      </c>
      <c r="E1085" s="131" t="s">
        <v>5035</v>
      </c>
      <c r="F1085" s="132"/>
      <c r="G1085" s="132">
        <v>9.74</v>
      </c>
    </row>
    <row r="1086" spans="1:7" x14ac:dyDescent="0.25">
      <c r="A1086" s="131" t="s">
        <v>10046</v>
      </c>
      <c r="B1086" s="131">
        <v>1328</v>
      </c>
      <c r="C1086" s="123" t="s">
        <v>11126</v>
      </c>
      <c r="D1086" s="131" t="s">
        <v>1024</v>
      </c>
      <c r="E1086" s="131" t="s">
        <v>5035</v>
      </c>
      <c r="F1086" s="132"/>
      <c r="G1086" s="132">
        <v>9.17</v>
      </c>
    </row>
    <row r="1087" spans="1:7" x14ac:dyDescent="0.25">
      <c r="A1087" s="131" t="s">
        <v>10046</v>
      </c>
      <c r="B1087" s="131">
        <v>1321</v>
      </c>
      <c r="C1087" s="123" t="s">
        <v>11127</v>
      </c>
      <c r="D1087" s="131" t="s">
        <v>1024</v>
      </c>
      <c r="E1087" s="131" t="s">
        <v>5035</v>
      </c>
      <c r="F1087" s="132"/>
      <c r="G1087" s="132">
        <v>8.49</v>
      </c>
    </row>
    <row r="1088" spans="1:7" x14ac:dyDescent="0.25">
      <c r="A1088" s="131" t="s">
        <v>10046</v>
      </c>
      <c r="B1088" s="131">
        <v>1318</v>
      </c>
      <c r="C1088" s="123" t="s">
        <v>11128</v>
      </c>
      <c r="D1088" s="131" t="s">
        <v>1024</v>
      </c>
      <c r="E1088" s="131" t="s">
        <v>5035</v>
      </c>
      <c r="F1088" s="132"/>
      <c r="G1088" s="132">
        <v>8.5</v>
      </c>
    </row>
    <row r="1089" spans="1:7" x14ac:dyDescent="0.25">
      <c r="A1089" s="131" t="s">
        <v>10046</v>
      </c>
      <c r="B1089" s="131">
        <v>1322</v>
      </c>
      <c r="C1089" s="123" t="s">
        <v>11129</v>
      </c>
      <c r="D1089" s="131" t="s">
        <v>1024</v>
      </c>
      <c r="E1089" s="131" t="s">
        <v>5035</v>
      </c>
      <c r="F1089" s="132"/>
      <c r="G1089" s="132">
        <v>8.98</v>
      </c>
    </row>
    <row r="1090" spans="1:7" x14ac:dyDescent="0.25">
      <c r="A1090" s="131" t="s">
        <v>10046</v>
      </c>
      <c r="B1090" s="131">
        <v>1323</v>
      </c>
      <c r="C1090" s="123" t="s">
        <v>11130</v>
      </c>
      <c r="D1090" s="131" t="s">
        <v>1024</v>
      </c>
      <c r="E1090" s="131" t="s">
        <v>5035</v>
      </c>
      <c r="F1090" s="132"/>
      <c r="G1090" s="132">
        <v>8.98</v>
      </c>
    </row>
    <row r="1091" spans="1:7" x14ac:dyDescent="0.25">
      <c r="A1091" s="131" t="s">
        <v>10046</v>
      </c>
      <c r="B1091" s="131">
        <v>1319</v>
      </c>
      <c r="C1091" s="123" t="s">
        <v>11131</v>
      </c>
      <c r="D1091" s="131" t="s">
        <v>1024</v>
      </c>
      <c r="E1091" s="131" t="s">
        <v>5035</v>
      </c>
      <c r="F1091" s="132"/>
      <c r="G1091" s="132">
        <v>7.56</v>
      </c>
    </row>
    <row r="1092" spans="1:7" x14ac:dyDescent="0.25">
      <c r="A1092" s="131" t="s">
        <v>10046</v>
      </c>
      <c r="B1092" s="131">
        <v>11026</v>
      </c>
      <c r="C1092" s="123" t="s">
        <v>11132</v>
      </c>
      <c r="D1092" s="131" t="s">
        <v>1024</v>
      </c>
      <c r="E1092" s="131" t="s">
        <v>5035</v>
      </c>
      <c r="F1092" s="132"/>
      <c r="G1092" s="132">
        <v>10.4</v>
      </c>
    </row>
    <row r="1093" spans="1:7" x14ac:dyDescent="0.25">
      <c r="A1093" s="131" t="s">
        <v>10046</v>
      </c>
      <c r="B1093" s="131">
        <v>11027</v>
      </c>
      <c r="C1093" s="123" t="s">
        <v>11133</v>
      </c>
      <c r="D1093" s="131" t="s">
        <v>1024</v>
      </c>
      <c r="E1093" s="131" t="s">
        <v>5035</v>
      </c>
      <c r="F1093" s="132"/>
      <c r="G1093" s="132">
        <v>10.83</v>
      </c>
    </row>
    <row r="1094" spans="1:7" x14ac:dyDescent="0.25">
      <c r="A1094" s="131" t="s">
        <v>10046</v>
      </c>
      <c r="B1094" s="131">
        <v>11046</v>
      </c>
      <c r="C1094" s="123" t="s">
        <v>11134</v>
      </c>
      <c r="D1094" s="131" t="s">
        <v>1024</v>
      </c>
      <c r="E1094" s="131" t="s">
        <v>5035</v>
      </c>
      <c r="F1094" s="132"/>
      <c r="G1094" s="132">
        <v>10.37</v>
      </c>
    </row>
    <row r="1095" spans="1:7" x14ac:dyDescent="0.25">
      <c r="A1095" s="131" t="s">
        <v>10046</v>
      </c>
      <c r="B1095" s="131">
        <v>11047</v>
      </c>
      <c r="C1095" s="123" t="s">
        <v>11135</v>
      </c>
      <c r="D1095" s="131" t="s">
        <v>1024</v>
      </c>
      <c r="E1095" s="131" t="s">
        <v>5035</v>
      </c>
      <c r="F1095" s="132"/>
      <c r="G1095" s="132">
        <v>11.31</v>
      </c>
    </row>
    <row r="1096" spans="1:7" x14ac:dyDescent="0.25">
      <c r="A1096" s="131" t="s">
        <v>10046</v>
      </c>
      <c r="B1096" s="131">
        <v>43668</v>
      </c>
      <c r="C1096" s="123" t="s">
        <v>11136</v>
      </c>
      <c r="D1096" s="131" t="s">
        <v>1024</v>
      </c>
      <c r="E1096" s="131" t="s">
        <v>5035</v>
      </c>
      <c r="F1096" s="132"/>
      <c r="G1096" s="132">
        <v>9.98</v>
      </c>
    </row>
    <row r="1097" spans="1:7" x14ac:dyDescent="0.25">
      <c r="A1097" s="131" t="s">
        <v>10046</v>
      </c>
      <c r="B1097" s="131">
        <v>11049</v>
      </c>
      <c r="C1097" s="123" t="s">
        <v>11137</v>
      </c>
      <c r="D1097" s="131" t="s">
        <v>1024</v>
      </c>
      <c r="E1097" s="131" t="s">
        <v>10052</v>
      </c>
      <c r="F1097" s="132"/>
      <c r="G1097" s="132">
        <v>10.81</v>
      </c>
    </row>
    <row r="1098" spans="1:7" x14ac:dyDescent="0.25">
      <c r="A1098" s="131" t="s">
        <v>10046</v>
      </c>
      <c r="B1098" s="131">
        <v>43106</v>
      </c>
      <c r="C1098" s="123" t="s">
        <v>11138</v>
      </c>
      <c r="D1098" s="131" t="s">
        <v>1024</v>
      </c>
      <c r="E1098" s="131" t="s">
        <v>5035</v>
      </c>
      <c r="F1098" s="132"/>
      <c r="G1098" s="132">
        <v>10.87</v>
      </c>
    </row>
    <row r="1099" spans="1:7" x14ac:dyDescent="0.25">
      <c r="A1099" s="131" t="s">
        <v>10046</v>
      </c>
      <c r="B1099" s="131">
        <v>11051</v>
      </c>
      <c r="C1099" s="123" t="s">
        <v>11139</v>
      </c>
      <c r="D1099" s="131" t="s">
        <v>1024</v>
      </c>
      <c r="E1099" s="131" t="s">
        <v>5035</v>
      </c>
      <c r="F1099" s="132"/>
      <c r="G1099" s="132">
        <v>11.35</v>
      </c>
    </row>
    <row r="1100" spans="1:7" x14ac:dyDescent="0.25">
      <c r="A1100" s="131" t="s">
        <v>10046</v>
      </c>
      <c r="B1100" s="131">
        <v>11061</v>
      </c>
      <c r="C1100" s="123" t="s">
        <v>11140</v>
      </c>
      <c r="D1100" s="131" t="s">
        <v>1024</v>
      </c>
      <c r="E1100" s="131" t="s">
        <v>5035</v>
      </c>
      <c r="F1100" s="132"/>
      <c r="G1100" s="132">
        <v>13.62</v>
      </c>
    </row>
    <row r="1101" spans="1:7" x14ac:dyDescent="0.25">
      <c r="A1101" s="131" t="s">
        <v>10046</v>
      </c>
      <c r="B1101" s="131">
        <v>43667</v>
      </c>
      <c r="C1101" s="123" t="s">
        <v>11141</v>
      </c>
      <c r="D1101" s="131" t="s">
        <v>1024</v>
      </c>
      <c r="E1101" s="131" t="s">
        <v>5035</v>
      </c>
      <c r="F1101" s="132"/>
      <c r="G1101" s="132">
        <v>9.89</v>
      </c>
    </row>
    <row r="1102" spans="1:7" x14ac:dyDescent="0.25">
      <c r="A1102" s="131" t="s">
        <v>10046</v>
      </c>
      <c r="B1102" s="131">
        <v>1333</v>
      </c>
      <c r="C1102" s="123" t="s">
        <v>11142</v>
      </c>
      <c r="D1102" s="131" t="s">
        <v>1024</v>
      </c>
      <c r="E1102" s="131" t="s">
        <v>5035</v>
      </c>
      <c r="F1102" s="132"/>
      <c r="G1102" s="132">
        <v>8.24</v>
      </c>
    </row>
    <row r="1103" spans="1:7" x14ac:dyDescent="0.25">
      <c r="A1103" s="131" t="s">
        <v>10046</v>
      </c>
      <c r="B1103" s="131">
        <v>1330</v>
      </c>
      <c r="C1103" s="123" t="s">
        <v>11143</v>
      </c>
      <c r="D1103" s="131" t="s">
        <v>1024</v>
      </c>
      <c r="E1103" s="131" t="s">
        <v>5035</v>
      </c>
      <c r="F1103" s="132"/>
      <c r="G1103" s="132">
        <v>8.16</v>
      </c>
    </row>
    <row r="1104" spans="1:7" x14ac:dyDescent="0.25">
      <c r="A1104" s="131" t="s">
        <v>10046</v>
      </c>
      <c r="B1104" s="131">
        <v>10957</v>
      </c>
      <c r="C1104" s="123" t="s">
        <v>11144</v>
      </c>
      <c r="D1104" s="131" t="s">
        <v>1024</v>
      </c>
      <c r="E1104" s="131" t="s">
        <v>5035</v>
      </c>
      <c r="F1104" s="132"/>
      <c r="G1104" s="132">
        <v>9.42</v>
      </c>
    </row>
    <row r="1105" spans="1:7" x14ac:dyDescent="0.25">
      <c r="A1105" s="131" t="s">
        <v>10046</v>
      </c>
      <c r="B1105" s="131">
        <v>1332</v>
      </c>
      <c r="C1105" s="123" t="s">
        <v>11145</v>
      </c>
      <c r="D1105" s="131" t="s">
        <v>1024</v>
      </c>
      <c r="E1105" s="131" t="s">
        <v>5035</v>
      </c>
      <c r="F1105" s="132"/>
      <c r="G1105" s="132">
        <v>8.3699999999999992</v>
      </c>
    </row>
    <row r="1106" spans="1:7" x14ac:dyDescent="0.25">
      <c r="A1106" s="131" t="s">
        <v>10046</v>
      </c>
      <c r="B1106" s="131">
        <v>1334</v>
      </c>
      <c r="C1106" s="123" t="s">
        <v>11146</v>
      </c>
      <c r="D1106" s="131" t="s">
        <v>1024</v>
      </c>
      <c r="E1106" s="131" t="s">
        <v>5035</v>
      </c>
      <c r="F1106" s="132"/>
      <c r="G1106" s="132">
        <v>9.2799999999999994</v>
      </c>
    </row>
    <row r="1107" spans="1:7" x14ac:dyDescent="0.25">
      <c r="A1107" s="131" t="s">
        <v>10046</v>
      </c>
      <c r="B1107" s="131">
        <v>1335</v>
      </c>
      <c r="C1107" s="123" t="s">
        <v>11147</v>
      </c>
      <c r="D1107" s="131" t="s">
        <v>1024</v>
      </c>
      <c r="E1107" s="131" t="s">
        <v>5035</v>
      </c>
      <c r="F1107" s="132"/>
      <c r="G1107" s="132">
        <v>9.59</v>
      </c>
    </row>
    <row r="1108" spans="1:7" x14ac:dyDescent="0.25">
      <c r="A1108" s="131" t="s">
        <v>10046</v>
      </c>
      <c r="B1108" s="131">
        <v>40425</v>
      </c>
      <c r="C1108" s="123" t="s">
        <v>11148</v>
      </c>
      <c r="D1108" s="131" t="s">
        <v>1024</v>
      </c>
      <c r="E1108" s="131" t="s">
        <v>5035</v>
      </c>
      <c r="F1108" s="132"/>
      <c r="G1108" s="132">
        <v>8.2100000000000009</v>
      </c>
    </row>
    <row r="1109" spans="1:7" x14ac:dyDescent="0.25">
      <c r="A1109" s="131" t="s">
        <v>10046</v>
      </c>
      <c r="B1109" s="131">
        <v>1337</v>
      </c>
      <c r="C1109" s="123" t="s">
        <v>11149</v>
      </c>
      <c r="D1109" s="131" t="s">
        <v>1024</v>
      </c>
      <c r="E1109" s="131" t="s">
        <v>5035</v>
      </c>
      <c r="F1109" s="132"/>
      <c r="G1109" s="132">
        <v>9.42</v>
      </c>
    </row>
    <row r="1110" spans="1:7" x14ac:dyDescent="0.25">
      <c r="A1110" s="131" t="s">
        <v>10046</v>
      </c>
      <c r="B1110" s="131">
        <v>1338</v>
      </c>
      <c r="C1110" s="123" t="s">
        <v>11150</v>
      </c>
      <c r="D1110" s="131" t="s">
        <v>202</v>
      </c>
      <c r="E1110" s="131" t="s">
        <v>10052</v>
      </c>
      <c r="F1110" s="132"/>
      <c r="G1110" s="132">
        <v>38.97</v>
      </c>
    </row>
    <row r="1111" spans="1:7" x14ac:dyDescent="0.25">
      <c r="A1111" s="131" t="s">
        <v>10046</v>
      </c>
      <c r="B1111" s="131">
        <v>1340</v>
      </c>
      <c r="C1111" s="123" t="s">
        <v>11151</v>
      </c>
      <c r="D1111" s="131" t="s">
        <v>202</v>
      </c>
      <c r="E1111" s="131" t="s">
        <v>5035</v>
      </c>
      <c r="F1111" s="132"/>
      <c r="G1111" s="132">
        <v>45.05</v>
      </c>
    </row>
    <row r="1112" spans="1:7" x14ac:dyDescent="0.25">
      <c r="A1112" s="131" t="s">
        <v>10046</v>
      </c>
      <c r="B1112" s="131">
        <v>1341</v>
      </c>
      <c r="C1112" s="123" t="s">
        <v>11152</v>
      </c>
      <c r="D1112" s="131" t="s">
        <v>202</v>
      </c>
      <c r="E1112" s="131" t="s">
        <v>5035</v>
      </c>
      <c r="F1112" s="132"/>
      <c r="G1112" s="132">
        <v>43.39</v>
      </c>
    </row>
    <row r="1113" spans="1:7" x14ac:dyDescent="0.25">
      <c r="A1113" s="131" t="s">
        <v>10046</v>
      </c>
      <c r="B1113" s="131">
        <v>34659</v>
      </c>
      <c r="C1113" s="123" t="s">
        <v>11153</v>
      </c>
      <c r="D1113" s="131" t="s">
        <v>202</v>
      </c>
      <c r="E1113" s="131" t="s">
        <v>5035</v>
      </c>
      <c r="F1113" s="132">
        <v>43.44</v>
      </c>
      <c r="G1113" s="132">
        <v>45.24</v>
      </c>
    </row>
    <row r="1114" spans="1:7" x14ac:dyDescent="0.25">
      <c r="A1114" s="131" t="s">
        <v>10046</v>
      </c>
      <c r="B1114" s="131">
        <v>34514</v>
      </c>
      <c r="C1114" s="123" t="s">
        <v>11154</v>
      </c>
      <c r="D1114" s="131" t="s">
        <v>202</v>
      </c>
      <c r="E1114" s="131" t="s">
        <v>10052</v>
      </c>
      <c r="F1114" s="132">
        <v>48.12</v>
      </c>
      <c r="G1114" s="132">
        <v>50.11</v>
      </c>
    </row>
    <row r="1115" spans="1:7" x14ac:dyDescent="0.25">
      <c r="A1115" s="131" t="s">
        <v>10046</v>
      </c>
      <c r="B1115" s="131">
        <v>34660</v>
      </c>
      <c r="C1115" s="123" t="s">
        <v>11155</v>
      </c>
      <c r="D1115" s="131" t="s">
        <v>202</v>
      </c>
      <c r="E1115" s="131" t="s">
        <v>5035</v>
      </c>
      <c r="F1115" s="132">
        <v>61.07</v>
      </c>
      <c r="G1115" s="132">
        <v>63.59</v>
      </c>
    </row>
    <row r="1116" spans="1:7" x14ac:dyDescent="0.25">
      <c r="A1116" s="131" t="s">
        <v>10046</v>
      </c>
      <c r="B1116" s="131">
        <v>34661</v>
      </c>
      <c r="C1116" s="123" t="s">
        <v>11156</v>
      </c>
      <c r="D1116" s="131" t="s">
        <v>202</v>
      </c>
      <c r="E1116" s="131" t="s">
        <v>5035</v>
      </c>
      <c r="F1116" s="132">
        <v>87.71</v>
      </c>
      <c r="G1116" s="132">
        <v>91.34</v>
      </c>
    </row>
    <row r="1117" spans="1:7" x14ac:dyDescent="0.25">
      <c r="A1117" s="131" t="s">
        <v>10046</v>
      </c>
      <c r="B1117" s="131">
        <v>34667</v>
      </c>
      <c r="C1117" s="123" t="s">
        <v>11157</v>
      </c>
      <c r="D1117" s="131" t="s">
        <v>202</v>
      </c>
      <c r="E1117" s="131" t="s">
        <v>5035</v>
      </c>
      <c r="F1117" s="132">
        <v>31.76</v>
      </c>
      <c r="G1117" s="132">
        <v>33.07</v>
      </c>
    </row>
    <row r="1118" spans="1:7" x14ac:dyDescent="0.25">
      <c r="A1118" s="131" t="s">
        <v>10046</v>
      </c>
      <c r="B1118" s="131">
        <v>34668</v>
      </c>
      <c r="C1118" s="123" t="s">
        <v>11158</v>
      </c>
      <c r="D1118" s="131" t="s">
        <v>202</v>
      </c>
      <c r="E1118" s="131" t="s">
        <v>5035</v>
      </c>
      <c r="F1118" s="132">
        <v>41.51</v>
      </c>
      <c r="G1118" s="132">
        <v>43.22</v>
      </c>
    </row>
    <row r="1119" spans="1:7" x14ac:dyDescent="0.25">
      <c r="A1119" s="131" t="s">
        <v>10046</v>
      </c>
      <c r="B1119" s="131">
        <v>34741</v>
      </c>
      <c r="C1119" s="123" t="s">
        <v>11159</v>
      </c>
      <c r="D1119" s="131" t="s">
        <v>202</v>
      </c>
      <c r="E1119" s="131" t="s">
        <v>5035</v>
      </c>
      <c r="F1119" s="132">
        <v>45.67</v>
      </c>
      <c r="G1119" s="132">
        <v>47.56</v>
      </c>
    </row>
    <row r="1120" spans="1:7" x14ac:dyDescent="0.25">
      <c r="A1120" s="131" t="s">
        <v>10046</v>
      </c>
      <c r="B1120" s="131">
        <v>34664</v>
      </c>
      <c r="C1120" s="123" t="s">
        <v>11160</v>
      </c>
      <c r="D1120" s="131" t="s">
        <v>202</v>
      </c>
      <c r="E1120" s="131" t="s">
        <v>5035</v>
      </c>
      <c r="F1120" s="132">
        <v>49.84</v>
      </c>
      <c r="G1120" s="132">
        <v>51.9</v>
      </c>
    </row>
    <row r="1121" spans="1:7" x14ac:dyDescent="0.25">
      <c r="A1121" s="131" t="s">
        <v>10046</v>
      </c>
      <c r="B1121" s="131">
        <v>34665</v>
      </c>
      <c r="C1121" s="123" t="s">
        <v>11161</v>
      </c>
      <c r="D1121" s="131" t="s">
        <v>202</v>
      </c>
      <c r="E1121" s="131" t="s">
        <v>5035</v>
      </c>
      <c r="F1121" s="132">
        <v>61.87</v>
      </c>
      <c r="G1121" s="132">
        <v>64.430000000000007</v>
      </c>
    </row>
    <row r="1122" spans="1:7" x14ac:dyDescent="0.25">
      <c r="A1122" s="131" t="s">
        <v>10046</v>
      </c>
      <c r="B1122" s="131">
        <v>34666</v>
      </c>
      <c r="C1122" s="123" t="s">
        <v>11162</v>
      </c>
      <c r="D1122" s="131" t="s">
        <v>202</v>
      </c>
      <c r="E1122" s="131" t="s">
        <v>5035</v>
      </c>
      <c r="F1122" s="132">
        <v>93.45</v>
      </c>
      <c r="G1122" s="132">
        <v>97.31</v>
      </c>
    </row>
    <row r="1123" spans="1:7" x14ac:dyDescent="0.25">
      <c r="A1123" s="131" t="s">
        <v>10046</v>
      </c>
      <c r="B1123" s="131">
        <v>34669</v>
      </c>
      <c r="C1123" s="123" t="s">
        <v>11163</v>
      </c>
      <c r="D1123" s="131" t="s">
        <v>202</v>
      </c>
      <c r="E1123" s="131" t="s">
        <v>5035</v>
      </c>
      <c r="F1123" s="132">
        <v>34.26</v>
      </c>
      <c r="G1123" s="132">
        <v>35.68</v>
      </c>
    </row>
    <row r="1124" spans="1:7" x14ac:dyDescent="0.25">
      <c r="A1124" s="131" t="s">
        <v>10046</v>
      </c>
      <c r="B1124" s="131">
        <v>34670</v>
      </c>
      <c r="C1124" s="123" t="s">
        <v>11164</v>
      </c>
      <c r="D1124" s="131" t="s">
        <v>202</v>
      </c>
      <c r="E1124" s="131" t="s">
        <v>5035</v>
      </c>
      <c r="F1124" s="132">
        <v>41.91</v>
      </c>
      <c r="G1124" s="132">
        <v>43.64</v>
      </c>
    </row>
    <row r="1125" spans="1:7" x14ac:dyDescent="0.25">
      <c r="A1125" s="131" t="s">
        <v>10046</v>
      </c>
      <c r="B1125" s="131">
        <v>34671</v>
      </c>
      <c r="C1125" s="123" t="s">
        <v>11165</v>
      </c>
      <c r="D1125" s="131" t="s">
        <v>202</v>
      </c>
      <c r="E1125" s="131" t="s">
        <v>5035</v>
      </c>
      <c r="F1125" s="132">
        <v>34.979999999999997</v>
      </c>
      <c r="G1125" s="132">
        <v>36.43</v>
      </c>
    </row>
    <row r="1126" spans="1:7" x14ac:dyDescent="0.25">
      <c r="A1126" s="131" t="s">
        <v>10046</v>
      </c>
      <c r="B1126" s="131">
        <v>34672</v>
      </c>
      <c r="C1126" s="123" t="s">
        <v>11166</v>
      </c>
      <c r="D1126" s="131" t="s">
        <v>202</v>
      </c>
      <c r="E1126" s="131" t="s">
        <v>5035</v>
      </c>
      <c r="F1126" s="132">
        <v>36.880000000000003</v>
      </c>
      <c r="G1126" s="132">
        <v>38.409999999999997</v>
      </c>
    </row>
    <row r="1127" spans="1:7" x14ac:dyDescent="0.25">
      <c r="A1127" s="131" t="s">
        <v>10046</v>
      </c>
      <c r="B1127" s="131">
        <v>34673</v>
      </c>
      <c r="C1127" s="123" t="s">
        <v>11167</v>
      </c>
      <c r="D1127" s="131" t="s">
        <v>202</v>
      </c>
      <c r="E1127" s="131" t="s">
        <v>5035</v>
      </c>
      <c r="F1127" s="132">
        <v>45.01</v>
      </c>
      <c r="G1127" s="132">
        <v>46.87</v>
      </c>
    </row>
    <row r="1128" spans="1:7" x14ac:dyDescent="0.25">
      <c r="A1128" s="131" t="s">
        <v>10046</v>
      </c>
      <c r="B1128" s="131">
        <v>34674</v>
      </c>
      <c r="C1128" s="123" t="s">
        <v>11168</v>
      </c>
      <c r="D1128" s="131" t="s">
        <v>202</v>
      </c>
      <c r="E1128" s="131" t="s">
        <v>5035</v>
      </c>
      <c r="F1128" s="132">
        <v>59.84</v>
      </c>
      <c r="G1128" s="132">
        <v>62.31</v>
      </c>
    </row>
    <row r="1129" spans="1:7" x14ac:dyDescent="0.25">
      <c r="A1129" s="131" t="s">
        <v>10046</v>
      </c>
      <c r="B1129" s="131">
        <v>34675</v>
      </c>
      <c r="C1129" s="123" t="s">
        <v>11169</v>
      </c>
      <c r="D1129" s="131" t="s">
        <v>202</v>
      </c>
      <c r="E1129" s="131" t="s">
        <v>5035</v>
      </c>
      <c r="F1129" s="132">
        <v>72.95</v>
      </c>
      <c r="G1129" s="132">
        <v>75.97</v>
      </c>
    </row>
    <row r="1130" spans="1:7" x14ac:dyDescent="0.25">
      <c r="A1130" s="131" t="s">
        <v>10046</v>
      </c>
      <c r="B1130" s="131">
        <v>34676</v>
      </c>
      <c r="C1130" s="123" t="s">
        <v>11170</v>
      </c>
      <c r="D1130" s="131" t="s">
        <v>202</v>
      </c>
      <c r="E1130" s="131" t="s">
        <v>5035</v>
      </c>
      <c r="F1130" s="132">
        <v>21</v>
      </c>
      <c r="G1130" s="132">
        <v>21.87</v>
      </c>
    </row>
    <row r="1131" spans="1:7" x14ac:dyDescent="0.25">
      <c r="A1131" s="131" t="s">
        <v>10046</v>
      </c>
      <c r="B1131" s="131">
        <v>34677</v>
      </c>
      <c r="C1131" s="123" t="s">
        <v>11171</v>
      </c>
      <c r="D1131" s="131" t="s">
        <v>202</v>
      </c>
      <c r="E1131" s="131" t="s">
        <v>5035</v>
      </c>
      <c r="F1131" s="132">
        <v>28.24</v>
      </c>
      <c r="G1131" s="132">
        <v>29.4</v>
      </c>
    </row>
    <row r="1132" spans="1:7" x14ac:dyDescent="0.25">
      <c r="A1132" s="131" t="s">
        <v>10046</v>
      </c>
      <c r="B1132" s="131">
        <v>43126</v>
      </c>
      <c r="C1132" s="123" t="s">
        <v>11172</v>
      </c>
      <c r="D1132" s="131" t="s">
        <v>202</v>
      </c>
      <c r="E1132" s="131" t="s">
        <v>5035</v>
      </c>
      <c r="F1132" s="132"/>
      <c r="G1132" s="132">
        <v>111</v>
      </c>
    </row>
    <row r="1133" spans="1:7" x14ac:dyDescent="0.25">
      <c r="A1133" s="131" t="s">
        <v>10046</v>
      </c>
      <c r="B1133" s="131">
        <v>43124</v>
      </c>
      <c r="C1133" s="123" t="s">
        <v>11173</v>
      </c>
      <c r="D1133" s="131" t="s">
        <v>202</v>
      </c>
      <c r="E1133" s="131" t="s">
        <v>5035</v>
      </c>
      <c r="F1133" s="132"/>
      <c r="G1133" s="132">
        <v>129.6</v>
      </c>
    </row>
    <row r="1134" spans="1:7" x14ac:dyDescent="0.25">
      <c r="A1134" s="131" t="s">
        <v>10046</v>
      </c>
      <c r="B1134" s="131">
        <v>43125</v>
      </c>
      <c r="C1134" s="123" t="s">
        <v>11174</v>
      </c>
      <c r="D1134" s="131" t="s">
        <v>202</v>
      </c>
      <c r="E1134" s="131" t="s">
        <v>5035</v>
      </c>
      <c r="F1134" s="132"/>
      <c r="G1134" s="132">
        <v>168.08</v>
      </c>
    </row>
    <row r="1135" spans="1:7" x14ac:dyDescent="0.25">
      <c r="A1135" s="131" t="s">
        <v>10046</v>
      </c>
      <c r="B1135" s="131">
        <v>40623</v>
      </c>
      <c r="C1135" s="123" t="s">
        <v>11175</v>
      </c>
      <c r="D1135" s="131" t="s">
        <v>10458</v>
      </c>
      <c r="E1135" s="131" t="s">
        <v>5035</v>
      </c>
      <c r="F1135" s="132"/>
      <c r="G1135" s="132">
        <v>91.69</v>
      </c>
    </row>
    <row r="1136" spans="1:7" x14ac:dyDescent="0.25">
      <c r="A1136" s="131" t="s">
        <v>10046</v>
      </c>
      <c r="B1136" s="131">
        <v>43701</v>
      </c>
      <c r="C1136" s="123" t="s">
        <v>11176</v>
      </c>
      <c r="D1136" s="131" t="s">
        <v>1024</v>
      </c>
      <c r="E1136" s="131" t="s">
        <v>10052</v>
      </c>
      <c r="F1136" s="132"/>
      <c r="G1136" s="132">
        <v>43.57</v>
      </c>
    </row>
    <row r="1137" spans="1:7" x14ac:dyDescent="0.25">
      <c r="A1137" s="131" t="s">
        <v>10046</v>
      </c>
      <c r="B1137" s="131">
        <v>1345</v>
      </c>
      <c r="C1137" s="123" t="s">
        <v>11177</v>
      </c>
      <c r="D1137" s="131" t="s">
        <v>202</v>
      </c>
      <c r="E1137" s="131" t="s">
        <v>5035</v>
      </c>
      <c r="F1137" s="132">
        <v>101.09</v>
      </c>
      <c r="G1137" s="132">
        <v>68.510000000000005</v>
      </c>
    </row>
    <row r="1138" spans="1:7" x14ac:dyDescent="0.25">
      <c r="A1138" s="131" t="s">
        <v>10046</v>
      </c>
      <c r="B1138" s="131">
        <v>1346</v>
      </c>
      <c r="C1138" s="123" t="s">
        <v>11178</v>
      </c>
      <c r="D1138" s="131" t="s">
        <v>202</v>
      </c>
      <c r="E1138" s="131" t="s">
        <v>5035</v>
      </c>
      <c r="F1138" s="132">
        <v>58.8</v>
      </c>
      <c r="G1138" s="132">
        <v>39.85</v>
      </c>
    </row>
    <row r="1139" spans="1:7" x14ac:dyDescent="0.25">
      <c r="A1139" s="131" t="s">
        <v>10046</v>
      </c>
      <c r="B1139" s="131">
        <v>1347</v>
      </c>
      <c r="C1139" s="123" t="s">
        <v>11179</v>
      </c>
      <c r="D1139" s="131" t="s">
        <v>202</v>
      </c>
      <c r="E1139" s="131" t="s">
        <v>5035</v>
      </c>
      <c r="F1139" s="132">
        <v>72.86</v>
      </c>
      <c r="G1139" s="132">
        <v>49.38</v>
      </c>
    </row>
    <row r="1140" spans="1:7" x14ac:dyDescent="0.25">
      <c r="A1140" s="131" t="s">
        <v>10046</v>
      </c>
      <c r="B1140" s="131">
        <v>43678</v>
      </c>
      <c r="C1140" s="123" t="s">
        <v>11180</v>
      </c>
      <c r="D1140" s="131" t="s">
        <v>202</v>
      </c>
      <c r="E1140" s="131" t="s">
        <v>5035</v>
      </c>
      <c r="F1140" s="132">
        <v>84.52</v>
      </c>
      <c r="G1140" s="132">
        <v>57.28</v>
      </c>
    </row>
    <row r="1141" spans="1:7" x14ac:dyDescent="0.25">
      <c r="A1141" s="131" t="s">
        <v>10046</v>
      </c>
      <c r="B1141" s="131">
        <v>43680</v>
      </c>
      <c r="C1141" s="123" t="s">
        <v>11181</v>
      </c>
      <c r="D1141" s="131" t="s">
        <v>202</v>
      </c>
      <c r="E1141" s="131" t="s">
        <v>5035</v>
      </c>
      <c r="F1141" s="132">
        <v>121.75</v>
      </c>
      <c r="G1141" s="132">
        <v>82.52</v>
      </c>
    </row>
    <row r="1142" spans="1:7" x14ac:dyDescent="0.25">
      <c r="A1142" s="131" t="s">
        <v>10046</v>
      </c>
      <c r="B1142" s="131">
        <v>43679</v>
      </c>
      <c r="C1142" s="123" t="s">
        <v>11182</v>
      </c>
      <c r="D1142" s="131" t="s">
        <v>202</v>
      </c>
      <c r="E1142" s="131" t="s">
        <v>5035</v>
      </c>
      <c r="F1142" s="132">
        <v>42.73</v>
      </c>
      <c r="G1142" s="132">
        <v>28.96</v>
      </c>
    </row>
    <row r="1143" spans="1:7" x14ac:dyDescent="0.25">
      <c r="A1143" s="131" t="s">
        <v>10046</v>
      </c>
      <c r="B1143" s="131">
        <v>1355</v>
      </c>
      <c r="C1143" s="123" t="s">
        <v>11183</v>
      </c>
      <c r="D1143" s="131" t="s">
        <v>202</v>
      </c>
      <c r="E1143" s="131" t="s">
        <v>5035</v>
      </c>
      <c r="F1143" s="132">
        <v>48.62</v>
      </c>
      <c r="G1143" s="132">
        <v>32.950000000000003</v>
      </c>
    </row>
    <row r="1144" spans="1:7" x14ac:dyDescent="0.25">
      <c r="A1144" s="131" t="s">
        <v>10046</v>
      </c>
      <c r="B1144" s="131">
        <v>1358</v>
      </c>
      <c r="C1144" s="123" t="s">
        <v>11184</v>
      </c>
      <c r="D1144" s="131" t="s">
        <v>202</v>
      </c>
      <c r="E1144" s="131" t="s">
        <v>5035</v>
      </c>
      <c r="F1144" s="132">
        <v>59.69</v>
      </c>
      <c r="G1144" s="132">
        <v>40.46</v>
      </c>
    </row>
    <row r="1145" spans="1:7" x14ac:dyDescent="0.25">
      <c r="A1145" s="131" t="s">
        <v>10046</v>
      </c>
      <c r="B1145" s="131">
        <v>43677</v>
      </c>
      <c r="C1145" s="123" t="s">
        <v>11185</v>
      </c>
      <c r="D1145" s="131" t="s">
        <v>202</v>
      </c>
      <c r="E1145" s="131" t="s">
        <v>5035</v>
      </c>
      <c r="F1145" s="132">
        <v>74.06</v>
      </c>
      <c r="G1145" s="132">
        <v>50.19</v>
      </c>
    </row>
    <row r="1146" spans="1:7" x14ac:dyDescent="0.25">
      <c r="A1146" s="131" t="s">
        <v>10046</v>
      </c>
      <c r="B1146" s="131">
        <v>43682</v>
      </c>
      <c r="C1146" s="123" t="s">
        <v>11186</v>
      </c>
      <c r="D1146" s="131" t="s">
        <v>202</v>
      </c>
      <c r="E1146" s="131" t="s">
        <v>5035</v>
      </c>
      <c r="F1146" s="132">
        <v>22.7</v>
      </c>
      <c r="G1146" s="132">
        <v>15.39</v>
      </c>
    </row>
    <row r="1147" spans="1:7" x14ac:dyDescent="0.25">
      <c r="A1147" s="131" t="s">
        <v>10046</v>
      </c>
      <c r="B1147" s="131">
        <v>43681</v>
      </c>
      <c r="C1147" s="123" t="s">
        <v>11187</v>
      </c>
      <c r="D1147" s="131" t="s">
        <v>202</v>
      </c>
      <c r="E1147" s="131" t="s">
        <v>10052</v>
      </c>
      <c r="F1147" s="132">
        <v>37.61</v>
      </c>
      <c r="G1147" s="132">
        <v>25.49</v>
      </c>
    </row>
    <row r="1148" spans="1:7" x14ac:dyDescent="0.25">
      <c r="A1148" s="131" t="s">
        <v>10046</v>
      </c>
      <c r="B1148" s="131">
        <v>20971</v>
      </c>
      <c r="C1148" s="123" t="s">
        <v>11188</v>
      </c>
      <c r="D1148" s="131" t="s">
        <v>38</v>
      </c>
      <c r="E1148" s="131" t="s">
        <v>5035</v>
      </c>
      <c r="F1148" s="132">
        <v>17.14</v>
      </c>
      <c r="G1148" s="132">
        <v>31.49</v>
      </c>
    </row>
    <row r="1149" spans="1:7" x14ac:dyDescent="0.25">
      <c r="A1149" s="131" t="s">
        <v>10046</v>
      </c>
      <c r="B1149" s="131">
        <v>39746</v>
      </c>
      <c r="C1149" s="123" t="s">
        <v>11189</v>
      </c>
      <c r="D1149" s="131" t="s">
        <v>38</v>
      </c>
      <c r="E1149" s="131" t="s">
        <v>5035</v>
      </c>
      <c r="F1149" s="132">
        <v>113.33</v>
      </c>
      <c r="G1149" s="132">
        <v>83.1</v>
      </c>
    </row>
    <row r="1150" spans="1:7" x14ac:dyDescent="0.25">
      <c r="A1150" s="131" t="s">
        <v>10046</v>
      </c>
      <c r="B1150" s="131">
        <v>13279</v>
      </c>
      <c r="C1150" s="123" t="s">
        <v>11190</v>
      </c>
      <c r="D1150" s="131" t="s">
        <v>1024</v>
      </c>
      <c r="E1150" s="131" t="s">
        <v>5035</v>
      </c>
      <c r="F1150" s="132">
        <v>28.69</v>
      </c>
      <c r="G1150" s="132">
        <v>21.04</v>
      </c>
    </row>
    <row r="1151" spans="1:7" x14ac:dyDescent="0.25">
      <c r="A1151" s="131" t="s">
        <v>10046</v>
      </c>
      <c r="B1151" s="131">
        <v>11977</v>
      </c>
      <c r="C1151" s="123" t="s">
        <v>11191</v>
      </c>
      <c r="D1151" s="131" t="s">
        <v>38</v>
      </c>
      <c r="E1151" s="131" t="s">
        <v>5035</v>
      </c>
      <c r="F1151" s="132">
        <v>14.86</v>
      </c>
      <c r="G1151" s="132">
        <v>10.9</v>
      </c>
    </row>
    <row r="1152" spans="1:7" x14ac:dyDescent="0.25">
      <c r="A1152" s="131" t="s">
        <v>10046</v>
      </c>
      <c r="B1152" s="131">
        <v>11976</v>
      </c>
      <c r="C1152" s="123" t="s">
        <v>11192</v>
      </c>
      <c r="D1152" s="131" t="s">
        <v>38</v>
      </c>
      <c r="E1152" s="131" t="s">
        <v>5035</v>
      </c>
      <c r="F1152" s="132">
        <v>1.66</v>
      </c>
      <c r="G1152" s="132">
        <v>1.22</v>
      </c>
    </row>
    <row r="1153" spans="1:7" x14ac:dyDescent="0.25">
      <c r="A1153" s="131" t="s">
        <v>10046</v>
      </c>
      <c r="B1153" s="131">
        <v>11975</v>
      </c>
      <c r="C1153" s="123" t="s">
        <v>11193</v>
      </c>
      <c r="D1153" s="131" t="s">
        <v>38</v>
      </c>
      <c r="E1153" s="131" t="s">
        <v>5035</v>
      </c>
      <c r="F1153" s="132">
        <v>32.58</v>
      </c>
      <c r="G1153" s="132">
        <v>23.89</v>
      </c>
    </row>
    <row r="1154" spans="1:7" x14ac:dyDescent="0.25">
      <c r="A1154" s="131" t="s">
        <v>10046</v>
      </c>
      <c r="B1154" s="131">
        <v>1368</v>
      </c>
      <c r="C1154" s="123" t="s">
        <v>11194</v>
      </c>
      <c r="D1154" s="131" t="s">
        <v>38</v>
      </c>
      <c r="E1154" s="131" t="s">
        <v>10052</v>
      </c>
      <c r="F1154" s="132">
        <v>96.95</v>
      </c>
      <c r="G1154" s="132">
        <v>95.9</v>
      </c>
    </row>
    <row r="1155" spans="1:7" x14ac:dyDescent="0.25">
      <c r="A1155" s="131" t="s">
        <v>10046</v>
      </c>
      <c r="B1155" s="131">
        <v>1367</v>
      </c>
      <c r="C1155" s="123" t="s">
        <v>11195</v>
      </c>
      <c r="D1155" s="131" t="s">
        <v>38</v>
      </c>
      <c r="E1155" s="131" t="s">
        <v>5035</v>
      </c>
      <c r="F1155" s="132">
        <v>313.60000000000002</v>
      </c>
      <c r="G1155" s="132">
        <v>310.20999999999998</v>
      </c>
    </row>
    <row r="1156" spans="1:7" x14ac:dyDescent="0.25">
      <c r="A1156" s="131" t="s">
        <v>10046</v>
      </c>
      <c r="B1156" s="131">
        <v>1380</v>
      </c>
      <c r="C1156" s="123" t="s">
        <v>11196</v>
      </c>
      <c r="D1156" s="131" t="s">
        <v>1024</v>
      </c>
      <c r="E1156" s="131" t="s">
        <v>5035</v>
      </c>
      <c r="F1156" s="132">
        <v>5.35</v>
      </c>
      <c r="G1156" s="132">
        <v>3.88</v>
      </c>
    </row>
    <row r="1157" spans="1:7" x14ac:dyDescent="0.25">
      <c r="A1157" s="131" t="s">
        <v>10046</v>
      </c>
      <c r="B1157" s="131">
        <v>1375</v>
      </c>
      <c r="C1157" s="123" t="s">
        <v>11197</v>
      </c>
      <c r="D1157" s="131" t="s">
        <v>1024</v>
      </c>
      <c r="E1157" s="131" t="s">
        <v>5035</v>
      </c>
      <c r="F1157" s="132">
        <v>17.100000000000001</v>
      </c>
      <c r="G1157" s="132">
        <v>16.27</v>
      </c>
    </row>
    <row r="1158" spans="1:7" x14ac:dyDescent="0.25">
      <c r="A1158" s="131" t="s">
        <v>10046</v>
      </c>
      <c r="B1158" s="131">
        <v>1379</v>
      </c>
      <c r="C1158" s="123" t="s">
        <v>11198</v>
      </c>
      <c r="D1158" s="131" t="s">
        <v>1024</v>
      </c>
      <c r="E1158" s="131" t="s">
        <v>10052</v>
      </c>
      <c r="F1158" s="132">
        <v>0.8</v>
      </c>
      <c r="G1158" s="132">
        <v>0.57999999999999996</v>
      </c>
    </row>
    <row r="1159" spans="1:7" x14ac:dyDescent="0.25">
      <c r="A1159" s="131" t="s">
        <v>10046</v>
      </c>
      <c r="B1159" s="131">
        <v>13284</v>
      </c>
      <c r="C1159" s="123" t="s">
        <v>11199</v>
      </c>
      <c r="D1159" s="131" t="s">
        <v>1024</v>
      </c>
      <c r="E1159" s="131" t="s">
        <v>5035</v>
      </c>
      <c r="F1159" s="132">
        <v>0.72</v>
      </c>
      <c r="G1159" s="132">
        <v>0.52</v>
      </c>
    </row>
    <row r="1160" spans="1:7" x14ac:dyDescent="0.25">
      <c r="A1160" s="131" t="s">
        <v>10046</v>
      </c>
      <c r="B1160" s="131">
        <v>44528</v>
      </c>
      <c r="C1160" s="123" t="s">
        <v>11200</v>
      </c>
      <c r="D1160" s="131" t="s">
        <v>1024</v>
      </c>
      <c r="E1160" s="131" t="s">
        <v>5035</v>
      </c>
      <c r="F1160" s="132">
        <v>4.26</v>
      </c>
      <c r="G1160" s="132">
        <v>3.09</v>
      </c>
    </row>
    <row r="1161" spans="1:7" x14ac:dyDescent="0.25">
      <c r="A1161" s="131" t="s">
        <v>10046</v>
      </c>
      <c r="B1161" s="131">
        <v>34753</v>
      </c>
      <c r="C1161" s="123" t="s">
        <v>11201</v>
      </c>
      <c r="D1161" s="131" t="s">
        <v>1024</v>
      </c>
      <c r="E1161" s="131" t="s">
        <v>5035</v>
      </c>
      <c r="F1161" s="132">
        <v>0.77</v>
      </c>
      <c r="G1161" s="132">
        <v>0.56000000000000005</v>
      </c>
    </row>
    <row r="1162" spans="1:7" x14ac:dyDescent="0.25">
      <c r="A1162" s="131" t="s">
        <v>10046</v>
      </c>
      <c r="B1162" s="131">
        <v>420</v>
      </c>
      <c r="C1162" s="123" t="s">
        <v>11202</v>
      </c>
      <c r="D1162" s="131" t="s">
        <v>38</v>
      </c>
      <c r="E1162" s="131" t="s">
        <v>5035</v>
      </c>
      <c r="F1162" s="132">
        <v>53.22</v>
      </c>
      <c r="G1162" s="132">
        <v>27.2</v>
      </c>
    </row>
    <row r="1163" spans="1:7" x14ac:dyDescent="0.25">
      <c r="A1163" s="131" t="s">
        <v>10046</v>
      </c>
      <c r="B1163" s="131">
        <v>12327</v>
      </c>
      <c r="C1163" s="123" t="s">
        <v>11203</v>
      </c>
      <c r="D1163" s="131" t="s">
        <v>38</v>
      </c>
      <c r="E1163" s="131" t="s">
        <v>5035</v>
      </c>
      <c r="F1163" s="132">
        <v>63.4</v>
      </c>
      <c r="G1163" s="132">
        <v>32.4</v>
      </c>
    </row>
    <row r="1164" spans="1:7" x14ac:dyDescent="0.25">
      <c r="A1164" s="131" t="s">
        <v>10046</v>
      </c>
      <c r="B1164" s="131">
        <v>36148</v>
      </c>
      <c r="C1164" s="123" t="s">
        <v>11204</v>
      </c>
      <c r="D1164" s="131" t="s">
        <v>38</v>
      </c>
      <c r="E1164" s="131" t="s">
        <v>5035</v>
      </c>
      <c r="F1164" s="132">
        <v>74.06</v>
      </c>
      <c r="G1164" s="132">
        <v>72</v>
      </c>
    </row>
    <row r="1165" spans="1:7" x14ac:dyDescent="0.25">
      <c r="A1165" s="131" t="s">
        <v>10046</v>
      </c>
      <c r="B1165" s="131">
        <v>12329</v>
      </c>
      <c r="C1165" s="123" t="s">
        <v>11205</v>
      </c>
      <c r="D1165" s="131" t="s">
        <v>1024</v>
      </c>
      <c r="E1165" s="131" t="s">
        <v>5035</v>
      </c>
      <c r="F1165" s="132">
        <v>133.97999999999999</v>
      </c>
      <c r="G1165" s="132">
        <v>133.63</v>
      </c>
    </row>
    <row r="1166" spans="1:7" x14ac:dyDescent="0.25">
      <c r="A1166" s="131" t="s">
        <v>10046</v>
      </c>
      <c r="B1166" s="131">
        <v>1339</v>
      </c>
      <c r="C1166" s="123" t="s">
        <v>11206</v>
      </c>
      <c r="D1166" s="131" t="s">
        <v>1024</v>
      </c>
      <c r="E1166" s="131" t="s">
        <v>5035</v>
      </c>
      <c r="F1166" s="132"/>
      <c r="G1166" s="132">
        <v>39.07</v>
      </c>
    </row>
    <row r="1167" spans="1:7" x14ac:dyDescent="0.25">
      <c r="A1167" s="131" t="s">
        <v>10046</v>
      </c>
      <c r="B1167" s="131">
        <v>44396</v>
      </c>
      <c r="C1167" s="123" t="s">
        <v>11207</v>
      </c>
      <c r="D1167" s="131" t="s">
        <v>1024</v>
      </c>
      <c r="E1167" s="131" t="s">
        <v>5035</v>
      </c>
      <c r="F1167" s="132">
        <v>36.56</v>
      </c>
      <c r="G1167" s="132">
        <v>45.01</v>
      </c>
    </row>
    <row r="1168" spans="1:7" x14ac:dyDescent="0.25">
      <c r="A1168" s="131" t="s">
        <v>10046</v>
      </c>
      <c r="B1168" s="131">
        <v>44327</v>
      </c>
      <c r="C1168" s="123" t="s">
        <v>11208</v>
      </c>
      <c r="D1168" s="131" t="s">
        <v>4455</v>
      </c>
      <c r="E1168" s="131" t="s">
        <v>5035</v>
      </c>
      <c r="F1168" s="132">
        <v>124.35</v>
      </c>
      <c r="G1168" s="132">
        <v>153.09</v>
      </c>
    </row>
    <row r="1169" spans="1:7" x14ac:dyDescent="0.25">
      <c r="A1169" s="131" t="s">
        <v>10046</v>
      </c>
      <c r="B1169" s="131">
        <v>37418</v>
      </c>
      <c r="C1169" s="123" t="s">
        <v>11209</v>
      </c>
      <c r="D1169" s="131" t="s">
        <v>38</v>
      </c>
      <c r="E1169" s="131" t="s">
        <v>5035</v>
      </c>
      <c r="F1169" s="132"/>
      <c r="G1169" s="132">
        <v>16.59</v>
      </c>
    </row>
    <row r="1170" spans="1:7" x14ac:dyDescent="0.25">
      <c r="A1170" s="131" t="s">
        <v>10046</v>
      </c>
      <c r="B1170" s="131">
        <v>37419</v>
      </c>
      <c r="C1170" s="123" t="s">
        <v>11210</v>
      </c>
      <c r="D1170" s="131" t="s">
        <v>38</v>
      </c>
      <c r="E1170" s="131" t="s">
        <v>5035</v>
      </c>
      <c r="F1170" s="132"/>
      <c r="G1170" s="132">
        <v>17.04</v>
      </c>
    </row>
    <row r="1171" spans="1:7" x14ac:dyDescent="0.25">
      <c r="A1171" s="131" t="s">
        <v>10046</v>
      </c>
      <c r="B1171" s="131">
        <v>1427</v>
      </c>
      <c r="C1171" s="123" t="s">
        <v>11211</v>
      </c>
      <c r="D1171" s="131" t="s">
        <v>38</v>
      </c>
      <c r="E1171" s="131" t="s">
        <v>5035</v>
      </c>
      <c r="F1171" s="132">
        <v>15.93</v>
      </c>
      <c r="G1171" s="132">
        <v>21.08</v>
      </c>
    </row>
    <row r="1172" spans="1:7" x14ac:dyDescent="0.25">
      <c r="A1172" s="131" t="s">
        <v>10046</v>
      </c>
      <c r="B1172" s="131">
        <v>1402</v>
      </c>
      <c r="C1172" s="123" t="s">
        <v>11212</v>
      </c>
      <c r="D1172" s="131" t="s">
        <v>38</v>
      </c>
      <c r="E1172" s="131" t="s">
        <v>5035</v>
      </c>
      <c r="F1172" s="132">
        <v>5.51</v>
      </c>
      <c r="G1172" s="132">
        <v>7.29</v>
      </c>
    </row>
    <row r="1173" spans="1:7" x14ac:dyDescent="0.25">
      <c r="A1173" s="131" t="s">
        <v>10046</v>
      </c>
      <c r="B1173" s="131">
        <v>1420</v>
      </c>
      <c r="C1173" s="123" t="s">
        <v>11213</v>
      </c>
      <c r="D1173" s="131" t="s">
        <v>38</v>
      </c>
      <c r="E1173" s="131" t="s">
        <v>5035</v>
      </c>
      <c r="F1173" s="132">
        <v>7.09</v>
      </c>
      <c r="G1173" s="132">
        <v>9.3800000000000008</v>
      </c>
    </row>
    <row r="1174" spans="1:7" x14ac:dyDescent="0.25">
      <c r="A1174" s="131" t="s">
        <v>10046</v>
      </c>
      <c r="B1174" s="131">
        <v>1419</v>
      </c>
      <c r="C1174" s="123" t="s">
        <v>11214</v>
      </c>
      <c r="D1174" s="131" t="s">
        <v>38</v>
      </c>
      <c r="E1174" s="131" t="s">
        <v>5035</v>
      </c>
      <c r="F1174" s="132">
        <v>8.56</v>
      </c>
      <c r="G1174" s="132">
        <v>11.33</v>
      </c>
    </row>
    <row r="1175" spans="1:7" x14ac:dyDescent="0.25">
      <c r="A1175" s="131" t="s">
        <v>10046</v>
      </c>
      <c r="B1175" s="131">
        <v>1414</v>
      </c>
      <c r="C1175" s="123" t="s">
        <v>11215</v>
      </c>
      <c r="D1175" s="131" t="s">
        <v>38</v>
      </c>
      <c r="E1175" s="131" t="s">
        <v>5035</v>
      </c>
      <c r="F1175" s="132">
        <v>8.3800000000000008</v>
      </c>
      <c r="G1175" s="132">
        <v>11.08</v>
      </c>
    </row>
    <row r="1176" spans="1:7" x14ac:dyDescent="0.25">
      <c r="A1176" s="131" t="s">
        <v>10046</v>
      </c>
      <c r="B1176" s="131">
        <v>1413</v>
      </c>
      <c r="C1176" s="123" t="s">
        <v>11216</v>
      </c>
      <c r="D1176" s="131" t="s">
        <v>38</v>
      </c>
      <c r="E1176" s="131" t="s">
        <v>5035</v>
      </c>
      <c r="F1176" s="132">
        <v>12.37</v>
      </c>
      <c r="G1176" s="132">
        <v>16.37</v>
      </c>
    </row>
    <row r="1177" spans="1:7" x14ac:dyDescent="0.25">
      <c r="A1177" s="131" t="s">
        <v>10046</v>
      </c>
      <c r="B1177" s="131">
        <v>1412</v>
      </c>
      <c r="C1177" s="123" t="s">
        <v>11217</v>
      </c>
      <c r="D1177" s="131" t="s">
        <v>38</v>
      </c>
      <c r="E1177" s="131" t="s">
        <v>5035</v>
      </c>
      <c r="F1177" s="132">
        <v>10.48</v>
      </c>
      <c r="G1177" s="132">
        <v>13.87</v>
      </c>
    </row>
    <row r="1178" spans="1:7" x14ac:dyDescent="0.25">
      <c r="A1178" s="131" t="s">
        <v>10046</v>
      </c>
      <c r="B1178" s="131">
        <v>1406</v>
      </c>
      <c r="C1178" s="123" t="s">
        <v>11218</v>
      </c>
      <c r="D1178" s="131" t="s">
        <v>38</v>
      </c>
      <c r="E1178" s="131" t="s">
        <v>5035</v>
      </c>
      <c r="F1178" s="132">
        <v>12.65</v>
      </c>
      <c r="G1178" s="132">
        <v>16.739999999999998</v>
      </c>
    </row>
    <row r="1179" spans="1:7" x14ac:dyDescent="0.25">
      <c r="A1179" s="131" t="s">
        <v>10218</v>
      </c>
      <c r="B1179" s="131">
        <v>11281</v>
      </c>
      <c r="C1179" s="123" t="s">
        <v>11219</v>
      </c>
      <c r="D1179" s="131" t="s">
        <v>38</v>
      </c>
      <c r="E1179" s="131" t="s">
        <v>10052</v>
      </c>
      <c r="F1179" s="132">
        <v>11738.9</v>
      </c>
      <c r="G1179" s="132">
        <v>12782.95</v>
      </c>
    </row>
    <row r="1180" spans="1:7" x14ac:dyDescent="0.25">
      <c r="A1180" s="131" t="s">
        <v>10218</v>
      </c>
      <c r="B1180" s="131">
        <v>1442</v>
      </c>
      <c r="C1180" s="123" t="s">
        <v>11220</v>
      </c>
      <c r="D1180" s="131" t="s">
        <v>38</v>
      </c>
      <c r="E1180" s="131" t="s">
        <v>5035</v>
      </c>
      <c r="F1180" s="132">
        <v>9854.7199999999993</v>
      </c>
      <c r="G1180" s="132">
        <v>10731.19</v>
      </c>
    </row>
    <row r="1181" spans="1:7" x14ac:dyDescent="0.25">
      <c r="A1181" s="131" t="s">
        <v>10218</v>
      </c>
      <c r="B1181" s="131">
        <v>13457</v>
      </c>
      <c r="C1181" s="123" t="s">
        <v>11221</v>
      </c>
      <c r="D1181" s="131" t="s">
        <v>38</v>
      </c>
      <c r="E1181" s="131" t="s">
        <v>5035</v>
      </c>
      <c r="F1181" s="132">
        <v>8506.44</v>
      </c>
      <c r="G1181" s="132">
        <v>9263</v>
      </c>
    </row>
    <row r="1182" spans="1:7" x14ac:dyDescent="0.25">
      <c r="A1182" s="131" t="s">
        <v>10218</v>
      </c>
      <c r="B1182" s="131">
        <v>40699</v>
      </c>
      <c r="C1182" s="123" t="s">
        <v>11222</v>
      </c>
      <c r="D1182" s="131" t="s">
        <v>38</v>
      </c>
      <c r="E1182" s="131" t="s">
        <v>5035</v>
      </c>
      <c r="F1182" s="132">
        <v>6575.81</v>
      </c>
      <c r="G1182" s="132">
        <v>7160.65</v>
      </c>
    </row>
    <row r="1183" spans="1:7" x14ac:dyDescent="0.25">
      <c r="A1183" s="131" t="s">
        <v>10218</v>
      </c>
      <c r="B1183" s="131">
        <v>40701</v>
      </c>
      <c r="C1183" s="123" t="s">
        <v>11223</v>
      </c>
      <c r="D1183" s="131" t="s">
        <v>38</v>
      </c>
      <c r="E1183" s="131" t="s">
        <v>5035</v>
      </c>
      <c r="F1183" s="132">
        <v>116269.29</v>
      </c>
      <c r="G1183" s="132">
        <v>126610.2</v>
      </c>
    </row>
    <row r="1184" spans="1:7" x14ac:dyDescent="0.25">
      <c r="A1184" s="131" t="s">
        <v>10218</v>
      </c>
      <c r="B1184" s="131">
        <v>40700</v>
      </c>
      <c r="C1184" s="123" t="s">
        <v>11224</v>
      </c>
      <c r="D1184" s="131" t="s">
        <v>38</v>
      </c>
      <c r="E1184" s="131" t="s">
        <v>5035</v>
      </c>
      <c r="F1184" s="132">
        <v>15307.62</v>
      </c>
      <c r="G1184" s="132">
        <v>16669.07</v>
      </c>
    </row>
    <row r="1185" spans="1:7" x14ac:dyDescent="0.25">
      <c r="A1185" s="131" t="s">
        <v>10218</v>
      </c>
      <c r="B1185" s="131">
        <v>13458</v>
      </c>
      <c r="C1185" s="123" t="s">
        <v>11225</v>
      </c>
      <c r="D1185" s="131" t="s">
        <v>38</v>
      </c>
      <c r="E1185" s="131" t="s">
        <v>5035</v>
      </c>
      <c r="F1185" s="132">
        <v>14546.02</v>
      </c>
      <c r="G1185" s="132">
        <v>15839.74</v>
      </c>
    </row>
    <row r="1186" spans="1:7" x14ac:dyDescent="0.25">
      <c r="A1186" s="131" t="s">
        <v>10046</v>
      </c>
      <c r="B1186" s="131">
        <v>11134</v>
      </c>
      <c r="C1186" s="123" t="s">
        <v>11226</v>
      </c>
      <c r="D1186" s="131" t="s">
        <v>202</v>
      </c>
      <c r="E1186" s="131" t="s">
        <v>5035</v>
      </c>
      <c r="F1186" s="132">
        <v>83.77</v>
      </c>
      <c r="G1186" s="132">
        <v>56.77</v>
      </c>
    </row>
    <row r="1187" spans="1:7" x14ac:dyDescent="0.25">
      <c r="A1187" s="131" t="s">
        <v>10046</v>
      </c>
      <c r="B1187" s="131">
        <v>11135</v>
      </c>
      <c r="C1187" s="123" t="s">
        <v>11227</v>
      </c>
      <c r="D1187" s="131" t="s">
        <v>202</v>
      </c>
      <c r="E1187" s="131" t="s">
        <v>5035</v>
      </c>
      <c r="F1187" s="132">
        <v>90.44</v>
      </c>
      <c r="G1187" s="132">
        <v>61.3</v>
      </c>
    </row>
    <row r="1188" spans="1:7" x14ac:dyDescent="0.25">
      <c r="A1188" s="131" t="s">
        <v>10046</v>
      </c>
      <c r="B1188" s="131">
        <v>11136</v>
      </c>
      <c r="C1188" s="123" t="s">
        <v>11228</v>
      </c>
      <c r="D1188" s="131" t="s">
        <v>202</v>
      </c>
      <c r="E1188" s="131" t="s">
        <v>5035</v>
      </c>
      <c r="F1188" s="132">
        <v>103.56</v>
      </c>
      <c r="G1188" s="132">
        <v>70.19</v>
      </c>
    </row>
    <row r="1189" spans="1:7" x14ac:dyDescent="0.25">
      <c r="A1189" s="131" t="s">
        <v>10046</v>
      </c>
      <c r="B1189" s="131">
        <v>34743</v>
      </c>
      <c r="C1189" s="123" t="s">
        <v>11229</v>
      </c>
      <c r="D1189" s="131" t="s">
        <v>202</v>
      </c>
      <c r="E1189" s="131" t="s">
        <v>5035</v>
      </c>
      <c r="F1189" s="132">
        <v>124.95</v>
      </c>
      <c r="G1189" s="132">
        <v>84.68</v>
      </c>
    </row>
    <row r="1190" spans="1:7" x14ac:dyDescent="0.25">
      <c r="A1190" s="131" t="s">
        <v>10046</v>
      </c>
      <c r="B1190" s="131">
        <v>11137</v>
      </c>
      <c r="C1190" s="123" t="s">
        <v>11230</v>
      </c>
      <c r="D1190" s="131" t="s">
        <v>202</v>
      </c>
      <c r="E1190" s="131" t="s">
        <v>5035</v>
      </c>
      <c r="F1190" s="132">
        <v>141.91999999999999</v>
      </c>
      <c r="G1190" s="132">
        <v>96.18</v>
      </c>
    </row>
    <row r="1191" spans="1:7" x14ac:dyDescent="0.25">
      <c r="A1191" s="131" t="s">
        <v>10046</v>
      </c>
      <c r="B1191" s="131">
        <v>34745</v>
      </c>
      <c r="C1191" s="123" t="s">
        <v>11231</v>
      </c>
      <c r="D1191" s="131" t="s">
        <v>202</v>
      </c>
      <c r="E1191" s="131" t="s">
        <v>5035</v>
      </c>
      <c r="F1191" s="132">
        <v>168.77</v>
      </c>
      <c r="G1191" s="132">
        <v>114.38</v>
      </c>
    </row>
    <row r="1192" spans="1:7" x14ac:dyDescent="0.25">
      <c r="A1192" s="131" t="s">
        <v>10046</v>
      </c>
      <c r="B1192" s="131">
        <v>34746</v>
      </c>
      <c r="C1192" s="123" t="s">
        <v>11232</v>
      </c>
      <c r="D1192" s="131" t="s">
        <v>202</v>
      </c>
      <c r="E1192" s="131" t="s">
        <v>5035</v>
      </c>
      <c r="F1192" s="132">
        <v>46.02</v>
      </c>
      <c r="G1192" s="132">
        <v>31.19</v>
      </c>
    </row>
    <row r="1193" spans="1:7" x14ac:dyDescent="0.25">
      <c r="A1193" s="131" t="s">
        <v>10046</v>
      </c>
      <c r="B1193" s="131">
        <v>1360</v>
      </c>
      <c r="C1193" s="123" t="s">
        <v>11233</v>
      </c>
      <c r="D1193" s="131" t="s">
        <v>202</v>
      </c>
      <c r="E1193" s="131" t="s">
        <v>5035</v>
      </c>
      <c r="F1193" s="132">
        <v>53.7</v>
      </c>
      <c r="G1193" s="132">
        <v>36.39</v>
      </c>
    </row>
    <row r="1194" spans="1:7" x14ac:dyDescent="0.25">
      <c r="A1194" s="131" t="s">
        <v>10218</v>
      </c>
      <c r="B1194" s="131">
        <v>36524</v>
      </c>
      <c r="C1194" s="123" t="s">
        <v>11234</v>
      </c>
      <c r="D1194" s="131" t="s">
        <v>38</v>
      </c>
      <c r="E1194" s="131" t="s">
        <v>5035</v>
      </c>
      <c r="F1194" s="132"/>
      <c r="G1194" s="132">
        <v>184035.28</v>
      </c>
    </row>
    <row r="1195" spans="1:7" x14ac:dyDescent="0.25">
      <c r="A1195" s="131" t="s">
        <v>10218</v>
      </c>
      <c r="B1195" s="131">
        <v>36526</v>
      </c>
      <c r="C1195" s="123" t="s">
        <v>11235</v>
      </c>
      <c r="D1195" s="131" t="s">
        <v>38</v>
      </c>
      <c r="E1195" s="131" t="s">
        <v>5035</v>
      </c>
      <c r="F1195" s="132"/>
      <c r="G1195" s="132">
        <v>148303.12</v>
      </c>
    </row>
    <row r="1196" spans="1:7" x14ac:dyDescent="0.25">
      <c r="A1196" s="131" t="s">
        <v>10218</v>
      </c>
      <c r="B1196" s="131">
        <v>36523</v>
      </c>
      <c r="C1196" s="123" t="s">
        <v>11236</v>
      </c>
      <c r="D1196" s="131" t="s">
        <v>38</v>
      </c>
      <c r="E1196" s="131" t="s">
        <v>5035</v>
      </c>
      <c r="F1196" s="132"/>
      <c r="G1196" s="132">
        <v>317496.96999999997</v>
      </c>
    </row>
    <row r="1197" spans="1:7" x14ac:dyDescent="0.25">
      <c r="A1197" s="131" t="s">
        <v>10218</v>
      </c>
      <c r="B1197" s="131">
        <v>36527</v>
      </c>
      <c r="C1197" s="123" t="s">
        <v>11237</v>
      </c>
      <c r="D1197" s="131" t="s">
        <v>38</v>
      </c>
      <c r="E1197" s="131" t="s">
        <v>5035</v>
      </c>
      <c r="F1197" s="132"/>
      <c r="G1197" s="132">
        <v>344867.1</v>
      </c>
    </row>
    <row r="1198" spans="1:7" x14ac:dyDescent="0.25">
      <c r="A1198" s="131" t="s">
        <v>10218</v>
      </c>
      <c r="B1198" s="131">
        <v>38642</v>
      </c>
      <c r="C1198" s="123" t="s">
        <v>11238</v>
      </c>
      <c r="D1198" s="131" t="s">
        <v>38</v>
      </c>
      <c r="E1198" s="131" t="s">
        <v>5035</v>
      </c>
      <c r="F1198" s="132"/>
      <c r="G1198" s="132">
        <v>80293.91</v>
      </c>
    </row>
    <row r="1199" spans="1:7" x14ac:dyDescent="0.25">
      <c r="A1199" s="131" t="s">
        <v>10218</v>
      </c>
      <c r="B1199" s="131">
        <v>36522</v>
      </c>
      <c r="C1199" s="123" t="s">
        <v>11239</v>
      </c>
      <c r="D1199" s="131" t="s">
        <v>38</v>
      </c>
      <c r="E1199" s="131" t="s">
        <v>5035</v>
      </c>
      <c r="F1199" s="132"/>
      <c r="G1199" s="132">
        <v>93380.86</v>
      </c>
    </row>
    <row r="1200" spans="1:7" x14ac:dyDescent="0.25">
      <c r="A1200" s="131" t="s">
        <v>10218</v>
      </c>
      <c r="B1200" s="131">
        <v>36525</v>
      </c>
      <c r="C1200" s="123" t="s">
        <v>11240</v>
      </c>
      <c r="D1200" s="131" t="s">
        <v>38</v>
      </c>
      <c r="E1200" s="131" t="s">
        <v>5035</v>
      </c>
      <c r="F1200" s="132"/>
      <c r="G1200" s="132">
        <v>125058.78</v>
      </c>
    </row>
    <row r="1201" spans="1:7" x14ac:dyDescent="0.25">
      <c r="A1201" s="131" t="s">
        <v>10218</v>
      </c>
      <c r="B1201" s="131">
        <v>13803</v>
      </c>
      <c r="C1201" s="123" t="s">
        <v>11241</v>
      </c>
      <c r="D1201" s="131" t="s">
        <v>38</v>
      </c>
      <c r="E1201" s="131" t="s">
        <v>10052</v>
      </c>
      <c r="F1201" s="132"/>
      <c r="G1201" s="132">
        <v>124700.94</v>
      </c>
    </row>
    <row r="1202" spans="1:7" x14ac:dyDescent="0.25">
      <c r="A1202" s="131" t="s">
        <v>10046</v>
      </c>
      <c r="B1202" s="131">
        <v>34348</v>
      </c>
      <c r="C1202" s="123" t="s">
        <v>11242</v>
      </c>
      <c r="D1202" s="131" t="s">
        <v>22</v>
      </c>
      <c r="E1202" s="131" t="s">
        <v>5035</v>
      </c>
      <c r="F1202" s="132">
        <v>20.95</v>
      </c>
      <c r="G1202" s="132">
        <v>21.38</v>
      </c>
    </row>
    <row r="1203" spans="1:7" x14ac:dyDescent="0.25">
      <c r="A1203" s="131" t="s">
        <v>10046</v>
      </c>
      <c r="B1203" s="131">
        <v>34347</v>
      </c>
      <c r="C1203" s="123" t="s">
        <v>11243</v>
      </c>
      <c r="D1203" s="131" t="s">
        <v>22</v>
      </c>
      <c r="E1203" s="131" t="s">
        <v>5035</v>
      </c>
      <c r="F1203" s="132">
        <v>14.97</v>
      </c>
      <c r="G1203" s="132">
        <v>15.28</v>
      </c>
    </row>
    <row r="1204" spans="1:7" x14ac:dyDescent="0.25">
      <c r="A1204" s="131" t="s">
        <v>10046</v>
      </c>
      <c r="B1204" s="131">
        <v>11146</v>
      </c>
      <c r="C1204" s="123" t="s">
        <v>11244</v>
      </c>
      <c r="D1204" s="131" t="s">
        <v>1083</v>
      </c>
      <c r="E1204" s="131" t="s">
        <v>5035</v>
      </c>
      <c r="F1204" s="132">
        <v>632.95000000000005</v>
      </c>
      <c r="G1204" s="132">
        <v>472.6</v>
      </c>
    </row>
    <row r="1205" spans="1:7" x14ac:dyDescent="0.25">
      <c r="A1205" s="131" t="s">
        <v>10046</v>
      </c>
      <c r="B1205" s="131">
        <v>11147</v>
      </c>
      <c r="C1205" s="123" t="s">
        <v>11245</v>
      </c>
      <c r="D1205" s="131" t="s">
        <v>1083</v>
      </c>
      <c r="E1205" s="131" t="s">
        <v>5035</v>
      </c>
      <c r="F1205" s="132">
        <v>657.72</v>
      </c>
      <c r="G1205" s="132">
        <v>491.1</v>
      </c>
    </row>
    <row r="1206" spans="1:7" x14ac:dyDescent="0.25">
      <c r="A1206" s="131" t="s">
        <v>10046</v>
      </c>
      <c r="B1206" s="131">
        <v>34872</v>
      </c>
      <c r="C1206" s="123" t="s">
        <v>11246</v>
      </c>
      <c r="D1206" s="131" t="s">
        <v>1083</v>
      </c>
      <c r="E1206" s="131" t="s">
        <v>5035</v>
      </c>
      <c r="F1206" s="132">
        <v>665.11</v>
      </c>
      <c r="G1206" s="132">
        <v>496.61</v>
      </c>
    </row>
    <row r="1207" spans="1:7" x14ac:dyDescent="0.25">
      <c r="A1207" s="131" t="s">
        <v>10046</v>
      </c>
      <c r="B1207" s="131">
        <v>34491</v>
      </c>
      <c r="C1207" s="123" t="s">
        <v>11247</v>
      </c>
      <c r="D1207" s="131" t="s">
        <v>1083</v>
      </c>
      <c r="E1207" s="131" t="s">
        <v>5035</v>
      </c>
      <c r="F1207" s="132">
        <v>684.38</v>
      </c>
      <c r="G1207" s="132">
        <v>511</v>
      </c>
    </row>
    <row r="1208" spans="1:7" x14ac:dyDescent="0.25">
      <c r="A1208" s="131" t="s">
        <v>10046</v>
      </c>
      <c r="B1208" s="131">
        <v>34770</v>
      </c>
      <c r="C1208" s="123" t="s">
        <v>11248</v>
      </c>
      <c r="D1208" s="131" t="s">
        <v>4602</v>
      </c>
      <c r="E1208" s="131" t="s">
        <v>5035</v>
      </c>
      <c r="F1208" s="132">
        <v>627.28</v>
      </c>
      <c r="G1208" s="132">
        <v>512.51</v>
      </c>
    </row>
    <row r="1209" spans="1:7" x14ac:dyDescent="0.25">
      <c r="A1209" s="131" t="s">
        <v>10046</v>
      </c>
      <c r="B1209" s="131">
        <v>1518</v>
      </c>
      <c r="C1209" s="123" t="s">
        <v>11249</v>
      </c>
      <c r="D1209" s="131" t="s">
        <v>4602</v>
      </c>
      <c r="E1209" s="131" t="s">
        <v>10052</v>
      </c>
      <c r="F1209" s="132">
        <v>639.5</v>
      </c>
      <c r="G1209" s="132">
        <v>522.5</v>
      </c>
    </row>
    <row r="1210" spans="1:7" x14ac:dyDescent="0.25">
      <c r="A1210" s="131" t="s">
        <v>10046</v>
      </c>
      <c r="B1210" s="131">
        <v>41965</v>
      </c>
      <c r="C1210" s="123" t="s">
        <v>11250</v>
      </c>
      <c r="D1210" s="131" t="s">
        <v>4602</v>
      </c>
      <c r="E1210" s="131" t="s">
        <v>5035</v>
      </c>
      <c r="F1210" s="132">
        <v>560.73</v>
      </c>
      <c r="G1210" s="132">
        <v>458.14</v>
      </c>
    </row>
    <row r="1211" spans="1:7" x14ac:dyDescent="0.25">
      <c r="A1211" s="131" t="s">
        <v>10046</v>
      </c>
      <c r="B1211" s="131">
        <v>1524</v>
      </c>
      <c r="C1211" s="123" t="s">
        <v>11251</v>
      </c>
      <c r="D1211" s="131" t="s">
        <v>1083</v>
      </c>
      <c r="E1211" s="131" t="s">
        <v>5035</v>
      </c>
      <c r="F1211" s="132">
        <v>607.27</v>
      </c>
      <c r="G1211" s="132">
        <v>453.43</v>
      </c>
    </row>
    <row r="1212" spans="1:7" x14ac:dyDescent="0.25">
      <c r="A1212" s="131" t="s">
        <v>10046</v>
      </c>
      <c r="B1212" s="131">
        <v>34492</v>
      </c>
      <c r="C1212" s="123" t="s">
        <v>11252</v>
      </c>
      <c r="D1212" s="131" t="s">
        <v>1083</v>
      </c>
      <c r="E1212" s="131" t="s">
        <v>10052</v>
      </c>
      <c r="F1212" s="132">
        <v>562.5</v>
      </c>
      <c r="G1212" s="132">
        <v>420</v>
      </c>
    </row>
    <row r="1213" spans="1:7" x14ac:dyDescent="0.25">
      <c r="A1213" s="131" t="s">
        <v>10046</v>
      </c>
      <c r="B1213" s="131">
        <v>38404</v>
      </c>
      <c r="C1213" s="123" t="s">
        <v>11253</v>
      </c>
      <c r="D1213" s="131" t="s">
        <v>1083</v>
      </c>
      <c r="E1213" s="131" t="s">
        <v>5035</v>
      </c>
      <c r="F1213" s="132">
        <v>582.64</v>
      </c>
      <c r="G1213" s="132">
        <v>435.04</v>
      </c>
    </row>
    <row r="1214" spans="1:7" x14ac:dyDescent="0.25">
      <c r="A1214" s="131" t="s">
        <v>10046</v>
      </c>
      <c r="B1214" s="131">
        <v>39849</v>
      </c>
      <c r="C1214" s="123" t="s">
        <v>11254</v>
      </c>
      <c r="D1214" s="131" t="s">
        <v>1083</v>
      </c>
      <c r="E1214" s="131" t="s">
        <v>5035</v>
      </c>
      <c r="F1214" s="132">
        <v>667.71</v>
      </c>
      <c r="G1214" s="132">
        <v>498.55</v>
      </c>
    </row>
    <row r="1215" spans="1:7" x14ac:dyDescent="0.25">
      <c r="A1215" s="131" t="s">
        <v>10046</v>
      </c>
      <c r="B1215" s="131">
        <v>38464</v>
      </c>
      <c r="C1215" s="123" t="s">
        <v>11255</v>
      </c>
      <c r="D1215" s="131" t="s">
        <v>1083</v>
      </c>
      <c r="E1215" s="131" t="s">
        <v>5035</v>
      </c>
      <c r="F1215" s="132">
        <v>677.4</v>
      </c>
      <c r="G1215" s="132">
        <v>505.79</v>
      </c>
    </row>
    <row r="1216" spans="1:7" x14ac:dyDescent="0.25">
      <c r="A1216" s="131" t="s">
        <v>10046</v>
      </c>
      <c r="B1216" s="131">
        <v>1527</v>
      </c>
      <c r="C1216" s="123" t="s">
        <v>11256</v>
      </c>
      <c r="D1216" s="131" t="s">
        <v>1083</v>
      </c>
      <c r="E1216" s="131" t="s">
        <v>5035</v>
      </c>
      <c r="F1216" s="132">
        <v>626.54999999999995</v>
      </c>
      <c r="G1216" s="132">
        <v>467.82</v>
      </c>
    </row>
    <row r="1217" spans="1:7" x14ac:dyDescent="0.25">
      <c r="A1217" s="131" t="s">
        <v>10046</v>
      </c>
      <c r="B1217" s="131">
        <v>34493</v>
      </c>
      <c r="C1217" s="123" t="s">
        <v>11257</v>
      </c>
      <c r="D1217" s="131" t="s">
        <v>1083</v>
      </c>
      <c r="E1217" s="131" t="s">
        <v>5035</v>
      </c>
      <c r="F1217" s="132">
        <v>578.35</v>
      </c>
      <c r="G1217" s="132">
        <v>431.83</v>
      </c>
    </row>
    <row r="1218" spans="1:7" x14ac:dyDescent="0.25">
      <c r="A1218" s="131" t="s">
        <v>10046</v>
      </c>
      <c r="B1218" s="131">
        <v>38405</v>
      </c>
      <c r="C1218" s="123" t="s">
        <v>11258</v>
      </c>
      <c r="D1218" s="131" t="s">
        <v>1083</v>
      </c>
      <c r="E1218" s="131" t="s">
        <v>5035</v>
      </c>
      <c r="F1218" s="132">
        <v>600.61</v>
      </c>
      <c r="G1218" s="132">
        <v>448.45</v>
      </c>
    </row>
    <row r="1219" spans="1:7" x14ac:dyDescent="0.25">
      <c r="A1219" s="131" t="s">
        <v>10046</v>
      </c>
      <c r="B1219" s="131">
        <v>38408</v>
      </c>
      <c r="C1219" s="123" t="s">
        <v>11259</v>
      </c>
      <c r="D1219" s="131" t="s">
        <v>1083</v>
      </c>
      <c r="E1219" s="131" t="s">
        <v>5035</v>
      </c>
      <c r="F1219" s="132">
        <v>664.81</v>
      </c>
      <c r="G1219" s="132">
        <v>496.39</v>
      </c>
    </row>
    <row r="1220" spans="1:7" x14ac:dyDescent="0.25">
      <c r="A1220" s="131" t="s">
        <v>10046</v>
      </c>
      <c r="B1220" s="131">
        <v>1525</v>
      </c>
      <c r="C1220" s="123" t="s">
        <v>11260</v>
      </c>
      <c r="D1220" s="131" t="s">
        <v>1083</v>
      </c>
      <c r="E1220" s="131" t="s">
        <v>5035</v>
      </c>
      <c r="F1220" s="132">
        <v>645.83000000000004</v>
      </c>
      <c r="G1220" s="132">
        <v>482.21</v>
      </c>
    </row>
    <row r="1221" spans="1:7" x14ac:dyDescent="0.25">
      <c r="A1221" s="131" t="s">
        <v>10046</v>
      </c>
      <c r="B1221" s="131">
        <v>34494</v>
      </c>
      <c r="C1221" s="123" t="s">
        <v>11261</v>
      </c>
      <c r="D1221" s="131" t="s">
        <v>1083</v>
      </c>
      <c r="E1221" s="131" t="s">
        <v>5035</v>
      </c>
      <c r="F1221" s="132">
        <v>597.63</v>
      </c>
      <c r="G1221" s="132">
        <v>446.23</v>
      </c>
    </row>
    <row r="1222" spans="1:7" x14ac:dyDescent="0.25">
      <c r="A1222" s="131" t="s">
        <v>10046</v>
      </c>
      <c r="B1222" s="131">
        <v>38406</v>
      </c>
      <c r="C1222" s="123" t="s">
        <v>11262</v>
      </c>
      <c r="D1222" s="131" t="s">
        <v>1083</v>
      </c>
      <c r="E1222" s="131" t="s">
        <v>5035</v>
      </c>
      <c r="F1222" s="132">
        <v>634.20000000000005</v>
      </c>
      <c r="G1222" s="132">
        <v>473.54</v>
      </c>
    </row>
    <row r="1223" spans="1:7" x14ac:dyDescent="0.25">
      <c r="A1223" s="131" t="s">
        <v>10046</v>
      </c>
      <c r="B1223" s="131">
        <v>38409</v>
      </c>
      <c r="C1223" s="123" t="s">
        <v>11263</v>
      </c>
      <c r="D1223" s="131" t="s">
        <v>1083</v>
      </c>
      <c r="E1223" s="131" t="s">
        <v>5035</v>
      </c>
      <c r="F1223" s="132">
        <v>669.34</v>
      </c>
      <c r="G1223" s="132">
        <v>499.78</v>
      </c>
    </row>
    <row r="1224" spans="1:7" x14ac:dyDescent="0.25">
      <c r="A1224" s="131" t="s">
        <v>10046</v>
      </c>
      <c r="B1224" s="131">
        <v>43360</v>
      </c>
      <c r="C1224" s="123" t="s">
        <v>11264</v>
      </c>
      <c r="D1224" s="131" t="s">
        <v>1083</v>
      </c>
      <c r="E1224" s="131" t="s">
        <v>5035</v>
      </c>
      <c r="F1224" s="132">
        <v>697.94</v>
      </c>
      <c r="G1224" s="132">
        <v>521.12</v>
      </c>
    </row>
    <row r="1225" spans="1:7" x14ac:dyDescent="0.25">
      <c r="A1225" s="131" t="s">
        <v>10046</v>
      </c>
      <c r="B1225" s="131">
        <v>11145</v>
      </c>
      <c r="C1225" s="123" t="s">
        <v>11265</v>
      </c>
      <c r="D1225" s="131" t="s">
        <v>1083</v>
      </c>
      <c r="E1225" s="131" t="s">
        <v>5035</v>
      </c>
      <c r="F1225" s="132">
        <v>665.11</v>
      </c>
      <c r="G1225" s="132">
        <v>496.61</v>
      </c>
    </row>
    <row r="1226" spans="1:7" x14ac:dyDescent="0.25">
      <c r="A1226" s="131" t="s">
        <v>10046</v>
      </c>
      <c r="B1226" s="131">
        <v>34495</v>
      </c>
      <c r="C1226" s="123" t="s">
        <v>11266</v>
      </c>
      <c r="D1226" s="131" t="s">
        <v>1083</v>
      </c>
      <c r="E1226" s="131" t="s">
        <v>5035</v>
      </c>
      <c r="F1226" s="132">
        <v>616.91</v>
      </c>
      <c r="G1226" s="132">
        <v>460.62</v>
      </c>
    </row>
    <row r="1227" spans="1:7" x14ac:dyDescent="0.25">
      <c r="A1227" s="131" t="s">
        <v>10046</v>
      </c>
      <c r="B1227" s="131">
        <v>34479</v>
      </c>
      <c r="C1227" s="123" t="s">
        <v>11267</v>
      </c>
      <c r="D1227" s="131" t="s">
        <v>1083</v>
      </c>
      <c r="E1227" s="131" t="s">
        <v>5035</v>
      </c>
      <c r="F1227" s="132">
        <v>684.38</v>
      </c>
      <c r="G1227" s="132">
        <v>511</v>
      </c>
    </row>
    <row r="1228" spans="1:7" x14ac:dyDescent="0.25">
      <c r="A1228" s="131" t="s">
        <v>10046</v>
      </c>
      <c r="B1228" s="131">
        <v>34496</v>
      </c>
      <c r="C1228" s="123" t="s">
        <v>11268</v>
      </c>
      <c r="D1228" s="131" t="s">
        <v>1083</v>
      </c>
      <c r="E1228" s="131" t="s">
        <v>5035</v>
      </c>
      <c r="F1228" s="132">
        <v>643.54</v>
      </c>
      <c r="G1228" s="132">
        <v>480.51</v>
      </c>
    </row>
    <row r="1229" spans="1:7" x14ac:dyDescent="0.25">
      <c r="A1229" s="131" t="s">
        <v>10046</v>
      </c>
      <c r="B1229" s="131">
        <v>34481</v>
      </c>
      <c r="C1229" s="123" t="s">
        <v>11269</v>
      </c>
      <c r="D1229" s="131" t="s">
        <v>1083</v>
      </c>
      <c r="E1229" s="131" t="s">
        <v>5035</v>
      </c>
      <c r="F1229" s="132">
        <v>715.1</v>
      </c>
      <c r="G1229" s="132">
        <v>533.94000000000005</v>
      </c>
    </row>
    <row r="1230" spans="1:7" x14ac:dyDescent="0.25">
      <c r="A1230" s="131" t="s">
        <v>10046</v>
      </c>
      <c r="B1230" s="131">
        <v>34483</v>
      </c>
      <c r="C1230" s="123" t="s">
        <v>11270</v>
      </c>
      <c r="D1230" s="131" t="s">
        <v>1083</v>
      </c>
      <c r="E1230" s="131" t="s">
        <v>5035</v>
      </c>
      <c r="F1230" s="132">
        <v>764.03</v>
      </c>
      <c r="G1230" s="132">
        <v>570.48</v>
      </c>
    </row>
    <row r="1231" spans="1:7" x14ac:dyDescent="0.25">
      <c r="A1231" s="131" t="s">
        <v>10046</v>
      </c>
      <c r="B1231" s="131">
        <v>34485</v>
      </c>
      <c r="C1231" s="123" t="s">
        <v>11271</v>
      </c>
      <c r="D1231" s="131" t="s">
        <v>1083</v>
      </c>
      <c r="E1231" s="131" t="s">
        <v>5035</v>
      </c>
      <c r="F1231" s="132">
        <v>817.05</v>
      </c>
      <c r="G1231" s="132">
        <v>610.05999999999995</v>
      </c>
    </row>
    <row r="1232" spans="1:7" x14ac:dyDescent="0.25">
      <c r="A1232" s="131" t="s">
        <v>10046</v>
      </c>
      <c r="B1232" s="131">
        <v>14041</v>
      </c>
      <c r="C1232" s="123" t="s">
        <v>11272</v>
      </c>
      <c r="D1232" s="131" t="s">
        <v>1083</v>
      </c>
      <c r="E1232" s="131" t="s">
        <v>5035</v>
      </c>
      <c r="F1232" s="132">
        <v>531.12</v>
      </c>
      <c r="G1232" s="132">
        <v>396.57</v>
      </c>
    </row>
    <row r="1233" spans="1:7" x14ac:dyDescent="0.25">
      <c r="A1233" s="131" t="s">
        <v>10046</v>
      </c>
      <c r="B1233" s="131">
        <v>1523</v>
      </c>
      <c r="C1233" s="123" t="s">
        <v>11273</v>
      </c>
      <c r="D1233" s="131" t="s">
        <v>1083</v>
      </c>
      <c r="E1233" s="131" t="s">
        <v>5035</v>
      </c>
      <c r="F1233" s="132">
        <v>539.79999999999995</v>
      </c>
      <c r="G1233" s="132">
        <v>403.05</v>
      </c>
    </row>
    <row r="1234" spans="1:7" x14ac:dyDescent="0.25">
      <c r="A1234" s="131" t="s">
        <v>10046</v>
      </c>
      <c r="B1234" s="131">
        <v>14054</v>
      </c>
      <c r="C1234" s="123" t="s">
        <v>11274</v>
      </c>
      <c r="D1234" s="131" t="s">
        <v>38</v>
      </c>
      <c r="E1234" s="131" t="s">
        <v>5035</v>
      </c>
      <c r="F1234" s="132">
        <v>16.73</v>
      </c>
      <c r="G1234" s="132">
        <v>17.52</v>
      </c>
    </row>
    <row r="1235" spans="1:7" x14ac:dyDescent="0.25">
      <c r="A1235" s="131" t="s">
        <v>10046</v>
      </c>
      <c r="B1235" s="131">
        <v>14052</v>
      </c>
      <c r="C1235" s="123" t="s">
        <v>11275</v>
      </c>
      <c r="D1235" s="131" t="s">
        <v>38</v>
      </c>
      <c r="E1235" s="131" t="s">
        <v>5035</v>
      </c>
      <c r="F1235" s="132">
        <v>12.87</v>
      </c>
      <c r="G1235" s="132">
        <v>13.48</v>
      </c>
    </row>
    <row r="1236" spans="1:7" x14ac:dyDescent="0.25">
      <c r="A1236" s="131" t="s">
        <v>10046</v>
      </c>
      <c r="B1236" s="131">
        <v>14053</v>
      </c>
      <c r="C1236" s="123" t="s">
        <v>11276</v>
      </c>
      <c r="D1236" s="131" t="s">
        <v>38</v>
      </c>
      <c r="E1236" s="131" t="s">
        <v>5035</v>
      </c>
      <c r="F1236" s="132">
        <v>13.07</v>
      </c>
      <c r="G1236" s="132">
        <v>13.68</v>
      </c>
    </row>
    <row r="1237" spans="1:7" x14ac:dyDescent="0.25">
      <c r="A1237" s="131" t="s">
        <v>10046</v>
      </c>
      <c r="B1237" s="131">
        <v>2560</v>
      </c>
      <c r="C1237" s="123" t="s">
        <v>11277</v>
      </c>
      <c r="D1237" s="131" t="s">
        <v>38</v>
      </c>
      <c r="E1237" s="131" t="s">
        <v>5035</v>
      </c>
      <c r="F1237" s="132">
        <v>17.32</v>
      </c>
      <c r="G1237" s="132">
        <v>18.13</v>
      </c>
    </row>
    <row r="1238" spans="1:7" x14ac:dyDescent="0.25">
      <c r="A1238" s="131" t="s">
        <v>10046</v>
      </c>
      <c r="B1238" s="131">
        <v>2558</v>
      </c>
      <c r="C1238" s="123" t="s">
        <v>11278</v>
      </c>
      <c r="D1238" s="131" t="s">
        <v>38</v>
      </c>
      <c r="E1238" s="131" t="s">
        <v>5035</v>
      </c>
      <c r="F1238" s="132">
        <v>9.84</v>
      </c>
      <c r="G1238" s="132">
        <v>10.3</v>
      </c>
    </row>
    <row r="1239" spans="1:7" x14ac:dyDescent="0.25">
      <c r="A1239" s="131" t="s">
        <v>10046</v>
      </c>
      <c r="B1239" s="131">
        <v>2559</v>
      </c>
      <c r="C1239" s="123" t="s">
        <v>11279</v>
      </c>
      <c r="D1239" s="131" t="s">
        <v>38</v>
      </c>
      <c r="E1239" s="131" t="s">
        <v>10052</v>
      </c>
      <c r="F1239" s="132">
        <v>13.85</v>
      </c>
      <c r="G1239" s="132">
        <v>14.5</v>
      </c>
    </row>
    <row r="1240" spans="1:7" x14ac:dyDescent="0.25">
      <c r="A1240" s="131" t="s">
        <v>10046</v>
      </c>
      <c r="B1240" s="131">
        <v>2592</v>
      </c>
      <c r="C1240" s="123" t="s">
        <v>11280</v>
      </c>
      <c r="D1240" s="131" t="s">
        <v>38</v>
      </c>
      <c r="E1240" s="131" t="s">
        <v>5035</v>
      </c>
      <c r="F1240" s="132">
        <v>229.6</v>
      </c>
      <c r="G1240" s="132">
        <v>240.38</v>
      </c>
    </row>
    <row r="1241" spans="1:7" x14ac:dyDescent="0.25">
      <c r="A1241" s="131" t="s">
        <v>10046</v>
      </c>
      <c r="B1241" s="131">
        <v>2589</v>
      </c>
      <c r="C1241" s="123" t="s">
        <v>11281</v>
      </c>
      <c r="D1241" s="131" t="s">
        <v>38</v>
      </c>
      <c r="E1241" s="131" t="s">
        <v>5035</v>
      </c>
      <c r="F1241" s="132">
        <v>30.71</v>
      </c>
      <c r="G1241" s="132">
        <v>32.15</v>
      </c>
    </row>
    <row r="1242" spans="1:7" x14ac:dyDescent="0.25">
      <c r="A1242" s="131" t="s">
        <v>10046</v>
      </c>
      <c r="B1242" s="131">
        <v>2566</v>
      </c>
      <c r="C1242" s="123" t="s">
        <v>11282</v>
      </c>
      <c r="D1242" s="131" t="s">
        <v>38</v>
      </c>
      <c r="E1242" s="131" t="s">
        <v>5035</v>
      </c>
      <c r="F1242" s="132">
        <v>23.1</v>
      </c>
      <c r="G1242" s="132">
        <v>24.19</v>
      </c>
    </row>
    <row r="1243" spans="1:7" x14ac:dyDescent="0.25">
      <c r="A1243" s="131" t="s">
        <v>10046</v>
      </c>
      <c r="B1243" s="131">
        <v>2590</v>
      </c>
      <c r="C1243" s="123" t="s">
        <v>11283</v>
      </c>
      <c r="D1243" s="131" t="s">
        <v>38</v>
      </c>
      <c r="E1243" s="131" t="s">
        <v>5035</v>
      </c>
      <c r="F1243" s="132">
        <v>18.84</v>
      </c>
      <c r="G1243" s="132">
        <v>19.73</v>
      </c>
    </row>
    <row r="1244" spans="1:7" x14ac:dyDescent="0.25">
      <c r="A1244" s="131" t="s">
        <v>10046</v>
      </c>
      <c r="B1244" s="131">
        <v>2591</v>
      </c>
      <c r="C1244" s="123" t="s">
        <v>11284</v>
      </c>
      <c r="D1244" s="131" t="s">
        <v>38</v>
      </c>
      <c r="E1244" s="131" t="s">
        <v>5035</v>
      </c>
      <c r="F1244" s="132">
        <v>11.2</v>
      </c>
      <c r="G1244" s="132">
        <v>11.73</v>
      </c>
    </row>
    <row r="1245" spans="1:7" x14ac:dyDescent="0.25">
      <c r="A1245" s="131" t="s">
        <v>10046</v>
      </c>
      <c r="B1245" s="131">
        <v>2567</v>
      </c>
      <c r="C1245" s="123" t="s">
        <v>11285</v>
      </c>
      <c r="D1245" s="131" t="s">
        <v>38</v>
      </c>
      <c r="E1245" s="131" t="s">
        <v>5035</v>
      </c>
      <c r="F1245" s="132">
        <v>45.05</v>
      </c>
      <c r="G1245" s="132">
        <v>47.16</v>
      </c>
    </row>
    <row r="1246" spans="1:7" x14ac:dyDescent="0.25">
      <c r="A1246" s="131" t="s">
        <v>10046</v>
      </c>
      <c r="B1246" s="131">
        <v>2568</v>
      </c>
      <c r="C1246" s="123" t="s">
        <v>11286</v>
      </c>
      <c r="D1246" s="131" t="s">
        <v>38</v>
      </c>
      <c r="E1246" s="131" t="s">
        <v>5035</v>
      </c>
      <c r="F1246" s="132">
        <v>125.09</v>
      </c>
      <c r="G1246" s="132">
        <v>130.96</v>
      </c>
    </row>
    <row r="1247" spans="1:7" x14ac:dyDescent="0.25">
      <c r="A1247" s="131" t="s">
        <v>10046</v>
      </c>
      <c r="B1247" s="131">
        <v>2565</v>
      </c>
      <c r="C1247" s="123" t="s">
        <v>11287</v>
      </c>
      <c r="D1247" s="131" t="s">
        <v>38</v>
      </c>
      <c r="E1247" s="131" t="s">
        <v>5035</v>
      </c>
      <c r="F1247" s="132">
        <v>11.22</v>
      </c>
      <c r="G1247" s="132">
        <v>11.75</v>
      </c>
    </row>
    <row r="1248" spans="1:7" x14ac:dyDescent="0.25">
      <c r="A1248" s="131" t="s">
        <v>10046</v>
      </c>
      <c r="B1248" s="131">
        <v>2594</v>
      </c>
      <c r="C1248" s="123" t="s">
        <v>11288</v>
      </c>
      <c r="D1248" s="131" t="s">
        <v>38</v>
      </c>
      <c r="E1248" s="131" t="s">
        <v>5035</v>
      </c>
      <c r="F1248" s="132">
        <v>208.4</v>
      </c>
      <c r="G1248" s="132">
        <v>218.18</v>
      </c>
    </row>
    <row r="1249" spans="1:7" x14ac:dyDescent="0.25">
      <c r="A1249" s="131" t="s">
        <v>10046</v>
      </c>
      <c r="B1249" s="131">
        <v>2587</v>
      </c>
      <c r="C1249" s="123" t="s">
        <v>11289</v>
      </c>
      <c r="D1249" s="131" t="s">
        <v>38</v>
      </c>
      <c r="E1249" s="131" t="s">
        <v>5035</v>
      </c>
      <c r="F1249" s="132">
        <v>35.51</v>
      </c>
      <c r="G1249" s="132">
        <v>37.18</v>
      </c>
    </row>
    <row r="1250" spans="1:7" x14ac:dyDescent="0.25">
      <c r="A1250" s="131" t="s">
        <v>10046</v>
      </c>
      <c r="B1250" s="131">
        <v>2588</v>
      </c>
      <c r="C1250" s="123" t="s">
        <v>11290</v>
      </c>
      <c r="D1250" s="131" t="s">
        <v>38</v>
      </c>
      <c r="E1250" s="131" t="s">
        <v>5035</v>
      </c>
      <c r="F1250" s="132">
        <v>28.21</v>
      </c>
      <c r="G1250" s="132">
        <v>29.53</v>
      </c>
    </row>
    <row r="1251" spans="1:7" x14ac:dyDescent="0.25">
      <c r="A1251" s="131" t="s">
        <v>10046</v>
      </c>
      <c r="B1251" s="131">
        <v>2570</v>
      </c>
      <c r="C1251" s="123" t="s">
        <v>11291</v>
      </c>
      <c r="D1251" s="131" t="s">
        <v>38</v>
      </c>
      <c r="E1251" s="131" t="s">
        <v>5035</v>
      </c>
      <c r="F1251" s="132">
        <v>18.22</v>
      </c>
      <c r="G1251" s="132">
        <v>19.079999999999998</v>
      </c>
    </row>
    <row r="1252" spans="1:7" x14ac:dyDescent="0.25">
      <c r="A1252" s="131" t="s">
        <v>10046</v>
      </c>
      <c r="B1252" s="131">
        <v>2569</v>
      </c>
      <c r="C1252" s="123" t="s">
        <v>11292</v>
      </c>
      <c r="D1252" s="131" t="s">
        <v>38</v>
      </c>
      <c r="E1252" s="131" t="s">
        <v>5035</v>
      </c>
      <c r="F1252" s="132">
        <v>10.87</v>
      </c>
      <c r="G1252" s="132">
        <v>11.38</v>
      </c>
    </row>
    <row r="1253" spans="1:7" x14ac:dyDescent="0.25">
      <c r="A1253" s="131" t="s">
        <v>10046</v>
      </c>
      <c r="B1253" s="131">
        <v>2571</v>
      </c>
      <c r="C1253" s="123" t="s">
        <v>11293</v>
      </c>
      <c r="D1253" s="131" t="s">
        <v>38</v>
      </c>
      <c r="E1253" s="131" t="s">
        <v>5035</v>
      </c>
      <c r="F1253" s="132">
        <v>54.09</v>
      </c>
      <c r="G1253" s="132">
        <v>56.63</v>
      </c>
    </row>
    <row r="1254" spans="1:7" x14ac:dyDescent="0.25">
      <c r="A1254" s="131" t="s">
        <v>10046</v>
      </c>
      <c r="B1254" s="131">
        <v>2572</v>
      </c>
      <c r="C1254" s="123" t="s">
        <v>11294</v>
      </c>
      <c r="D1254" s="131" t="s">
        <v>38</v>
      </c>
      <c r="E1254" s="131" t="s">
        <v>5035</v>
      </c>
      <c r="F1254" s="132">
        <v>159.97</v>
      </c>
      <c r="G1254" s="132">
        <v>167.48</v>
      </c>
    </row>
    <row r="1255" spans="1:7" x14ac:dyDescent="0.25">
      <c r="A1255" s="131" t="s">
        <v>10046</v>
      </c>
      <c r="B1255" s="131">
        <v>2593</v>
      </c>
      <c r="C1255" s="123" t="s">
        <v>11295</v>
      </c>
      <c r="D1255" s="131" t="s">
        <v>38</v>
      </c>
      <c r="E1255" s="131" t="s">
        <v>5035</v>
      </c>
      <c r="F1255" s="132">
        <v>11.59</v>
      </c>
      <c r="G1255" s="132">
        <v>12.13</v>
      </c>
    </row>
    <row r="1256" spans="1:7" x14ac:dyDescent="0.25">
      <c r="A1256" s="131" t="s">
        <v>10046</v>
      </c>
      <c r="B1256" s="131">
        <v>2595</v>
      </c>
      <c r="C1256" s="123" t="s">
        <v>11296</v>
      </c>
      <c r="D1256" s="131" t="s">
        <v>38</v>
      </c>
      <c r="E1256" s="131" t="s">
        <v>5035</v>
      </c>
      <c r="F1256" s="132">
        <v>249.59</v>
      </c>
      <c r="G1256" s="132">
        <v>261.3</v>
      </c>
    </row>
    <row r="1257" spans="1:7" x14ac:dyDescent="0.25">
      <c r="A1257" s="131" t="s">
        <v>10046</v>
      </c>
      <c r="B1257" s="131">
        <v>2576</v>
      </c>
      <c r="C1257" s="123" t="s">
        <v>11297</v>
      </c>
      <c r="D1257" s="131" t="s">
        <v>38</v>
      </c>
      <c r="E1257" s="131" t="s">
        <v>5035</v>
      </c>
      <c r="F1257" s="132">
        <v>42.55</v>
      </c>
      <c r="G1257" s="132">
        <v>44.54</v>
      </c>
    </row>
    <row r="1258" spans="1:7" x14ac:dyDescent="0.25">
      <c r="A1258" s="131" t="s">
        <v>10046</v>
      </c>
      <c r="B1258" s="131">
        <v>2575</v>
      </c>
      <c r="C1258" s="123" t="s">
        <v>11298</v>
      </c>
      <c r="D1258" s="131" t="s">
        <v>38</v>
      </c>
      <c r="E1258" s="131" t="s">
        <v>5035</v>
      </c>
      <c r="F1258" s="132">
        <v>31.98</v>
      </c>
      <c r="G1258" s="132">
        <v>33.49</v>
      </c>
    </row>
    <row r="1259" spans="1:7" x14ac:dyDescent="0.25">
      <c r="A1259" s="131" t="s">
        <v>10046</v>
      </c>
      <c r="B1259" s="131">
        <v>2586</v>
      </c>
      <c r="C1259" s="123" t="s">
        <v>11299</v>
      </c>
      <c r="D1259" s="131" t="s">
        <v>38</v>
      </c>
      <c r="E1259" s="131" t="s">
        <v>5035</v>
      </c>
      <c r="F1259" s="132">
        <v>21.53</v>
      </c>
      <c r="G1259" s="132">
        <v>22.54</v>
      </c>
    </row>
    <row r="1260" spans="1:7" x14ac:dyDescent="0.25">
      <c r="A1260" s="131" t="s">
        <v>10046</v>
      </c>
      <c r="B1260" s="131">
        <v>2573</v>
      </c>
      <c r="C1260" s="123" t="s">
        <v>11300</v>
      </c>
      <c r="D1260" s="131" t="s">
        <v>38</v>
      </c>
      <c r="E1260" s="131" t="s">
        <v>5035</v>
      </c>
      <c r="F1260" s="132">
        <v>13.28</v>
      </c>
      <c r="G1260" s="132">
        <v>13.9</v>
      </c>
    </row>
    <row r="1261" spans="1:7" x14ac:dyDescent="0.25">
      <c r="A1261" s="131" t="s">
        <v>10046</v>
      </c>
      <c r="B1261" s="131">
        <v>2577</v>
      </c>
      <c r="C1261" s="123" t="s">
        <v>11301</v>
      </c>
      <c r="D1261" s="131" t="s">
        <v>38</v>
      </c>
      <c r="E1261" s="131" t="s">
        <v>5035</v>
      </c>
      <c r="F1261" s="132">
        <v>57.65</v>
      </c>
      <c r="G1261" s="132">
        <v>60.36</v>
      </c>
    </row>
    <row r="1262" spans="1:7" x14ac:dyDescent="0.25">
      <c r="A1262" s="131" t="s">
        <v>10046</v>
      </c>
      <c r="B1262" s="131">
        <v>2578</v>
      </c>
      <c r="C1262" s="123" t="s">
        <v>11302</v>
      </c>
      <c r="D1262" s="131" t="s">
        <v>38</v>
      </c>
      <c r="E1262" s="131" t="s">
        <v>5035</v>
      </c>
      <c r="F1262" s="132">
        <v>180</v>
      </c>
      <c r="G1262" s="132">
        <v>188.44</v>
      </c>
    </row>
    <row r="1263" spans="1:7" x14ac:dyDescent="0.25">
      <c r="A1263" s="131" t="s">
        <v>10046</v>
      </c>
      <c r="B1263" s="131">
        <v>2574</v>
      </c>
      <c r="C1263" s="123" t="s">
        <v>11303</v>
      </c>
      <c r="D1263" s="131" t="s">
        <v>38</v>
      </c>
      <c r="E1263" s="131" t="s">
        <v>5035</v>
      </c>
      <c r="F1263" s="132">
        <v>13.37</v>
      </c>
      <c r="G1263" s="132">
        <v>14</v>
      </c>
    </row>
    <row r="1264" spans="1:7" x14ac:dyDescent="0.25">
      <c r="A1264" s="131" t="s">
        <v>10046</v>
      </c>
      <c r="B1264" s="131">
        <v>2585</v>
      </c>
      <c r="C1264" s="123" t="s">
        <v>11304</v>
      </c>
      <c r="D1264" s="131" t="s">
        <v>38</v>
      </c>
      <c r="E1264" s="131" t="s">
        <v>5035</v>
      </c>
      <c r="F1264" s="132">
        <v>247</v>
      </c>
      <c r="G1264" s="132">
        <v>258.58999999999997</v>
      </c>
    </row>
    <row r="1265" spans="1:7" x14ac:dyDescent="0.25">
      <c r="A1265" s="131" t="s">
        <v>10046</v>
      </c>
      <c r="B1265" s="131">
        <v>12008</v>
      </c>
      <c r="C1265" s="123" t="s">
        <v>11305</v>
      </c>
      <c r="D1265" s="131" t="s">
        <v>38</v>
      </c>
      <c r="E1265" s="131" t="s">
        <v>5035</v>
      </c>
      <c r="F1265" s="132">
        <v>132.52000000000001</v>
      </c>
      <c r="G1265" s="132">
        <v>138.74</v>
      </c>
    </row>
    <row r="1266" spans="1:7" x14ac:dyDescent="0.25">
      <c r="A1266" s="131" t="s">
        <v>10046</v>
      </c>
      <c r="B1266" s="131">
        <v>2582</v>
      </c>
      <c r="C1266" s="123" t="s">
        <v>11306</v>
      </c>
      <c r="D1266" s="131" t="s">
        <v>38</v>
      </c>
      <c r="E1266" s="131" t="s">
        <v>5035</v>
      </c>
      <c r="F1266" s="132">
        <v>39.46</v>
      </c>
      <c r="G1266" s="132">
        <v>41.32</v>
      </c>
    </row>
    <row r="1267" spans="1:7" x14ac:dyDescent="0.25">
      <c r="A1267" s="131" t="s">
        <v>10046</v>
      </c>
      <c r="B1267" s="131">
        <v>2597</v>
      </c>
      <c r="C1267" s="123" t="s">
        <v>11307</v>
      </c>
      <c r="D1267" s="131" t="s">
        <v>38</v>
      </c>
      <c r="E1267" s="131" t="s">
        <v>5035</v>
      </c>
      <c r="F1267" s="132">
        <v>33.82</v>
      </c>
      <c r="G1267" s="132">
        <v>35.409999999999997</v>
      </c>
    </row>
    <row r="1268" spans="1:7" x14ac:dyDescent="0.25">
      <c r="A1268" s="131" t="s">
        <v>10046</v>
      </c>
      <c r="B1268" s="131">
        <v>2581</v>
      </c>
      <c r="C1268" s="123" t="s">
        <v>11308</v>
      </c>
      <c r="D1268" s="131" t="s">
        <v>38</v>
      </c>
      <c r="E1268" s="131" t="s">
        <v>5035</v>
      </c>
      <c r="F1268" s="132">
        <v>20.6</v>
      </c>
      <c r="G1268" s="132">
        <v>21.57</v>
      </c>
    </row>
    <row r="1269" spans="1:7" x14ac:dyDescent="0.25">
      <c r="A1269" s="131" t="s">
        <v>10046</v>
      </c>
      <c r="B1269" s="131">
        <v>2579</v>
      </c>
      <c r="C1269" s="123" t="s">
        <v>11309</v>
      </c>
      <c r="D1269" s="131" t="s">
        <v>38</v>
      </c>
      <c r="E1269" s="131" t="s">
        <v>5035</v>
      </c>
      <c r="F1269" s="132">
        <v>16.100000000000001</v>
      </c>
      <c r="G1269" s="132">
        <v>16.86</v>
      </c>
    </row>
    <row r="1270" spans="1:7" x14ac:dyDescent="0.25">
      <c r="A1270" s="131" t="s">
        <v>10046</v>
      </c>
      <c r="B1270" s="131">
        <v>2596</v>
      </c>
      <c r="C1270" s="123" t="s">
        <v>11310</v>
      </c>
      <c r="D1270" s="131" t="s">
        <v>38</v>
      </c>
      <c r="E1270" s="131" t="s">
        <v>5035</v>
      </c>
      <c r="F1270" s="132">
        <v>60.94</v>
      </c>
      <c r="G1270" s="132">
        <v>63.8</v>
      </c>
    </row>
    <row r="1271" spans="1:7" x14ac:dyDescent="0.25">
      <c r="A1271" s="131" t="s">
        <v>10046</v>
      </c>
      <c r="B1271" s="131">
        <v>2583</v>
      </c>
      <c r="C1271" s="123" t="s">
        <v>11311</v>
      </c>
      <c r="D1271" s="131" t="s">
        <v>38</v>
      </c>
      <c r="E1271" s="131" t="s">
        <v>5035</v>
      </c>
      <c r="F1271" s="132">
        <v>148.22</v>
      </c>
      <c r="G1271" s="132">
        <v>155.18</v>
      </c>
    </row>
    <row r="1272" spans="1:7" x14ac:dyDescent="0.25">
      <c r="A1272" s="131" t="s">
        <v>10046</v>
      </c>
      <c r="B1272" s="131">
        <v>2580</v>
      </c>
      <c r="C1272" s="123" t="s">
        <v>11312</v>
      </c>
      <c r="D1272" s="131" t="s">
        <v>38</v>
      </c>
      <c r="E1272" s="131" t="s">
        <v>5035</v>
      </c>
      <c r="F1272" s="132">
        <v>17.649999999999999</v>
      </c>
      <c r="G1272" s="132">
        <v>18.48</v>
      </c>
    </row>
    <row r="1273" spans="1:7" x14ac:dyDescent="0.25">
      <c r="A1273" s="131" t="s">
        <v>10046</v>
      </c>
      <c r="B1273" s="131">
        <v>2584</v>
      </c>
      <c r="C1273" s="123" t="s">
        <v>11313</v>
      </c>
      <c r="D1273" s="131" t="s">
        <v>38</v>
      </c>
      <c r="E1273" s="131" t="s">
        <v>5035</v>
      </c>
      <c r="F1273" s="132">
        <v>246.75</v>
      </c>
      <c r="G1273" s="132">
        <v>258.33</v>
      </c>
    </row>
    <row r="1274" spans="1:7" x14ac:dyDescent="0.25">
      <c r="A1274" s="131" t="s">
        <v>10046</v>
      </c>
      <c r="B1274" s="131">
        <v>39329</v>
      </c>
      <c r="C1274" s="123" t="s">
        <v>11314</v>
      </c>
      <c r="D1274" s="131" t="s">
        <v>38</v>
      </c>
      <c r="E1274" s="131" t="s">
        <v>5035</v>
      </c>
      <c r="F1274" s="132">
        <v>8.3699999999999992</v>
      </c>
      <c r="G1274" s="132">
        <v>8.49</v>
      </c>
    </row>
    <row r="1275" spans="1:7" x14ac:dyDescent="0.25">
      <c r="A1275" s="131" t="s">
        <v>10046</v>
      </c>
      <c r="B1275" s="131">
        <v>12010</v>
      </c>
      <c r="C1275" s="123" t="s">
        <v>11315</v>
      </c>
      <c r="D1275" s="131" t="s">
        <v>38</v>
      </c>
      <c r="E1275" s="131" t="s">
        <v>5035</v>
      </c>
      <c r="F1275" s="132">
        <v>8.01</v>
      </c>
      <c r="G1275" s="132">
        <v>8.1199999999999992</v>
      </c>
    </row>
    <row r="1276" spans="1:7" x14ac:dyDescent="0.25">
      <c r="A1276" s="131" t="s">
        <v>10046</v>
      </c>
      <c r="B1276" s="131">
        <v>39332</v>
      </c>
      <c r="C1276" s="123" t="s">
        <v>11316</v>
      </c>
      <c r="D1276" s="131" t="s">
        <v>38</v>
      </c>
      <c r="E1276" s="131" t="s">
        <v>5035</v>
      </c>
      <c r="F1276" s="132">
        <v>9.85</v>
      </c>
      <c r="G1276" s="132">
        <v>9.98</v>
      </c>
    </row>
    <row r="1277" spans="1:7" x14ac:dyDescent="0.25">
      <c r="A1277" s="131" t="s">
        <v>10046</v>
      </c>
      <c r="B1277" s="131">
        <v>39330</v>
      </c>
      <c r="C1277" s="123" t="s">
        <v>11317</v>
      </c>
      <c r="D1277" s="131" t="s">
        <v>38</v>
      </c>
      <c r="E1277" s="131" t="s">
        <v>5035</v>
      </c>
      <c r="F1277" s="132">
        <v>8.81</v>
      </c>
      <c r="G1277" s="132">
        <v>8.93</v>
      </c>
    </row>
    <row r="1278" spans="1:7" x14ac:dyDescent="0.25">
      <c r="A1278" s="131" t="s">
        <v>10046</v>
      </c>
      <c r="B1278" s="131">
        <v>39331</v>
      </c>
      <c r="C1278" s="123" t="s">
        <v>11318</v>
      </c>
      <c r="D1278" s="131" t="s">
        <v>38</v>
      </c>
      <c r="E1278" s="131" t="s">
        <v>5035</v>
      </c>
      <c r="F1278" s="132">
        <v>7.84</v>
      </c>
      <c r="G1278" s="132">
        <v>7.94</v>
      </c>
    </row>
    <row r="1279" spans="1:7" x14ac:dyDescent="0.25">
      <c r="A1279" s="131" t="s">
        <v>10046</v>
      </c>
      <c r="B1279" s="131">
        <v>39335</v>
      </c>
      <c r="C1279" s="123" t="s">
        <v>11319</v>
      </c>
      <c r="D1279" s="131" t="s">
        <v>38</v>
      </c>
      <c r="E1279" s="131" t="s">
        <v>5035</v>
      </c>
      <c r="F1279" s="132">
        <v>8.84</v>
      </c>
      <c r="G1279" s="132">
        <v>8.9600000000000009</v>
      </c>
    </row>
    <row r="1280" spans="1:7" x14ac:dyDescent="0.25">
      <c r="A1280" s="131" t="s">
        <v>10046</v>
      </c>
      <c r="B1280" s="131">
        <v>39333</v>
      </c>
      <c r="C1280" s="123" t="s">
        <v>11320</v>
      </c>
      <c r="D1280" s="131" t="s">
        <v>38</v>
      </c>
      <c r="E1280" s="131" t="s">
        <v>5035</v>
      </c>
      <c r="F1280" s="132">
        <v>7.64</v>
      </c>
      <c r="G1280" s="132">
        <v>7.75</v>
      </c>
    </row>
    <row r="1281" spans="1:7" x14ac:dyDescent="0.25">
      <c r="A1281" s="131" t="s">
        <v>10046</v>
      </c>
      <c r="B1281" s="131">
        <v>39334</v>
      </c>
      <c r="C1281" s="123" t="s">
        <v>11321</v>
      </c>
      <c r="D1281" s="131" t="s">
        <v>38</v>
      </c>
      <c r="E1281" s="131" t="s">
        <v>5035</v>
      </c>
      <c r="F1281" s="132">
        <v>7.03</v>
      </c>
      <c r="G1281" s="132">
        <v>7.12</v>
      </c>
    </row>
    <row r="1282" spans="1:7" x14ac:dyDescent="0.25">
      <c r="A1282" s="131" t="s">
        <v>10046</v>
      </c>
      <c r="B1282" s="131">
        <v>12015</v>
      </c>
      <c r="C1282" s="123" t="s">
        <v>11322</v>
      </c>
      <c r="D1282" s="131" t="s">
        <v>38</v>
      </c>
      <c r="E1282" s="131" t="s">
        <v>5035</v>
      </c>
      <c r="F1282" s="132">
        <v>10.27</v>
      </c>
      <c r="G1282" s="132">
        <v>10.41</v>
      </c>
    </row>
    <row r="1283" spans="1:7" x14ac:dyDescent="0.25">
      <c r="A1283" s="131" t="s">
        <v>10046</v>
      </c>
      <c r="B1283" s="131">
        <v>12016</v>
      </c>
      <c r="C1283" s="123" t="s">
        <v>11323</v>
      </c>
      <c r="D1283" s="131" t="s">
        <v>38</v>
      </c>
      <c r="E1283" s="131" t="s">
        <v>5035</v>
      </c>
      <c r="F1283" s="132">
        <v>8.82</v>
      </c>
      <c r="G1283" s="132">
        <v>8.94</v>
      </c>
    </row>
    <row r="1284" spans="1:7" x14ac:dyDescent="0.25">
      <c r="A1284" s="131" t="s">
        <v>10046</v>
      </c>
      <c r="B1284" s="131">
        <v>12019</v>
      </c>
      <c r="C1284" s="123" t="s">
        <v>11324</v>
      </c>
      <c r="D1284" s="131" t="s">
        <v>38</v>
      </c>
      <c r="E1284" s="131" t="s">
        <v>5035</v>
      </c>
      <c r="F1284" s="132">
        <v>10.27</v>
      </c>
      <c r="G1284" s="132">
        <v>10.41</v>
      </c>
    </row>
    <row r="1285" spans="1:7" x14ac:dyDescent="0.25">
      <c r="A1285" s="131" t="s">
        <v>10046</v>
      </c>
      <c r="B1285" s="131">
        <v>12020</v>
      </c>
      <c r="C1285" s="123" t="s">
        <v>11325</v>
      </c>
      <c r="D1285" s="131" t="s">
        <v>38</v>
      </c>
      <c r="E1285" s="131" t="s">
        <v>5035</v>
      </c>
      <c r="F1285" s="132">
        <v>8.82</v>
      </c>
      <c r="G1285" s="132">
        <v>8.94</v>
      </c>
    </row>
    <row r="1286" spans="1:7" x14ac:dyDescent="0.25">
      <c r="A1286" s="131" t="s">
        <v>10046</v>
      </c>
      <c r="B1286" s="131">
        <v>39338</v>
      </c>
      <c r="C1286" s="123" t="s">
        <v>11326</v>
      </c>
      <c r="D1286" s="131" t="s">
        <v>38</v>
      </c>
      <c r="E1286" s="131" t="s">
        <v>5035</v>
      </c>
      <c r="F1286" s="132">
        <v>9.85</v>
      </c>
      <c r="G1286" s="132">
        <v>9.98</v>
      </c>
    </row>
    <row r="1287" spans="1:7" x14ac:dyDescent="0.25">
      <c r="A1287" s="131" t="s">
        <v>10046</v>
      </c>
      <c r="B1287" s="131">
        <v>39336</v>
      </c>
      <c r="C1287" s="123" t="s">
        <v>11327</v>
      </c>
      <c r="D1287" s="131" t="s">
        <v>38</v>
      </c>
      <c r="E1287" s="131" t="s">
        <v>5035</v>
      </c>
      <c r="F1287" s="132">
        <v>8.81</v>
      </c>
      <c r="G1287" s="132">
        <v>8.93</v>
      </c>
    </row>
    <row r="1288" spans="1:7" x14ac:dyDescent="0.25">
      <c r="A1288" s="131" t="s">
        <v>10046</v>
      </c>
      <c r="B1288" s="131">
        <v>39337</v>
      </c>
      <c r="C1288" s="123" t="s">
        <v>11328</v>
      </c>
      <c r="D1288" s="131" t="s">
        <v>38</v>
      </c>
      <c r="E1288" s="131" t="s">
        <v>5035</v>
      </c>
      <c r="F1288" s="132">
        <v>7.84</v>
      </c>
      <c r="G1288" s="132">
        <v>7.94</v>
      </c>
    </row>
    <row r="1289" spans="1:7" x14ac:dyDescent="0.25">
      <c r="A1289" s="131" t="s">
        <v>10046</v>
      </c>
      <c r="B1289" s="131">
        <v>39341</v>
      </c>
      <c r="C1289" s="123" t="s">
        <v>11329</v>
      </c>
      <c r="D1289" s="131" t="s">
        <v>38</v>
      </c>
      <c r="E1289" s="131" t="s">
        <v>5035</v>
      </c>
      <c r="F1289" s="132">
        <v>12.83</v>
      </c>
      <c r="G1289" s="132">
        <v>13.01</v>
      </c>
    </row>
    <row r="1290" spans="1:7" x14ac:dyDescent="0.25">
      <c r="A1290" s="131" t="s">
        <v>10046</v>
      </c>
      <c r="B1290" s="131">
        <v>39340</v>
      </c>
      <c r="C1290" s="123" t="s">
        <v>11330</v>
      </c>
      <c r="D1290" s="131" t="s">
        <v>38</v>
      </c>
      <c r="E1290" s="131" t="s">
        <v>5035</v>
      </c>
      <c r="F1290" s="132">
        <v>9.42</v>
      </c>
      <c r="G1290" s="132">
        <v>9.5500000000000007</v>
      </c>
    </row>
    <row r="1291" spans="1:7" x14ac:dyDescent="0.25">
      <c r="A1291" s="131" t="s">
        <v>10046</v>
      </c>
      <c r="B1291" s="131">
        <v>39342</v>
      </c>
      <c r="C1291" s="123" t="s">
        <v>11331</v>
      </c>
      <c r="D1291" s="131" t="s">
        <v>38</v>
      </c>
      <c r="E1291" s="131" t="s">
        <v>5035</v>
      </c>
      <c r="F1291" s="132">
        <v>12.83</v>
      </c>
      <c r="G1291" s="132">
        <v>13.01</v>
      </c>
    </row>
    <row r="1292" spans="1:7" x14ac:dyDescent="0.25">
      <c r="A1292" s="131" t="s">
        <v>10046</v>
      </c>
      <c r="B1292" s="131">
        <v>12025</v>
      </c>
      <c r="C1292" s="123" t="s">
        <v>11332</v>
      </c>
      <c r="D1292" s="131" t="s">
        <v>38</v>
      </c>
      <c r="E1292" s="131" t="s">
        <v>5035</v>
      </c>
      <c r="F1292" s="132">
        <v>9.73</v>
      </c>
      <c r="G1292" s="132">
        <v>9.8699999999999992</v>
      </c>
    </row>
    <row r="1293" spans="1:7" x14ac:dyDescent="0.25">
      <c r="A1293" s="131" t="s">
        <v>10046</v>
      </c>
      <c r="B1293" s="131">
        <v>39345</v>
      </c>
      <c r="C1293" s="123" t="s">
        <v>11333</v>
      </c>
      <c r="D1293" s="131" t="s">
        <v>38</v>
      </c>
      <c r="E1293" s="131" t="s">
        <v>5035</v>
      </c>
      <c r="F1293" s="132">
        <v>14.67</v>
      </c>
      <c r="G1293" s="132">
        <v>14.87</v>
      </c>
    </row>
    <row r="1294" spans="1:7" x14ac:dyDescent="0.25">
      <c r="A1294" s="131" t="s">
        <v>10046</v>
      </c>
      <c r="B1294" s="131">
        <v>39343</v>
      </c>
      <c r="C1294" s="123" t="s">
        <v>11334</v>
      </c>
      <c r="D1294" s="131" t="s">
        <v>38</v>
      </c>
      <c r="E1294" s="131" t="s">
        <v>5035</v>
      </c>
      <c r="F1294" s="132">
        <v>10.84</v>
      </c>
      <c r="G1294" s="132">
        <v>10.99</v>
      </c>
    </row>
    <row r="1295" spans="1:7" x14ac:dyDescent="0.25">
      <c r="A1295" s="131" t="s">
        <v>10046</v>
      </c>
      <c r="B1295" s="131">
        <v>39344</v>
      </c>
      <c r="C1295" s="123" t="s">
        <v>11335</v>
      </c>
      <c r="D1295" s="131" t="s">
        <v>38</v>
      </c>
      <c r="E1295" s="131" t="s">
        <v>5035</v>
      </c>
      <c r="F1295" s="132">
        <v>10.48</v>
      </c>
      <c r="G1295" s="132">
        <v>10.62</v>
      </c>
    </row>
    <row r="1296" spans="1:7" x14ac:dyDescent="0.25">
      <c r="A1296" s="131" t="s">
        <v>10046</v>
      </c>
      <c r="B1296" s="131">
        <v>12623</v>
      </c>
      <c r="C1296" s="123" t="s">
        <v>11336</v>
      </c>
      <c r="D1296" s="131" t="s">
        <v>22</v>
      </c>
      <c r="E1296" s="131" t="s">
        <v>5035</v>
      </c>
      <c r="F1296" s="132">
        <v>44.78</v>
      </c>
      <c r="G1296" s="132">
        <v>47.5</v>
      </c>
    </row>
    <row r="1297" spans="1:7" x14ac:dyDescent="0.25">
      <c r="A1297" s="131" t="s">
        <v>10046</v>
      </c>
      <c r="B1297" s="131">
        <v>34498</v>
      </c>
      <c r="C1297" s="123" t="s">
        <v>11337</v>
      </c>
      <c r="D1297" s="131" t="s">
        <v>38</v>
      </c>
      <c r="E1297" s="131" t="s">
        <v>5035</v>
      </c>
      <c r="F1297" s="132">
        <v>93.72</v>
      </c>
      <c r="G1297" s="132">
        <v>106.9</v>
      </c>
    </row>
    <row r="1298" spans="1:7" x14ac:dyDescent="0.25">
      <c r="A1298" s="131" t="s">
        <v>10046</v>
      </c>
      <c r="B1298" s="131">
        <v>13244</v>
      </c>
      <c r="C1298" s="123" t="s">
        <v>11338</v>
      </c>
      <c r="D1298" s="131" t="s">
        <v>38</v>
      </c>
      <c r="E1298" s="131" t="s">
        <v>10052</v>
      </c>
      <c r="F1298" s="132">
        <v>39.450000000000003</v>
      </c>
      <c r="G1298" s="132">
        <v>45</v>
      </c>
    </row>
    <row r="1299" spans="1:7" x14ac:dyDescent="0.25">
      <c r="A1299" s="131" t="s">
        <v>10046</v>
      </c>
      <c r="B1299" s="131">
        <v>38998</v>
      </c>
      <c r="C1299" s="123" t="s">
        <v>11339</v>
      </c>
      <c r="D1299" s="131" t="s">
        <v>38</v>
      </c>
      <c r="E1299" s="131" t="s">
        <v>5035</v>
      </c>
      <c r="F1299" s="132"/>
      <c r="G1299" s="132">
        <v>9.9700000000000006</v>
      </c>
    </row>
    <row r="1300" spans="1:7" x14ac:dyDescent="0.25">
      <c r="A1300" s="131" t="s">
        <v>10046</v>
      </c>
      <c r="B1300" s="131">
        <v>38999</v>
      </c>
      <c r="C1300" s="123" t="s">
        <v>11340</v>
      </c>
      <c r="D1300" s="131" t="s">
        <v>38</v>
      </c>
      <c r="E1300" s="131" t="s">
        <v>5035</v>
      </c>
      <c r="F1300" s="132"/>
      <c r="G1300" s="132">
        <v>25.2</v>
      </c>
    </row>
    <row r="1301" spans="1:7" x14ac:dyDescent="0.25">
      <c r="A1301" s="131" t="s">
        <v>10046</v>
      </c>
      <c r="B1301" s="131">
        <v>38996</v>
      </c>
      <c r="C1301" s="123" t="s">
        <v>11341</v>
      </c>
      <c r="D1301" s="131" t="s">
        <v>38</v>
      </c>
      <c r="E1301" s="131" t="s">
        <v>5035</v>
      </c>
      <c r="F1301" s="132"/>
      <c r="G1301" s="132">
        <v>17.809999999999999</v>
      </c>
    </row>
    <row r="1302" spans="1:7" x14ac:dyDescent="0.25">
      <c r="A1302" s="131" t="s">
        <v>10046</v>
      </c>
      <c r="B1302" s="131">
        <v>44173</v>
      </c>
      <c r="C1302" s="123" t="s">
        <v>11342</v>
      </c>
      <c r="D1302" s="131" t="s">
        <v>38</v>
      </c>
      <c r="E1302" s="131" t="s">
        <v>5035</v>
      </c>
      <c r="F1302" s="132"/>
      <c r="G1302" s="132">
        <v>17.32</v>
      </c>
    </row>
    <row r="1303" spans="1:7" x14ac:dyDescent="0.25">
      <c r="A1303" s="131" t="s">
        <v>10046</v>
      </c>
      <c r="B1303" s="131">
        <v>44174</v>
      </c>
      <c r="C1303" s="123" t="s">
        <v>11343</v>
      </c>
      <c r="D1303" s="131" t="s">
        <v>38</v>
      </c>
      <c r="E1303" s="131" t="s">
        <v>5035</v>
      </c>
      <c r="F1303" s="132"/>
      <c r="G1303" s="132">
        <v>28.36</v>
      </c>
    </row>
    <row r="1304" spans="1:7" x14ac:dyDescent="0.25">
      <c r="A1304" s="131" t="s">
        <v>10046</v>
      </c>
      <c r="B1304" s="131">
        <v>38997</v>
      </c>
      <c r="C1304" s="123" t="s">
        <v>11344</v>
      </c>
      <c r="D1304" s="131" t="s">
        <v>38</v>
      </c>
      <c r="E1304" s="131" t="s">
        <v>5035</v>
      </c>
      <c r="F1304" s="132"/>
      <c r="G1304" s="132">
        <v>25.48</v>
      </c>
    </row>
    <row r="1305" spans="1:7" x14ac:dyDescent="0.25">
      <c r="A1305" s="131" t="s">
        <v>10046</v>
      </c>
      <c r="B1305" s="131">
        <v>39600</v>
      </c>
      <c r="C1305" s="123" t="s">
        <v>11345</v>
      </c>
      <c r="D1305" s="131" t="s">
        <v>38</v>
      </c>
      <c r="E1305" s="131" t="s">
        <v>5035</v>
      </c>
      <c r="F1305" s="132">
        <v>19.239999999999998</v>
      </c>
      <c r="G1305" s="132">
        <v>16.88</v>
      </c>
    </row>
    <row r="1306" spans="1:7" x14ac:dyDescent="0.25">
      <c r="A1306" s="131" t="s">
        <v>10046</v>
      </c>
      <c r="B1306" s="131">
        <v>39601</v>
      </c>
      <c r="C1306" s="123" t="s">
        <v>11346</v>
      </c>
      <c r="D1306" s="131" t="s">
        <v>38</v>
      </c>
      <c r="E1306" s="131" t="s">
        <v>5035</v>
      </c>
      <c r="F1306" s="132">
        <v>40.82</v>
      </c>
      <c r="G1306" s="132">
        <v>35.81</v>
      </c>
    </row>
    <row r="1307" spans="1:7" x14ac:dyDescent="0.25">
      <c r="A1307" s="131" t="s">
        <v>10046</v>
      </c>
      <c r="B1307" s="131">
        <v>39862</v>
      </c>
      <c r="C1307" s="123" t="s">
        <v>11347</v>
      </c>
      <c r="D1307" s="131" t="s">
        <v>38</v>
      </c>
      <c r="E1307" s="131" t="s">
        <v>5035</v>
      </c>
      <c r="F1307" s="132"/>
      <c r="G1307" s="132">
        <v>14.74</v>
      </c>
    </row>
    <row r="1308" spans="1:7" x14ac:dyDescent="0.25">
      <c r="A1308" s="131" t="s">
        <v>10046</v>
      </c>
      <c r="B1308" s="131">
        <v>39863</v>
      </c>
      <c r="C1308" s="123" t="s">
        <v>11348</v>
      </c>
      <c r="D1308" s="131" t="s">
        <v>38</v>
      </c>
      <c r="E1308" s="131" t="s">
        <v>5035</v>
      </c>
      <c r="F1308" s="132"/>
      <c r="G1308" s="132">
        <v>14.95</v>
      </c>
    </row>
    <row r="1309" spans="1:7" x14ac:dyDescent="0.25">
      <c r="A1309" s="131" t="s">
        <v>10046</v>
      </c>
      <c r="B1309" s="131">
        <v>39864</v>
      </c>
      <c r="C1309" s="123" t="s">
        <v>11349</v>
      </c>
      <c r="D1309" s="131" t="s">
        <v>38</v>
      </c>
      <c r="E1309" s="131" t="s">
        <v>5035</v>
      </c>
      <c r="F1309" s="132"/>
      <c r="G1309" s="132">
        <v>18.55</v>
      </c>
    </row>
    <row r="1310" spans="1:7" x14ac:dyDescent="0.25">
      <c r="A1310" s="131" t="s">
        <v>10046</v>
      </c>
      <c r="B1310" s="131">
        <v>39865</v>
      </c>
      <c r="C1310" s="123" t="s">
        <v>11350</v>
      </c>
      <c r="D1310" s="131" t="s">
        <v>38</v>
      </c>
      <c r="E1310" s="131" t="s">
        <v>5035</v>
      </c>
      <c r="F1310" s="132"/>
      <c r="G1310" s="132">
        <v>26.14</v>
      </c>
    </row>
    <row r="1311" spans="1:7" x14ac:dyDescent="0.25">
      <c r="A1311" s="131" t="s">
        <v>10046</v>
      </c>
      <c r="B1311" s="131">
        <v>2517</v>
      </c>
      <c r="C1311" s="123" t="s">
        <v>11351</v>
      </c>
      <c r="D1311" s="131" t="s">
        <v>38</v>
      </c>
      <c r="E1311" s="131" t="s">
        <v>5035</v>
      </c>
      <c r="F1311" s="132">
        <v>24.58</v>
      </c>
      <c r="G1311" s="132">
        <v>25.74</v>
      </c>
    </row>
    <row r="1312" spans="1:7" x14ac:dyDescent="0.25">
      <c r="A1312" s="131" t="s">
        <v>10046</v>
      </c>
      <c r="B1312" s="131">
        <v>2522</v>
      </c>
      <c r="C1312" s="123" t="s">
        <v>11352</v>
      </c>
      <c r="D1312" s="131" t="s">
        <v>38</v>
      </c>
      <c r="E1312" s="131" t="s">
        <v>5035</v>
      </c>
      <c r="F1312" s="132">
        <v>15.89</v>
      </c>
      <c r="G1312" s="132">
        <v>16.63</v>
      </c>
    </row>
    <row r="1313" spans="1:7" x14ac:dyDescent="0.25">
      <c r="A1313" s="131" t="s">
        <v>10046</v>
      </c>
      <c r="B1313" s="131">
        <v>2516</v>
      </c>
      <c r="C1313" s="123" t="s">
        <v>11353</v>
      </c>
      <c r="D1313" s="131" t="s">
        <v>38</v>
      </c>
      <c r="E1313" s="131" t="s">
        <v>5035</v>
      </c>
      <c r="F1313" s="132">
        <v>12.76</v>
      </c>
      <c r="G1313" s="132">
        <v>13.35</v>
      </c>
    </row>
    <row r="1314" spans="1:7" x14ac:dyDescent="0.25">
      <c r="A1314" s="131" t="s">
        <v>10046</v>
      </c>
      <c r="B1314" s="131">
        <v>2548</v>
      </c>
      <c r="C1314" s="123" t="s">
        <v>11354</v>
      </c>
      <c r="D1314" s="131" t="s">
        <v>38</v>
      </c>
      <c r="E1314" s="131" t="s">
        <v>5035</v>
      </c>
      <c r="F1314" s="132">
        <v>9.77</v>
      </c>
      <c r="G1314" s="132">
        <v>10.23</v>
      </c>
    </row>
    <row r="1315" spans="1:7" x14ac:dyDescent="0.25">
      <c r="A1315" s="131" t="s">
        <v>10046</v>
      </c>
      <c r="B1315" s="131">
        <v>2518</v>
      </c>
      <c r="C1315" s="123" t="s">
        <v>11355</v>
      </c>
      <c r="D1315" s="131" t="s">
        <v>38</v>
      </c>
      <c r="E1315" s="131" t="s">
        <v>5035</v>
      </c>
      <c r="F1315" s="132">
        <v>117.02</v>
      </c>
      <c r="G1315" s="132">
        <v>122.51</v>
      </c>
    </row>
    <row r="1316" spans="1:7" x14ac:dyDescent="0.25">
      <c r="A1316" s="131" t="s">
        <v>10046</v>
      </c>
      <c r="B1316" s="131">
        <v>2521</v>
      </c>
      <c r="C1316" s="123" t="s">
        <v>11356</v>
      </c>
      <c r="D1316" s="131" t="s">
        <v>38</v>
      </c>
      <c r="E1316" s="131" t="s">
        <v>5035</v>
      </c>
      <c r="F1316" s="132">
        <v>49.81</v>
      </c>
      <c r="G1316" s="132">
        <v>52.15</v>
      </c>
    </row>
    <row r="1317" spans="1:7" x14ac:dyDescent="0.25">
      <c r="A1317" s="131" t="s">
        <v>10046</v>
      </c>
      <c r="B1317" s="131">
        <v>2519</v>
      </c>
      <c r="C1317" s="123" t="s">
        <v>11357</v>
      </c>
      <c r="D1317" s="131" t="s">
        <v>38</v>
      </c>
      <c r="E1317" s="131" t="s">
        <v>5035</v>
      </c>
      <c r="F1317" s="132">
        <v>141.1</v>
      </c>
      <c r="G1317" s="132">
        <v>147.72</v>
      </c>
    </row>
    <row r="1318" spans="1:7" x14ac:dyDescent="0.25">
      <c r="A1318" s="131" t="s">
        <v>10046</v>
      </c>
      <c r="B1318" s="131">
        <v>2515</v>
      </c>
      <c r="C1318" s="123" t="s">
        <v>11358</v>
      </c>
      <c r="D1318" s="131" t="s">
        <v>38</v>
      </c>
      <c r="E1318" s="131" t="s">
        <v>5035</v>
      </c>
      <c r="F1318" s="132">
        <v>10.62</v>
      </c>
      <c r="G1318" s="132">
        <v>11.11</v>
      </c>
    </row>
    <row r="1319" spans="1:7" x14ac:dyDescent="0.25">
      <c r="A1319" s="131" t="s">
        <v>10046</v>
      </c>
      <c r="B1319" s="131">
        <v>2520</v>
      </c>
      <c r="C1319" s="123" t="s">
        <v>11359</v>
      </c>
      <c r="D1319" s="131" t="s">
        <v>38</v>
      </c>
      <c r="E1319" s="131" t="s">
        <v>5035</v>
      </c>
      <c r="F1319" s="132">
        <v>259.7</v>
      </c>
      <c r="G1319" s="132">
        <v>271.89</v>
      </c>
    </row>
    <row r="1320" spans="1:7" x14ac:dyDescent="0.25">
      <c r="A1320" s="131" t="s">
        <v>10046</v>
      </c>
      <c r="B1320" s="131">
        <v>1602</v>
      </c>
      <c r="C1320" s="123" t="s">
        <v>11360</v>
      </c>
      <c r="D1320" s="131" t="s">
        <v>38</v>
      </c>
      <c r="E1320" s="131" t="s">
        <v>5035</v>
      </c>
      <c r="F1320" s="132">
        <v>53.58</v>
      </c>
      <c r="G1320" s="132">
        <v>49.38</v>
      </c>
    </row>
    <row r="1321" spans="1:7" x14ac:dyDescent="0.25">
      <c r="A1321" s="131" t="s">
        <v>10046</v>
      </c>
      <c r="B1321" s="131">
        <v>1601</v>
      </c>
      <c r="C1321" s="123" t="s">
        <v>11361</v>
      </c>
      <c r="D1321" s="131" t="s">
        <v>38</v>
      </c>
      <c r="E1321" s="131" t="s">
        <v>5035</v>
      </c>
      <c r="F1321" s="132">
        <v>47.75</v>
      </c>
      <c r="G1321" s="132">
        <v>44.01</v>
      </c>
    </row>
    <row r="1322" spans="1:7" x14ac:dyDescent="0.25">
      <c r="A1322" s="131" t="s">
        <v>10046</v>
      </c>
      <c r="B1322" s="131">
        <v>1600</v>
      </c>
      <c r="C1322" s="123" t="s">
        <v>11362</v>
      </c>
      <c r="D1322" s="131" t="s">
        <v>38</v>
      </c>
      <c r="E1322" s="131" t="s">
        <v>5035</v>
      </c>
      <c r="F1322" s="132">
        <v>20.86</v>
      </c>
      <c r="G1322" s="132">
        <v>19.22</v>
      </c>
    </row>
    <row r="1323" spans="1:7" x14ac:dyDescent="0.25">
      <c r="A1323" s="131" t="s">
        <v>10046</v>
      </c>
      <c r="B1323" s="131">
        <v>1598</v>
      </c>
      <c r="C1323" s="123" t="s">
        <v>11363</v>
      </c>
      <c r="D1323" s="131" t="s">
        <v>38</v>
      </c>
      <c r="E1323" s="131" t="s">
        <v>5035</v>
      </c>
      <c r="F1323" s="132">
        <v>14.13</v>
      </c>
      <c r="G1323" s="132">
        <v>13.02</v>
      </c>
    </row>
    <row r="1324" spans="1:7" x14ac:dyDescent="0.25">
      <c r="A1324" s="131" t="s">
        <v>10046</v>
      </c>
      <c r="B1324" s="131">
        <v>1603</v>
      </c>
      <c r="C1324" s="123" t="s">
        <v>11364</v>
      </c>
      <c r="D1324" s="131" t="s">
        <v>38</v>
      </c>
      <c r="E1324" s="131" t="s">
        <v>5035</v>
      </c>
      <c r="F1324" s="132">
        <v>80.900000000000006</v>
      </c>
      <c r="G1324" s="132">
        <v>74.56</v>
      </c>
    </row>
    <row r="1325" spans="1:7" x14ac:dyDescent="0.25">
      <c r="A1325" s="131" t="s">
        <v>10046</v>
      </c>
      <c r="B1325" s="131">
        <v>1599</v>
      </c>
      <c r="C1325" s="123" t="s">
        <v>11365</v>
      </c>
      <c r="D1325" s="131" t="s">
        <v>38</v>
      </c>
      <c r="E1325" s="131" t="s">
        <v>5035</v>
      </c>
      <c r="F1325" s="132">
        <v>16.399999999999999</v>
      </c>
      <c r="G1325" s="132">
        <v>15.11</v>
      </c>
    </row>
    <row r="1326" spans="1:7" x14ac:dyDescent="0.25">
      <c r="A1326" s="131" t="s">
        <v>10046</v>
      </c>
      <c r="B1326" s="131">
        <v>1597</v>
      </c>
      <c r="C1326" s="123" t="s">
        <v>11366</v>
      </c>
      <c r="D1326" s="131" t="s">
        <v>38</v>
      </c>
      <c r="E1326" s="131" t="s">
        <v>5035</v>
      </c>
      <c r="F1326" s="132">
        <v>13.29</v>
      </c>
      <c r="G1326" s="132">
        <v>12.24</v>
      </c>
    </row>
    <row r="1327" spans="1:7" x14ac:dyDescent="0.25">
      <c r="A1327" s="131" t="s">
        <v>10046</v>
      </c>
      <c r="B1327" s="131">
        <v>39602</v>
      </c>
      <c r="C1327" s="123" t="s">
        <v>11367</v>
      </c>
      <c r="D1327" s="131" t="s">
        <v>38</v>
      </c>
      <c r="E1327" s="131" t="s">
        <v>5035</v>
      </c>
      <c r="F1327" s="132">
        <v>2.04</v>
      </c>
      <c r="G1327" s="132">
        <v>1.79</v>
      </c>
    </row>
    <row r="1328" spans="1:7" x14ac:dyDescent="0.25">
      <c r="A1328" s="131" t="s">
        <v>10046</v>
      </c>
      <c r="B1328" s="131">
        <v>39603</v>
      </c>
      <c r="C1328" s="123" t="s">
        <v>11368</v>
      </c>
      <c r="D1328" s="131" t="s">
        <v>38</v>
      </c>
      <c r="E1328" s="131" t="s">
        <v>5035</v>
      </c>
      <c r="F1328" s="132">
        <v>4.3499999999999996</v>
      </c>
      <c r="G1328" s="132">
        <v>3.81</v>
      </c>
    </row>
    <row r="1329" spans="1:7" x14ac:dyDescent="0.25">
      <c r="A1329" s="131" t="s">
        <v>10046</v>
      </c>
      <c r="B1329" s="131">
        <v>11821</v>
      </c>
      <c r="C1329" s="123" t="s">
        <v>11369</v>
      </c>
      <c r="D1329" s="131" t="s">
        <v>38</v>
      </c>
      <c r="E1329" s="131" t="s">
        <v>5035</v>
      </c>
      <c r="F1329" s="132">
        <v>10.91</v>
      </c>
      <c r="G1329" s="132">
        <v>10.06</v>
      </c>
    </row>
    <row r="1330" spans="1:7" x14ac:dyDescent="0.25">
      <c r="A1330" s="131" t="s">
        <v>10046</v>
      </c>
      <c r="B1330" s="131">
        <v>1562</v>
      </c>
      <c r="C1330" s="123" t="s">
        <v>11370</v>
      </c>
      <c r="D1330" s="131" t="s">
        <v>38</v>
      </c>
      <c r="E1330" s="131" t="s">
        <v>5035</v>
      </c>
      <c r="F1330" s="132">
        <v>17.87</v>
      </c>
      <c r="G1330" s="132">
        <v>16.47</v>
      </c>
    </row>
    <row r="1331" spans="1:7" x14ac:dyDescent="0.25">
      <c r="A1331" s="131" t="s">
        <v>10046</v>
      </c>
      <c r="B1331" s="131">
        <v>1563</v>
      </c>
      <c r="C1331" s="123" t="s">
        <v>11371</v>
      </c>
      <c r="D1331" s="131" t="s">
        <v>38</v>
      </c>
      <c r="E1331" s="131" t="s">
        <v>5035</v>
      </c>
      <c r="F1331" s="132">
        <v>23.98</v>
      </c>
      <c r="G1331" s="132">
        <v>22.1</v>
      </c>
    </row>
    <row r="1332" spans="1:7" x14ac:dyDescent="0.25">
      <c r="A1332" s="131" t="s">
        <v>10046</v>
      </c>
      <c r="B1332" s="131">
        <v>11856</v>
      </c>
      <c r="C1332" s="123" t="s">
        <v>11372</v>
      </c>
      <c r="D1332" s="131" t="s">
        <v>38</v>
      </c>
      <c r="E1332" s="131" t="s">
        <v>10052</v>
      </c>
      <c r="F1332" s="132">
        <v>7.15</v>
      </c>
      <c r="G1332" s="132">
        <v>6.59</v>
      </c>
    </row>
    <row r="1333" spans="1:7" x14ac:dyDescent="0.25">
      <c r="A1333" s="131" t="s">
        <v>10046</v>
      </c>
      <c r="B1333" s="131">
        <v>11857</v>
      </c>
      <c r="C1333" s="123" t="s">
        <v>11373</v>
      </c>
      <c r="D1333" s="131" t="s">
        <v>38</v>
      </c>
      <c r="E1333" s="131" t="s">
        <v>5035</v>
      </c>
      <c r="F1333" s="132">
        <v>37.630000000000003</v>
      </c>
      <c r="G1333" s="132">
        <v>34.68</v>
      </c>
    </row>
    <row r="1334" spans="1:7" x14ac:dyDescent="0.25">
      <c r="A1334" s="131" t="s">
        <v>10046</v>
      </c>
      <c r="B1334" s="131">
        <v>11858</v>
      </c>
      <c r="C1334" s="123" t="s">
        <v>11374</v>
      </c>
      <c r="D1334" s="131" t="s">
        <v>38</v>
      </c>
      <c r="E1334" s="131" t="s">
        <v>5035</v>
      </c>
      <c r="F1334" s="132">
        <v>46.7</v>
      </c>
      <c r="G1334" s="132">
        <v>43.04</v>
      </c>
    </row>
    <row r="1335" spans="1:7" x14ac:dyDescent="0.25">
      <c r="A1335" s="131" t="s">
        <v>10046</v>
      </c>
      <c r="B1335" s="131">
        <v>1539</v>
      </c>
      <c r="C1335" s="123" t="s">
        <v>11375</v>
      </c>
      <c r="D1335" s="131" t="s">
        <v>38</v>
      </c>
      <c r="E1335" s="131" t="s">
        <v>5035</v>
      </c>
      <c r="F1335" s="132">
        <v>8.4</v>
      </c>
      <c r="G1335" s="132">
        <v>7.74</v>
      </c>
    </row>
    <row r="1336" spans="1:7" x14ac:dyDescent="0.25">
      <c r="A1336" s="131" t="s">
        <v>10046</v>
      </c>
      <c r="B1336" s="131">
        <v>11859</v>
      </c>
      <c r="C1336" s="123" t="s">
        <v>11376</v>
      </c>
      <c r="D1336" s="131" t="s">
        <v>38</v>
      </c>
      <c r="E1336" s="131" t="s">
        <v>5035</v>
      </c>
      <c r="F1336" s="132">
        <v>63.54</v>
      </c>
      <c r="G1336" s="132">
        <v>58.56</v>
      </c>
    </row>
    <row r="1337" spans="1:7" x14ac:dyDescent="0.25">
      <c r="A1337" s="131" t="s">
        <v>10046</v>
      </c>
      <c r="B1337" s="131">
        <v>1550</v>
      </c>
      <c r="C1337" s="123" t="s">
        <v>11377</v>
      </c>
      <c r="D1337" s="131" t="s">
        <v>38</v>
      </c>
      <c r="E1337" s="131" t="s">
        <v>5035</v>
      </c>
      <c r="F1337" s="132">
        <v>8.86</v>
      </c>
      <c r="G1337" s="132">
        <v>8.17</v>
      </c>
    </row>
    <row r="1338" spans="1:7" x14ac:dyDescent="0.25">
      <c r="A1338" s="131" t="s">
        <v>10046</v>
      </c>
      <c r="B1338" s="131">
        <v>11854</v>
      </c>
      <c r="C1338" s="123" t="s">
        <v>11378</v>
      </c>
      <c r="D1338" s="131" t="s">
        <v>38</v>
      </c>
      <c r="E1338" s="131" t="s">
        <v>5035</v>
      </c>
      <c r="F1338" s="132">
        <v>11.07</v>
      </c>
      <c r="G1338" s="132">
        <v>10.210000000000001</v>
      </c>
    </row>
    <row r="1339" spans="1:7" x14ac:dyDescent="0.25">
      <c r="A1339" s="131" t="s">
        <v>10046</v>
      </c>
      <c r="B1339" s="131">
        <v>11862</v>
      </c>
      <c r="C1339" s="123" t="s">
        <v>11379</v>
      </c>
      <c r="D1339" s="131" t="s">
        <v>38</v>
      </c>
      <c r="E1339" s="131" t="s">
        <v>5035</v>
      </c>
      <c r="F1339" s="132">
        <v>15.54</v>
      </c>
      <c r="G1339" s="132">
        <v>14.32</v>
      </c>
    </row>
    <row r="1340" spans="1:7" x14ac:dyDescent="0.25">
      <c r="A1340" s="131" t="s">
        <v>10046</v>
      </c>
      <c r="B1340" s="131">
        <v>11863</v>
      </c>
      <c r="C1340" s="123" t="s">
        <v>11380</v>
      </c>
      <c r="D1340" s="131" t="s">
        <v>38</v>
      </c>
      <c r="E1340" s="131" t="s">
        <v>5035</v>
      </c>
      <c r="F1340" s="132">
        <v>6.27</v>
      </c>
      <c r="G1340" s="132">
        <v>5.78</v>
      </c>
    </row>
    <row r="1341" spans="1:7" x14ac:dyDescent="0.25">
      <c r="A1341" s="131" t="s">
        <v>10046</v>
      </c>
      <c r="B1341" s="131">
        <v>11855</v>
      </c>
      <c r="C1341" s="123" t="s">
        <v>11381</v>
      </c>
      <c r="D1341" s="131" t="s">
        <v>38</v>
      </c>
      <c r="E1341" s="131" t="s">
        <v>5035</v>
      </c>
      <c r="F1341" s="132">
        <v>23.19</v>
      </c>
      <c r="G1341" s="132">
        <v>21.37</v>
      </c>
    </row>
    <row r="1342" spans="1:7" x14ac:dyDescent="0.25">
      <c r="A1342" s="131" t="s">
        <v>10046</v>
      </c>
      <c r="B1342" s="131">
        <v>11864</v>
      </c>
      <c r="C1342" s="123" t="s">
        <v>11382</v>
      </c>
      <c r="D1342" s="131" t="s">
        <v>38</v>
      </c>
      <c r="E1342" s="131" t="s">
        <v>5035</v>
      </c>
      <c r="F1342" s="132">
        <v>35.06</v>
      </c>
      <c r="G1342" s="132">
        <v>32.32</v>
      </c>
    </row>
    <row r="1343" spans="1:7" x14ac:dyDescent="0.25">
      <c r="A1343" s="131" t="s">
        <v>10046</v>
      </c>
      <c r="B1343" s="131">
        <v>2527</v>
      </c>
      <c r="C1343" s="123" t="s">
        <v>11383</v>
      </c>
      <c r="D1343" s="131" t="s">
        <v>38</v>
      </c>
      <c r="E1343" s="131" t="s">
        <v>5035</v>
      </c>
      <c r="F1343" s="132">
        <v>8.8000000000000007</v>
      </c>
      <c r="G1343" s="132">
        <v>9.2100000000000009</v>
      </c>
    </row>
    <row r="1344" spans="1:7" x14ac:dyDescent="0.25">
      <c r="A1344" s="131" t="s">
        <v>10046</v>
      </c>
      <c r="B1344" s="131">
        <v>2526</v>
      </c>
      <c r="C1344" s="123" t="s">
        <v>11384</v>
      </c>
      <c r="D1344" s="131" t="s">
        <v>38</v>
      </c>
      <c r="E1344" s="131" t="s">
        <v>5035</v>
      </c>
      <c r="F1344" s="132">
        <v>5.64</v>
      </c>
      <c r="G1344" s="132">
        <v>5.9</v>
      </c>
    </row>
    <row r="1345" spans="1:7" x14ac:dyDescent="0.25">
      <c r="A1345" s="131" t="s">
        <v>10046</v>
      </c>
      <c r="B1345" s="131">
        <v>2483</v>
      </c>
      <c r="C1345" s="123" t="s">
        <v>11385</v>
      </c>
      <c r="D1345" s="131" t="s">
        <v>38</v>
      </c>
      <c r="E1345" s="131" t="s">
        <v>5035</v>
      </c>
      <c r="F1345" s="132">
        <v>4.01</v>
      </c>
      <c r="G1345" s="132">
        <v>4.2</v>
      </c>
    </row>
    <row r="1346" spans="1:7" x14ac:dyDescent="0.25">
      <c r="A1346" s="131" t="s">
        <v>10046</v>
      </c>
      <c r="B1346" s="131">
        <v>2487</v>
      </c>
      <c r="C1346" s="123" t="s">
        <v>11386</v>
      </c>
      <c r="D1346" s="131" t="s">
        <v>38</v>
      </c>
      <c r="E1346" s="131" t="s">
        <v>5035</v>
      </c>
      <c r="F1346" s="132">
        <v>1.92</v>
      </c>
      <c r="G1346" s="132">
        <v>2.0099999999999998</v>
      </c>
    </row>
    <row r="1347" spans="1:7" x14ac:dyDescent="0.25">
      <c r="A1347" s="131" t="s">
        <v>10046</v>
      </c>
      <c r="B1347" s="131">
        <v>2528</v>
      </c>
      <c r="C1347" s="123" t="s">
        <v>11387</v>
      </c>
      <c r="D1347" s="131" t="s">
        <v>38</v>
      </c>
      <c r="E1347" s="131" t="s">
        <v>5035</v>
      </c>
      <c r="F1347" s="132">
        <v>22.14</v>
      </c>
      <c r="G1347" s="132">
        <v>23.18</v>
      </c>
    </row>
    <row r="1348" spans="1:7" x14ac:dyDescent="0.25">
      <c r="A1348" s="131" t="s">
        <v>10046</v>
      </c>
      <c r="B1348" s="131">
        <v>2489</v>
      </c>
      <c r="C1348" s="123" t="s">
        <v>11388</v>
      </c>
      <c r="D1348" s="131" t="s">
        <v>38</v>
      </c>
      <c r="E1348" s="131" t="s">
        <v>5035</v>
      </c>
      <c r="F1348" s="132">
        <v>9.75</v>
      </c>
      <c r="G1348" s="132">
        <v>10.210000000000001</v>
      </c>
    </row>
    <row r="1349" spans="1:7" x14ac:dyDescent="0.25">
      <c r="A1349" s="131" t="s">
        <v>10046</v>
      </c>
      <c r="B1349" s="131">
        <v>2484</v>
      </c>
      <c r="C1349" s="123" t="s">
        <v>11389</v>
      </c>
      <c r="D1349" s="131" t="s">
        <v>38</v>
      </c>
      <c r="E1349" s="131" t="s">
        <v>5035</v>
      </c>
      <c r="F1349" s="132">
        <v>32.159999999999997</v>
      </c>
      <c r="G1349" s="132">
        <v>33.67</v>
      </c>
    </row>
    <row r="1350" spans="1:7" x14ac:dyDescent="0.25">
      <c r="A1350" s="131" t="s">
        <v>10046</v>
      </c>
      <c r="B1350" s="131">
        <v>2488</v>
      </c>
      <c r="C1350" s="123" t="s">
        <v>11390</v>
      </c>
      <c r="D1350" s="131" t="s">
        <v>38</v>
      </c>
      <c r="E1350" s="131" t="s">
        <v>5035</v>
      </c>
      <c r="F1350" s="132">
        <v>2.25</v>
      </c>
      <c r="G1350" s="132">
        <v>2.36</v>
      </c>
    </row>
    <row r="1351" spans="1:7" x14ac:dyDescent="0.25">
      <c r="A1351" s="131" t="s">
        <v>10046</v>
      </c>
      <c r="B1351" s="131">
        <v>2485</v>
      </c>
      <c r="C1351" s="123" t="s">
        <v>11391</v>
      </c>
      <c r="D1351" s="131" t="s">
        <v>38</v>
      </c>
      <c r="E1351" s="131" t="s">
        <v>5035</v>
      </c>
      <c r="F1351" s="132">
        <v>50.41</v>
      </c>
      <c r="G1351" s="132">
        <v>52.77</v>
      </c>
    </row>
    <row r="1352" spans="1:7" x14ac:dyDescent="0.25">
      <c r="A1352" s="131" t="s">
        <v>10046</v>
      </c>
      <c r="B1352" s="131">
        <v>44247</v>
      </c>
      <c r="C1352" s="123" t="s">
        <v>11392</v>
      </c>
      <c r="D1352" s="131" t="s">
        <v>38</v>
      </c>
      <c r="E1352" s="131" t="s">
        <v>5035</v>
      </c>
      <c r="F1352" s="132">
        <v>1786.49</v>
      </c>
      <c r="G1352" s="132">
        <v>1641.82</v>
      </c>
    </row>
    <row r="1353" spans="1:7" x14ac:dyDescent="0.25">
      <c r="A1353" s="131" t="s">
        <v>10046</v>
      </c>
      <c r="B1353" s="131">
        <v>38005</v>
      </c>
      <c r="C1353" s="123" t="s">
        <v>11393</v>
      </c>
      <c r="D1353" s="131" t="s">
        <v>38</v>
      </c>
      <c r="E1353" s="131" t="s">
        <v>5035</v>
      </c>
      <c r="F1353" s="132">
        <v>21.24</v>
      </c>
      <c r="G1353" s="132">
        <v>19.52</v>
      </c>
    </row>
    <row r="1354" spans="1:7" x14ac:dyDescent="0.25">
      <c r="A1354" s="131" t="s">
        <v>10046</v>
      </c>
      <c r="B1354" s="131">
        <v>38006</v>
      </c>
      <c r="C1354" s="123" t="s">
        <v>11394</v>
      </c>
      <c r="D1354" s="131" t="s">
        <v>38</v>
      </c>
      <c r="E1354" s="131" t="s">
        <v>5035</v>
      </c>
      <c r="F1354" s="132">
        <v>28.23</v>
      </c>
      <c r="G1354" s="132">
        <v>25.94</v>
      </c>
    </row>
    <row r="1355" spans="1:7" x14ac:dyDescent="0.25">
      <c r="A1355" s="131" t="s">
        <v>10046</v>
      </c>
      <c r="B1355" s="131">
        <v>38428</v>
      </c>
      <c r="C1355" s="123" t="s">
        <v>11395</v>
      </c>
      <c r="D1355" s="131" t="s">
        <v>38</v>
      </c>
      <c r="E1355" s="131" t="s">
        <v>5035</v>
      </c>
      <c r="F1355" s="132">
        <v>25.28</v>
      </c>
      <c r="G1355" s="132">
        <v>23.23</v>
      </c>
    </row>
    <row r="1356" spans="1:7" x14ac:dyDescent="0.25">
      <c r="A1356" s="131" t="s">
        <v>10046</v>
      </c>
      <c r="B1356" s="131">
        <v>38007</v>
      </c>
      <c r="C1356" s="123" t="s">
        <v>11396</v>
      </c>
      <c r="D1356" s="131" t="s">
        <v>38</v>
      </c>
      <c r="E1356" s="131" t="s">
        <v>5035</v>
      </c>
      <c r="F1356" s="132">
        <v>32.57</v>
      </c>
      <c r="G1356" s="132">
        <v>29.93</v>
      </c>
    </row>
    <row r="1357" spans="1:7" x14ac:dyDescent="0.25">
      <c r="A1357" s="131" t="s">
        <v>10046</v>
      </c>
      <c r="B1357" s="131">
        <v>38008</v>
      </c>
      <c r="C1357" s="123" t="s">
        <v>11397</v>
      </c>
      <c r="D1357" s="131" t="s">
        <v>38</v>
      </c>
      <c r="E1357" s="131" t="s">
        <v>5035</v>
      </c>
      <c r="F1357" s="132">
        <v>52.11</v>
      </c>
      <c r="G1357" s="132">
        <v>47.89</v>
      </c>
    </row>
    <row r="1358" spans="1:7" x14ac:dyDescent="0.25">
      <c r="A1358" s="131" t="s">
        <v>10046</v>
      </c>
      <c r="B1358" s="131">
        <v>38009</v>
      </c>
      <c r="C1358" s="123" t="s">
        <v>11398</v>
      </c>
      <c r="D1358" s="131" t="s">
        <v>38</v>
      </c>
      <c r="E1358" s="131" t="s">
        <v>5035</v>
      </c>
      <c r="F1358" s="132">
        <v>63.8</v>
      </c>
      <c r="G1358" s="132">
        <v>58.63</v>
      </c>
    </row>
    <row r="1359" spans="1:7" x14ac:dyDescent="0.25">
      <c r="A1359" s="131" t="s">
        <v>10046</v>
      </c>
      <c r="B1359" s="131">
        <v>44248</v>
      </c>
      <c r="C1359" s="123" t="s">
        <v>11399</v>
      </c>
      <c r="D1359" s="131" t="s">
        <v>38</v>
      </c>
      <c r="E1359" s="131" t="s">
        <v>5035</v>
      </c>
      <c r="F1359" s="132">
        <v>103.99</v>
      </c>
      <c r="G1359" s="132">
        <v>95.57</v>
      </c>
    </row>
    <row r="1360" spans="1:7" x14ac:dyDescent="0.25">
      <c r="A1360" s="131" t="s">
        <v>10046</v>
      </c>
      <c r="B1360" s="131">
        <v>44249</v>
      </c>
      <c r="C1360" s="123" t="s">
        <v>11400</v>
      </c>
      <c r="D1360" s="131" t="s">
        <v>38</v>
      </c>
      <c r="E1360" s="131" t="s">
        <v>5035</v>
      </c>
      <c r="F1360" s="132">
        <v>401.22</v>
      </c>
      <c r="G1360" s="132">
        <v>368.73</v>
      </c>
    </row>
    <row r="1361" spans="1:7" x14ac:dyDescent="0.25">
      <c r="A1361" s="131" t="s">
        <v>10046</v>
      </c>
      <c r="B1361" s="131">
        <v>44250</v>
      </c>
      <c r="C1361" s="123" t="s">
        <v>11401</v>
      </c>
      <c r="D1361" s="131" t="s">
        <v>38</v>
      </c>
      <c r="E1361" s="131" t="s">
        <v>5035</v>
      </c>
      <c r="F1361" s="132">
        <v>582.66</v>
      </c>
      <c r="G1361" s="132">
        <v>535.48</v>
      </c>
    </row>
    <row r="1362" spans="1:7" x14ac:dyDescent="0.25">
      <c r="A1362" s="131" t="s">
        <v>10046</v>
      </c>
      <c r="B1362" s="131">
        <v>39279</v>
      </c>
      <c r="C1362" s="123" t="s">
        <v>11402</v>
      </c>
      <c r="D1362" s="131" t="s">
        <v>38</v>
      </c>
      <c r="E1362" s="131" t="s">
        <v>5035</v>
      </c>
      <c r="F1362" s="132"/>
      <c r="G1362" s="132">
        <v>9.66</v>
      </c>
    </row>
    <row r="1363" spans="1:7" x14ac:dyDescent="0.25">
      <c r="A1363" s="131" t="s">
        <v>10046</v>
      </c>
      <c r="B1363" s="131">
        <v>39280</v>
      </c>
      <c r="C1363" s="123" t="s">
        <v>11403</v>
      </c>
      <c r="D1363" s="131" t="s">
        <v>38</v>
      </c>
      <c r="E1363" s="131" t="s">
        <v>5035</v>
      </c>
      <c r="F1363" s="132"/>
      <c r="G1363" s="132">
        <v>10.83</v>
      </c>
    </row>
    <row r="1364" spans="1:7" x14ac:dyDescent="0.25">
      <c r="A1364" s="131" t="s">
        <v>10046</v>
      </c>
      <c r="B1364" s="131">
        <v>39281</v>
      </c>
      <c r="C1364" s="123" t="s">
        <v>11404</v>
      </c>
      <c r="D1364" s="131" t="s">
        <v>38</v>
      </c>
      <c r="E1364" s="131" t="s">
        <v>5035</v>
      </c>
      <c r="F1364" s="132"/>
      <c r="G1364" s="132">
        <v>14.31</v>
      </c>
    </row>
    <row r="1365" spans="1:7" x14ac:dyDescent="0.25">
      <c r="A1365" s="131" t="s">
        <v>10046</v>
      </c>
      <c r="B1365" s="131">
        <v>39282</v>
      </c>
      <c r="C1365" s="123" t="s">
        <v>11405</v>
      </c>
      <c r="D1365" s="131" t="s">
        <v>38</v>
      </c>
      <c r="E1365" s="131" t="s">
        <v>5035</v>
      </c>
      <c r="F1365" s="132"/>
      <c r="G1365" s="132">
        <v>19.98</v>
      </c>
    </row>
    <row r="1366" spans="1:7" x14ac:dyDescent="0.25">
      <c r="A1366" s="131" t="s">
        <v>10046</v>
      </c>
      <c r="B1366" s="131">
        <v>38844</v>
      </c>
      <c r="C1366" s="123" t="s">
        <v>11406</v>
      </c>
      <c r="D1366" s="131" t="s">
        <v>38</v>
      </c>
      <c r="E1366" s="131" t="s">
        <v>10052</v>
      </c>
      <c r="F1366" s="132"/>
      <c r="G1366" s="132">
        <v>9.8000000000000007</v>
      </c>
    </row>
    <row r="1367" spans="1:7" x14ac:dyDescent="0.25">
      <c r="A1367" s="131" t="s">
        <v>10046</v>
      </c>
      <c r="B1367" s="131">
        <v>38846</v>
      </c>
      <c r="C1367" s="123" t="s">
        <v>11407</v>
      </c>
      <c r="D1367" s="131" t="s">
        <v>38</v>
      </c>
      <c r="E1367" s="131" t="s">
        <v>5035</v>
      </c>
      <c r="F1367" s="132"/>
      <c r="G1367" s="132">
        <v>9.9700000000000006</v>
      </c>
    </row>
    <row r="1368" spans="1:7" x14ac:dyDescent="0.25">
      <c r="A1368" s="131" t="s">
        <v>10046</v>
      </c>
      <c r="B1368" s="131">
        <v>38847</v>
      </c>
      <c r="C1368" s="123" t="s">
        <v>11408</v>
      </c>
      <c r="D1368" s="131" t="s">
        <v>38</v>
      </c>
      <c r="E1368" s="131" t="s">
        <v>5035</v>
      </c>
      <c r="F1368" s="132"/>
      <c r="G1368" s="132">
        <v>11.68</v>
      </c>
    </row>
    <row r="1369" spans="1:7" x14ac:dyDescent="0.25">
      <c r="A1369" s="131" t="s">
        <v>10046</v>
      </c>
      <c r="B1369" s="131">
        <v>38850</v>
      </c>
      <c r="C1369" s="123" t="s">
        <v>11409</v>
      </c>
      <c r="D1369" s="131" t="s">
        <v>38</v>
      </c>
      <c r="E1369" s="131" t="s">
        <v>5035</v>
      </c>
      <c r="F1369" s="132"/>
      <c r="G1369" s="132">
        <v>21.09</v>
      </c>
    </row>
    <row r="1370" spans="1:7" x14ac:dyDescent="0.25">
      <c r="A1370" s="131" t="s">
        <v>10046</v>
      </c>
      <c r="B1370" s="131">
        <v>38848</v>
      </c>
      <c r="C1370" s="123" t="s">
        <v>11410</v>
      </c>
      <c r="D1370" s="131" t="s">
        <v>38</v>
      </c>
      <c r="E1370" s="131" t="s">
        <v>5035</v>
      </c>
      <c r="F1370" s="132"/>
      <c r="G1370" s="132">
        <v>13.83</v>
      </c>
    </row>
    <row r="1371" spans="1:7" x14ac:dyDescent="0.25">
      <c r="A1371" s="131" t="s">
        <v>10046</v>
      </c>
      <c r="B1371" s="131">
        <v>38851</v>
      </c>
      <c r="C1371" s="123" t="s">
        <v>11411</v>
      </c>
      <c r="D1371" s="131" t="s">
        <v>38</v>
      </c>
      <c r="E1371" s="131" t="s">
        <v>5035</v>
      </c>
      <c r="F1371" s="132"/>
      <c r="G1371" s="132">
        <v>23.85</v>
      </c>
    </row>
    <row r="1372" spans="1:7" x14ac:dyDescent="0.25">
      <c r="A1372" s="131" t="s">
        <v>10046</v>
      </c>
      <c r="B1372" s="131">
        <v>38854</v>
      </c>
      <c r="C1372" s="123" t="s">
        <v>11412</v>
      </c>
      <c r="D1372" s="131" t="s">
        <v>38</v>
      </c>
      <c r="E1372" s="131" t="s">
        <v>5035</v>
      </c>
      <c r="F1372" s="132"/>
      <c r="G1372" s="132">
        <v>10.36</v>
      </c>
    </row>
    <row r="1373" spans="1:7" x14ac:dyDescent="0.25">
      <c r="A1373" s="131" t="s">
        <v>10046</v>
      </c>
      <c r="B1373" s="131">
        <v>3104</v>
      </c>
      <c r="C1373" s="123" t="s">
        <v>11413</v>
      </c>
      <c r="D1373" s="131" t="s">
        <v>11414</v>
      </c>
      <c r="E1373" s="131" t="s">
        <v>5035</v>
      </c>
      <c r="F1373" s="132">
        <v>158.34</v>
      </c>
      <c r="G1373" s="132">
        <v>184.39</v>
      </c>
    </row>
    <row r="1374" spans="1:7" x14ac:dyDescent="0.25">
      <c r="A1374" s="131" t="s">
        <v>10046</v>
      </c>
      <c r="B1374" s="131">
        <v>1607</v>
      </c>
      <c r="C1374" s="123" t="s">
        <v>11415</v>
      </c>
      <c r="D1374" s="131" t="s">
        <v>11414</v>
      </c>
      <c r="E1374" s="131" t="s">
        <v>5035</v>
      </c>
      <c r="F1374" s="132">
        <v>0.22</v>
      </c>
      <c r="G1374" s="132">
        <v>0.28000000000000003</v>
      </c>
    </row>
    <row r="1375" spans="1:7" x14ac:dyDescent="0.25">
      <c r="A1375" s="131" t="s">
        <v>10046</v>
      </c>
      <c r="B1375" s="131">
        <v>38169</v>
      </c>
      <c r="C1375" s="123" t="s">
        <v>11416</v>
      </c>
      <c r="D1375" s="131" t="s">
        <v>11414</v>
      </c>
      <c r="E1375" s="131" t="s">
        <v>5035</v>
      </c>
      <c r="F1375" s="132">
        <v>88.33</v>
      </c>
      <c r="G1375" s="132">
        <v>72.09</v>
      </c>
    </row>
    <row r="1376" spans="1:7" x14ac:dyDescent="0.25">
      <c r="A1376" s="131" t="s">
        <v>10046</v>
      </c>
      <c r="B1376" s="131">
        <v>6142</v>
      </c>
      <c r="C1376" s="123" t="s">
        <v>11417</v>
      </c>
      <c r="D1376" s="131" t="s">
        <v>38</v>
      </c>
      <c r="E1376" s="131" t="s">
        <v>5035</v>
      </c>
      <c r="F1376" s="132">
        <v>9.73</v>
      </c>
      <c r="G1376" s="132">
        <v>9.6300000000000008</v>
      </c>
    </row>
    <row r="1377" spans="1:7" x14ac:dyDescent="0.25">
      <c r="A1377" s="131" t="s">
        <v>10046</v>
      </c>
      <c r="B1377" s="131">
        <v>11686</v>
      </c>
      <c r="C1377" s="123" t="s">
        <v>11418</v>
      </c>
      <c r="D1377" s="131" t="s">
        <v>38</v>
      </c>
      <c r="E1377" s="131" t="s">
        <v>5035</v>
      </c>
      <c r="F1377" s="132">
        <v>13.51</v>
      </c>
      <c r="G1377" s="132">
        <v>13.37</v>
      </c>
    </row>
    <row r="1378" spans="1:7" x14ac:dyDescent="0.25">
      <c r="A1378" s="131" t="s">
        <v>10046</v>
      </c>
      <c r="B1378" s="131">
        <v>37598</v>
      </c>
      <c r="C1378" s="123" t="s">
        <v>11419</v>
      </c>
      <c r="D1378" s="131" t="s">
        <v>38</v>
      </c>
      <c r="E1378" s="131" t="s">
        <v>5035</v>
      </c>
      <c r="F1378" s="132"/>
      <c r="G1378" s="132">
        <v>38.11</v>
      </c>
    </row>
    <row r="1379" spans="1:7" x14ac:dyDescent="0.25">
      <c r="A1379" s="131" t="s">
        <v>10046</v>
      </c>
      <c r="B1379" s="131">
        <v>25398</v>
      </c>
      <c r="C1379" s="123" t="s">
        <v>11420</v>
      </c>
      <c r="D1379" s="131" t="s">
        <v>38</v>
      </c>
      <c r="E1379" s="131" t="s">
        <v>5035</v>
      </c>
      <c r="F1379" s="132"/>
      <c r="G1379" s="132">
        <v>3802.9</v>
      </c>
    </row>
    <row r="1380" spans="1:7" x14ac:dyDescent="0.25">
      <c r="A1380" s="131" t="s">
        <v>10046</v>
      </c>
      <c r="B1380" s="131">
        <v>25399</v>
      </c>
      <c r="C1380" s="123" t="s">
        <v>11421</v>
      </c>
      <c r="D1380" s="131" t="s">
        <v>38</v>
      </c>
      <c r="E1380" s="131" t="s">
        <v>5035</v>
      </c>
      <c r="F1380" s="132"/>
      <c r="G1380" s="132">
        <v>2308.69</v>
      </c>
    </row>
    <row r="1381" spans="1:7" x14ac:dyDescent="0.25">
      <c r="A1381" s="131" t="s">
        <v>10046</v>
      </c>
      <c r="B1381" s="131">
        <v>43440</v>
      </c>
      <c r="C1381" s="123" t="s">
        <v>11422</v>
      </c>
      <c r="D1381" s="131" t="s">
        <v>38</v>
      </c>
      <c r="E1381" s="131" t="s">
        <v>5035</v>
      </c>
      <c r="F1381" s="132">
        <v>512.41999999999996</v>
      </c>
      <c r="G1381" s="132">
        <v>495.17</v>
      </c>
    </row>
    <row r="1382" spans="1:7" x14ac:dyDescent="0.25">
      <c r="A1382" s="131" t="s">
        <v>10218</v>
      </c>
      <c r="B1382" s="131">
        <v>10667</v>
      </c>
      <c r="C1382" s="123" t="s">
        <v>11423</v>
      </c>
      <c r="D1382" s="131" t="s">
        <v>38</v>
      </c>
      <c r="E1382" s="131" t="s">
        <v>10052</v>
      </c>
      <c r="F1382" s="132"/>
      <c r="G1382" s="132">
        <v>19404</v>
      </c>
    </row>
    <row r="1383" spans="1:7" x14ac:dyDescent="0.25">
      <c r="A1383" s="131" t="s">
        <v>10046</v>
      </c>
      <c r="B1383" s="131">
        <v>1613</v>
      </c>
      <c r="C1383" s="123" t="s">
        <v>11424</v>
      </c>
      <c r="D1383" s="131" t="s">
        <v>38</v>
      </c>
      <c r="E1383" s="131" t="s">
        <v>5035</v>
      </c>
      <c r="F1383" s="132">
        <v>2293.3000000000002</v>
      </c>
      <c r="G1383" s="132">
        <v>1797.72</v>
      </c>
    </row>
    <row r="1384" spans="1:7" x14ac:dyDescent="0.25">
      <c r="A1384" s="131" t="s">
        <v>10046</v>
      </c>
      <c r="B1384" s="131">
        <v>1626</v>
      </c>
      <c r="C1384" s="123" t="s">
        <v>11425</v>
      </c>
      <c r="D1384" s="131" t="s">
        <v>38</v>
      </c>
      <c r="E1384" s="131" t="s">
        <v>5035</v>
      </c>
      <c r="F1384" s="132">
        <v>3429.91</v>
      </c>
      <c r="G1384" s="132">
        <v>2688.71</v>
      </c>
    </row>
    <row r="1385" spans="1:7" x14ac:dyDescent="0.25">
      <c r="A1385" s="131" t="s">
        <v>10046</v>
      </c>
      <c r="B1385" s="131">
        <v>1625</v>
      </c>
      <c r="C1385" s="123" t="s">
        <v>11426</v>
      </c>
      <c r="D1385" s="131" t="s">
        <v>38</v>
      </c>
      <c r="E1385" s="131" t="s">
        <v>5035</v>
      </c>
      <c r="F1385" s="132">
        <v>239.57</v>
      </c>
      <c r="G1385" s="132">
        <v>187.79</v>
      </c>
    </row>
    <row r="1386" spans="1:7" x14ac:dyDescent="0.25">
      <c r="A1386" s="131" t="s">
        <v>10046</v>
      </c>
      <c r="B1386" s="131">
        <v>1622</v>
      </c>
      <c r="C1386" s="123" t="s">
        <v>11427</v>
      </c>
      <c r="D1386" s="131" t="s">
        <v>38</v>
      </c>
      <c r="E1386" s="131" t="s">
        <v>5035</v>
      </c>
      <c r="F1386" s="132">
        <v>7739.9</v>
      </c>
      <c r="G1386" s="132">
        <v>6067.31</v>
      </c>
    </row>
    <row r="1387" spans="1:7" x14ac:dyDescent="0.25">
      <c r="A1387" s="131" t="s">
        <v>10046</v>
      </c>
      <c r="B1387" s="131">
        <v>1620</v>
      </c>
      <c r="C1387" s="123" t="s">
        <v>11428</v>
      </c>
      <c r="D1387" s="131" t="s">
        <v>38</v>
      </c>
      <c r="E1387" s="131" t="s">
        <v>5035</v>
      </c>
      <c r="F1387" s="132">
        <v>504.65</v>
      </c>
      <c r="G1387" s="132">
        <v>395.6</v>
      </c>
    </row>
    <row r="1388" spans="1:7" x14ac:dyDescent="0.25">
      <c r="A1388" s="131" t="s">
        <v>10046</v>
      </c>
      <c r="B1388" s="131">
        <v>1629</v>
      </c>
      <c r="C1388" s="123" t="s">
        <v>11429</v>
      </c>
      <c r="D1388" s="131" t="s">
        <v>38</v>
      </c>
      <c r="E1388" s="131" t="s">
        <v>5035</v>
      </c>
      <c r="F1388" s="132">
        <v>18837.07</v>
      </c>
      <c r="G1388" s="132">
        <v>14766.4</v>
      </c>
    </row>
    <row r="1389" spans="1:7" x14ac:dyDescent="0.25">
      <c r="A1389" s="131" t="s">
        <v>10046</v>
      </c>
      <c r="B1389" s="131">
        <v>1627</v>
      </c>
      <c r="C1389" s="123" t="s">
        <v>11430</v>
      </c>
      <c r="D1389" s="131" t="s">
        <v>38</v>
      </c>
      <c r="E1389" s="131" t="s">
        <v>5035</v>
      </c>
      <c r="F1389" s="132">
        <v>964.63</v>
      </c>
      <c r="G1389" s="132">
        <v>756.17</v>
      </c>
    </row>
    <row r="1390" spans="1:7" x14ac:dyDescent="0.25">
      <c r="A1390" s="131" t="s">
        <v>10046</v>
      </c>
      <c r="B1390" s="131">
        <v>1623</v>
      </c>
      <c r="C1390" s="123" t="s">
        <v>11431</v>
      </c>
      <c r="D1390" s="131" t="s">
        <v>38</v>
      </c>
      <c r="E1390" s="131" t="s">
        <v>5035</v>
      </c>
      <c r="F1390" s="132">
        <v>195.37</v>
      </c>
      <c r="G1390" s="132">
        <v>153.15</v>
      </c>
    </row>
    <row r="1391" spans="1:7" x14ac:dyDescent="0.25">
      <c r="A1391" s="131" t="s">
        <v>10046</v>
      </c>
      <c r="B1391" s="131">
        <v>1619</v>
      </c>
      <c r="C1391" s="123" t="s">
        <v>11432</v>
      </c>
      <c r="D1391" s="131" t="s">
        <v>38</v>
      </c>
      <c r="E1391" s="131" t="s">
        <v>5035</v>
      </c>
      <c r="F1391" s="132">
        <v>268.75</v>
      </c>
      <c r="G1391" s="132">
        <v>210.67</v>
      </c>
    </row>
    <row r="1392" spans="1:7" x14ac:dyDescent="0.25">
      <c r="A1392" s="131" t="s">
        <v>10046</v>
      </c>
      <c r="B1392" s="131">
        <v>1630</v>
      </c>
      <c r="C1392" s="123" t="s">
        <v>11433</v>
      </c>
      <c r="D1392" s="131" t="s">
        <v>38</v>
      </c>
      <c r="E1392" s="131" t="s">
        <v>5035</v>
      </c>
      <c r="F1392" s="132">
        <v>5917.31</v>
      </c>
      <c r="G1392" s="132">
        <v>4638.59</v>
      </c>
    </row>
    <row r="1393" spans="1:7" x14ac:dyDescent="0.25">
      <c r="A1393" s="131" t="s">
        <v>10046</v>
      </c>
      <c r="B1393" s="131">
        <v>1616</v>
      </c>
      <c r="C1393" s="123" t="s">
        <v>11434</v>
      </c>
      <c r="D1393" s="131" t="s">
        <v>38</v>
      </c>
      <c r="E1393" s="131" t="s">
        <v>5035</v>
      </c>
      <c r="F1393" s="132">
        <v>9100.93</v>
      </c>
      <c r="G1393" s="132">
        <v>7134.23</v>
      </c>
    </row>
    <row r="1394" spans="1:7" x14ac:dyDescent="0.25">
      <c r="A1394" s="131" t="s">
        <v>10046</v>
      </c>
      <c r="B1394" s="131">
        <v>1614</v>
      </c>
      <c r="C1394" s="123" t="s">
        <v>11435</v>
      </c>
      <c r="D1394" s="131" t="s">
        <v>38</v>
      </c>
      <c r="E1394" s="131" t="s">
        <v>5035</v>
      </c>
      <c r="F1394" s="132">
        <v>415.94</v>
      </c>
      <c r="G1394" s="132">
        <v>326.06</v>
      </c>
    </row>
    <row r="1395" spans="1:7" x14ac:dyDescent="0.25">
      <c r="A1395" s="131" t="s">
        <v>10046</v>
      </c>
      <c r="B1395" s="131">
        <v>1617</v>
      </c>
      <c r="C1395" s="123" t="s">
        <v>11436</v>
      </c>
      <c r="D1395" s="131" t="s">
        <v>38</v>
      </c>
      <c r="E1395" s="131" t="s">
        <v>5035</v>
      </c>
      <c r="F1395" s="132">
        <v>10864.54</v>
      </c>
      <c r="G1395" s="132">
        <v>8516.7199999999993</v>
      </c>
    </row>
    <row r="1396" spans="1:7" x14ac:dyDescent="0.25">
      <c r="A1396" s="131" t="s">
        <v>10046</v>
      </c>
      <c r="B1396" s="131">
        <v>1621</v>
      </c>
      <c r="C1396" s="123" t="s">
        <v>11437</v>
      </c>
      <c r="D1396" s="131" t="s">
        <v>38</v>
      </c>
      <c r="E1396" s="131" t="s">
        <v>5035</v>
      </c>
      <c r="F1396" s="132">
        <v>743.91</v>
      </c>
      <c r="G1396" s="132">
        <v>583.15</v>
      </c>
    </row>
    <row r="1397" spans="1:7" x14ac:dyDescent="0.25">
      <c r="A1397" s="131" t="s">
        <v>10046</v>
      </c>
      <c r="B1397" s="131">
        <v>1624</v>
      </c>
      <c r="C1397" s="123" t="s">
        <v>11438</v>
      </c>
      <c r="D1397" s="131" t="s">
        <v>38</v>
      </c>
      <c r="E1397" s="131" t="s">
        <v>5035</v>
      </c>
      <c r="F1397" s="132">
        <v>26705.56</v>
      </c>
      <c r="G1397" s="132">
        <v>20934.52</v>
      </c>
    </row>
    <row r="1398" spans="1:7" x14ac:dyDescent="0.25">
      <c r="A1398" s="131" t="s">
        <v>10046</v>
      </c>
      <c r="B1398" s="131">
        <v>1615</v>
      </c>
      <c r="C1398" s="123" t="s">
        <v>11439</v>
      </c>
      <c r="D1398" s="131" t="s">
        <v>38</v>
      </c>
      <c r="E1398" s="131" t="s">
        <v>5035</v>
      </c>
      <c r="F1398" s="132">
        <v>1396.94</v>
      </c>
      <c r="G1398" s="132">
        <v>1095.06</v>
      </c>
    </row>
    <row r="1399" spans="1:7" x14ac:dyDescent="0.25">
      <c r="A1399" s="131" t="s">
        <v>10046</v>
      </c>
      <c r="B1399" s="131">
        <v>1612</v>
      </c>
      <c r="C1399" s="123" t="s">
        <v>11440</v>
      </c>
      <c r="D1399" s="131" t="s">
        <v>38</v>
      </c>
      <c r="E1399" s="131" t="s">
        <v>10052</v>
      </c>
      <c r="F1399" s="132">
        <v>183.99</v>
      </c>
      <c r="G1399" s="132">
        <v>144.22999999999999</v>
      </c>
    </row>
    <row r="1400" spans="1:7" x14ac:dyDescent="0.25">
      <c r="A1400" s="131" t="s">
        <v>10046</v>
      </c>
      <c r="B1400" s="131">
        <v>1618</v>
      </c>
      <c r="C1400" s="123" t="s">
        <v>11441</v>
      </c>
      <c r="D1400" s="131" t="s">
        <v>38</v>
      </c>
      <c r="E1400" s="131" t="s">
        <v>5035</v>
      </c>
      <c r="F1400" s="132">
        <v>1919.6</v>
      </c>
      <c r="G1400" s="132">
        <v>1504.78</v>
      </c>
    </row>
    <row r="1401" spans="1:7" x14ac:dyDescent="0.25">
      <c r="A1401" s="131" t="s">
        <v>10046</v>
      </c>
      <c r="B1401" s="131">
        <v>14211</v>
      </c>
      <c r="C1401" s="123" t="s">
        <v>11442</v>
      </c>
      <c r="D1401" s="131" t="s">
        <v>38</v>
      </c>
      <c r="E1401" s="131" t="s">
        <v>5035</v>
      </c>
      <c r="F1401" s="132">
        <v>62.08</v>
      </c>
      <c r="G1401" s="132">
        <v>45.53</v>
      </c>
    </row>
    <row r="1402" spans="1:7" x14ac:dyDescent="0.25">
      <c r="A1402" s="131" t="s">
        <v>10046</v>
      </c>
      <c r="B1402" s="131">
        <v>43657</v>
      </c>
      <c r="C1402" s="123" t="s">
        <v>11443</v>
      </c>
      <c r="D1402" s="131" t="s">
        <v>22</v>
      </c>
      <c r="E1402" s="131" t="s">
        <v>5035</v>
      </c>
      <c r="F1402" s="132">
        <v>10.19</v>
      </c>
      <c r="G1402" s="132">
        <v>7.67</v>
      </c>
    </row>
    <row r="1403" spans="1:7" x14ac:dyDescent="0.25">
      <c r="A1403" s="131" t="s">
        <v>10046</v>
      </c>
      <c r="B1403" s="131">
        <v>38200</v>
      </c>
      <c r="C1403" s="123" t="s">
        <v>11444</v>
      </c>
      <c r="D1403" s="131" t="s">
        <v>11445</v>
      </c>
      <c r="E1403" s="131" t="s">
        <v>5035</v>
      </c>
      <c r="F1403" s="132">
        <v>658.59</v>
      </c>
      <c r="G1403" s="132">
        <v>640.24</v>
      </c>
    </row>
    <row r="1404" spans="1:7" x14ac:dyDescent="0.25">
      <c r="A1404" s="131" t="s">
        <v>10046</v>
      </c>
      <c r="B1404" s="131">
        <v>39269</v>
      </c>
      <c r="C1404" s="123" t="s">
        <v>11446</v>
      </c>
      <c r="D1404" s="131" t="s">
        <v>22</v>
      </c>
      <c r="E1404" s="131" t="s">
        <v>5035</v>
      </c>
      <c r="F1404" s="132">
        <v>1.41</v>
      </c>
      <c r="G1404" s="132">
        <v>1.41</v>
      </c>
    </row>
    <row r="1405" spans="1:7" x14ac:dyDescent="0.25">
      <c r="A1405" s="131" t="s">
        <v>10046</v>
      </c>
      <c r="B1405" s="131">
        <v>11889</v>
      </c>
      <c r="C1405" s="123" t="s">
        <v>11447</v>
      </c>
      <c r="D1405" s="131" t="s">
        <v>22</v>
      </c>
      <c r="E1405" s="131" t="s">
        <v>5035</v>
      </c>
      <c r="F1405" s="132">
        <v>1.94</v>
      </c>
      <c r="G1405" s="132">
        <v>1.93</v>
      </c>
    </row>
    <row r="1406" spans="1:7" x14ac:dyDescent="0.25">
      <c r="A1406" s="131" t="s">
        <v>10046</v>
      </c>
      <c r="B1406" s="131">
        <v>39270</v>
      </c>
      <c r="C1406" s="123" t="s">
        <v>11448</v>
      </c>
      <c r="D1406" s="131" t="s">
        <v>22</v>
      </c>
      <c r="E1406" s="131" t="s">
        <v>5035</v>
      </c>
      <c r="F1406" s="132">
        <v>2.52</v>
      </c>
      <c r="G1406" s="132">
        <v>2.5099999999999998</v>
      </c>
    </row>
    <row r="1407" spans="1:7" x14ac:dyDescent="0.25">
      <c r="A1407" s="131" t="s">
        <v>10046</v>
      </c>
      <c r="B1407" s="131">
        <v>11890</v>
      </c>
      <c r="C1407" s="123" t="s">
        <v>11449</v>
      </c>
      <c r="D1407" s="131" t="s">
        <v>22</v>
      </c>
      <c r="E1407" s="131" t="s">
        <v>5035</v>
      </c>
      <c r="F1407" s="132">
        <v>3.43</v>
      </c>
      <c r="G1407" s="132">
        <v>3.42</v>
      </c>
    </row>
    <row r="1408" spans="1:7" x14ac:dyDescent="0.25">
      <c r="A1408" s="131" t="s">
        <v>10046</v>
      </c>
      <c r="B1408" s="131">
        <v>11891</v>
      </c>
      <c r="C1408" s="123" t="s">
        <v>11450</v>
      </c>
      <c r="D1408" s="131" t="s">
        <v>22</v>
      </c>
      <c r="E1408" s="131" t="s">
        <v>5035</v>
      </c>
      <c r="F1408" s="132">
        <v>5.56</v>
      </c>
      <c r="G1408" s="132">
        <v>5.54</v>
      </c>
    </row>
    <row r="1409" spans="1:7" x14ac:dyDescent="0.25">
      <c r="A1409" s="131" t="s">
        <v>10046</v>
      </c>
      <c r="B1409" s="131">
        <v>11892</v>
      </c>
      <c r="C1409" s="123" t="s">
        <v>11451</v>
      </c>
      <c r="D1409" s="131" t="s">
        <v>22</v>
      </c>
      <c r="E1409" s="131" t="s">
        <v>5035</v>
      </c>
      <c r="F1409" s="132">
        <v>9.09</v>
      </c>
      <c r="G1409" s="132">
        <v>9.06</v>
      </c>
    </row>
    <row r="1410" spans="1:7" x14ac:dyDescent="0.25">
      <c r="A1410" s="131" t="s">
        <v>10046</v>
      </c>
      <c r="B1410" s="131">
        <v>37601</v>
      </c>
      <c r="C1410" s="123" t="s">
        <v>11452</v>
      </c>
      <c r="D1410" s="131" t="s">
        <v>22</v>
      </c>
      <c r="E1410" s="131" t="s">
        <v>5035</v>
      </c>
      <c r="F1410" s="132"/>
      <c r="G1410" s="132">
        <v>8.4700000000000006</v>
      </c>
    </row>
    <row r="1411" spans="1:7" x14ac:dyDescent="0.25">
      <c r="A1411" s="131" t="s">
        <v>10046</v>
      </c>
      <c r="B1411" s="131">
        <v>1634</v>
      </c>
      <c r="C1411" s="123" t="s">
        <v>11453</v>
      </c>
      <c r="D1411" s="131" t="s">
        <v>22</v>
      </c>
      <c r="E1411" s="131" t="s">
        <v>5035</v>
      </c>
      <c r="F1411" s="132"/>
      <c r="G1411" s="132">
        <v>8.75</v>
      </c>
    </row>
    <row r="1412" spans="1:7" x14ac:dyDescent="0.25">
      <c r="A1412" s="131" t="s">
        <v>10218</v>
      </c>
      <c r="B1412" s="131">
        <v>44274</v>
      </c>
      <c r="C1412" s="123" t="s">
        <v>11454</v>
      </c>
      <c r="D1412" s="131" t="s">
        <v>38</v>
      </c>
      <c r="E1412" s="131" t="s">
        <v>5035</v>
      </c>
      <c r="F1412" s="132">
        <v>677.4</v>
      </c>
      <c r="G1412" s="132">
        <v>702.18</v>
      </c>
    </row>
    <row r="1413" spans="1:7" x14ac:dyDescent="0.25">
      <c r="A1413" s="131" t="s">
        <v>10046</v>
      </c>
      <c r="B1413" s="131">
        <v>5086</v>
      </c>
      <c r="C1413" s="123" t="s">
        <v>11455</v>
      </c>
      <c r="D1413" s="131" t="s">
        <v>1024</v>
      </c>
      <c r="E1413" s="131" t="s">
        <v>5035</v>
      </c>
      <c r="F1413" s="132">
        <v>36.57</v>
      </c>
      <c r="G1413" s="132">
        <v>29.84</v>
      </c>
    </row>
    <row r="1414" spans="1:7" x14ac:dyDescent="0.25">
      <c r="A1414" s="131" t="s">
        <v>10218</v>
      </c>
      <c r="B1414" s="131">
        <v>11280</v>
      </c>
      <c r="C1414" s="123" t="s">
        <v>11456</v>
      </c>
      <c r="D1414" s="131" t="s">
        <v>38</v>
      </c>
      <c r="E1414" s="131" t="s">
        <v>5035</v>
      </c>
      <c r="F1414" s="132">
        <v>14354.37</v>
      </c>
      <c r="G1414" s="132">
        <v>12157.69</v>
      </c>
    </row>
    <row r="1415" spans="1:7" x14ac:dyDescent="0.25">
      <c r="A1415" s="131" t="s">
        <v>10218</v>
      </c>
      <c r="B1415" s="131">
        <v>40519</v>
      </c>
      <c r="C1415" s="123" t="s">
        <v>11457</v>
      </c>
      <c r="D1415" s="131" t="s">
        <v>38</v>
      </c>
      <c r="E1415" s="131" t="s">
        <v>5035</v>
      </c>
      <c r="F1415" s="132">
        <v>118332.49</v>
      </c>
      <c r="G1415" s="132">
        <v>100223.86</v>
      </c>
    </row>
    <row r="1416" spans="1:7" x14ac:dyDescent="0.25">
      <c r="A1416" s="131" t="s">
        <v>10046</v>
      </c>
      <c r="B1416" s="131">
        <v>3446</v>
      </c>
      <c r="C1416" s="123" t="s">
        <v>11458</v>
      </c>
      <c r="D1416" s="131" t="s">
        <v>38</v>
      </c>
      <c r="E1416" s="131" t="s">
        <v>5035</v>
      </c>
      <c r="F1416" s="132">
        <v>29.87</v>
      </c>
      <c r="G1416" s="132">
        <v>40.06</v>
      </c>
    </row>
    <row r="1417" spans="1:7" x14ac:dyDescent="0.25">
      <c r="A1417" s="131" t="s">
        <v>10046</v>
      </c>
      <c r="B1417" s="131">
        <v>3445</v>
      </c>
      <c r="C1417" s="123" t="s">
        <v>11459</v>
      </c>
      <c r="D1417" s="131" t="s">
        <v>38</v>
      </c>
      <c r="E1417" s="131" t="s">
        <v>5035</v>
      </c>
      <c r="F1417" s="132">
        <v>24.39</v>
      </c>
      <c r="G1417" s="132">
        <v>32.700000000000003</v>
      </c>
    </row>
    <row r="1418" spans="1:7" x14ac:dyDescent="0.25">
      <c r="A1418" s="131" t="s">
        <v>10046</v>
      </c>
      <c r="B1418" s="131">
        <v>3444</v>
      </c>
      <c r="C1418" s="123" t="s">
        <v>11460</v>
      </c>
      <c r="D1418" s="131" t="s">
        <v>38</v>
      </c>
      <c r="E1418" s="131" t="s">
        <v>5035</v>
      </c>
      <c r="F1418" s="132">
        <v>15.01</v>
      </c>
      <c r="G1418" s="132">
        <v>20.13</v>
      </c>
    </row>
    <row r="1419" spans="1:7" x14ac:dyDescent="0.25">
      <c r="A1419" s="131" t="s">
        <v>10046</v>
      </c>
      <c r="B1419" s="131">
        <v>3441</v>
      </c>
      <c r="C1419" s="123" t="s">
        <v>11461</v>
      </c>
      <c r="D1419" s="131" t="s">
        <v>38</v>
      </c>
      <c r="E1419" s="131" t="s">
        <v>5035</v>
      </c>
      <c r="F1419" s="132">
        <v>6.88</v>
      </c>
      <c r="G1419" s="132">
        <v>9.23</v>
      </c>
    </row>
    <row r="1420" spans="1:7" x14ac:dyDescent="0.25">
      <c r="A1420" s="131" t="s">
        <v>10046</v>
      </c>
      <c r="B1420" s="131">
        <v>12402</v>
      </c>
      <c r="C1420" s="123" t="s">
        <v>11462</v>
      </c>
      <c r="D1420" s="131" t="s">
        <v>38</v>
      </c>
      <c r="E1420" s="131" t="s">
        <v>5035</v>
      </c>
      <c r="F1420" s="132">
        <v>83.97</v>
      </c>
      <c r="G1420" s="132">
        <v>112.6</v>
      </c>
    </row>
    <row r="1421" spans="1:7" x14ac:dyDescent="0.25">
      <c r="A1421" s="131" t="s">
        <v>10046</v>
      </c>
      <c r="B1421" s="131">
        <v>3447</v>
      </c>
      <c r="C1421" s="123" t="s">
        <v>11463</v>
      </c>
      <c r="D1421" s="131" t="s">
        <v>38</v>
      </c>
      <c r="E1421" s="131" t="s">
        <v>5035</v>
      </c>
      <c r="F1421" s="132">
        <v>43.44</v>
      </c>
      <c r="G1421" s="132">
        <v>58.25</v>
      </c>
    </row>
    <row r="1422" spans="1:7" x14ac:dyDescent="0.25">
      <c r="A1422" s="131" t="s">
        <v>10046</v>
      </c>
      <c r="B1422" s="131">
        <v>3448</v>
      </c>
      <c r="C1422" s="123" t="s">
        <v>11464</v>
      </c>
      <c r="D1422" s="131" t="s">
        <v>38</v>
      </c>
      <c r="E1422" s="131" t="s">
        <v>5035</v>
      </c>
      <c r="F1422" s="132">
        <v>122.76</v>
      </c>
      <c r="G1422" s="132">
        <v>164.62</v>
      </c>
    </row>
    <row r="1423" spans="1:7" x14ac:dyDescent="0.25">
      <c r="A1423" s="131" t="s">
        <v>10046</v>
      </c>
      <c r="B1423" s="131">
        <v>3442</v>
      </c>
      <c r="C1423" s="123" t="s">
        <v>11465</v>
      </c>
      <c r="D1423" s="131" t="s">
        <v>38</v>
      </c>
      <c r="E1423" s="131" t="s">
        <v>5035</v>
      </c>
      <c r="F1423" s="132">
        <v>10.29</v>
      </c>
      <c r="G1423" s="132">
        <v>13.8</v>
      </c>
    </row>
    <row r="1424" spans="1:7" x14ac:dyDescent="0.25">
      <c r="A1424" s="131" t="s">
        <v>10046</v>
      </c>
      <c r="B1424" s="131">
        <v>3449</v>
      </c>
      <c r="C1424" s="123" t="s">
        <v>11466</v>
      </c>
      <c r="D1424" s="131" t="s">
        <v>38</v>
      </c>
      <c r="E1424" s="131" t="s">
        <v>5035</v>
      </c>
      <c r="F1424" s="132">
        <v>215.11</v>
      </c>
      <c r="G1424" s="132">
        <v>288.45</v>
      </c>
    </row>
    <row r="1425" spans="1:7" x14ac:dyDescent="0.25">
      <c r="A1425" s="131" t="s">
        <v>10046</v>
      </c>
      <c r="B1425" s="131">
        <v>37438</v>
      </c>
      <c r="C1425" s="123" t="s">
        <v>11467</v>
      </c>
      <c r="D1425" s="131" t="s">
        <v>38</v>
      </c>
      <c r="E1425" s="131" t="s">
        <v>5035</v>
      </c>
      <c r="F1425" s="132"/>
      <c r="G1425" s="132">
        <v>246.08</v>
      </c>
    </row>
    <row r="1426" spans="1:7" x14ac:dyDescent="0.25">
      <c r="A1426" s="131" t="s">
        <v>10046</v>
      </c>
      <c r="B1426" s="131">
        <v>37439</v>
      </c>
      <c r="C1426" s="123" t="s">
        <v>11468</v>
      </c>
      <c r="D1426" s="131" t="s">
        <v>38</v>
      </c>
      <c r="E1426" s="131" t="s">
        <v>5035</v>
      </c>
      <c r="F1426" s="132"/>
      <c r="G1426" s="132">
        <v>1608.84</v>
      </c>
    </row>
    <row r="1427" spans="1:7" x14ac:dyDescent="0.25">
      <c r="A1427" s="131" t="s">
        <v>10046</v>
      </c>
      <c r="B1427" s="131">
        <v>37435</v>
      </c>
      <c r="C1427" s="123" t="s">
        <v>11469</v>
      </c>
      <c r="D1427" s="131" t="s">
        <v>38</v>
      </c>
      <c r="E1427" s="131" t="s">
        <v>5035</v>
      </c>
      <c r="F1427" s="132"/>
      <c r="G1427" s="132">
        <v>28.92</v>
      </c>
    </row>
    <row r="1428" spans="1:7" x14ac:dyDescent="0.25">
      <c r="A1428" s="131" t="s">
        <v>10046</v>
      </c>
      <c r="B1428" s="131">
        <v>37436</v>
      </c>
      <c r="C1428" s="123" t="s">
        <v>11470</v>
      </c>
      <c r="D1428" s="131" t="s">
        <v>38</v>
      </c>
      <c r="E1428" s="131" t="s">
        <v>5035</v>
      </c>
      <c r="F1428" s="132"/>
      <c r="G1428" s="132">
        <v>34.130000000000003</v>
      </c>
    </row>
    <row r="1429" spans="1:7" x14ac:dyDescent="0.25">
      <c r="A1429" s="131" t="s">
        <v>10046</v>
      </c>
      <c r="B1429" s="131">
        <v>37437</v>
      </c>
      <c r="C1429" s="123" t="s">
        <v>11471</v>
      </c>
      <c r="D1429" s="131" t="s">
        <v>38</v>
      </c>
      <c r="E1429" s="131" t="s">
        <v>5035</v>
      </c>
      <c r="F1429" s="132"/>
      <c r="G1429" s="132">
        <v>49.36</v>
      </c>
    </row>
    <row r="1430" spans="1:7" x14ac:dyDescent="0.25">
      <c r="A1430" s="131" t="s">
        <v>10046</v>
      </c>
      <c r="B1430" s="131">
        <v>3473</v>
      </c>
      <c r="C1430" s="123" t="s">
        <v>11472</v>
      </c>
      <c r="D1430" s="131" t="s">
        <v>38</v>
      </c>
      <c r="E1430" s="131" t="s">
        <v>5035</v>
      </c>
      <c r="F1430" s="132">
        <v>33.770000000000003</v>
      </c>
      <c r="G1430" s="132">
        <v>45.29</v>
      </c>
    </row>
    <row r="1431" spans="1:7" x14ac:dyDescent="0.25">
      <c r="A1431" s="131" t="s">
        <v>10046</v>
      </c>
      <c r="B1431" s="131">
        <v>3474</v>
      </c>
      <c r="C1431" s="123" t="s">
        <v>11473</v>
      </c>
      <c r="D1431" s="131" t="s">
        <v>38</v>
      </c>
      <c r="E1431" s="131" t="s">
        <v>5035</v>
      </c>
      <c r="F1431" s="132">
        <v>27.84</v>
      </c>
      <c r="G1431" s="132">
        <v>37.33</v>
      </c>
    </row>
    <row r="1432" spans="1:7" x14ac:dyDescent="0.25">
      <c r="A1432" s="131" t="s">
        <v>10046</v>
      </c>
      <c r="B1432" s="131">
        <v>3443</v>
      </c>
      <c r="C1432" s="123" t="s">
        <v>11474</v>
      </c>
      <c r="D1432" s="131" t="s">
        <v>38</v>
      </c>
      <c r="E1432" s="131" t="s">
        <v>5035</v>
      </c>
      <c r="F1432" s="132">
        <v>17.32</v>
      </c>
      <c r="G1432" s="132">
        <v>23.22</v>
      </c>
    </row>
    <row r="1433" spans="1:7" x14ac:dyDescent="0.25">
      <c r="A1433" s="131" t="s">
        <v>10046</v>
      </c>
      <c r="B1433" s="131">
        <v>3450</v>
      </c>
      <c r="C1433" s="123" t="s">
        <v>11475</v>
      </c>
      <c r="D1433" s="131" t="s">
        <v>38</v>
      </c>
      <c r="E1433" s="131" t="s">
        <v>5035</v>
      </c>
      <c r="F1433" s="132">
        <v>8.07</v>
      </c>
      <c r="G1433" s="132">
        <v>10.82</v>
      </c>
    </row>
    <row r="1434" spans="1:7" x14ac:dyDescent="0.25">
      <c r="A1434" s="131" t="s">
        <v>10046</v>
      </c>
      <c r="B1434" s="131">
        <v>3453</v>
      </c>
      <c r="C1434" s="123" t="s">
        <v>11476</v>
      </c>
      <c r="D1434" s="131" t="s">
        <v>38</v>
      </c>
      <c r="E1434" s="131" t="s">
        <v>5035</v>
      </c>
      <c r="F1434" s="132">
        <v>98.59</v>
      </c>
      <c r="G1434" s="132">
        <v>132.19999999999999</v>
      </c>
    </row>
    <row r="1435" spans="1:7" x14ac:dyDescent="0.25">
      <c r="A1435" s="131" t="s">
        <v>10046</v>
      </c>
      <c r="B1435" s="131">
        <v>3452</v>
      </c>
      <c r="C1435" s="123" t="s">
        <v>11477</v>
      </c>
      <c r="D1435" s="131" t="s">
        <v>38</v>
      </c>
      <c r="E1435" s="131" t="s">
        <v>5035</v>
      </c>
      <c r="F1435" s="132">
        <v>48.66</v>
      </c>
      <c r="G1435" s="132">
        <v>65.25</v>
      </c>
    </row>
    <row r="1436" spans="1:7" x14ac:dyDescent="0.25">
      <c r="A1436" s="131" t="s">
        <v>10046</v>
      </c>
      <c r="B1436" s="131">
        <v>3454</v>
      </c>
      <c r="C1436" s="123" t="s">
        <v>11478</v>
      </c>
      <c r="D1436" s="131" t="s">
        <v>38</v>
      </c>
      <c r="E1436" s="131" t="s">
        <v>5035</v>
      </c>
      <c r="F1436" s="132">
        <v>149.94999999999999</v>
      </c>
      <c r="G1436" s="132">
        <v>201.07</v>
      </c>
    </row>
    <row r="1437" spans="1:7" x14ac:dyDescent="0.25">
      <c r="A1437" s="131" t="s">
        <v>10046</v>
      </c>
      <c r="B1437" s="131">
        <v>3451</v>
      </c>
      <c r="C1437" s="123" t="s">
        <v>11479</v>
      </c>
      <c r="D1437" s="131" t="s">
        <v>38</v>
      </c>
      <c r="E1437" s="131" t="s">
        <v>5035</v>
      </c>
      <c r="F1437" s="132">
        <v>9.65</v>
      </c>
      <c r="G1437" s="132">
        <v>12.94</v>
      </c>
    </row>
    <row r="1438" spans="1:7" x14ac:dyDescent="0.25">
      <c r="A1438" s="131" t="s">
        <v>10046</v>
      </c>
      <c r="B1438" s="131">
        <v>3458</v>
      </c>
      <c r="C1438" s="123" t="s">
        <v>11480</v>
      </c>
      <c r="D1438" s="131" t="s">
        <v>38</v>
      </c>
      <c r="E1438" s="131" t="s">
        <v>5035</v>
      </c>
      <c r="F1438" s="132">
        <v>27.07</v>
      </c>
      <c r="G1438" s="132">
        <v>36.299999999999997</v>
      </c>
    </row>
    <row r="1439" spans="1:7" x14ac:dyDescent="0.25">
      <c r="A1439" s="131" t="s">
        <v>10046</v>
      </c>
      <c r="B1439" s="131">
        <v>3457</v>
      </c>
      <c r="C1439" s="123" t="s">
        <v>11481</v>
      </c>
      <c r="D1439" s="131" t="s">
        <v>38</v>
      </c>
      <c r="E1439" s="131" t="s">
        <v>5035</v>
      </c>
      <c r="F1439" s="132">
        <v>20.32</v>
      </c>
      <c r="G1439" s="132">
        <v>27.25</v>
      </c>
    </row>
    <row r="1440" spans="1:7" x14ac:dyDescent="0.25">
      <c r="A1440" s="131" t="s">
        <v>10046</v>
      </c>
      <c r="B1440" s="131">
        <v>3472</v>
      </c>
      <c r="C1440" s="123" t="s">
        <v>11482</v>
      </c>
      <c r="D1440" s="131" t="s">
        <v>38</v>
      </c>
      <c r="E1440" s="131" t="s">
        <v>5035</v>
      </c>
      <c r="F1440" s="132">
        <v>12.97</v>
      </c>
      <c r="G1440" s="132">
        <v>17.39</v>
      </c>
    </row>
    <row r="1441" spans="1:7" x14ac:dyDescent="0.25">
      <c r="A1441" s="131" t="s">
        <v>10046</v>
      </c>
      <c r="B1441" s="131">
        <v>3455</v>
      </c>
      <c r="C1441" s="123" t="s">
        <v>11483</v>
      </c>
      <c r="D1441" s="131" t="s">
        <v>38</v>
      </c>
      <c r="E1441" s="131" t="s">
        <v>5035</v>
      </c>
      <c r="F1441" s="132">
        <v>5.77</v>
      </c>
      <c r="G1441" s="132">
        <v>7.74</v>
      </c>
    </row>
    <row r="1442" spans="1:7" x14ac:dyDescent="0.25">
      <c r="A1442" s="131" t="s">
        <v>10046</v>
      </c>
      <c r="B1442" s="131">
        <v>3470</v>
      </c>
      <c r="C1442" s="123" t="s">
        <v>11484</v>
      </c>
      <c r="D1442" s="131" t="s">
        <v>38</v>
      </c>
      <c r="E1442" s="131" t="s">
        <v>5035</v>
      </c>
      <c r="F1442" s="132">
        <v>75.599999999999994</v>
      </c>
      <c r="G1442" s="132">
        <v>101.37</v>
      </c>
    </row>
    <row r="1443" spans="1:7" x14ac:dyDescent="0.25">
      <c r="A1443" s="131" t="s">
        <v>10046</v>
      </c>
      <c r="B1443" s="131">
        <v>3471</v>
      </c>
      <c r="C1443" s="123" t="s">
        <v>11485</v>
      </c>
      <c r="D1443" s="131" t="s">
        <v>38</v>
      </c>
      <c r="E1443" s="131" t="s">
        <v>5035</v>
      </c>
      <c r="F1443" s="132">
        <v>41.54</v>
      </c>
      <c r="G1443" s="132">
        <v>55.7</v>
      </c>
    </row>
    <row r="1444" spans="1:7" x14ac:dyDescent="0.25">
      <c r="A1444" s="131" t="s">
        <v>10046</v>
      </c>
      <c r="B1444" s="131">
        <v>3459</v>
      </c>
      <c r="C1444" s="123" t="s">
        <v>11486</v>
      </c>
      <c r="D1444" s="131" t="s">
        <v>38</v>
      </c>
      <c r="E1444" s="131" t="s">
        <v>5035</v>
      </c>
      <c r="F1444" s="132">
        <v>106.63</v>
      </c>
      <c r="G1444" s="132">
        <v>142.97999999999999</v>
      </c>
    </row>
    <row r="1445" spans="1:7" x14ac:dyDescent="0.25">
      <c r="A1445" s="131" t="s">
        <v>10046</v>
      </c>
      <c r="B1445" s="131">
        <v>3456</v>
      </c>
      <c r="C1445" s="123" t="s">
        <v>11487</v>
      </c>
      <c r="D1445" s="131" t="s">
        <v>38</v>
      </c>
      <c r="E1445" s="131" t="s">
        <v>5035</v>
      </c>
      <c r="F1445" s="132">
        <v>8.64</v>
      </c>
      <c r="G1445" s="132">
        <v>11.58</v>
      </c>
    </row>
    <row r="1446" spans="1:7" x14ac:dyDescent="0.25">
      <c r="A1446" s="131" t="s">
        <v>10046</v>
      </c>
      <c r="B1446" s="131">
        <v>3469</v>
      </c>
      <c r="C1446" s="123" t="s">
        <v>11488</v>
      </c>
      <c r="D1446" s="131" t="s">
        <v>38</v>
      </c>
      <c r="E1446" s="131" t="s">
        <v>5035</v>
      </c>
      <c r="F1446" s="132">
        <v>202.78</v>
      </c>
      <c r="G1446" s="132">
        <v>271.92</v>
      </c>
    </row>
    <row r="1447" spans="1:7" x14ac:dyDescent="0.25">
      <c r="A1447" s="131" t="s">
        <v>10046</v>
      </c>
      <c r="B1447" s="131">
        <v>3460</v>
      </c>
      <c r="C1447" s="123" t="s">
        <v>11489</v>
      </c>
      <c r="D1447" s="131" t="s">
        <v>38</v>
      </c>
      <c r="E1447" s="131" t="s">
        <v>5035</v>
      </c>
      <c r="F1447" s="132">
        <v>295.89</v>
      </c>
      <c r="G1447" s="132">
        <v>396.77</v>
      </c>
    </row>
    <row r="1448" spans="1:7" x14ac:dyDescent="0.25">
      <c r="A1448" s="131" t="s">
        <v>10046</v>
      </c>
      <c r="B1448" s="131">
        <v>3461</v>
      </c>
      <c r="C1448" s="123" t="s">
        <v>11490</v>
      </c>
      <c r="D1448" s="131" t="s">
        <v>38</v>
      </c>
      <c r="E1448" s="131" t="s">
        <v>5035</v>
      </c>
      <c r="F1448" s="132">
        <v>756.27</v>
      </c>
      <c r="G1448" s="132">
        <v>1014.11</v>
      </c>
    </row>
    <row r="1449" spans="1:7" x14ac:dyDescent="0.25">
      <c r="A1449" s="131" t="s">
        <v>10046</v>
      </c>
      <c r="B1449" s="131">
        <v>37433</v>
      </c>
      <c r="C1449" s="123" t="s">
        <v>11491</v>
      </c>
      <c r="D1449" s="131" t="s">
        <v>38</v>
      </c>
      <c r="E1449" s="131" t="s">
        <v>5035</v>
      </c>
      <c r="F1449" s="132"/>
      <c r="G1449" s="132">
        <v>246.08</v>
      </c>
    </row>
    <row r="1450" spans="1:7" x14ac:dyDescent="0.25">
      <c r="A1450" s="131" t="s">
        <v>10046</v>
      </c>
      <c r="B1450" s="131">
        <v>37430</v>
      </c>
      <c r="C1450" s="123" t="s">
        <v>11492</v>
      </c>
      <c r="D1450" s="131" t="s">
        <v>38</v>
      </c>
      <c r="E1450" s="131" t="s">
        <v>5035</v>
      </c>
      <c r="F1450" s="132"/>
      <c r="G1450" s="132">
        <v>30.84</v>
      </c>
    </row>
    <row r="1451" spans="1:7" x14ac:dyDescent="0.25">
      <c r="A1451" s="131" t="s">
        <v>10046</v>
      </c>
      <c r="B1451" s="131">
        <v>37434</v>
      </c>
      <c r="C1451" s="123" t="s">
        <v>11493</v>
      </c>
      <c r="D1451" s="131" t="s">
        <v>38</v>
      </c>
      <c r="E1451" s="131" t="s">
        <v>5035</v>
      </c>
      <c r="F1451" s="132"/>
      <c r="G1451" s="132">
        <v>2294.42</v>
      </c>
    </row>
    <row r="1452" spans="1:7" x14ac:dyDescent="0.25">
      <c r="A1452" s="131" t="s">
        <v>10046</v>
      </c>
      <c r="B1452" s="131">
        <v>37431</v>
      </c>
      <c r="C1452" s="123" t="s">
        <v>11494</v>
      </c>
      <c r="D1452" s="131" t="s">
        <v>38</v>
      </c>
      <c r="E1452" s="131" t="s">
        <v>5035</v>
      </c>
      <c r="F1452" s="132"/>
      <c r="G1452" s="132">
        <v>41.83</v>
      </c>
    </row>
    <row r="1453" spans="1:7" x14ac:dyDescent="0.25">
      <c r="A1453" s="131" t="s">
        <v>10046</v>
      </c>
      <c r="B1453" s="131">
        <v>37432</v>
      </c>
      <c r="C1453" s="123" t="s">
        <v>11495</v>
      </c>
      <c r="D1453" s="131" t="s">
        <v>38</v>
      </c>
      <c r="E1453" s="131" t="s">
        <v>5035</v>
      </c>
      <c r="F1453" s="132"/>
      <c r="G1453" s="132">
        <v>77.16</v>
      </c>
    </row>
    <row r="1454" spans="1:7" x14ac:dyDescent="0.25">
      <c r="A1454" s="131" t="s">
        <v>10046</v>
      </c>
      <c r="B1454" s="131">
        <v>39869</v>
      </c>
      <c r="C1454" s="123" t="s">
        <v>11496</v>
      </c>
      <c r="D1454" s="131" t="s">
        <v>38</v>
      </c>
      <c r="E1454" s="131" t="s">
        <v>5035</v>
      </c>
      <c r="F1454" s="132"/>
      <c r="G1454" s="132">
        <v>14.64</v>
      </c>
    </row>
    <row r="1455" spans="1:7" x14ac:dyDescent="0.25">
      <c r="A1455" s="131" t="s">
        <v>10046</v>
      </c>
      <c r="B1455" s="131">
        <v>39870</v>
      </c>
      <c r="C1455" s="123" t="s">
        <v>11497</v>
      </c>
      <c r="D1455" s="131" t="s">
        <v>38</v>
      </c>
      <c r="E1455" s="131" t="s">
        <v>5035</v>
      </c>
      <c r="F1455" s="132"/>
      <c r="G1455" s="132">
        <v>22.39</v>
      </c>
    </row>
    <row r="1456" spans="1:7" x14ac:dyDescent="0.25">
      <c r="A1456" s="131" t="s">
        <v>10046</v>
      </c>
      <c r="B1456" s="131">
        <v>39871</v>
      </c>
      <c r="C1456" s="123" t="s">
        <v>11498</v>
      </c>
      <c r="D1456" s="131" t="s">
        <v>38</v>
      </c>
      <c r="E1456" s="131" t="s">
        <v>5035</v>
      </c>
      <c r="F1456" s="132"/>
      <c r="G1456" s="132">
        <v>25.09</v>
      </c>
    </row>
    <row r="1457" spans="1:7" x14ac:dyDescent="0.25">
      <c r="A1457" s="131" t="s">
        <v>10046</v>
      </c>
      <c r="B1457" s="131">
        <v>12722</v>
      </c>
      <c r="C1457" s="123" t="s">
        <v>11499</v>
      </c>
      <c r="D1457" s="131" t="s">
        <v>38</v>
      </c>
      <c r="E1457" s="131" t="s">
        <v>5035</v>
      </c>
      <c r="F1457" s="132"/>
      <c r="G1457" s="132">
        <v>839.77</v>
      </c>
    </row>
    <row r="1458" spans="1:7" x14ac:dyDescent="0.25">
      <c r="A1458" s="131" t="s">
        <v>10046</v>
      </c>
      <c r="B1458" s="131">
        <v>12714</v>
      </c>
      <c r="C1458" s="123" t="s">
        <v>11500</v>
      </c>
      <c r="D1458" s="131" t="s">
        <v>38</v>
      </c>
      <c r="E1458" s="131" t="s">
        <v>5035</v>
      </c>
      <c r="F1458" s="132"/>
      <c r="G1458" s="132">
        <v>5.48</v>
      </c>
    </row>
    <row r="1459" spans="1:7" x14ac:dyDescent="0.25">
      <c r="A1459" s="131" t="s">
        <v>10046</v>
      </c>
      <c r="B1459" s="131">
        <v>12715</v>
      </c>
      <c r="C1459" s="123" t="s">
        <v>11501</v>
      </c>
      <c r="D1459" s="131" t="s">
        <v>38</v>
      </c>
      <c r="E1459" s="131" t="s">
        <v>5035</v>
      </c>
      <c r="F1459" s="132"/>
      <c r="G1459" s="132">
        <v>12.37</v>
      </c>
    </row>
    <row r="1460" spans="1:7" x14ac:dyDescent="0.25">
      <c r="A1460" s="131" t="s">
        <v>10046</v>
      </c>
      <c r="B1460" s="131">
        <v>12716</v>
      </c>
      <c r="C1460" s="123" t="s">
        <v>11502</v>
      </c>
      <c r="D1460" s="131" t="s">
        <v>38</v>
      </c>
      <c r="E1460" s="131" t="s">
        <v>5035</v>
      </c>
      <c r="F1460" s="132"/>
      <c r="G1460" s="132">
        <v>21.25</v>
      </c>
    </row>
    <row r="1461" spans="1:7" x14ac:dyDescent="0.25">
      <c r="A1461" s="131" t="s">
        <v>10046</v>
      </c>
      <c r="B1461" s="131">
        <v>12717</v>
      </c>
      <c r="C1461" s="123" t="s">
        <v>11503</v>
      </c>
      <c r="D1461" s="131" t="s">
        <v>38</v>
      </c>
      <c r="E1461" s="131" t="s">
        <v>5035</v>
      </c>
      <c r="F1461" s="132"/>
      <c r="G1461" s="132">
        <v>41.78</v>
      </c>
    </row>
    <row r="1462" spans="1:7" x14ac:dyDescent="0.25">
      <c r="A1462" s="131" t="s">
        <v>10046</v>
      </c>
      <c r="B1462" s="131">
        <v>12718</v>
      </c>
      <c r="C1462" s="123" t="s">
        <v>11504</v>
      </c>
      <c r="D1462" s="131" t="s">
        <v>38</v>
      </c>
      <c r="E1462" s="131" t="s">
        <v>5035</v>
      </c>
      <c r="F1462" s="132"/>
      <c r="G1462" s="132">
        <v>64.12</v>
      </c>
    </row>
    <row r="1463" spans="1:7" x14ac:dyDescent="0.25">
      <c r="A1463" s="131" t="s">
        <v>10046</v>
      </c>
      <c r="B1463" s="131">
        <v>12719</v>
      </c>
      <c r="C1463" s="123" t="s">
        <v>11505</v>
      </c>
      <c r="D1463" s="131" t="s">
        <v>38</v>
      </c>
      <c r="E1463" s="131" t="s">
        <v>5035</v>
      </c>
      <c r="F1463" s="132"/>
      <c r="G1463" s="132">
        <v>101.78</v>
      </c>
    </row>
    <row r="1464" spans="1:7" x14ac:dyDescent="0.25">
      <c r="A1464" s="131" t="s">
        <v>10046</v>
      </c>
      <c r="B1464" s="131">
        <v>12720</v>
      </c>
      <c r="C1464" s="123" t="s">
        <v>11506</v>
      </c>
      <c r="D1464" s="131" t="s">
        <v>38</v>
      </c>
      <c r="E1464" s="131" t="s">
        <v>5035</v>
      </c>
      <c r="F1464" s="132"/>
      <c r="G1464" s="132">
        <v>354.41</v>
      </c>
    </row>
    <row r="1465" spans="1:7" x14ac:dyDescent="0.25">
      <c r="A1465" s="131" t="s">
        <v>10046</v>
      </c>
      <c r="B1465" s="131">
        <v>12721</v>
      </c>
      <c r="C1465" s="123" t="s">
        <v>11507</v>
      </c>
      <c r="D1465" s="131" t="s">
        <v>38</v>
      </c>
      <c r="E1465" s="131" t="s">
        <v>5035</v>
      </c>
      <c r="F1465" s="132"/>
      <c r="G1465" s="132">
        <v>339.85</v>
      </c>
    </row>
    <row r="1466" spans="1:7" x14ac:dyDescent="0.25">
      <c r="A1466" s="131" t="s">
        <v>10046</v>
      </c>
      <c r="B1466" s="131">
        <v>3468</v>
      </c>
      <c r="C1466" s="123" t="s">
        <v>11508</v>
      </c>
      <c r="D1466" s="131" t="s">
        <v>38</v>
      </c>
      <c r="E1466" s="131" t="s">
        <v>5035</v>
      </c>
      <c r="F1466" s="132">
        <v>35.340000000000003</v>
      </c>
      <c r="G1466" s="132">
        <v>47.39</v>
      </c>
    </row>
    <row r="1467" spans="1:7" x14ac:dyDescent="0.25">
      <c r="A1467" s="131" t="s">
        <v>10046</v>
      </c>
      <c r="B1467" s="131">
        <v>3465</v>
      </c>
      <c r="C1467" s="123" t="s">
        <v>11509</v>
      </c>
      <c r="D1467" s="131" t="s">
        <v>38</v>
      </c>
      <c r="E1467" s="131" t="s">
        <v>5035</v>
      </c>
      <c r="F1467" s="132">
        <v>35.33</v>
      </c>
      <c r="G1467" s="132">
        <v>47.37</v>
      </c>
    </row>
    <row r="1468" spans="1:7" x14ac:dyDescent="0.25">
      <c r="A1468" s="131" t="s">
        <v>10046</v>
      </c>
      <c r="B1468" s="131">
        <v>12403</v>
      </c>
      <c r="C1468" s="123" t="s">
        <v>11510</v>
      </c>
      <c r="D1468" s="131" t="s">
        <v>38</v>
      </c>
      <c r="E1468" s="131" t="s">
        <v>5035</v>
      </c>
      <c r="F1468" s="132">
        <v>25.18</v>
      </c>
      <c r="G1468" s="132">
        <v>33.76</v>
      </c>
    </row>
    <row r="1469" spans="1:7" x14ac:dyDescent="0.25">
      <c r="A1469" s="131" t="s">
        <v>10046</v>
      </c>
      <c r="B1469" s="131">
        <v>3463</v>
      </c>
      <c r="C1469" s="123" t="s">
        <v>11511</v>
      </c>
      <c r="D1469" s="131" t="s">
        <v>38</v>
      </c>
      <c r="E1469" s="131" t="s">
        <v>5035</v>
      </c>
      <c r="F1469" s="132">
        <v>14.71</v>
      </c>
      <c r="G1469" s="132">
        <v>19.73</v>
      </c>
    </row>
    <row r="1470" spans="1:7" x14ac:dyDescent="0.25">
      <c r="A1470" s="131" t="s">
        <v>10046</v>
      </c>
      <c r="B1470" s="131">
        <v>3464</v>
      </c>
      <c r="C1470" s="123" t="s">
        <v>11512</v>
      </c>
      <c r="D1470" s="131" t="s">
        <v>38</v>
      </c>
      <c r="E1470" s="131" t="s">
        <v>5035</v>
      </c>
      <c r="F1470" s="132">
        <v>14.71</v>
      </c>
      <c r="G1470" s="132">
        <v>19.73</v>
      </c>
    </row>
    <row r="1471" spans="1:7" x14ac:dyDescent="0.25">
      <c r="A1471" s="131" t="s">
        <v>10046</v>
      </c>
      <c r="B1471" s="131">
        <v>3466</v>
      </c>
      <c r="C1471" s="123" t="s">
        <v>11513</v>
      </c>
      <c r="D1471" s="131" t="s">
        <v>38</v>
      </c>
      <c r="E1471" s="131" t="s">
        <v>5035</v>
      </c>
      <c r="F1471" s="132">
        <v>89.72</v>
      </c>
      <c r="G1471" s="132">
        <v>120.31</v>
      </c>
    </row>
    <row r="1472" spans="1:7" x14ac:dyDescent="0.25">
      <c r="A1472" s="131" t="s">
        <v>10046</v>
      </c>
      <c r="B1472" s="131">
        <v>3467</v>
      </c>
      <c r="C1472" s="123" t="s">
        <v>11514</v>
      </c>
      <c r="D1472" s="131" t="s">
        <v>38</v>
      </c>
      <c r="E1472" s="131" t="s">
        <v>5035</v>
      </c>
      <c r="F1472" s="132">
        <v>50.67</v>
      </c>
      <c r="G1472" s="132">
        <v>67.95</v>
      </c>
    </row>
    <row r="1473" spans="1:7" x14ac:dyDescent="0.25">
      <c r="A1473" s="131" t="s">
        <v>10046</v>
      </c>
      <c r="B1473" s="131">
        <v>3462</v>
      </c>
      <c r="C1473" s="123" t="s">
        <v>11515</v>
      </c>
      <c r="D1473" s="131" t="s">
        <v>38</v>
      </c>
      <c r="E1473" s="131" t="s">
        <v>5035</v>
      </c>
      <c r="F1473" s="132">
        <v>9.6999999999999993</v>
      </c>
      <c r="G1473" s="132">
        <v>13.01</v>
      </c>
    </row>
    <row r="1474" spans="1:7" x14ac:dyDescent="0.25">
      <c r="A1474" s="131" t="s">
        <v>10046</v>
      </c>
      <c r="B1474" s="131">
        <v>37416</v>
      </c>
      <c r="C1474" s="123" t="s">
        <v>11516</v>
      </c>
      <c r="D1474" s="131" t="s">
        <v>38</v>
      </c>
      <c r="E1474" s="131" t="s">
        <v>5035</v>
      </c>
      <c r="F1474" s="132"/>
      <c r="G1474" s="132">
        <v>3.55</v>
      </c>
    </row>
    <row r="1475" spans="1:7" x14ac:dyDescent="0.25">
      <c r="A1475" s="131" t="s">
        <v>10046</v>
      </c>
      <c r="B1475" s="131">
        <v>37417</v>
      </c>
      <c r="C1475" s="123" t="s">
        <v>11517</v>
      </c>
      <c r="D1475" s="131" t="s">
        <v>38</v>
      </c>
      <c r="E1475" s="131" t="s">
        <v>5035</v>
      </c>
      <c r="F1475" s="132"/>
      <c r="G1475" s="132">
        <v>5.1100000000000003</v>
      </c>
    </row>
    <row r="1476" spans="1:7" x14ac:dyDescent="0.25">
      <c r="A1476" s="131" t="s">
        <v>10046</v>
      </c>
      <c r="B1476" s="131">
        <v>37413</v>
      </c>
      <c r="C1476" s="123" t="s">
        <v>11518</v>
      </c>
      <c r="D1476" s="131" t="s">
        <v>38</v>
      </c>
      <c r="E1476" s="131" t="s">
        <v>5035</v>
      </c>
      <c r="F1476" s="132"/>
      <c r="G1476" s="132">
        <v>3.8</v>
      </c>
    </row>
    <row r="1477" spans="1:7" x14ac:dyDescent="0.25">
      <c r="A1477" s="131" t="s">
        <v>10046</v>
      </c>
      <c r="B1477" s="131">
        <v>37414</v>
      </c>
      <c r="C1477" s="123" t="s">
        <v>11519</v>
      </c>
      <c r="D1477" s="131" t="s">
        <v>38</v>
      </c>
      <c r="E1477" s="131" t="s">
        <v>5035</v>
      </c>
      <c r="F1477" s="132"/>
      <c r="G1477" s="132">
        <v>4.3099999999999996</v>
      </c>
    </row>
    <row r="1478" spans="1:7" x14ac:dyDescent="0.25">
      <c r="A1478" s="131" t="s">
        <v>10046</v>
      </c>
      <c r="B1478" s="131">
        <v>37415</v>
      </c>
      <c r="C1478" s="123" t="s">
        <v>11520</v>
      </c>
      <c r="D1478" s="131" t="s">
        <v>38</v>
      </c>
      <c r="E1478" s="131" t="s">
        <v>5035</v>
      </c>
      <c r="F1478" s="132"/>
      <c r="G1478" s="132">
        <v>7.84</v>
      </c>
    </row>
    <row r="1479" spans="1:7" x14ac:dyDescent="0.25">
      <c r="A1479" s="131" t="s">
        <v>10046</v>
      </c>
      <c r="B1479" s="131">
        <v>43590</v>
      </c>
      <c r="C1479" s="123" t="s">
        <v>11521</v>
      </c>
      <c r="D1479" s="131" t="s">
        <v>38</v>
      </c>
      <c r="E1479" s="131" t="s">
        <v>5035</v>
      </c>
      <c r="F1479" s="132">
        <v>170</v>
      </c>
      <c r="G1479" s="132">
        <v>138.74</v>
      </c>
    </row>
    <row r="1480" spans="1:7" x14ac:dyDescent="0.25">
      <c r="A1480" s="131" t="s">
        <v>10046</v>
      </c>
      <c r="B1480" s="131">
        <v>43589</v>
      </c>
      <c r="C1480" s="123" t="s">
        <v>11522</v>
      </c>
      <c r="D1480" s="131" t="s">
        <v>38</v>
      </c>
      <c r="E1480" s="131" t="s">
        <v>5035</v>
      </c>
      <c r="F1480" s="132">
        <v>30.76</v>
      </c>
      <c r="G1480" s="132">
        <v>25.1</v>
      </c>
    </row>
    <row r="1481" spans="1:7" x14ac:dyDescent="0.25">
      <c r="A1481" s="131" t="s">
        <v>10046</v>
      </c>
      <c r="B1481" s="131">
        <v>34519</v>
      </c>
      <c r="C1481" s="123" t="s">
        <v>11523</v>
      </c>
      <c r="D1481" s="131" t="s">
        <v>38</v>
      </c>
      <c r="E1481" s="131" t="s">
        <v>5035</v>
      </c>
      <c r="F1481" s="132">
        <v>110.16</v>
      </c>
      <c r="G1481" s="132">
        <v>81.2</v>
      </c>
    </row>
    <row r="1482" spans="1:7" x14ac:dyDescent="0.25">
      <c r="A1482" s="131" t="s">
        <v>10046</v>
      </c>
      <c r="B1482" s="131">
        <v>1649</v>
      </c>
      <c r="C1482" s="123" t="s">
        <v>11524</v>
      </c>
      <c r="D1482" s="131" t="s">
        <v>38</v>
      </c>
      <c r="E1482" s="131" t="s">
        <v>5035</v>
      </c>
      <c r="F1482" s="132">
        <v>63.84</v>
      </c>
      <c r="G1482" s="132">
        <v>85.61</v>
      </c>
    </row>
    <row r="1483" spans="1:7" x14ac:dyDescent="0.25">
      <c r="A1483" s="131" t="s">
        <v>10046</v>
      </c>
      <c r="B1483" s="131">
        <v>1653</v>
      </c>
      <c r="C1483" s="123" t="s">
        <v>11525</v>
      </c>
      <c r="D1483" s="131" t="s">
        <v>38</v>
      </c>
      <c r="E1483" s="131" t="s">
        <v>5035</v>
      </c>
      <c r="F1483" s="132">
        <v>50.01</v>
      </c>
      <c r="G1483" s="132">
        <v>67.06</v>
      </c>
    </row>
    <row r="1484" spans="1:7" x14ac:dyDescent="0.25">
      <c r="A1484" s="131" t="s">
        <v>10046</v>
      </c>
      <c r="B1484" s="131">
        <v>1648</v>
      </c>
      <c r="C1484" s="123" t="s">
        <v>11526</v>
      </c>
      <c r="D1484" s="131" t="s">
        <v>38</v>
      </c>
      <c r="E1484" s="131" t="s">
        <v>5035</v>
      </c>
      <c r="F1484" s="132">
        <v>34.380000000000003</v>
      </c>
      <c r="G1484" s="132">
        <v>46.11</v>
      </c>
    </row>
    <row r="1485" spans="1:7" x14ac:dyDescent="0.25">
      <c r="A1485" s="131" t="s">
        <v>10046</v>
      </c>
      <c r="B1485" s="131">
        <v>1647</v>
      </c>
      <c r="C1485" s="123" t="s">
        <v>11527</v>
      </c>
      <c r="D1485" s="131" t="s">
        <v>38</v>
      </c>
      <c r="E1485" s="131" t="s">
        <v>5035</v>
      </c>
      <c r="F1485" s="132">
        <v>17.91</v>
      </c>
      <c r="G1485" s="132">
        <v>24.01</v>
      </c>
    </row>
    <row r="1486" spans="1:7" x14ac:dyDescent="0.25">
      <c r="A1486" s="131" t="s">
        <v>10046</v>
      </c>
      <c r="B1486" s="131">
        <v>1651</v>
      </c>
      <c r="C1486" s="123" t="s">
        <v>11528</v>
      </c>
      <c r="D1486" s="131" t="s">
        <v>38</v>
      </c>
      <c r="E1486" s="131" t="s">
        <v>5035</v>
      </c>
      <c r="F1486" s="132">
        <v>159.52000000000001</v>
      </c>
      <c r="G1486" s="132">
        <v>213.9</v>
      </c>
    </row>
    <row r="1487" spans="1:7" x14ac:dyDescent="0.25">
      <c r="A1487" s="131" t="s">
        <v>10046</v>
      </c>
      <c r="B1487" s="131">
        <v>1650</v>
      </c>
      <c r="C1487" s="123" t="s">
        <v>11529</v>
      </c>
      <c r="D1487" s="131" t="s">
        <v>38</v>
      </c>
      <c r="E1487" s="131" t="s">
        <v>5035</v>
      </c>
      <c r="F1487" s="132">
        <v>88.17</v>
      </c>
      <c r="G1487" s="132">
        <v>118.23</v>
      </c>
    </row>
    <row r="1488" spans="1:7" x14ac:dyDescent="0.25">
      <c r="A1488" s="131" t="s">
        <v>10046</v>
      </c>
      <c r="B1488" s="131">
        <v>1652</v>
      </c>
      <c r="C1488" s="123" t="s">
        <v>11530</v>
      </c>
      <c r="D1488" s="131" t="s">
        <v>38</v>
      </c>
      <c r="E1488" s="131" t="s">
        <v>5035</v>
      </c>
      <c r="F1488" s="132">
        <v>228.95</v>
      </c>
      <c r="G1488" s="132">
        <v>307.01</v>
      </c>
    </row>
    <row r="1489" spans="1:7" x14ac:dyDescent="0.25">
      <c r="A1489" s="131" t="s">
        <v>10046</v>
      </c>
      <c r="B1489" s="131">
        <v>1654</v>
      </c>
      <c r="C1489" s="123" t="s">
        <v>11531</v>
      </c>
      <c r="D1489" s="131" t="s">
        <v>38</v>
      </c>
      <c r="E1489" s="131" t="s">
        <v>5035</v>
      </c>
      <c r="F1489" s="132">
        <v>24.58</v>
      </c>
      <c r="G1489" s="132">
        <v>32.96</v>
      </c>
    </row>
    <row r="1490" spans="1:7" x14ac:dyDescent="0.25">
      <c r="A1490" s="131" t="s">
        <v>10046</v>
      </c>
      <c r="B1490" s="131">
        <v>10510</v>
      </c>
      <c r="C1490" s="123" t="s">
        <v>11532</v>
      </c>
      <c r="D1490" s="131" t="s">
        <v>38</v>
      </c>
      <c r="E1490" s="131" t="s">
        <v>5035</v>
      </c>
      <c r="F1490" s="132">
        <v>225.19</v>
      </c>
      <c r="G1490" s="132">
        <v>145.80000000000001</v>
      </c>
    </row>
    <row r="1491" spans="1:7" x14ac:dyDescent="0.25">
      <c r="A1491" s="131" t="s">
        <v>10046</v>
      </c>
      <c r="B1491" s="131">
        <v>1744</v>
      </c>
      <c r="C1491" s="123" t="s">
        <v>11533</v>
      </c>
      <c r="D1491" s="131" t="s">
        <v>38</v>
      </c>
      <c r="E1491" s="131" t="s">
        <v>5035</v>
      </c>
      <c r="F1491" s="132">
        <v>142.52000000000001</v>
      </c>
      <c r="G1491" s="132">
        <v>128.18</v>
      </c>
    </row>
    <row r="1492" spans="1:7" x14ac:dyDescent="0.25">
      <c r="A1492" s="131" t="s">
        <v>10046</v>
      </c>
      <c r="B1492" s="131">
        <v>1743</v>
      </c>
      <c r="C1492" s="123" t="s">
        <v>11534</v>
      </c>
      <c r="D1492" s="131" t="s">
        <v>38</v>
      </c>
      <c r="E1492" s="131" t="s">
        <v>5035</v>
      </c>
      <c r="F1492" s="132">
        <v>187.15</v>
      </c>
      <c r="G1492" s="132">
        <v>168.32</v>
      </c>
    </row>
    <row r="1493" spans="1:7" x14ac:dyDescent="0.25">
      <c r="A1493" s="131" t="s">
        <v>10046</v>
      </c>
      <c r="B1493" s="131">
        <v>1747</v>
      </c>
      <c r="C1493" s="123" t="s">
        <v>11535</v>
      </c>
      <c r="D1493" s="131" t="s">
        <v>38</v>
      </c>
      <c r="E1493" s="131" t="s">
        <v>5035</v>
      </c>
      <c r="F1493" s="132">
        <v>205.76</v>
      </c>
      <c r="G1493" s="132">
        <v>185.06</v>
      </c>
    </row>
    <row r="1494" spans="1:7" x14ac:dyDescent="0.25">
      <c r="A1494" s="131" t="s">
        <v>10046</v>
      </c>
      <c r="B1494" s="131">
        <v>39640</v>
      </c>
      <c r="C1494" s="123" t="s">
        <v>11536</v>
      </c>
      <c r="D1494" s="131" t="s">
        <v>38</v>
      </c>
      <c r="E1494" s="131" t="s">
        <v>5035</v>
      </c>
      <c r="F1494" s="132">
        <v>12.13</v>
      </c>
      <c r="G1494" s="132">
        <v>11.24</v>
      </c>
    </row>
    <row r="1495" spans="1:7" x14ac:dyDescent="0.25">
      <c r="A1495" s="131" t="s">
        <v>10046</v>
      </c>
      <c r="B1495" s="131">
        <v>7216</v>
      </c>
      <c r="C1495" s="123" t="s">
        <v>11537</v>
      </c>
      <c r="D1495" s="131" t="s">
        <v>38</v>
      </c>
      <c r="E1495" s="131" t="s">
        <v>5035</v>
      </c>
      <c r="F1495" s="132">
        <v>65.19</v>
      </c>
      <c r="G1495" s="132">
        <v>60.39</v>
      </c>
    </row>
    <row r="1496" spans="1:7" x14ac:dyDescent="0.25">
      <c r="A1496" s="131" t="s">
        <v>10046</v>
      </c>
      <c r="B1496" s="131">
        <v>20235</v>
      </c>
      <c r="C1496" s="123" t="s">
        <v>11538</v>
      </c>
      <c r="D1496" s="131" t="s">
        <v>38</v>
      </c>
      <c r="E1496" s="131" t="s">
        <v>5035</v>
      </c>
      <c r="F1496" s="132">
        <v>52.41</v>
      </c>
      <c r="G1496" s="132">
        <v>48.55</v>
      </c>
    </row>
    <row r="1497" spans="1:7" x14ac:dyDescent="0.25">
      <c r="A1497" s="131" t="s">
        <v>10046</v>
      </c>
      <c r="B1497" s="131">
        <v>7181</v>
      </c>
      <c r="C1497" s="123" t="s">
        <v>11539</v>
      </c>
      <c r="D1497" s="131" t="s">
        <v>38</v>
      </c>
      <c r="E1497" s="131" t="s">
        <v>5035</v>
      </c>
      <c r="F1497" s="132">
        <v>4.08</v>
      </c>
      <c r="G1497" s="132">
        <v>6.9</v>
      </c>
    </row>
    <row r="1498" spans="1:7" x14ac:dyDescent="0.25">
      <c r="A1498" s="131" t="s">
        <v>10046</v>
      </c>
      <c r="B1498" s="131">
        <v>40742</v>
      </c>
      <c r="C1498" s="123" t="s">
        <v>11540</v>
      </c>
      <c r="D1498" s="131" t="s">
        <v>38</v>
      </c>
      <c r="E1498" s="131" t="s">
        <v>5035</v>
      </c>
      <c r="F1498" s="132">
        <v>13.46</v>
      </c>
      <c r="G1498" s="132">
        <v>11.18</v>
      </c>
    </row>
    <row r="1499" spans="1:7" x14ac:dyDescent="0.25">
      <c r="A1499" s="131" t="s">
        <v>10046</v>
      </c>
      <c r="B1499" s="131">
        <v>7214</v>
      </c>
      <c r="C1499" s="123" t="s">
        <v>11541</v>
      </c>
      <c r="D1499" s="131" t="s">
        <v>38</v>
      </c>
      <c r="E1499" s="131" t="s">
        <v>5035</v>
      </c>
      <c r="F1499" s="132">
        <v>63.66</v>
      </c>
      <c r="G1499" s="132">
        <v>58.97</v>
      </c>
    </row>
    <row r="1500" spans="1:7" x14ac:dyDescent="0.25">
      <c r="A1500" s="131" t="s">
        <v>10046</v>
      </c>
      <c r="B1500" s="131">
        <v>7219</v>
      </c>
      <c r="C1500" s="123" t="s">
        <v>11542</v>
      </c>
      <c r="D1500" s="131" t="s">
        <v>38</v>
      </c>
      <c r="E1500" s="131" t="s">
        <v>5035</v>
      </c>
      <c r="F1500" s="132">
        <v>56.46</v>
      </c>
      <c r="G1500" s="132">
        <v>52.31</v>
      </c>
    </row>
    <row r="1501" spans="1:7" x14ac:dyDescent="0.25">
      <c r="A1501" s="131" t="s">
        <v>10046</v>
      </c>
      <c r="B1501" s="131">
        <v>2628</v>
      </c>
      <c r="C1501" s="123" t="s">
        <v>11543</v>
      </c>
      <c r="D1501" s="131" t="s">
        <v>38</v>
      </c>
      <c r="E1501" s="131" t="s">
        <v>5035</v>
      </c>
      <c r="F1501" s="132">
        <v>170.46</v>
      </c>
      <c r="G1501" s="132">
        <v>208.91</v>
      </c>
    </row>
    <row r="1502" spans="1:7" x14ac:dyDescent="0.25">
      <c r="A1502" s="131" t="s">
        <v>10046</v>
      </c>
      <c r="B1502" s="131">
        <v>2622</v>
      </c>
      <c r="C1502" s="123" t="s">
        <v>11544</v>
      </c>
      <c r="D1502" s="131" t="s">
        <v>38</v>
      </c>
      <c r="E1502" s="131" t="s">
        <v>5035</v>
      </c>
      <c r="F1502" s="132">
        <v>4.05</v>
      </c>
      <c r="G1502" s="132">
        <v>4.96</v>
      </c>
    </row>
    <row r="1503" spans="1:7" x14ac:dyDescent="0.25">
      <c r="A1503" s="131" t="s">
        <v>10046</v>
      </c>
      <c r="B1503" s="131">
        <v>2623</v>
      </c>
      <c r="C1503" s="123" t="s">
        <v>11545</v>
      </c>
      <c r="D1503" s="131" t="s">
        <v>38</v>
      </c>
      <c r="E1503" s="131" t="s">
        <v>5035</v>
      </c>
      <c r="F1503" s="132">
        <v>4.87</v>
      </c>
      <c r="G1503" s="132">
        <v>5.97</v>
      </c>
    </row>
    <row r="1504" spans="1:7" x14ac:dyDescent="0.25">
      <c r="A1504" s="131" t="s">
        <v>10046</v>
      </c>
      <c r="B1504" s="131">
        <v>2624</v>
      </c>
      <c r="C1504" s="123" t="s">
        <v>11546</v>
      </c>
      <c r="D1504" s="131" t="s">
        <v>38</v>
      </c>
      <c r="E1504" s="131" t="s">
        <v>5035</v>
      </c>
      <c r="F1504" s="132">
        <v>7.74</v>
      </c>
      <c r="G1504" s="132">
        <v>9.49</v>
      </c>
    </row>
    <row r="1505" spans="1:7" x14ac:dyDescent="0.25">
      <c r="A1505" s="131" t="s">
        <v>10046</v>
      </c>
      <c r="B1505" s="131">
        <v>2625</v>
      </c>
      <c r="C1505" s="123" t="s">
        <v>11547</v>
      </c>
      <c r="D1505" s="131" t="s">
        <v>38</v>
      </c>
      <c r="E1505" s="131" t="s">
        <v>5035</v>
      </c>
      <c r="F1505" s="132">
        <v>16.350000000000001</v>
      </c>
      <c r="G1505" s="132">
        <v>20.04</v>
      </c>
    </row>
    <row r="1506" spans="1:7" x14ac:dyDescent="0.25">
      <c r="A1506" s="131" t="s">
        <v>10046</v>
      </c>
      <c r="B1506" s="131">
        <v>2626</v>
      </c>
      <c r="C1506" s="123" t="s">
        <v>11548</v>
      </c>
      <c r="D1506" s="131" t="s">
        <v>38</v>
      </c>
      <c r="E1506" s="131" t="s">
        <v>5035</v>
      </c>
      <c r="F1506" s="132">
        <v>23.96</v>
      </c>
      <c r="G1506" s="132">
        <v>29.37</v>
      </c>
    </row>
    <row r="1507" spans="1:7" x14ac:dyDescent="0.25">
      <c r="A1507" s="131" t="s">
        <v>10046</v>
      </c>
      <c r="B1507" s="131">
        <v>2630</v>
      </c>
      <c r="C1507" s="123" t="s">
        <v>11549</v>
      </c>
      <c r="D1507" s="131" t="s">
        <v>38</v>
      </c>
      <c r="E1507" s="131" t="s">
        <v>5035</v>
      </c>
      <c r="F1507" s="132">
        <v>36.450000000000003</v>
      </c>
      <c r="G1507" s="132">
        <v>44.67</v>
      </c>
    </row>
    <row r="1508" spans="1:7" x14ac:dyDescent="0.25">
      <c r="A1508" s="131" t="s">
        <v>10046</v>
      </c>
      <c r="B1508" s="131">
        <v>2627</v>
      </c>
      <c r="C1508" s="123" t="s">
        <v>11550</v>
      </c>
      <c r="D1508" s="131" t="s">
        <v>38</v>
      </c>
      <c r="E1508" s="131" t="s">
        <v>5035</v>
      </c>
      <c r="F1508" s="132">
        <v>64.2</v>
      </c>
      <c r="G1508" s="132">
        <v>78.69</v>
      </c>
    </row>
    <row r="1509" spans="1:7" x14ac:dyDescent="0.25">
      <c r="A1509" s="131" t="s">
        <v>10046</v>
      </c>
      <c r="B1509" s="131">
        <v>2629</v>
      </c>
      <c r="C1509" s="123" t="s">
        <v>11551</v>
      </c>
      <c r="D1509" s="131" t="s">
        <v>38</v>
      </c>
      <c r="E1509" s="131" t="s">
        <v>5035</v>
      </c>
      <c r="F1509" s="132">
        <v>86.84</v>
      </c>
      <c r="G1509" s="132">
        <v>106.43</v>
      </c>
    </row>
    <row r="1510" spans="1:7" x14ac:dyDescent="0.25">
      <c r="A1510" s="131" t="s">
        <v>10046</v>
      </c>
      <c r="B1510" s="131">
        <v>1880</v>
      </c>
      <c r="C1510" s="123" t="s">
        <v>11552</v>
      </c>
      <c r="D1510" s="131" t="s">
        <v>38</v>
      </c>
      <c r="E1510" s="131" t="s">
        <v>5035</v>
      </c>
      <c r="F1510" s="132">
        <v>2.62</v>
      </c>
      <c r="G1510" s="132">
        <v>2.65</v>
      </c>
    </row>
    <row r="1511" spans="1:7" x14ac:dyDescent="0.25">
      <c r="A1511" s="131" t="s">
        <v>10046</v>
      </c>
      <c r="B1511" s="131">
        <v>39274</v>
      </c>
      <c r="C1511" s="123" t="s">
        <v>11553</v>
      </c>
      <c r="D1511" s="131" t="s">
        <v>38</v>
      </c>
      <c r="E1511" s="131" t="s">
        <v>5035</v>
      </c>
      <c r="F1511" s="132">
        <v>2.0299999999999998</v>
      </c>
      <c r="G1511" s="132">
        <v>2.06</v>
      </c>
    </row>
    <row r="1512" spans="1:7" x14ac:dyDescent="0.25">
      <c r="A1512" s="131" t="s">
        <v>10046</v>
      </c>
      <c r="B1512" s="131">
        <v>12033</v>
      </c>
      <c r="C1512" s="123" t="s">
        <v>11554</v>
      </c>
      <c r="D1512" s="131" t="s">
        <v>38</v>
      </c>
      <c r="E1512" s="131" t="s">
        <v>5035</v>
      </c>
      <c r="F1512" s="132">
        <v>8.36</v>
      </c>
      <c r="G1512" s="132">
        <v>8.48</v>
      </c>
    </row>
    <row r="1513" spans="1:7" x14ac:dyDescent="0.25">
      <c r="A1513" s="131" t="s">
        <v>10046</v>
      </c>
      <c r="B1513" s="131">
        <v>40408</v>
      </c>
      <c r="C1513" s="123" t="s">
        <v>11555</v>
      </c>
      <c r="D1513" s="131" t="s">
        <v>38</v>
      </c>
      <c r="E1513" s="131" t="s">
        <v>5035</v>
      </c>
      <c r="F1513" s="132">
        <v>5.49</v>
      </c>
      <c r="G1513" s="132">
        <v>5.57</v>
      </c>
    </row>
    <row r="1514" spans="1:7" x14ac:dyDescent="0.25">
      <c r="A1514" s="131" t="s">
        <v>10046</v>
      </c>
      <c r="B1514" s="131">
        <v>39276</v>
      </c>
      <c r="C1514" s="123" t="s">
        <v>11556</v>
      </c>
      <c r="D1514" s="131" t="s">
        <v>38</v>
      </c>
      <c r="E1514" s="131" t="s">
        <v>5035</v>
      </c>
      <c r="F1514" s="132">
        <v>4.95</v>
      </c>
      <c r="G1514" s="132">
        <v>5.0199999999999996</v>
      </c>
    </row>
    <row r="1515" spans="1:7" x14ac:dyDescent="0.25">
      <c r="A1515" s="131" t="s">
        <v>10046</v>
      </c>
      <c r="B1515" s="131">
        <v>40409</v>
      </c>
      <c r="C1515" s="123" t="s">
        <v>11557</v>
      </c>
      <c r="D1515" s="131" t="s">
        <v>38</v>
      </c>
      <c r="E1515" s="131" t="s">
        <v>5035</v>
      </c>
      <c r="F1515" s="132">
        <v>1.94</v>
      </c>
      <c r="G1515" s="132">
        <v>1.97</v>
      </c>
    </row>
    <row r="1516" spans="1:7" x14ac:dyDescent="0.25">
      <c r="A1516" s="131" t="s">
        <v>10046</v>
      </c>
      <c r="B1516" s="131">
        <v>39277</v>
      </c>
      <c r="C1516" s="123" t="s">
        <v>11558</v>
      </c>
      <c r="D1516" s="131" t="s">
        <v>38</v>
      </c>
      <c r="E1516" s="131" t="s">
        <v>5035</v>
      </c>
      <c r="F1516" s="132">
        <v>13.37</v>
      </c>
      <c r="G1516" s="132">
        <v>13.55</v>
      </c>
    </row>
    <row r="1517" spans="1:7" x14ac:dyDescent="0.25">
      <c r="A1517" s="131" t="s">
        <v>10046</v>
      </c>
      <c r="B1517" s="131">
        <v>12034</v>
      </c>
      <c r="C1517" s="123" t="s">
        <v>11559</v>
      </c>
      <c r="D1517" s="131" t="s">
        <v>38</v>
      </c>
      <c r="E1517" s="131" t="s">
        <v>5035</v>
      </c>
      <c r="F1517" s="132">
        <v>3.79</v>
      </c>
      <c r="G1517" s="132">
        <v>3.84</v>
      </c>
    </row>
    <row r="1518" spans="1:7" x14ac:dyDescent="0.25">
      <c r="A1518" s="131" t="s">
        <v>10046</v>
      </c>
      <c r="B1518" s="131">
        <v>39879</v>
      </c>
      <c r="C1518" s="123" t="s">
        <v>11560</v>
      </c>
      <c r="D1518" s="131" t="s">
        <v>38</v>
      </c>
      <c r="E1518" s="131" t="s">
        <v>5035</v>
      </c>
      <c r="F1518" s="132"/>
      <c r="G1518" s="132">
        <v>5.45</v>
      </c>
    </row>
    <row r="1519" spans="1:7" x14ac:dyDescent="0.25">
      <c r="A1519" s="131" t="s">
        <v>10046</v>
      </c>
      <c r="B1519" s="131">
        <v>39880</v>
      </c>
      <c r="C1519" s="123" t="s">
        <v>11561</v>
      </c>
      <c r="D1519" s="131" t="s">
        <v>38</v>
      </c>
      <c r="E1519" s="131" t="s">
        <v>5035</v>
      </c>
      <c r="F1519" s="132"/>
      <c r="G1519" s="132">
        <v>12.06</v>
      </c>
    </row>
    <row r="1520" spans="1:7" x14ac:dyDescent="0.25">
      <c r="A1520" s="131" t="s">
        <v>10046</v>
      </c>
      <c r="B1520" s="131">
        <v>39881</v>
      </c>
      <c r="C1520" s="123" t="s">
        <v>11562</v>
      </c>
      <c r="D1520" s="131" t="s">
        <v>38</v>
      </c>
      <c r="E1520" s="131" t="s">
        <v>5035</v>
      </c>
      <c r="F1520" s="132"/>
      <c r="G1520" s="132">
        <v>19.37</v>
      </c>
    </row>
    <row r="1521" spans="1:7" x14ac:dyDescent="0.25">
      <c r="A1521" s="131" t="s">
        <v>10046</v>
      </c>
      <c r="B1521" s="131">
        <v>39882</v>
      </c>
      <c r="C1521" s="123" t="s">
        <v>11563</v>
      </c>
      <c r="D1521" s="131" t="s">
        <v>38</v>
      </c>
      <c r="E1521" s="131" t="s">
        <v>5035</v>
      </c>
      <c r="F1521" s="132"/>
      <c r="G1521" s="132">
        <v>51.02</v>
      </c>
    </row>
    <row r="1522" spans="1:7" x14ac:dyDescent="0.25">
      <c r="A1522" s="131" t="s">
        <v>10046</v>
      </c>
      <c r="B1522" s="131">
        <v>39883</v>
      </c>
      <c r="C1522" s="123" t="s">
        <v>11564</v>
      </c>
      <c r="D1522" s="131" t="s">
        <v>38</v>
      </c>
      <c r="E1522" s="131" t="s">
        <v>5035</v>
      </c>
      <c r="F1522" s="132"/>
      <c r="G1522" s="132">
        <v>81.47</v>
      </c>
    </row>
    <row r="1523" spans="1:7" x14ac:dyDescent="0.25">
      <c r="A1523" s="131" t="s">
        <v>10046</v>
      </c>
      <c r="B1523" s="131">
        <v>39884</v>
      </c>
      <c r="C1523" s="123" t="s">
        <v>11565</v>
      </c>
      <c r="D1523" s="131" t="s">
        <v>38</v>
      </c>
      <c r="E1523" s="131" t="s">
        <v>5035</v>
      </c>
      <c r="F1523" s="132"/>
      <c r="G1523" s="132">
        <v>121</v>
      </c>
    </row>
    <row r="1524" spans="1:7" x14ac:dyDescent="0.25">
      <c r="A1524" s="131" t="s">
        <v>10046</v>
      </c>
      <c r="B1524" s="131">
        <v>39885</v>
      </c>
      <c r="C1524" s="123" t="s">
        <v>11566</v>
      </c>
      <c r="D1524" s="131" t="s">
        <v>38</v>
      </c>
      <c r="E1524" s="131" t="s">
        <v>5035</v>
      </c>
      <c r="F1524" s="132"/>
      <c r="G1524" s="132">
        <v>287.58</v>
      </c>
    </row>
    <row r="1525" spans="1:7" x14ac:dyDescent="0.25">
      <c r="A1525" s="131" t="s">
        <v>10046</v>
      </c>
      <c r="B1525" s="131">
        <v>1777</v>
      </c>
      <c r="C1525" s="123" t="s">
        <v>11567</v>
      </c>
      <c r="D1525" s="131" t="s">
        <v>38</v>
      </c>
      <c r="E1525" s="131" t="s">
        <v>5035</v>
      </c>
      <c r="F1525" s="132">
        <v>68.84</v>
      </c>
      <c r="G1525" s="132">
        <v>92.31</v>
      </c>
    </row>
    <row r="1526" spans="1:7" x14ac:dyDescent="0.25">
      <c r="A1526" s="131" t="s">
        <v>10046</v>
      </c>
      <c r="B1526" s="131">
        <v>1819</v>
      </c>
      <c r="C1526" s="123" t="s">
        <v>11568</v>
      </c>
      <c r="D1526" s="131" t="s">
        <v>38</v>
      </c>
      <c r="E1526" s="131" t="s">
        <v>5035</v>
      </c>
      <c r="F1526" s="132">
        <v>50.08</v>
      </c>
      <c r="G1526" s="132">
        <v>67.16</v>
      </c>
    </row>
    <row r="1527" spans="1:7" x14ac:dyDescent="0.25">
      <c r="A1527" s="131" t="s">
        <v>10046</v>
      </c>
      <c r="B1527" s="131">
        <v>1776</v>
      </c>
      <c r="C1527" s="123" t="s">
        <v>11569</v>
      </c>
      <c r="D1527" s="131" t="s">
        <v>38</v>
      </c>
      <c r="E1527" s="131" t="s">
        <v>5035</v>
      </c>
      <c r="F1527" s="132">
        <v>40.75</v>
      </c>
      <c r="G1527" s="132">
        <v>54.64</v>
      </c>
    </row>
    <row r="1528" spans="1:7" x14ac:dyDescent="0.25">
      <c r="A1528" s="131" t="s">
        <v>10046</v>
      </c>
      <c r="B1528" s="131">
        <v>1775</v>
      </c>
      <c r="C1528" s="123" t="s">
        <v>11570</v>
      </c>
      <c r="D1528" s="131" t="s">
        <v>38</v>
      </c>
      <c r="E1528" s="131" t="s">
        <v>5035</v>
      </c>
      <c r="F1528" s="132">
        <v>14.98</v>
      </c>
      <c r="G1528" s="132">
        <v>20.079999999999998</v>
      </c>
    </row>
    <row r="1529" spans="1:7" x14ac:dyDescent="0.25">
      <c r="A1529" s="131" t="s">
        <v>10046</v>
      </c>
      <c r="B1529" s="131">
        <v>1778</v>
      </c>
      <c r="C1529" s="123" t="s">
        <v>11571</v>
      </c>
      <c r="D1529" s="131" t="s">
        <v>38</v>
      </c>
      <c r="E1529" s="131" t="s">
        <v>5035</v>
      </c>
      <c r="F1529" s="132">
        <v>166.63</v>
      </c>
      <c r="G1529" s="132">
        <v>223.44</v>
      </c>
    </row>
    <row r="1530" spans="1:7" x14ac:dyDescent="0.25">
      <c r="A1530" s="131" t="s">
        <v>10046</v>
      </c>
      <c r="B1530" s="131">
        <v>1818</v>
      </c>
      <c r="C1530" s="123" t="s">
        <v>11572</v>
      </c>
      <c r="D1530" s="131" t="s">
        <v>38</v>
      </c>
      <c r="E1530" s="131" t="s">
        <v>5035</v>
      </c>
      <c r="F1530" s="132">
        <v>110.61</v>
      </c>
      <c r="G1530" s="132">
        <v>148.32</v>
      </c>
    </row>
    <row r="1531" spans="1:7" x14ac:dyDescent="0.25">
      <c r="A1531" s="131" t="s">
        <v>10046</v>
      </c>
      <c r="B1531" s="131">
        <v>1779</v>
      </c>
      <c r="C1531" s="123" t="s">
        <v>11573</v>
      </c>
      <c r="D1531" s="131" t="s">
        <v>38</v>
      </c>
      <c r="E1531" s="131" t="s">
        <v>5035</v>
      </c>
      <c r="F1531" s="132">
        <v>242.33</v>
      </c>
      <c r="G1531" s="132">
        <v>324.95999999999998</v>
      </c>
    </row>
    <row r="1532" spans="1:7" x14ac:dyDescent="0.25">
      <c r="A1532" s="131" t="s">
        <v>10046</v>
      </c>
      <c r="B1532" s="131">
        <v>1820</v>
      </c>
      <c r="C1532" s="123" t="s">
        <v>11574</v>
      </c>
      <c r="D1532" s="131" t="s">
        <v>38</v>
      </c>
      <c r="E1532" s="131" t="s">
        <v>5035</v>
      </c>
      <c r="F1532" s="132">
        <v>21.63</v>
      </c>
      <c r="G1532" s="132">
        <v>29</v>
      </c>
    </row>
    <row r="1533" spans="1:7" x14ac:dyDescent="0.25">
      <c r="A1533" s="131" t="s">
        <v>10046</v>
      </c>
      <c r="B1533" s="131">
        <v>1780</v>
      </c>
      <c r="C1533" s="123" t="s">
        <v>11575</v>
      </c>
      <c r="D1533" s="131" t="s">
        <v>38</v>
      </c>
      <c r="E1533" s="131" t="s">
        <v>5035</v>
      </c>
      <c r="F1533" s="132">
        <v>499.58</v>
      </c>
      <c r="G1533" s="132">
        <v>669.91</v>
      </c>
    </row>
    <row r="1534" spans="1:7" x14ac:dyDescent="0.25">
      <c r="A1534" s="131" t="s">
        <v>10046</v>
      </c>
      <c r="B1534" s="131">
        <v>1783</v>
      </c>
      <c r="C1534" s="123" t="s">
        <v>11576</v>
      </c>
      <c r="D1534" s="131" t="s">
        <v>38</v>
      </c>
      <c r="E1534" s="131" t="s">
        <v>5035</v>
      </c>
      <c r="F1534" s="132">
        <v>52.82</v>
      </c>
      <c r="G1534" s="132">
        <v>70.83</v>
      </c>
    </row>
    <row r="1535" spans="1:7" x14ac:dyDescent="0.25">
      <c r="A1535" s="131" t="s">
        <v>10046</v>
      </c>
      <c r="B1535" s="131">
        <v>1782</v>
      </c>
      <c r="C1535" s="123" t="s">
        <v>11577</v>
      </c>
      <c r="D1535" s="131" t="s">
        <v>38</v>
      </c>
      <c r="E1535" s="131" t="s">
        <v>5035</v>
      </c>
      <c r="F1535" s="132">
        <v>41.76</v>
      </c>
      <c r="G1535" s="132">
        <v>56</v>
      </c>
    </row>
    <row r="1536" spans="1:7" x14ac:dyDescent="0.25">
      <c r="A1536" s="131" t="s">
        <v>10046</v>
      </c>
      <c r="B1536" s="131">
        <v>1781</v>
      </c>
      <c r="C1536" s="123" t="s">
        <v>11578</v>
      </c>
      <c r="D1536" s="131" t="s">
        <v>38</v>
      </c>
      <c r="E1536" s="131" t="s">
        <v>5035</v>
      </c>
      <c r="F1536" s="132">
        <v>27.21</v>
      </c>
      <c r="G1536" s="132">
        <v>36.49</v>
      </c>
    </row>
    <row r="1537" spans="1:7" x14ac:dyDescent="0.25">
      <c r="A1537" s="131" t="s">
        <v>10046</v>
      </c>
      <c r="B1537" s="131">
        <v>1817</v>
      </c>
      <c r="C1537" s="123" t="s">
        <v>11579</v>
      </c>
      <c r="D1537" s="131" t="s">
        <v>38</v>
      </c>
      <c r="E1537" s="131" t="s">
        <v>5035</v>
      </c>
      <c r="F1537" s="132">
        <v>12.44</v>
      </c>
      <c r="G1537" s="132">
        <v>16.690000000000001</v>
      </c>
    </row>
    <row r="1538" spans="1:7" x14ac:dyDescent="0.25">
      <c r="A1538" s="131" t="s">
        <v>10046</v>
      </c>
      <c r="B1538" s="131">
        <v>1784</v>
      </c>
      <c r="C1538" s="123" t="s">
        <v>11580</v>
      </c>
      <c r="D1538" s="131" t="s">
        <v>38</v>
      </c>
      <c r="E1538" s="131" t="s">
        <v>5035</v>
      </c>
      <c r="F1538" s="132">
        <v>149.15</v>
      </c>
      <c r="G1538" s="132">
        <v>200.01</v>
      </c>
    </row>
    <row r="1539" spans="1:7" x14ac:dyDescent="0.25">
      <c r="A1539" s="131" t="s">
        <v>10046</v>
      </c>
      <c r="B1539" s="131">
        <v>1810</v>
      </c>
      <c r="C1539" s="123" t="s">
        <v>11581</v>
      </c>
      <c r="D1539" s="131" t="s">
        <v>38</v>
      </c>
      <c r="E1539" s="131" t="s">
        <v>5035</v>
      </c>
      <c r="F1539" s="132">
        <v>82.73</v>
      </c>
      <c r="G1539" s="132">
        <v>110.94</v>
      </c>
    </row>
    <row r="1540" spans="1:7" x14ac:dyDescent="0.25">
      <c r="A1540" s="131" t="s">
        <v>10046</v>
      </c>
      <c r="B1540" s="131">
        <v>1812</v>
      </c>
      <c r="C1540" s="123" t="s">
        <v>11582</v>
      </c>
      <c r="D1540" s="131" t="s">
        <v>38</v>
      </c>
      <c r="E1540" s="131" t="s">
        <v>5035</v>
      </c>
      <c r="F1540" s="132">
        <v>208.84</v>
      </c>
      <c r="G1540" s="132">
        <v>280.05</v>
      </c>
    </row>
    <row r="1541" spans="1:7" x14ac:dyDescent="0.25">
      <c r="A1541" s="131" t="s">
        <v>10046</v>
      </c>
      <c r="B1541" s="131">
        <v>1811</v>
      </c>
      <c r="C1541" s="123" t="s">
        <v>11583</v>
      </c>
      <c r="D1541" s="131" t="s">
        <v>38</v>
      </c>
      <c r="E1541" s="131" t="s">
        <v>5035</v>
      </c>
      <c r="F1541" s="132">
        <v>17.899999999999999</v>
      </c>
      <c r="G1541" s="132">
        <v>24</v>
      </c>
    </row>
    <row r="1542" spans="1:7" x14ac:dyDescent="0.25">
      <c r="A1542" s="131" t="s">
        <v>10046</v>
      </c>
      <c r="B1542" s="131">
        <v>40386</v>
      </c>
      <c r="C1542" s="123" t="s">
        <v>11584</v>
      </c>
      <c r="D1542" s="131" t="s">
        <v>38</v>
      </c>
      <c r="E1542" s="131" t="s">
        <v>5035</v>
      </c>
      <c r="F1542" s="132"/>
      <c r="G1542" s="132">
        <v>84.46</v>
      </c>
    </row>
    <row r="1543" spans="1:7" x14ac:dyDescent="0.25">
      <c r="A1543" s="131" t="s">
        <v>10046</v>
      </c>
      <c r="B1543" s="131">
        <v>40384</v>
      </c>
      <c r="C1543" s="123" t="s">
        <v>11585</v>
      </c>
      <c r="D1543" s="131" t="s">
        <v>38</v>
      </c>
      <c r="E1543" s="131" t="s">
        <v>5035</v>
      </c>
      <c r="F1543" s="132"/>
      <c r="G1543" s="132">
        <v>57.82</v>
      </c>
    </row>
    <row r="1544" spans="1:7" x14ac:dyDescent="0.25">
      <c r="A1544" s="131" t="s">
        <v>10046</v>
      </c>
      <c r="B1544" s="131">
        <v>40423</v>
      </c>
      <c r="C1544" s="123" t="s">
        <v>11586</v>
      </c>
      <c r="D1544" s="131" t="s">
        <v>38</v>
      </c>
      <c r="E1544" s="131" t="s">
        <v>5035</v>
      </c>
      <c r="F1544" s="132"/>
      <c r="G1544" s="132">
        <v>37.83</v>
      </c>
    </row>
    <row r="1545" spans="1:7" x14ac:dyDescent="0.25">
      <c r="A1545" s="131" t="s">
        <v>10046</v>
      </c>
      <c r="B1545" s="131">
        <v>40379</v>
      </c>
      <c r="C1545" s="123" t="s">
        <v>11587</v>
      </c>
      <c r="D1545" s="131" t="s">
        <v>38</v>
      </c>
      <c r="E1545" s="131" t="s">
        <v>5035</v>
      </c>
      <c r="F1545" s="132"/>
      <c r="G1545" s="132">
        <v>19.989999999999998</v>
      </c>
    </row>
    <row r="1546" spans="1:7" x14ac:dyDescent="0.25">
      <c r="A1546" s="131" t="s">
        <v>10046</v>
      </c>
      <c r="B1546" s="131">
        <v>40389</v>
      </c>
      <c r="C1546" s="123" t="s">
        <v>11588</v>
      </c>
      <c r="D1546" s="131" t="s">
        <v>38</v>
      </c>
      <c r="E1546" s="131" t="s">
        <v>5035</v>
      </c>
      <c r="F1546" s="132"/>
      <c r="G1546" s="132">
        <v>239.9</v>
      </c>
    </row>
    <row r="1547" spans="1:7" x14ac:dyDescent="0.25">
      <c r="A1547" s="131" t="s">
        <v>10046</v>
      </c>
      <c r="B1547" s="131">
        <v>40388</v>
      </c>
      <c r="C1547" s="123" t="s">
        <v>11589</v>
      </c>
      <c r="D1547" s="131" t="s">
        <v>38</v>
      </c>
      <c r="E1547" s="131" t="s">
        <v>5035</v>
      </c>
      <c r="F1547" s="132"/>
      <c r="G1547" s="132">
        <v>120.08</v>
      </c>
    </row>
    <row r="1548" spans="1:7" x14ac:dyDescent="0.25">
      <c r="A1548" s="131" t="s">
        <v>10046</v>
      </c>
      <c r="B1548" s="131">
        <v>40391</v>
      </c>
      <c r="C1548" s="123" t="s">
        <v>11590</v>
      </c>
      <c r="D1548" s="131" t="s">
        <v>38</v>
      </c>
      <c r="E1548" s="131" t="s">
        <v>5035</v>
      </c>
      <c r="F1548" s="132"/>
      <c r="G1548" s="132">
        <v>622.66999999999996</v>
      </c>
    </row>
    <row r="1549" spans="1:7" x14ac:dyDescent="0.25">
      <c r="A1549" s="131" t="s">
        <v>10046</v>
      </c>
      <c r="B1549" s="131">
        <v>40381</v>
      </c>
      <c r="C1549" s="123" t="s">
        <v>11591</v>
      </c>
      <c r="D1549" s="131" t="s">
        <v>38</v>
      </c>
      <c r="E1549" s="131" t="s">
        <v>5035</v>
      </c>
      <c r="F1549" s="132"/>
      <c r="G1549" s="132">
        <v>26.65</v>
      </c>
    </row>
    <row r="1550" spans="1:7" x14ac:dyDescent="0.25">
      <c r="A1550" s="131" t="s">
        <v>10046</v>
      </c>
      <c r="B1550" s="131">
        <v>2609</v>
      </c>
      <c r="C1550" s="123" t="s">
        <v>11592</v>
      </c>
      <c r="D1550" s="131" t="s">
        <v>38</v>
      </c>
      <c r="E1550" s="131" t="s">
        <v>5035</v>
      </c>
      <c r="F1550" s="132">
        <v>3.8</v>
      </c>
      <c r="G1550" s="132">
        <v>4.66</v>
      </c>
    </row>
    <row r="1551" spans="1:7" x14ac:dyDescent="0.25">
      <c r="A1551" s="131" t="s">
        <v>10046</v>
      </c>
      <c r="B1551" s="131">
        <v>2634</v>
      </c>
      <c r="C1551" s="123" t="s">
        <v>11593</v>
      </c>
      <c r="D1551" s="131" t="s">
        <v>38</v>
      </c>
      <c r="E1551" s="131" t="s">
        <v>5035</v>
      </c>
      <c r="F1551" s="132">
        <v>4.99</v>
      </c>
      <c r="G1551" s="132">
        <v>6.12</v>
      </c>
    </row>
    <row r="1552" spans="1:7" x14ac:dyDescent="0.25">
      <c r="A1552" s="131" t="s">
        <v>10046</v>
      </c>
      <c r="B1552" s="131">
        <v>2611</v>
      </c>
      <c r="C1552" s="123" t="s">
        <v>11594</v>
      </c>
      <c r="D1552" s="131" t="s">
        <v>38</v>
      </c>
      <c r="E1552" s="131" t="s">
        <v>5035</v>
      </c>
      <c r="F1552" s="132">
        <v>14.07</v>
      </c>
      <c r="G1552" s="132">
        <v>17.25</v>
      </c>
    </row>
    <row r="1553" spans="1:7" x14ac:dyDescent="0.25">
      <c r="A1553" s="131" t="s">
        <v>10046</v>
      </c>
      <c r="B1553" s="131">
        <v>40414</v>
      </c>
      <c r="C1553" s="123" t="s">
        <v>11595</v>
      </c>
      <c r="D1553" s="131" t="s">
        <v>38</v>
      </c>
      <c r="E1553" s="131" t="s">
        <v>5035</v>
      </c>
      <c r="F1553" s="132"/>
      <c r="G1553" s="132">
        <v>18.52</v>
      </c>
    </row>
    <row r="1554" spans="1:7" x14ac:dyDescent="0.25">
      <c r="A1554" s="131" t="s">
        <v>10046</v>
      </c>
      <c r="B1554" s="131">
        <v>40416</v>
      </c>
      <c r="C1554" s="123" t="s">
        <v>11596</v>
      </c>
      <c r="D1554" s="131" t="s">
        <v>38</v>
      </c>
      <c r="E1554" s="131" t="s">
        <v>5035</v>
      </c>
      <c r="F1554" s="132"/>
      <c r="G1554" s="132">
        <v>25.61</v>
      </c>
    </row>
    <row r="1555" spans="1:7" x14ac:dyDescent="0.25">
      <c r="A1555" s="131" t="s">
        <v>10046</v>
      </c>
      <c r="B1555" s="131">
        <v>40418</v>
      </c>
      <c r="C1555" s="123" t="s">
        <v>11597</v>
      </c>
      <c r="D1555" s="131" t="s">
        <v>38</v>
      </c>
      <c r="E1555" s="131" t="s">
        <v>5035</v>
      </c>
      <c r="F1555" s="132"/>
      <c r="G1555" s="132">
        <v>30.54</v>
      </c>
    </row>
    <row r="1556" spans="1:7" x14ac:dyDescent="0.25">
      <c r="A1556" s="131" t="s">
        <v>10046</v>
      </c>
      <c r="B1556" s="131">
        <v>34359</v>
      </c>
      <c r="C1556" s="123" t="s">
        <v>11598</v>
      </c>
      <c r="D1556" s="131" t="s">
        <v>38</v>
      </c>
      <c r="E1556" s="131" t="s">
        <v>5035</v>
      </c>
      <c r="F1556" s="132">
        <v>18.88</v>
      </c>
      <c r="G1556" s="132">
        <v>11.58</v>
      </c>
    </row>
    <row r="1557" spans="1:7" x14ac:dyDescent="0.25">
      <c r="A1557" s="131" t="s">
        <v>10046</v>
      </c>
      <c r="B1557" s="131">
        <v>1789</v>
      </c>
      <c r="C1557" s="123" t="s">
        <v>11599</v>
      </c>
      <c r="D1557" s="131" t="s">
        <v>38</v>
      </c>
      <c r="E1557" s="131" t="s">
        <v>5035</v>
      </c>
      <c r="F1557" s="132">
        <v>66.069999999999993</v>
      </c>
      <c r="G1557" s="132">
        <v>88.6</v>
      </c>
    </row>
    <row r="1558" spans="1:7" x14ac:dyDescent="0.25">
      <c r="A1558" s="131" t="s">
        <v>10046</v>
      </c>
      <c r="B1558" s="131">
        <v>1788</v>
      </c>
      <c r="C1558" s="123" t="s">
        <v>11600</v>
      </c>
      <c r="D1558" s="131" t="s">
        <v>38</v>
      </c>
      <c r="E1558" s="131" t="s">
        <v>5035</v>
      </c>
      <c r="F1558" s="132">
        <v>52.96</v>
      </c>
      <c r="G1558" s="132">
        <v>71.02</v>
      </c>
    </row>
    <row r="1559" spans="1:7" x14ac:dyDescent="0.25">
      <c r="A1559" s="131" t="s">
        <v>10046</v>
      </c>
      <c r="B1559" s="131">
        <v>1787</v>
      </c>
      <c r="C1559" s="123" t="s">
        <v>11601</v>
      </c>
      <c r="D1559" s="131" t="s">
        <v>38</v>
      </c>
      <c r="E1559" s="131" t="s">
        <v>5035</v>
      </c>
      <c r="F1559" s="132">
        <v>31.49</v>
      </c>
      <c r="G1559" s="132">
        <v>42.22</v>
      </c>
    </row>
    <row r="1560" spans="1:7" x14ac:dyDescent="0.25">
      <c r="A1560" s="131" t="s">
        <v>10046</v>
      </c>
      <c r="B1560" s="131">
        <v>1786</v>
      </c>
      <c r="C1560" s="123" t="s">
        <v>11602</v>
      </c>
      <c r="D1560" s="131" t="s">
        <v>38</v>
      </c>
      <c r="E1560" s="131" t="s">
        <v>5035</v>
      </c>
      <c r="F1560" s="132">
        <v>13.15</v>
      </c>
      <c r="G1560" s="132">
        <v>17.63</v>
      </c>
    </row>
    <row r="1561" spans="1:7" x14ac:dyDescent="0.25">
      <c r="A1561" s="131" t="s">
        <v>10046</v>
      </c>
      <c r="B1561" s="131">
        <v>1791</v>
      </c>
      <c r="C1561" s="123" t="s">
        <v>11603</v>
      </c>
      <c r="D1561" s="131" t="s">
        <v>38</v>
      </c>
      <c r="E1561" s="131" t="s">
        <v>5035</v>
      </c>
      <c r="F1561" s="132">
        <v>190.94</v>
      </c>
      <c r="G1561" s="132">
        <v>256.04000000000002</v>
      </c>
    </row>
    <row r="1562" spans="1:7" x14ac:dyDescent="0.25">
      <c r="A1562" s="131" t="s">
        <v>10046</v>
      </c>
      <c r="B1562" s="131">
        <v>1790</v>
      </c>
      <c r="C1562" s="123" t="s">
        <v>11604</v>
      </c>
      <c r="D1562" s="131" t="s">
        <v>38</v>
      </c>
      <c r="E1562" s="131" t="s">
        <v>5035</v>
      </c>
      <c r="F1562" s="132">
        <v>110.03</v>
      </c>
      <c r="G1562" s="132">
        <v>147.54</v>
      </c>
    </row>
    <row r="1563" spans="1:7" x14ac:dyDescent="0.25">
      <c r="A1563" s="131" t="s">
        <v>10046</v>
      </c>
      <c r="B1563" s="131">
        <v>1792</v>
      </c>
      <c r="C1563" s="123" t="s">
        <v>11605</v>
      </c>
      <c r="D1563" s="131" t="s">
        <v>38</v>
      </c>
      <c r="E1563" s="131" t="s">
        <v>5035</v>
      </c>
      <c r="F1563" s="132">
        <v>257.74</v>
      </c>
      <c r="G1563" s="132">
        <v>345.62</v>
      </c>
    </row>
    <row r="1564" spans="1:7" x14ac:dyDescent="0.25">
      <c r="A1564" s="131" t="s">
        <v>10046</v>
      </c>
      <c r="B1564" s="131">
        <v>1813</v>
      </c>
      <c r="C1564" s="123" t="s">
        <v>11606</v>
      </c>
      <c r="D1564" s="131" t="s">
        <v>38</v>
      </c>
      <c r="E1564" s="131" t="s">
        <v>5035</v>
      </c>
      <c r="F1564" s="132">
        <v>20.87</v>
      </c>
      <c r="G1564" s="132">
        <v>27.98</v>
      </c>
    </row>
    <row r="1565" spans="1:7" x14ac:dyDescent="0.25">
      <c r="A1565" s="131" t="s">
        <v>10046</v>
      </c>
      <c r="B1565" s="131">
        <v>1793</v>
      </c>
      <c r="C1565" s="123" t="s">
        <v>11607</v>
      </c>
      <c r="D1565" s="131" t="s">
        <v>38</v>
      </c>
      <c r="E1565" s="131" t="s">
        <v>5035</v>
      </c>
      <c r="F1565" s="132">
        <v>520.82000000000005</v>
      </c>
      <c r="G1565" s="132">
        <v>698.39</v>
      </c>
    </row>
    <row r="1566" spans="1:7" x14ac:dyDescent="0.25">
      <c r="A1566" s="131" t="s">
        <v>10046</v>
      </c>
      <c r="B1566" s="131">
        <v>1797</v>
      </c>
      <c r="C1566" s="123" t="s">
        <v>11608</v>
      </c>
      <c r="D1566" s="131" t="s">
        <v>38</v>
      </c>
      <c r="E1566" s="131" t="s">
        <v>5035</v>
      </c>
      <c r="F1566" s="132">
        <v>75.02</v>
      </c>
      <c r="G1566" s="132">
        <v>100.6</v>
      </c>
    </row>
    <row r="1567" spans="1:7" x14ac:dyDescent="0.25">
      <c r="A1567" s="131" t="s">
        <v>10046</v>
      </c>
      <c r="B1567" s="131">
        <v>1796</v>
      </c>
      <c r="C1567" s="123" t="s">
        <v>11609</v>
      </c>
      <c r="D1567" s="131" t="s">
        <v>38</v>
      </c>
      <c r="E1567" s="131" t="s">
        <v>5035</v>
      </c>
      <c r="F1567" s="132">
        <v>57.55</v>
      </c>
      <c r="G1567" s="132">
        <v>77.17</v>
      </c>
    </row>
    <row r="1568" spans="1:7" x14ac:dyDescent="0.25">
      <c r="A1568" s="131" t="s">
        <v>10046</v>
      </c>
      <c r="B1568" s="131">
        <v>1816</v>
      </c>
      <c r="C1568" s="123" t="s">
        <v>11610</v>
      </c>
      <c r="D1568" s="131" t="s">
        <v>38</v>
      </c>
      <c r="E1568" s="131" t="s">
        <v>5035</v>
      </c>
      <c r="F1568" s="132">
        <v>30.97</v>
      </c>
      <c r="G1568" s="132">
        <v>41.53</v>
      </c>
    </row>
    <row r="1569" spans="1:7" x14ac:dyDescent="0.25">
      <c r="A1569" s="131" t="s">
        <v>10046</v>
      </c>
      <c r="B1569" s="131">
        <v>1794</v>
      </c>
      <c r="C1569" s="123" t="s">
        <v>11611</v>
      </c>
      <c r="D1569" s="131" t="s">
        <v>38</v>
      </c>
      <c r="E1569" s="131" t="s">
        <v>5035</v>
      </c>
      <c r="F1569" s="132">
        <v>13.74</v>
      </c>
      <c r="G1569" s="132">
        <v>18.420000000000002</v>
      </c>
    </row>
    <row r="1570" spans="1:7" x14ac:dyDescent="0.25">
      <c r="A1570" s="131" t="s">
        <v>10046</v>
      </c>
      <c r="B1570" s="131">
        <v>1815</v>
      </c>
      <c r="C1570" s="123" t="s">
        <v>11612</v>
      </c>
      <c r="D1570" s="131" t="s">
        <v>38</v>
      </c>
      <c r="E1570" s="131" t="s">
        <v>5035</v>
      </c>
      <c r="F1570" s="132">
        <v>237.87</v>
      </c>
      <c r="G1570" s="132">
        <v>318.95999999999998</v>
      </c>
    </row>
    <row r="1571" spans="1:7" x14ac:dyDescent="0.25">
      <c r="A1571" s="131" t="s">
        <v>10046</v>
      </c>
      <c r="B1571" s="131">
        <v>1798</v>
      </c>
      <c r="C1571" s="123" t="s">
        <v>11613</v>
      </c>
      <c r="D1571" s="131" t="s">
        <v>38</v>
      </c>
      <c r="E1571" s="131" t="s">
        <v>5035</v>
      </c>
      <c r="F1571" s="132">
        <v>106.44</v>
      </c>
      <c r="G1571" s="132">
        <v>142.72</v>
      </c>
    </row>
    <row r="1572" spans="1:7" x14ac:dyDescent="0.25">
      <c r="A1572" s="131" t="s">
        <v>10046</v>
      </c>
      <c r="B1572" s="131">
        <v>1799</v>
      </c>
      <c r="C1572" s="123" t="s">
        <v>11614</v>
      </c>
      <c r="D1572" s="131" t="s">
        <v>38</v>
      </c>
      <c r="E1572" s="131" t="s">
        <v>5035</v>
      </c>
      <c r="F1572" s="132">
        <v>309.8</v>
      </c>
      <c r="G1572" s="132">
        <v>415.42</v>
      </c>
    </row>
    <row r="1573" spans="1:7" x14ac:dyDescent="0.25">
      <c r="A1573" s="131" t="s">
        <v>10046</v>
      </c>
      <c r="B1573" s="131">
        <v>1795</v>
      </c>
      <c r="C1573" s="123" t="s">
        <v>11615</v>
      </c>
      <c r="D1573" s="131" t="s">
        <v>38</v>
      </c>
      <c r="E1573" s="131" t="s">
        <v>5035</v>
      </c>
      <c r="F1573" s="132">
        <v>19.03</v>
      </c>
      <c r="G1573" s="132">
        <v>25.52</v>
      </c>
    </row>
    <row r="1574" spans="1:7" x14ac:dyDescent="0.25">
      <c r="A1574" s="131" t="s">
        <v>10046</v>
      </c>
      <c r="B1574" s="131">
        <v>1800</v>
      </c>
      <c r="C1574" s="123" t="s">
        <v>11616</v>
      </c>
      <c r="D1574" s="131" t="s">
        <v>38</v>
      </c>
      <c r="E1574" s="131" t="s">
        <v>5035</v>
      </c>
      <c r="F1574" s="132">
        <v>591.46</v>
      </c>
      <c r="G1574" s="132">
        <v>793.11</v>
      </c>
    </row>
    <row r="1575" spans="1:7" x14ac:dyDescent="0.25">
      <c r="A1575" s="131" t="s">
        <v>10046</v>
      </c>
      <c r="B1575" s="131">
        <v>1802</v>
      </c>
      <c r="C1575" s="123" t="s">
        <v>11617</v>
      </c>
      <c r="D1575" s="131" t="s">
        <v>38</v>
      </c>
      <c r="E1575" s="131" t="s">
        <v>5035</v>
      </c>
      <c r="F1575" s="132">
        <v>1479.47</v>
      </c>
      <c r="G1575" s="132">
        <v>1983.88</v>
      </c>
    </row>
    <row r="1576" spans="1:7" x14ac:dyDescent="0.25">
      <c r="A1576" s="131" t="s">
        <v>10046</v>
      </c>
      <c r="B1576" s="131">
        <v>1809</v>
      </c>
      <c r="C1576" s="123" t="s">
        <v>11618</v>
      </c>
      <c r="D1576" s="131" t="s">
        <v>38</v>
      </c>
      <c r="E1576" s="131" t="s">
        <v>5035</v>
      </c>
      <c r="F1576" s="132">
        <v>61.94</v>
      </c>
      <c r="G1576" s="132">
        <v>83.06</v>
      </c>
    </row>
    <row r="1577" spans="1:7" x14ac:dyDescent="0.25">
      <c r="A1577" s="131" t="s">
        <v>10046</v>
      </c>
      <c r="B1577" s="131">
        <v>1814</v>
      </c>
      <c r="C1577" s="123" t="s">
        <v>11619</v>
      </c>
      <c r="D1577" s="131" t="s">
        <v>38</v>
      </c>
      <c r="E1577" s="131" t="s">
        <v>5035</v>
      </c>
      <c r="F1577" s="132">
        <v>50.88</v>
      </c>
      <c r="G1577" s="132">
        <v>68.23</v>
      </c>
    </row>
    <row r="1578" spans="1:7" x14ac:dyDescent="0.25">
      <c r="A1578" s="131" t="s">
        <v>10046</v>
      </c>
      <c r="B1578" s="131">
        <v>1805</v>
      </c>
      <c r="C1578" s="123" t="s">
        <v>11620</v>
      </c>
      <c r="D1578" s="131" t="s">
        <v>38</v>
      </c>
      <c r="E1578" s="131" t="s">
        <v>5035</v>
      </c>
      <c r="F1578" s="132">
        <v>29.53</v>
      </c>
      <c r="G1578" s="132">
        <v>39.6</v>
      </c>
    </row>
    <row r="1579" spans="1:7" x14ac:dyDescent="0.25">
      <c r="A1579" s="131" t="s">
        <v>10046</v>
      </c>
      <c r="B1579" s="131">
        <v>1803</v>
      </c>
      <c r="C1579" s="123" t="s">
        <v>11621</v>
      </c>
      <c r="D1579" s="131" t="s">
        <v>38</v>
      </c>
      <c r="E1579" s="131" t="s">
        <v>5035</v>
      </c>
      <c r="F1579" s="132">
        <v>12.86</v>
      </c>
      <c r="G1579" s="132">
        <v>17.239999999999998</v>
      </c>
    </row>
    <row r="1580" spans="1:7" x14ac:dyDescent="0.25">
      <c r="A1580" s="131" t="s">
        <v>10046</v>
      </c>
      <c r="B1580" s="131">
        <v>1821</v>
      </c>
      <c r="C1580" s="123" t="s">
        <v>11622</v>
      </c>
      <c r="D1580" s="131" t="s">
        <v>38</v>
      </c>
      <c r="E1580" s="131" t="s">
        <v>5035</v>
      </c>
      <c r="F1580" s="132">
        <v>174.45</v>
      </c>
      <c r="G1580" s="132">
        <v>233.93</v>
      </c>
    </row>
    <row r="1581" spans="1:7" x14ac:dyDescent="0.25">
      <c r="A1581" s="131" t="s">
        <v>10046</v>
      </c>
      <c r="B1581" s="131">
        <v>1806</v>
      </c>
      <c r="C1581" s="123" t="s">
        <v>11623</v>
      </c>
      <c r="D1581" s="131" t="s">
        <v>38</v>
      </c>
      <c r="E1581" s="131" t="s">
        <v>5035</v>
      </c>
      <c r="F1581" s="132">
        <v>103.84</v>
      </c>
      <c r="G1581" s="132">
        <v>139.24</v>
      </c>
    </row>
    <row r="1582" spans="1:7" x14ac:dyDescent="0.25">
      <c r="A1582" s="131" t="s">
        <v>10046</v>
      </c>
      <c r="B1582" s="131">
        <v>1807</v>
      </c>
      <c r="C1582" s="123" t="s">
        <v>11624</v>
      </c>
      <c r="D1582" s="131" t="s">
        <v>38</v>
      </c>
      <c r="E1582" s="131" t="s">
        <v>5035</v>
      </c>
      <c r="F1582" s="132">
        <v>249.5</v>
      </c>
      <c r="G1582" s="132">
        <v>334.56</v>
      </c>
    </row>
    <row r="1583" spans="1:7" x14ac:dyDescent="0.25">
      <c r="A1583" s="131" t="s">
        <v>10046</v>
      </c>
      <c r="B1583" s="131">
        <v>1804</v>
      </c>
      <c r="C1583" s="123" t="s">
        <v>11625</v>
      </c>
      <c r="D1583" s="131" t="s">
        <v>38</v>
      </c>
      <c r="E1583" s="131" t="s">
        <v>5035</v>
      </c>
      <c r="F1583" s="132">
        <v>18.3</v>
      </c>
      <c r="G1583" s="132">
        <v>24.54</v>
      </c>
    </row>
    <row r="1584" spans="1:7" x14ac:dyDescent="0.25">
      <c r="A1584" s="131" t="s">
        <v>10046</v>
      </c>
      <c r="B1584" s="131">
        <v>1808</v>
      </c>
      <c r="C1584" s="123" t="s">
        <v>11626</v>
      </c>
      <c r="D1584" s="131" t="s">
        <v>38</v>
      </c>
      <c r="E1584" s="131" t="s">
        <v>5035</v>
      </c>
      <c r="F1584" s="132">
        <v>500.2</v>
      </c>
      <c r="G1584" s="132">
        <v>670.74</v>
      </c>
    </row>
    <row r="1585" spans="1:7" x14ac:dyDescent="0.25">
      <c r="A1585" s="131" t="s">
        <v>10046</v>
      </c>
      <c r="B1585" s="131">
        <v>40385</v>
      </c>
      <c r="C1585" s="123" t="s">
        <v>11627</v>
      </c>
      <c r="D1585" s="131" t="s">
        <v>38</v>
      </c>
      <c r="E1585" s="131" t="s">
        <v>5035</v>
      </c>
      <c r="F1585" s="132"/>
      <c r="G1585" s="132">
        <v>84.46</v>
      </c>
    </row>
    <row r="1586" spans="1:7" x14ac:dyDescent="0.25">
      <c r="A1586" s="131" t="s">
        <v>10046</v>
      </c>
      <c r="B1586" s="131">
        <v>40383</v>
      </c>
      <c r="C1586" s="123" t="s">
        <v>11628</v>
      </c>
      <c r="D1586" s="131" t="s">
        <v>38</v>
      </c>
      <c r="E1586" s="131" t="s">
        <v>5035</v>
      </c>
      <c r="F1586" s="132"/>
      <c r="G1586" s="132">
        <v>57.82</v>
      </c>
    </row>
    <row r="1587" spans="1:7" x14ac:dyDescent="0.25">
      <c r="A1587" s="131" t="s">
        <v>10046</v>
      </c>
      <c r="B1587" s="131">
        <v>40382</v>
      </c>
      <c r="C1587" s="123" t="s">
        <v>11629</v>
      </c>
      <c r="D1587" s="131" t="s">
        <v>38</v>
      </c>
      <c r="E1587" s="131" t="s">
        <v>5035</v>
      </c>
      <c r="F1587" s="132"/>
      <c r="G1587" s="132">
        <v>37.83</v>
      </c>
    </row>
    <row r="1588" spans="1:7" x14ac:dyDescent="0.25">
      <c r="A1588" s="131" t="s">
        <v>10046</v>
      </c>
      <c r="B1588" s="131">
        <v>40378</v>
      </c>
      <c r="C1588" s="123" t="s">
        <v>11630</v>
      </c>
      <c r="D1588" s="131" t="s">
        <v>38</v>
      </c>
      <c r="E1588" s="131" t="s">
        <v>5035</v>
      </c>
      <c r="F1588" s="132"/>
      <c r="G1588" s="132">
        <v>19.989999999999998</v>
      </c>
    </row>
    <row r="1589" spans="1:7" x14ac:dyDescent="0.25">
      <c r="A1589" s="131" t="s">
        <v>10046</v>
      </c>
      <c r="B1589" s="131">
        <v>40422</v>
      </c>
      <c r="C1589" s="123" t="s">
        <v>11631</v>
      </c>
      <c r="D1589" s="131" t="s">
        <v>38</v>
      </c>
      <c r="E1589" s="131" t="s">
        <v>5035</v>
      </c>
      <c r="F1589" s="132"/>
      <c r="G1589" s="132">
        <v>257.70999999999998</v>
      </c>
    </row>
    <row r="1590" spans="1:7" x14ac:dyDescent="0.25">
      <c r="A1590" s="131" t="s">
        <v>10046</v>
      </c>
      <c r="B1590" s="131">
        <v>40387</v>
      </c>
      <c r="C1590" s="123" t="s">
        <v>11632</v>
      </c>
      <c r="D1590" s="131" t="s">
        <v>38</v>
      </c>
      <c r="E1590" s="131" t="s">
        <v>5035</v>
      </c>
      <c r="F1590" s="132"/>
      <c r="G1590" s="132">
        <v>131.22</v>
      </c>
    </row>
    <row r="1591" spans="1:7" x14ac:dyDescent="0.25">
      <c r="A1591" s="131" t="s">
        <v>10046</v>
      </c>
      <c r="B1591" s="131">
        <v>40390</v>
      </c>
      <c r="C1591" s="123" t="s">
        <v>11633</v>
      </c>
      <c r="D1591" s="131" t="s">
        <v>38</v>
      </c>
      <c r="E1591" s="131" t="s">
        <v>5035</v>
      </c>
      <c r="F1591" s="132"/>
      <c r="G1591" s="132">
        <v>542.77</v>
      </c>
    </row>
    <row r="1592" spans="1:7" x14ac:dyDescent="0.25">
      <c r="A1592" s="131" t="s">
        <v>10046</v>
      </c>
      <c r="B1592" s="131">
        <v>40380</v>
      </c>
      <c r="C1592" s="123" t="s">
        <v>11634</v>
      </c>
      <c r="D1592" s="131" t="s">
        <v>38</v>
      </c>
      <c r="E1592" s="131" t="s">
        <v>5035</v>
      </c>
      <c r="F1592" s="132"/>
      <c r="G1592" s="132">
        <v>26.65</v>
      </c>
    </row>
    <row r="1593" spans="1:7" x14ac:dyDescent="0.25">
      <c r="A1593" s="131" t="s">
        <v>10046</v>
      </c>
      <c r="B1593" s="131">
        <v>2621</v>
      </c>
      <c r="C1593" s="123" t="s">
        <v>11635</v>
      </c>
      <c r="D1593" s="131" t="s">
        <v>38</v>
      </c>
      <c r="E1593" s="131" t="s">
        <v>5035</v>
      </c>
      <c r="F1593" s="132">
        <v>120.43</v>
      </c>
      <c r="G1593" s="132">
        <v>147.6</v>
      </c>
    </row>
    <row r="1594" spans="1:7" x14ac:dyDescent="0.25">
      <c r="A1594" s="131" t="s">
        <v>10046</v>
      </c>
      <c r="B1594" s="131">
        <v>2616</v>
      </c>
      <c r="C1594" s="123" t="s">
        <v>11636</v>
      </c>
      <c r="D1594" s="131" t="s">
        <v>38</v>
      </c>
      <c r="E1594" s="131" t="s">
        <v>5035</v>
      </c>
      <c r="F1594" s="132">
        <v>3.41</v>
      </c>
      <c r="G1594" s="132">
        <v>4.17</v>
      </c>
    </row>
    <row r="1595" spans="1:7" x14ac:dyDescent="0.25">
      <c r="A1595" s="131" t="s">
        <v>10046</v>
      </c>
      <c r="B1595" s="131">
        <v>2633</v>
      </c>
      <c r="C1595" s="123" t="s">
        <v>11637</v>
      </c>
      <c r="D1595" s="131" t="s">
        <v>38</v>
      </c>
      <c r="E1595" s="131" t="s">
        <v>5035</v>
      </c>
      <c r="F1595" s="132">
        <v>3.85</v>
      </c>
      <c r="G1595" s="132">
        <v>4.72</v>
      </c>
    </row>
    <row r="1596" spans="1:7" x14ac:dyDescent="0.25">
      <c r="A1596" s="131" t="s">
        <v>10046</v>
      </c>
      <c r="B1596" s="131">
        <v>2617</v>
      </c>
      <c r="C1596" s="123" t="s">
        <v>11638</v>
      </c>
      <c r="D1596" s="131" t="s">
        <v>38</v>
      </c>
      <c r="E1596" s="131" t="s">
        <v>5035</v>
      </c>
      <c r="F1596" s="132">
        <v>5.24</v>
      </c>
      <c r="G1596" s="132">
        <v>6.42</v>
      </c>
    </row>
    <row r="1597" spans="1:7" x14ac:dyDescent="0.25">
      <c r="A1597" s="131" t="s">
        <v>10046</v>
      </c>
      <c r="B1597" s="131">
        <v>2618</v>
      </c>
      <c r="C1597" s="123" t="s">
        <v>11639</v>
      </c>
      <c r="D1597" s="131" t="s">
        <v>38</v>
      </c>
      <c r="E1597" s="131" t="s">
        <v>5035</v>
      </c>
      <c r="F1597" s="132">
        <v>11.93</v>
      </c>
      <c r="G1597" s="132">
        <v>14.62</v>
      </c>
    </row>
    <row r="1598" spans="1:7" x14ac:dyDescent="0.25">
      <c r="A1598" s="131" t="s">
        <v>10046</v>
      </c>
      <c r="B1598" s="131">
        <v>2632</v>
      </c>
      <c r="C1598" s="123" t="s">
        <v>11640</v>
      </c>
      <c r="D1598" s="131" t="s">
        <v>38</v>
      </c>
      <c r="E1598" s="131" t="s">
        <v>5035</v>
      </c>
      <c r="F1598" s="132">
        <v>14.55</v>
      </c>
      <c r="G1598" s="132">
        <v>17.829999999999998</v>
      </c>
    </row>
    <row r="1599" spans="1:7" x14ac:dyDescent="0.25">
      <c r="A1599" s="131" t="s">
        <v>10046</v>
      </c>
      <c r="B1599" s="131">
        <v>2631</v>
      </c>
      <c r="C1599" s="123" t="s">
        <v>11641</v>
      </c>
      <c r="D1599" s="131" t="s">
        <v>38</v>
      </c>
      <c r="E1599" s="131" t="s">
        <v>5035</v>
      </c>
      <c r="F1599" s="132">
        <v>21.36</v>
      </c>
      <c r="G1599" s="132">
        <v>26.18</v>
      </c>
    </row>
    <row r="1600" spans="1:7" x14ac:dyDescent="0.25">
      <c r="A1600" s="131" t="s">
        <v>10046</v>
      </c>
      <c r="B1600" s="131">
        <v>2619</v>
      </c>
      <c r="C1600" s="123" t="s">
        <v>11642</v>
      </c>
      <c r="D1600" s="131" t="s">
        <v>38</v>
      </c>
      <c r="E1600" s="131" t="s">
        <v>5035</v>
      </c>
      <c r="F1600" s="132">
        <v>54.09</v>
      </c>
      <c r="G1600" s="132">
        <v>66.290000000000006</v>
      </c>
    </row>
    <row r="1601" spans="1:7" x14ac:dyDescent="0.25">
      <c r="A1601" s="131" t="s">
        <v>10046</v>
      </c>
      <c r="B1601" s="131">
        <v>2620</v>
      </c>
      <c r="C1601" s="123" t="s">
        <v>11643</v>
      </c>
      <c r="D1601" s="131" t="s">
        <v>38</v>
      </c>
      <c r="E1601" s="131" t="s">
        <v>5035</v>
      </c>
      <c r="F1601" s="132">
        <v>71.010000000000005</v>
      </c>
      <c r="G1601" s="132">
        <v>87.03</v>
      </c>
    </row>
    <row r="1602" spans="1:7" x14ac:dyDescent="0.25">
      <c r="A1602" s="131" t="s">
        <v>10046</v>
      </c>
      <c r="B1602" s="131">
        <v>40413</v>
      </c>
      <c r="C1602" s="123" t="s">
        <v>11644</v>
      </c>
      <c r="D1602" s="131" t="s">
        <v>38</v>
      </c>
      <c r="E1602" s="131" t="s">
        <v>5035</v>
      </c>
      <c r="F1602" s="132"/>
      <c r="G1602" s="132">
        <v>20.12</v>
      </c>
    </row>
    <row r="1603" spans="1:7" x14ac:dyDescent="0.25">
      <c r="A1603" s="131" t="s">
        <v>10046</v>
      </c>
      <c r="B1603" s="131">
        <v>40415</v>
      </c>
      <c r="C1603" s="123" t="s">
        <v>11645</v>
      </c>
      <c r="D1603" s="131" t="s">
        <v>38</v>
      </c>
      <c r="E1603" s="131" t="s">
        <v>5035</v>
      </c>
      <c r="F1603" s="132"/>
      <c r="G1603" s="132">
        <v>28.67</v>
      </c>
    </row>
    <row r="1604" spans="1:7" x14ac:dyDescent="0.25">
      <c r="A1604" s="131" t="s">
        <v>10046</v>
      </c>
      <c r="B1604" s="131">
        <v>40417</v>
      </c>
      <c r="C1604" s="123" t="s">
        <v>11646</v>
      </c>
      <c r="D1604" s="131" t="s">
        <v>38</v>
      </c>
      <c r="E1604" s="131" t="s">
        <v>5035</v>
      </c>
      <c r="F1604" s="132"/>
      <c r="G1604" s="132">
        <v>33.83</v>
      </c>
    </row>
    <row r="1605" spans="1:7" x14ac:dyDescent="0.25">
      <c r="A1605" s="131" t="s">
        <v>10046</v>
      </c>
      <c r="B1605" s="131">
        <v>39273</v>
      </c>
      <c r="C1605" s="123" t="s">
        <v>11647</v>
      </c>
      <c r="D1605" s="131" t="s">
        <v>38</v>
      </c>
      <c r="E1605" s="131" t="s">
        <v>5035</v>
      </c>
      <c r="F1605" s="132">
        <v>2.86</v>
      </c>
      <c r="G1605" s="132">
        <v>2.9</v>
      </c>
    </row>
    <row r="1606" spans="1:7" x14ac:dyDescent="0.25">
      <c r="A1606" s="131" t="s">
        <v>10046</v>
      </c>
      <c r="B1606" s="131">
        <v>39271</v>
      </c>
      <c r="C1606" s="123" t="s">
        <v>11648</v>
      </c>
      <c r="D1606" s="131" t="s">
        <v>38</v>
      </c>
      <c r="E1606" s="131" t="s">
        <v>5035</v>
      </c>
      <c r="F1606" s="132">
        <v>1.68</v>
      </c>
      <c r="G1606" s="132">
        <v>1.71</v>
      </c>
    </row>
    <row r="1607" spans="1:7" x14ac:dyDescent="0.25">
      <c r="A1607" s="131" t="s">
        <v>10046</v>
      </c>
      <c r="B1607" s="131">
        <v>39272</v>
      </c>
      <c r="C1607" s="123" t="s">
        <v>11649</v>
      </c>
      <c r="D1607" s="131" t="s">
        <v>38</v>
      </c>
      <c r="E1607" s="131" t="s">
        <v>5035</v>
      </c>
      <c r="F1607" s="132">
        <v>2.0699999999999998</v>
      </c>
      <c r="G1607" s="132">
        <v>2.1</v>
      </c>
    </row>
    <row r="1608" spans="1:7" x14ac:dyDescent="0.25">
      <c r="A1608" s="131" t="s">
        <v>10046</v>
      </c>
      <c r="B1608" s="131">
        <v>1875</v>
      </c>
      <c r="C1608" s="123" t="s">
        <v>11650</v>
      </c>
      <c r="D1608" s="131" t="s">
        <v>38</v>
      </c>
      <c r="E1608" s="131" t="s">
        <v>5035</v>
      </c>
      <c r="F1608" s="132">
        <v>4.57</v>
      </c>
      <c r="G1608" s="132">
        <v>4.63</v>
      </c>
    </row>
    <row r="1609" spans="1:7" x14ac:dyDescent="0.25">
      <c r="A1609" s="131" t="s">
        <v>10046</v>
      </c>
      <c r="B1609" s="131">
        <v>1874</v>
      </c>
      <c r="C1609" s="123" t="s">
        <v>11651</v>
      </c>
      <c r="D1609" s="131" t="s">
        <v>38</v>
      </c>
      <c r="E1609" s="131" t="s">
        <v>5035</v>
      </c>
      <c r="F1609" s="132">
        <v>3.77</v>
      </c>
      <c r="G1609" s="132">
        <v>3.83</v>
      </c>
    </row>
    <row r="1610" spans="1:7" x14ac:dyDescent="0.25">
      <c r="A1610" s="131" t="s">
        <v>10046</v>
      </c>
      <c r="B1610" s="131">
        <v>1884</v>
      </c>
      <c r="C1610" s="123" t="s">
        <v>11652</v>
      </c>
      <c r="D1610" s="131" t="s">
        <v>38</v>
      </c>
      <c r="E1610" s="131" t="s">
        <v>5035</v>
      </c>
      <c r="F1610" s="132">
        <v>3.34</v>
      </c>
      <c r="G1610" s="132">
        <v>3.39</v>
      </c>
    </row>
    <row r="1611" spans="1:7" x14ac:dyDescent="0.25">
      <c r="A1611" s="131" t="s">
        <v>10046</v>
      </c>
      <c r="B1611" s="131">
        <v>1870</v>
      </c>
      <c r="C1611" s="123" t="s">
        <v>11653</v>
      </c>
      <c r="D1611" s="131" t="s">
        <v>38</v>
      </c>
      <c r="E1611" s="131" t="s">
        <v>10052</v>
      </c>
      <c r="F1611" s="132">
        <v>2.1800000000000002</v>
      </c>
      <c r="G1611" s="132">
        <v>2.21</v>
      </c>
    </row>
    <row r="1612" spans="1:7" x14ac:dyDescent="0.25">
      <c r="A1612" s="131" t="s">
        <v>10046</v>
      </c>
      <c r="B1612" s="131">
        <v>1887</v>
      </c>
      <c r="C1612" s="123" t="s">
        <v>11654</v>
      </c>
      <c r="D1612" s="131" t="s">
        <v>38</v>
      </c>
      <c r="E1612" s="131" t="s">
        <v>5035</v>
      </c>
      <c r="F1612" s="132">
        <v>18.95</v>
      </c>
      <c r="G1612" s="132">
        <v>19.21</v>
      </c>
    </row>
    <row r="1613" spans="1:7" x14ac:dyDescent="0.25">
      <c r="A1613" s="131" t="s">
        <v>10046</v>
      </c>
      <c r="B1613" s="131">
        <v>1876</v>
      </c>
      <c r="C1613" s="123" t="s">
        <v>11655</v>
      </c>
      <c r="D1613" s="131" t="s">
        <v>38</v>
      </c>
      <c r="E1613" s="131" t="s">
        <v>5035</v>
      </c>
      <c r="F1613" s="132">
        <v>7.43</v>
      </c>
      <c r="G1613" s="132">
        <v>7.53</v>
      </c>
    </row>
    <row r="1614" spans="1:7" x14ac:dyDescent="0.25">
      <c r="A1614" s="131" t="s">
        <v>10046</v>
      </c>
      <c r="B1614" s="131">
        <v>1877</v>
      </c>
      <c r="C1614" s="123" t="s">
        <v>11656</v>
      </c>
      <c r="D1614" s="131" t="s">
        <v>38</v>
      </c>
      <c r="E1614" s="131" t="s">
        <v>5035</v>
      </c>
      <c r="F1614" s="132">
        <v>18.98</v>
      </c>
      <c r="G1614" s="132">
        <v>19.239999999999998</v>
      </c>
    </row>
    <row r="1615" spans="1:7" x14ac:dyDescent="0.25">
      <c r="A1615" s="131" t="s">
        <v>10046</v>
      </c>
      <c r="B1615" s="131">
        <v>1879</v>
      </c>
      <c r="C1615" s="123" t="s">
        <v>11657</v>
      </c>
      <c r="D1615" s="131" t="s">
        <v>38</v>
      </c>
      <c r="E1615" s="131" t="s">
        <v>5035</v>
      </c>
      <c r="F1615" s="132">
        <v>2.21</v>
      </c>
      <c r="G1615" s="132">
        <v>2.2400000000000002</v>
      </c>
    </row>
    <row r="1616" spans="1:7" x14ac:dyDescent="0.25">
      <c r="A1616" s="131" t="s">
        <v>10046</v>
      </c>
      <c r="B1616" s="131">
        <v>1878</v>
      </c>
      <c r="C1616" s="123" t="s">
        <v>11658</v>
      </c>
      <c r="D1616" s="131" t="s">
        <v>38</v>
      </c>
      <c r="E1616" s="131" t="s">
        <v>5035</v>
      </c>
      <c r="F1616" s="132">
        <v>38.130000000000003</v>
      </c>
      <c r="G1616" s="132">
        <v>38.65</v>
      </c>
    </row>
    <row r="1617" spans="1:7" x14ac:dyDescent="0.25">
      <c r="A1617" s="131" t="s">
        <v>10046</v>
      </c>
      <c r="B1617" s="131">
        <v>37971</v>
      </c>
      <c r="C1617" s="123" t="s">
        <v>11659</v>
      </c>
      <c r="D1617" s="131" t="s">
        <v>38</v>
      </c>
      <c r="E1617" s="131" t="s">
        <v>5035</v>
      </c>
      <c r="F1617" s="132">
        <v>5.77</v>
      </c>
      <c r="G1617" s="132">
        <v>5.3</v>
      </c>
    </row>
    <row r="1618" spans="1:7" x14ac:dyDescent="0.25">
      <c r="A1618" s="131" t="s">
        <v>10046</v>
      </c>
      <c r="B1618" s="131">
        <v>37972</v>
      </c>
      <c r="C1618" s="123" t="s">
        <v>11660</v>
      </c>
      <c r="D1618" s="131" t="s">
        <v>38</v>
      </c>
      <c r="E1618" s="131" t="s">
        <v>5035</v>
      </c>
      <c r="F1618" s="132">
        <v>8.19</v>
      </c>
      <c r="G1618" s="132">
        <v>7.52</v>
      </c>
    </row>
    <row r="1619" spans="1:7" x14ac:dyDescent="0.25">
      <c r="A1619" s="131" t="s">
        <v>10046</v>
      </c>
      <c r="B1619" s="131">
        <v>37973</v>
      </c>
      <c r="C1619" s="123" t="s">
        <v>11661</v>
      </c>
      <c r="D1619" s="131" t="s">
        <v>38</v>
      </c>
      <c r="E1619" s="131" t="s">
        <v>5035</v>
      </c>
      <c r="F1619" s="132">
        <v>15.38</v>
      </c>
      <c r="G1619" s="132">
        <v>14.14</v>
      </c>
    </row>
    <row r="1620" spans="1:7" x14ac:dyDescent="0.25">
      <c r="A1620" s="131" t="s">
        <v>10046</v>
      </c>
      <c r="B1620" s="131">
        <v>1926</v>
      </c>
      <c r="C1620" s="123" t="s">
        <v>11662</v>
      </c>
      <c r="D1620" s="131" t="s">
        <v>38</v>
      </c>
      <c r="E1620" s="131" t="s">
        <v>5035</v>
      </c>
      <c r="F1620" s="132">
        <v>2.27</v>
      </c>
      <c r="G1620" s="132">
        <v>2.2799999999999998</v>
      </c>
    </row>
    <row r="1621" spans="1:7" x14ac:dyDescent="0.25">
      <c r="A1621" s="131" t="s">
        <v>10046</v>
      </c>
      <c r="B1621" s="131">
        <v>1927</v>
      </c>
      <c r="C1621" s="123" t="s">
        <v>11663</v>
      </c>
      <c r="D1621" s="131" t="s">
        <v>38</v>
      </c>
      <c r="E1621" s="131" t="s">
        <v>5035</v>
      </c>
      <c r="F1621" s="132">
        <v>2.54</v>
      </c>
      <c r="G1621" s="132">
        <v>2.56</v>
      </c>
    </row>
    <row r="1622" spans="1:7" x14ac:dyDescent="0.25">
      <c r="A1622" s="131" t="s">
        <v>10046</v>
      </c>
      <c r="B1622" s="131">
        <v>1923</v>
      </c>
      <c r="C1622" s="123" t="s">
        <v>11664</v>
      </c>
      <c r="D1622" s="131" t="s">
        <v>38</v>
      </c>
      <c r="E1622" s="131" t="s">
        <v>5035</v>
      </c>
      <c r="F1622" s="132">
        <v>4.6399999999999997</v>
      </c>
      <c r="G1622" s="132">
        <v>4.67</v>
      </c>
    </row>
    <row r="1623" spans="1:7" x14ac:dyDescent="0.25">
      <c r="A1623" s="131" t="s">
        <v>10046</v>
      </c>
      <c r="B1623" s="131">
        <v>1929</v>
      </c>
      <c r="C1623" s="123" t="s">
        <v>11665</v>
      </c>
      <c r="D1623" s="131" t="s">
        <v>38</v>
      </c>
      <c r="E1623" s="131" t="s">
        <v>5035</v>
      </c>
      <c r="F1623" s="132">
        <v>5.62</v>
      </c>
      <c r="G1623" s="132">
        <v>5.66</v>
      </c>
    </row>
    <row r="1624" spans="1:7" x14ac:dyDescent="0.25">
      <c r="A1624" s="131" t="s">
        <v>10046</v>
      </c>
      <c r="B1624" s="131">
        <v>1930</v>
      </c>
      <c r="C1624" s="123" t="s">
        <v>11666</v>
      </c>
      <c r="D1624" s="131" t="s">
        <v>38</v>
      </c>
      <c r="E1624" s="131" t="s">
        <v>5035</v>
      </c>
      <c r="F1624" s="132">
        <v>9.6199999999999992</v>
      </c>
      <c r="G1624" s="132">
        <v>9.69</v>
      </c>
    </row>
    <row r="1625" spans="1:7" x14ac:dyDescent="0.25">
      <c r="A1625" s="131" t="s">
        <v>10046</v>
      </c>
      <c r="B1625" s="131">
        <v>1924</v>
      </c>
      <c r="C1625" s="123" t="s">
        <v>11667</v>
      </c>
      <c r="D1625" s="131" t="s">
        <v>38</v>
      </c>
      <c r="E1625" s="131" t="s">
        <v>5035</v>
      </c>
      <c r="F1625" s="132">
        <v>15.53</v>
      </c>
      <c r="G1625" s="132">
        <v>15.64</v>
      </c>
    </row>
    <row r="1626" spans="1:7" x14ac:dyDescent="0.25">
      <c r="A1626" s="131" t="s">
        <v>10046</v>
      </c>
      <c r="B1626" s="131">
        <v>1922</v>
      </c>
      <c r="C1626" s="123" t="s">
        <v>11668</v>
      </c>
      <c r="D1626" s="131" t="s">
        <v>38</v>
      </c>
      <c r="E1626" s="131" t="s">
        <v>5035</v>
      </c>
      <c r="F1626" s="132">
        <v>32.119999999999997</v>
      </c>
      <c r="G1626" s="132">
        <v>32.35</v>
      </c>
    </row>
    <row r="1627" spans="1:7" x14ac:dyDescent="0.25">
      <c r="A1627" s="131" t="s">
        <v>10046</v>
      </c>
      <c r="B1627" s="131">
        <v>1953</v>
      </c>
      <c r="C1627" s="123" t="s">
        <v>11669</v>
      </c>
      <c r="D1627" s="131" t="s">
        <v>38</v>
      </c>
      <c r="E1627" s="131" t="s">
        <v>5035</v>
      </c>
      <c r="F1627" s="132">
        <v>39.22</v>
      </c>
      <c r="G1627" s="132">
        <v>39.49</v>
      </c>
    </row>
    <row r="1628" spans="1:7" x14ac:dyDescent="0.25">
      <c r="A1628" s="131" t="s">
        <v>10046</v>
      </c>
      <c r="B1628" s="131">
        <v>1962</v>
      </c>
      <c r="C1628" s="123" t="s">
        <v>11670</v>
      </c>
      <c r="D1628" s="131" t="s">
        <v>38</v>
      </c>
      <c r="E1628" s="131" t="s">
        <v>5035</v>
      </c>
      <c r="F1628" s="132">
        <v>190.53</v>
      </c>
      <c r="G1628" s="132">
        <v>191.85</v>
      </c>
    </row>
    <row r="1629" spans="1:7" x14ac:dyDescent="0.25">
      <c r="A1629" s="131" t="s">
        <v>10046</v>
      </c>
      <c r="B1629" s="131">
        <v>1955</v>
      </c>
      <c r="C1629" s="123" t="s">
        <v>11671</v>
      </c>
      <c r="D1629" s="131" t="s">
        <v>38</v>
      </c>
      <c r="E1629" s="131" t="s">
        <v>5035</v>
      </c>
      <c r="F1629" s="132">
        <v>2.19</v>
      </c>
      <c r="G1629" s="132">
        <v>2.21</v>
      </c>
    </row>
    <row r="1630" spans="1:7" x14ac:dyDescent="0.25">
      <c r="A1630" s="131" t="s">
        <v>10046</v>
      </c>
      <c r="B1630" s="131">
        <v>1956</v>
      </c>
      <c r="C1630" s="123" t="s">
        <v>11672</v>
      </c>
      <c r="D1630" s="131" t="s">
        <v>38</v>
      </c>
      <c r="E1630" s="131" t="s">
        <v>5035</v>
      </c>
      <c r="F1630" s="132">
        <v>3.1</v>
      </c>
      <c r="G1630" s="132">
        <v>3.12</v>
      </c>
    </row>
    <row r="1631" spans="1:7" x14ac:dyDescent="0.25">
      <c r="A1631" s="131" t="s">
        <v>10046</v>
      </c>
      <c r="B1631" s="131">
        <v>1957</v>
      </c>
      <c r="C1631" s="123" t="s">
        <v>11673</v>
      </c>
      <c r="D1631" s="131" t="s">
        <v>38</v>
      </c>
      <c r="E1631" s="131" t="s">
        <v>5035</v>
      </c>
      <c r="F1631" s="132">
        <v>6.7</v>
      </c>
      <c r="G1631" s="132">
        <v>6.75</v>
      </c>
    </row>
    <row r="1632" spans="1:7" x14ac:dyDescent="0.25">
      <c r="A1632" s="131" t="s">
        <v>10046</v>
      </c>
      <c r="B1632" s="131">
        <v>1958</v>
      </c>
      <c r="C1632" s="123" t="s">
        <v>11674</v>
      </c>
      <c r="D1632" s="131" t="s">
        <v>38</v>
      </c>
      <c r="E1632" s="131" t="s">
        <v>5035</v>
      </c>
      <c r="F1632" s="132">
        <v>12.48</v>
      </c>
      <c r="G1632" s="132">
        <v>12.56</v>
      </c>
    </row>
    <row r="1633" spans="1:7" x14ac:dyDescent="0.25">
      <c r="A1633" s="131" t="s">
        <v>10046</v>
      </c>
      <c r="B1633" s="131">
        <v>1959</v>
      </c>
      <c r="C1633" s="123" t="s">
        <v>11675</v>
      </c>
      <c r="D1633" s="131" t="s">
        <v>38</v>
      </c>
      <c r="E1633" s="131" t="s">
        <v>5035</v>
      </c>
      <c r="F1633" s="132">
        <v>13.54</v>
      </c>
      <c r="G1633" s="132">
        <v>13.63</v>
      </c>
    </row>
    <row r="1634" spans="1:7" x14ac:dyDescent="0.25">
      <c r="A1634" s="131" t="s">
        <v>10046</v>
      </c>
      <c r="B1634" s="131">
        <v>1925</v>
      </c>
      <c r="C1634" s="123" t="s">
        <v>11676</v>
      </c>
      <c r="D1634" s="131" t="s">
        <v>38</v>
      </c>
      <c r="E1634" s="131" t="s">
        <v>5035</v>
      </c>
      <c r="F1634" s="132">
        <v>35.380000000000003</v>
      </c>
      <c r="G1634" s="132">
        <v>35.630000000000003</v>
      </c>
    </row>
    <row r="1635" spans="1:7" x14ac:dyDescent="0.25">
      <c r="A1635" s="131" t="s">
        <v>10046</v>
      </c>
      <c r="B1635" s="131">
        <v>1960</v>
      </c>
      <c r="C1635" s="123" t="s">
        <v>11677</v>
      </c>
      <c r="D1635" s="131" t="s">
        <v>38</v>
      </c>
      <c r="E1635" s="131" t="s">
        <v>5035</v>
      </c>
      <c r="F1635" s="132">
        <v>54.33</v>
      </c>
      <c r="G1635" s="132">
        <v>54.71</v>
      </c>
    </row>
    <row r="1636" spans="1:7" x14ac:dyDescent="0.25">
      <c r="A1636" s="131" t="s">
        <v>10046</v>
      </c>
      <c r="B1636" s="131">
        <v>1961</v>
      </c>
      <c r="C1636" s="123" t="s">
        <v>11678</v>
      </c>
      <c r="D1636" s="131" t="s">
        <v>38</v>
      </c>
      <c r="E1636" s="131" t="s">
        <v>5035</v>
      </c>
      <c r="F1636" s="132">
        <v>69.599999999999994</v>
      </c>
      <c r="G1636" s="132">
        <v>70.09</v>
      </c>
    </row>
    <row r="1637" spans="1:7" x14ac:dyDescent="0.25">
      <c r="A1637" s="131" t="s">
        <v>10046</v>
      </c>
      <c r="B1637" s="131">
        <v>38423</v>
      </c>
      <c r="C1637" s="123" t="s">
        <v>11679</v>
      </c>
      <c r="D1637" s="131" t="s">
        <v>38</v>
      </c>
      <c r="E1637" s="131" t="s">
        <v>5035</v>
      </c>
      <c r="F1637" s="132">
        <v>36.07</v>
      </c>
      <c r="G1637" s="132">
        <v>38.26</v>
      </c>
    </row>
    <row r="1638" spans="1:7" x14ac:dyDescent="0.25">
      <c r="A1638" s="131" t="s">
        <v>10046</v>
      </c>
      <c r="B1638" s="131">
        <v>39866</v>
      </c>
      <c r="C1638" s="123" t="s">
        <v>11680</v>
      </c>
      <c r="D1638" s="131" t="s">
        <v>38</v>
      </c>
      <c r="E1638" s="131" t="s">
        <v>5035</v>
      </c>
      <c r="F1638" s="132"/>
      <c r="G1638" s="132">
        <v>19.39</v>
      </c>
    </row>
    <row r="1639" spans="1:7" x14ac:dyDescent="0.25">
      <c r="A1639" s="131" t="s">
        <v>10046</v>
      </c>
      <c r="B1639" s="131">
        <v>39867</v>
      </c>
      <c r="C1639" s="123" t="s">
        <v>11681</v>
      </c>
      <c r="D1639" s="131" t="s">
        <v>38</v>
      </c>
      <c r="E1639" s="131" t="s">
        <v>5035</v>
      </c>
      <c r="F1639" s="132"/>
      <c r="G1639" s="132">
        <v>43.1</v>
      </c>
    </row>
    <row r="1640" spans="1:7" x14ac:dyDescent="0.25">
      <c r="A1640" s="131" t="s">
        <v>10046</v>
      </c>
      <c r="B1640" s="131">
        <v>39868</v>
      </c>
      <c r="C1640" s="123" t="s">
        <v>11682</v>
      </c>
      <c r="D1640" s="131" t="s">
        <v>38</v>
      </c>
      <c r="E1640" s="131" t="s">
        <v>5035</v>
      </c>
      <c r="F1640" s="132"/>
      <c r="G1640" s="132">
        <v>77.64</v>
      </c>
    </row>
    <row r="1641" spans="1:7" x14ac:dyDescent="0.25">
      <c r="A1641" s="131" t="s">
        <v>10046</v>
      </c>
      <c r="B1641" s="131">
        <v>37999</v>
      </c>
      <c r="C1641" s="123" t="s">
        <v>11683</v>
      </c>
      <c r="D1641" s="131" t="s">
        <v>38</v>
      </c>
      <c r="E1641" s="131" t="s">
        <v>5035</v>
      </c>
      <c r="F1641" s="132">
        <v>9.73</v>
      </c>
      <c r="G1641" s="132">
        <v>8.94</v>
      </c>
    </row>
    <row r="1642" spans="1:7" x14ac:dyDescent="0.25">
      <c r="A1642" s="131" t="s">
        <v>10046</v>
      </c>
      <c r="B1642" s="131">
        <v>38000</v>
      </c>
      <c r="C1642" s="123" t="s">
        <v>11684</v>
      </c>
      <c r="D1642" s="131" t="s">
        <v>38</v>
      </c>
      <c r="E1642" s="131" t="s">
        <v>5035</v>
      </c>
      <c r="F1642" s="132">
        <v>11.36</v>
      </c>
      <c r="G1642" s="132">
        <v>10.44</v>
      </c>
    </row>
    <row r="1643" spans="1:7" x14ac:dyDescent="0.25">
      <c r="A1643" s="131" t="s">
        <v>10046</v>
      </c>
      <c r="B1643" s="131">
        <v>38129</v>
      </c>
      <c r="C1643" s="123" t="s">
        <v>11685</v>
      </c>
      <c r="D1643" s="131" t="s">
        <v>38</v>
      </c>
      <c r="E1643" s="131" t="s">
        <v>5035</v>
      </c>
      <c r="F1643" s="132">
        <v>5.1100000000000003</v>
      </c>
      <c r="G1643" s="132">
        <v>5.14</v>
      </c>
    </row>
    <row r="1644" spans="1:7" x14ac:dyDescent="0.25">
      <c r="A1644" s="131" t="s">
        <v>10046</v>
      </c>
      <c r="B1644" s="131">
        <v>38025</v>
      </c>
      <c r="C1644" s="123" t="s">
        <v>11686</v>
      </c>
      <c r="D1644" s="131" t="s">
        <v>38</v>
      </c>
      <c r="E1644" s="131" t="s">
        <v>5035</v>
      </c>
      <c r="F1644" s="132">
        <v>6.94</v>
      </c>
      <c r="G1644" s="132">
        <v>6.98</v>
      </c>
    </row>
    <row r="1645" spans="1:7" x14ac:dyDescent="0.25">
      <c r="A1645" s="131" t="s">
        <v>10046</v>
      </c>
      <c r="B1645" s="131">
        <v>38026</v>
      </c>
      <c r="C1645" s="123" t="s">
        <v>11687</v>
      </c>
      <c r="D1645" s="131" t="s">
        <v>38</v>
      </c>
      <c r="E1645" s="131" t="s">
        <v>5035</v>
      </c>
      <c r="F1645" s="132">
        <v>17.12</v>
      </c>
      <c r="G1645" s="132">
        <v>17.239999999999998</v>
      </c>
    </row>
    <row r="1646" spans="1:7" x14ac:dyDescent="0.25">
      <c r="A1646" s="131" t="s">
        <v>10046</v>
      </c>
      <c r="B1646" s="131">
        <v>1858</v>
      </c>
      <c r="C1646" s="123" t="s">
        <v>11688</v>
      </c>
      <c r="D1646" s="131" t="s">
        <v>38</v>
      </c>
      <c r="E1646" s="131" t="s">
        <v>5035</v>
      </c>
      <c r="F1646" s="132">
        <v>55.89</v>
      </c>
      <c r="G1646" s="132">
        <v>59.29</v>
      </c>
    </row>
    <row r="1647" spans="1:7" x14ac:dyDescent="0.25">
      <c r="A1647" s="131" t="s">
        <v>10046</v>
      </c>
      <c r="B1647" s="131">
        <v>1844</v>
      </c>
      <c r="C1647" s="123" t="s">
        <v>11689</v>
      </c>
      <c r="D1647" s="131" t="s">
        <v>38</v>
      </c>
      <c r="E1647" s="131" t="s">
        <v>5035</v>
      </c>
      <c r="F1647" s="132">
        <v>128.01</v>
      </c>
      <c r="G1647" s="132">
        <v>135.78</v>
      </c>
    </row>
    <row r="1648" spans="1:7" x14ac:dyDescent="0.25">
      <c r="A1648" s="131" t="s">
        <v>10046</v>
      </c>
      <c r="B1648" s="131">
        <v>1863</v>
      </c>
      <c r="C1648" s="123" t="s">
        <v>11690</v>
      </c>
      <c r="D1648" s="131" t="s">
        <v>38</v>
      </c>
      <c r="E1648" s="131" t="s">
        <v>5035</v>
      </c>
      <c r="F1648" s="132">
        <v>59.48</v>
      </c>
      <c r="G1648" s="132">
        <v>63.09</v>
      </c>
    </row>
    <row r="1649" spans="1:7" x14ac:dyDescent="0.25">
      <c r="A1649" s="131" t="s">
        <v>10046</v>
      </c>
      <c r="B1649" s="131">
        <v>1865</v>
      </c>
      <c r="C1649" s="123" t="s">
        <v>11691</v>
      </c>
      <c r="D1649" s="131" t="s">
        <v>38</v>
      </c>
      <c r="E1649" s="131" t="s">
        <v>5035</v>
      </c>
      <c r="F1649" s="132">
        <v>154.97999999999999</v>
      </c>
      <c r="G1649" s="132">
        <v>164.38</v>
      </c>
    </row>
    <row r="1650" spans="1:7" x14ac:dyDescent="0.25">
      <c r="A1650" s="131" t="s">
        <v>10046</v>
      </c>
      <c r="B1650" s="131">
        <v>36355</v>
      </c>
      <c r="C1650" s="123" t="s">
        <v>11692</v>
      </c>
      <c r="D1650" s="131" t="s">
        <v>38</v>
      </c>
      <c r="E1650" s="131" t="s">
        <v>5035</v>
      </c>
      <c r="F1650" s="132"/>
      <c r="G1650" s="132">
        <v>9.4600000000000009</v>
      </c>
    </row>
    <row r="1651" spans="1:7" x14ac:dyDescent="0.25">
      <c r="A1651" s="131" t="s">
        <v>10046</v>
      </c>
      <c r="B1651" s="131">
        <v>36356</v>
      </c>
      <c r="C1651" s="123" t="s">
        <v>11693</v>
      </c>
      <c r="D1651" s="131" t="s">
        <v>38</v>
      </c>
      <c r="E1651" s="131" t="s">
        <v>5035</v>
      </c>
      <c r="F1651" s="132"/>
      <c r="G1651" s="132">
        <v>15.22</v>
      </c>
    </row>
    <row r="1652" spans="1:7" x14ac:dyDescent="0.25">
      <c r="A1652" s="131" t="s">
        <v>10046</v>
      </c>
      <c r="B1652" s="131">
        <v>1940</v>
      </c>
      <c r="C1652" s="123" t="s">
        <v>11694</v>
      </c>
      <c r="D1652" s="131" t="s">
        <v>38</v>
      </c>
      <c r="E1652" s="131" t="s">
        <v>5035</v>
      </c>
      <c r="F1652" s="132">
        <v>34.57</v>
      </c>
      <c r="G1652" s="132">
        <v>34.81</v>
      </c>
    </row>
    <row r="1653" spans="1:7" x14ac:dyDescent="0.25">
      <c r="A1653" s="131" t="s">
        <v>10046</v>
      </c>
      <c r="B1653" s="131">
        <v>1939</v>
      </c>
      <c r="C1653" s="123" t="s">
        <v>11695</v>
      </c>
      <c r="D1653" s="131" t="s">
        <v>38</v>
      </c>
      <c r="E1653" s="131" t="s">
        <v>5035</v>
      </c>
      <c r="F1653" s="132">
        <v>9.48</v>
      </c>
      <c r="G1653" s="132">
        <v>9.5500000000000007</v>
      </c>
    </row>
    <row r="1654" spans="1:7" x14ac:dyDescent="0.25">
      <c r="A1654" s="131" t="s">
        <v>10046</v>
      </c>
      <c r="B1654" s="131">
        <v>1937</v>
      </c>
      <c r="C1654" s="123" t="s">
        <v>11696</v>
      </c>
      <c r="D1654" s="131" t="s">
        <v>38</v>
      </c>
      <c r="E1654" s="131" t="s">
        <v>5035</v>
      </c>
      <c r="F1654" s="132">
        <v>5.83</v>
      </c>
      <c r="G1654" s="132">
        <v>5.87</v>
      </c>
    </row>
    <row r="1655" spans="1:7" x14ac:dyDescent="0.25">
      <c r="A1655" s="131" t="s">
        <v>10046</v>
      </c>
      <c r="B1655" s="131">
        <v>1938</v>
      </c>
      <c r="C1655" s="123" t="s">
        <v>11697</v>
      </c>
      <c r="D1655" s="131" t="s">
        <v>38</v>
      </c>
      <c r="E1655" s="131" t="s">
        <v>5035</v>
      </c>
      <c r="F1655" s="132">
        <v>6.63</v>
      </c>
      <c r="G1655" s="132">
        <v>6.68</v>
      </c>
    </row>
    <row r="1656" spans="1:7" x14ac:dyDescent="0.25">
      <c r="A1656" s="131" t="s">
        <v>10046</v>
      </c>
      <c r="B1656" s="131">
        <v>1966</v>
      </c>
      <c r="C1656" s="123" t="s">
        <v>11698</v>
      </c>
      <c r="D1656" s="131" t="s">
        <v>38</v>
      </c>
      <c r="E1656" s="131" t="s">
        <v>5035</v>
      </c>
      <c r="F1656" s="132">
        <v>23.72</v>
      </c>
      <c r="G1656" s="132">
        <v>25.16</v>
      </c>
    </row>
    <row r="1657" spans="1:7" x14ac:dyDescent="0.25">
      <c r="A1657" s="131" t="s">
        <v>10046</v>
      </c>
      <c r="B1657" s="131">
        <v>1933</v>
      </c>
      <c r="C1657" s="123" t="s">
        <v>11699</v>
      </c>
      <c r="D1657" s="131" t="s">
        <v>38</v>
      </c>
      <c r="E1657" s="131" t="s">
        <v>5035</v>
      </c>
      <c r="F1657" s="132">
        <v>5.1100000000000003</v>
      </c>
      <c r="G1657" s="132">
        <v>5.42</v>
      </c>
    </row>
    <row r="1658" spans="1:7" x14ac:dyDescent="0.25">
      <c r="A1658" s="131" t="s">
        <v>10046</v>
      </c>
      <c r="B1658" s="131">
        <v>1932</v>
      </c>
      <c r="C1658" s="123" t="s">
        <v>11700</v>
      </c>
      <c r="D1658" s="131" t="s">
        <v>38</v>
      </c>
      <c r="E1658" s="131" t="s">
        <v>5035</v>
      </c>
      <c r="F1658" s="132">
        <v>11.7</v>
      </c>
      <c r="G1658" s="132">
        <v>12.41</v>
      </c>
    </row>
    <row r="1659" spans="1:7" x14ac:dyDescent="0.25">
      <c r="A1659" s="131" t="s">
        <v>10046</v>
      </c>
      <c r="B1659" s="131">
        <v>1951</v>
      </c>
      <c r="C1659" s="123" t="s">
        <v>11701</v>
      </c>
      <c r="D1659" s="131" t="s">
        <v>38</v>
      </c>
      <c r="E1659" s="131" t="s">
        <v>5035</v>
      </c>
      <c r="F1659" s="132">
        <v>24.4</v>
      </c>
      <c r="G1659" s="132">
        <v>25.88</v>
      </c>
    </row>
    <row r="1660" spans="1:7" x14ac:dyDescent="0.25">
      <c r="A1660" s="131" t="s">
        <v>10046</v>
      </c>
      <c r="B1660" s="131">
        <v>1970</v>
      </c>
      <c r="C1660" s="123" t="s">
        <v>11702</v>
      </c>
      <c r="D1660" s="131" t="s">
        <v>38</v>
      </c>
      <c r="E1660" s="131" t="s">
        <v>5035</v>
      </c>
      <c r="F1660" s="132">
        <v>59.29</v>
      </c>
      <c r="G1660" s="132">
        <v>62.89</v>
      </c>
    </row>
    <row r="1661" spans="1:7" x14ac:dyDescent="0.25">
      <c r="A1661" s="131" t="s">
        <v>10046</v>
      </c>
      <c r="B1661" s="131">
        <v>1967</v>
      </c>
      <c r="C1661" s="123" t="s">
        <v>11703</v>
      </c>
      <c r="D1661" s="131" t="s">
        <v>38</v>
      </c>
      <c r="E1661" s="131" t="s">
        <v>5035</v>
      </c>
      <c r="F1661" s="132">
        <v>7.04</v>
      </c>
      <c r="G1661" s="132">
        <v>7.47</v>
      </c>
    </row>
    <row r="1662" spans="1:7" x14ac:dyDescent="0.25">
      <c r="A1662" s="131" t="s">
        <v>10046</v>
      </c>
      <c r="B1662" s="131">
        <v>1968</v>
      </c>
      <c r="C1662" s="123" t="s">
        <v>11704</v>
      </c>
      <c r="D1662" s="131" t="s">
        <v>38</v>
      </c>
      <c r="E1662" s="131" t="s">
        <v>5035</v>
      </c>
      <c r="F1662" s="132">
        <v>13.91</v>
      </c>
      <c r="G1662" s="132">
        <v>14.76</v>
      </c>
    </row>
    <row r="1663" spans="1:7" x14ac:dyDescent="0.25">
      <c r="A1663" s="131" t="s">
        <v>10046</v>
      </c>
      <c r="B1663" s="131">
        <v>1969</v>
      </c>
      <c r="C1663" s="123" t="s">
        <v>11705</v>
      </c>
      <c r="D1663" s="131" t="s">
        <v>38</v>
      </c>
      <c r="E1663" s="131" t="s">
        <v>5035</v>
      </c>
      <c r="F1663" s="132">
        <v>45.3</v>
      </c>
      <c r="G1663" s="132">
        <v>48.05</v>
      </c>
    </row>
    <row r="1664" spans="1:7" x14ac:dyDescent="0.25">
      <c r="A1664" s="131" t="s">
        <v>10046</v>
      </c>
      <c r="B1664" s="131">
        <v>1827</v>
      </c>
      <c r="C1664" s="123" t="s">
        <v>11706</v>
      </c>
      <c r="D1664" s="131" t="s">
        <v>38</v>
      </c>
      <c r="E1664" s="131" t="s">
        <v>5035</v>
      </c>
      <c r="F1664" s="132">
        <v>113.04</v>
      </c>
      <c r="G1664" s="132">
        <v>149.59</v>
      </c>
    </row>
    <row r="1665" spans="1:7" x14ac:dyDescent="0.25">
      <c r="A1665" s="131" t="s">
        <v>10046</v>
      </c>
      <c r="B1665" s="131">
        <v>1831</v>
      </c>
      <c r="C1665" s="123" t="s">
        <v>11707</v>
      </c>
      <c r="D1665" s="131" t="s">
        <v>38</v>
      </c>
      <c r="E1665" s="131" t="s">
        <v>5035</v>
      </c>
      <c r="F1665" s="132">
        <v>24.68</v>
      </c>
      <c r="G1665" s="132">
        <v>32.65</v>
      </c>
    </row>
    <row r="1666" spans="1:7" x14ac:dyDescent="0.25">
      <c r="A1666" s="131" t="s">
        <v>10046</v>
      </c>
      <c r="B1666" s="131">
        <v>1825</v>
      </c>
      <c r="C1666" s="123" t="s">
        <v>11708</v>
      </c>
      <c r="D1666" s="131" t="s">
        <v>38</v>
      </c>
      <c r="E1666" s="131" t="s">
        <v>5035</v>
      </c>
      <c r="F1666" s="132">
        <v>60.9</v>
      </c>
      <c r="G1666" s="132">
        <v>80.59</v>
      </c>
    </row>
    <row r="1667" spans="1:7" x14ac:dyDescent="0.25">
      <c r="A1667" s="131" t="s">
        <v>10046</v>
      </c>
      <c r="B1667" s="131">
        <v>1828</v>
      </c>
      <c r="C1667" s="123" t="s">
        <v>11709</v>
      </c>
      <c r="D1667" s="131" t="s">
        <v>38</v>
      </c>
      <c r="E1667" s="131" t="s">
        <v>5035</v>
      </c>
      <c r="F1667" s="132">
        <v>137.94999999999999</v>
      </c>
      <c r="G1667" s="132">
        <v>182.54</v>
      </c>
    </row>
    <row r="1668" spans="1:7" x14ac:dyDescent="0.25">
      <c r="A1668" s="131" t="s">
        <v>10046</v>
      </c>
      <c r="B1668" s="131">
        <v>1845</v>
      </c>
      <c r="C1668" s="123" t="s">
        <v>11710</v>
      </c>
      <c r="D1668" s="131" t="s">
        <v>38</v>
      </c>
      <c r="E1668" s="131" t="s">
        <v>5035</v>
      </c>
      <c r="F1668" s="132">
        <v>30.92</v>
      </c>
      <c r="G1668" s="132">
        <v>40.92</v>
      </c>
    </row>
    <row r="1669" spans="1:7" x14ac:dyDescent="0.25">
      <c r="A1669" s="131" t="s">
        <v>10046</v>
      </c>
      <c r="B1669" s="131">
        <v>1824</v>
      </c>
      <c r="C1669" s="123" t="s">
        <v>11711</v>
      </c>
      <c r="D1669" s="131" t="s">
        <v>38</v>
      </c>
      <c r="E1669" s="131" t="s">
        <v>5035</v>
      </c>
      <c r="F1669" s="132">
        <v>73.010000000000005</v>
      </c>
      <c r="G1669" s="132">
        <v>96.61</v>
      </c>
    </row>
    <row r="1670" spans="1:7" x14ac:dyDescent="0.25">
      <c r="A1670" s="131" t="s">
        <v>10046</v>
      </c>
      <c r="B1670" s="131">
        <v>42693</v>
      </c>
      <c r="C1670" s="123" t="s">
        <v>11712</v>
      </c>
      <c r="D1670" s="131" t="s">
        <v>38</v>
      </c>
      <c r="E1670" s="131" t="s">
        <v>5035</v>
      </c>
      <c r="F1670" s="132">
        <v>435.37</v>
      </c>
      <c r="G1670" s="132">
        <v>461.79</v>
      </c>
    </row>
    <row r="1671" spans="1:7" x14ac:dyDescent="0.25">
      <c r="A1671" s="131" t="s">
        <v>10046</v>
      </c>
      <c r="B1671" s="131">
        <v>42695</v>
      </c>
      <c r="C1671" s="123" t="s">
        <v>11713</v>
      </c>
      <c r="D1671" s="131" t="s">
        <v>38</v>
      </c>
      <c r="E1671" s="131" t="s">
        <v>5035</v>
      </c>
      <c r="F1671" s="132">
        <v>304.17</v>
      </c>
      <c r="G1671" s="132">
        <v>322.63</v>
      </c>
    </row>
    <row r="1672" spans="1:7" x14ac:dyDescent="0.25">
      <c r="A1672" s="131" t="s">
        <v>10046</v>
      </c>
      <c r="B1672" s="131">
        <v>42694</v>
      </c>
      <c r="C1672" s="123" t="s">
        <v>11714</v>
      </c>
      <c r="D1672" s="131" t="s">
        <v>38</v>
      </c>
      <c r="E1672" s="131" t="s">
        <v>5035</v>
      </c>
      <c r="F1672" s="132">
        <v>582.61</v>
      </c>
      <c r="G1672" s="132">
        <v>617.97</v>
      </c>
    </row>
    <row r="1673" spans="1:7" x14ac:dyDescent="0.25">
      <c r="A1673" s="131" t="s">
        <v>10046</v>
      </c>
      <c r="B1673" s="131">
        <v>20097</v>
      </c>
      <c r="C1673" s="123" t="s">
        <v>11715</v>
      </c>
      <c r="D1673" s="131" t="s">
        <v>38</v>
      </c>
      <c r="E1673" s="131" t="s">
        <v>5035</v>
      </c>
      <c r="F1673" s="132">
        <v>25.26</v>
      </c>
      <c r="G1673" s="132">
        <v>26.79</v>
      </c>
    </row>
    <row r="1674" spans="1:7" x14ac:dyDescent="0.25">
      <c r="A1674" s="131" t="s">
        <v>10046</v>
      </c>
      <c r="B1674" s="131">
        <v>20098</v>
      </c>
      <c r="C1674" s="123" t="s">
        <v>11716</v>
      </c>
      <c r="D1674" s="131" t="s">
        <v>38</v>
      </c>
      <c r="E1674" s="131" t="s">
        <v>5035</v>
      </c>
      <c r="F1674" s="132">
        <v>103.24</v>
      </c>
      <c r="G1674" s="132">
        <v>109.51</v>
      </c>
    </row>
    <row r="1675" spans="1:7" x14ac:dyDescent="0.25">
      <c r="A1675" s="131" t="s">
        <v>10046</v>
      </c>
      <c r="B1675" s="131">
        <v>20096</v>
      </c>
      <c r="C1675" s="123" t="s">
        <v>11717</v>
      </c>
      <c r="D1675" s="131" t="s">
        <v>38</v>
      </c>
      <c r="E1675" s="131" t="s">
        <v>5035</v>
      </c>
      <c r="F1675" s="132">
        <v>26.15</v>
      </c>
      <c r="G1675" s="132">
        <v>27.73</v>
      </c>
    </row>
    <row r="1676" spans="1:7" x14ac:dyDescent="0.25">
      <c r="A1676" s="131" t="s">
        <v>10218</v>
      </c>
      <c r="B1676" s="131">
        <v>44472</v>
      </c>
      <c r="C1676" s="123" t="s">
        <v>11718</v>
      </c>
      <c r="D1676" s="131" t="s">
        <v>38</v>
      </c>
      <c r="E1676" s="131" t="s">
        <v>5035</v>
      </c>
      <c r="F1676" s="132"/>
      <c r="G1676" s="132">
        <v>52.25</v>
      </c>
    </row>
    <row r="1677" spans="1:7" x14ac:dyDescent="0.25">
      <c r="A1677" s="131" t="s">
        <v>10046</v>
      </c>
      <c r="B1677" s="131">
        <v>38369</v>
      </c>
      <c r="C1677" s="123" t="s">
        <v>11719</v>
      </c>
      <c r="D1677" s="131" t="s">
        <v>38</v>
      </c>
      <c r="E1677" s="131" t="s">
        <v>5035</v>
      </c>
      <c r="F1677" s="132">
        <v>18</v>
      </c>
      <c r="G1677" s="132">
        <v>20.62</v>
      </c>
    </row>
    <row r="1678" spans="1:7" x14ac:dyDescent="0.25">
      <c r="A1678" s="131" t="s">
        <v>10046</v>
      </c>
      <c r="B1678" s="131">
        <v>38370</v>
      </c>
      <c r="C1678" s="123" t="s">
        <v>11720</v>
      </c>
      <c r="D1678" s="131" t="s">
        <v>38</v>
      </c>
      <c r="E1678" s="131" t="s">
        <v>5035</v>
      </c>
      <c r="F1678" s="132">
        <v>18</v>
      </c>
      <c r="G1678" s="132">
        <v>20.62</v>
      </c>
    </row>
    <row r="1679" spans="1:7" x14ac:dyDescent="0.25">
      <c r="A1679" s="131" t="s">
        <v>10046</v>
      </c>
      <c r="B1679" s="131">
        <v>38372</v>
      </c>
      <c r="C1679" s="123" t="s">
        <v>11721</v>
      </c>
      <c r="D1679" s="131" t="s">
        <v>38</v>
      </c>
      <c r="E1679" s="131" t="s">
        <v>5035</v>
      </c>
      <c r="F1679" s="132">
        <v>34.33</v>
      </c>
      <c r="G1679" s="132">
        <v>24.17</v>
      </c>
    </row>
    <row r="1680" spans="1:7" x14ac:dyDescent="0.25">
      <c r="A1680" s="131" t="s">
        <v>10189</v>
      </c>
      <c r="B1680" s="131">
        <v>2358</v>
      </c>
      <c r="C1680" s="123" t="s">
        <v>11722</v>
      </c>
      <c r="D1680" s="131" t="s">
        <v>435</v>
      </c>
      <c r="E1680" s="131" t="s">
        <v>5035</v>
      </c>
      <c r="F1680" s="132">
        <v>14.96</v>
      </c>
      <c r="G1680" s="132">
        <v>61.13</v>
      </c>
    </row>
    <row r="1681" spans="1:7" x14ac:dyDescent="0.25">
      <c r="A1681" s="131" t="s">
        <v>10189</v>
      </c>
      <c r="B1681" s="131">
        <v>40807</v>
      </c>
      <c r="C1681" s="123" t="s">
        <v>11723</v>
      </c>
      <c r="D1681" s="131" t="s">
        <v>4798</v>
      </c>
      <c r="E1681" s="131" t="s">
        <v>5035</v>
      </c>
      <c r="F1681" s="132">
        <v>2615.6799999999998</v>
      </c>
      <c r="G1681" s="132">
        <v>10706.7</v>
      </c>
    </row>
    <row r="1682" spans="1:7" x14ac:dyDescent="0.25">
      <c r="A1682" s="131" t="s">
        <v>10046</v>
      </c>
      <c r="B1682" s="131">
        <v>44330</v>
      </c>
      <c r="C1682" s="123" t="s">
        <v>11724</v>
      </c>
      <c r="D1682" s="131" t="s">
        <v>4455</v>
      </c>
      <c r="E1682" s="131" t="s">
        <v>5035</v>
      </c>
      <c r="F1682" s="132">
        <v>8.48</v>
      </c>
      <c r="G1682" s="132">
        <v>10.66</v>
      </c>
    </row>
    <row r="1683" spans="1:7" x14ac:dyDescent="0.25">
      <c r="A1683" s="131" t="s">
        <v>10046</v>
      </c>
      <c r="B1683" s="131">
        <v>43144</v>
      </c>
      <c r="C1683" s="123" t="s">
        <v>11725</v>
      </c>
      <c r="D1683" s="131" t="s">
        <v>1024</v>
      </c>
      <c r="E1683" s="131" t="s">
        <v>5035</v>
      </c>
      <c r="F1683" s="132">
        <v>37.94</v>
      </c>
      <c r="G1683" s="132">
        <v>36.11</v>
      </c>
    </row>
    <row r="1684" spans="1:7" x14ac:dyDescent="0.25">
      <c r="A1684" s="131" t="s">
        <v>10046</v>
      </c>
      <c r="B1684" s="131">
        <v>39397</v>
      </c>
      <c r="C1684" s="123" t="s">
        <v>11726</v>
      </c>
      <c r="D1684" s="131" t="s">
        <v>4455</v>
      </c>
      <c r="E1684" s="131" t="s">
        <v>5035</v>
      </c>
      <c r="F1684" s="132">
        <v>17.29</v>
      </c>
      <c r="G1684" s="132">
        <v>16.46</v>
      </c>
    </row>
    <row r="1685" spans="1:7" x14ac:dyDescent="0.25">
      <c r="A1685" s="131" t="s">
        <v>10046</v>
      </c>
      <c r="B1685" s="131">
        <v>2692</v>
      </c>
      <c r="C1685" s="123" t="s">
        <v>11727</v>
      </c>
      <c r="D1685" s="131" t="s">
        <v>4455</v>
      </c>
      <c r="E1685" s="131" t="s">
        <v>5035</v>
      </c>
      <c r="F1685" s="132">
        <v>6.97</v>
      </c>
      <c r="G1685" s="132">
        <v>6.64</v>
      </c>
    </row>
    <row r="1686" spans="1:7" x14ac:dyDescent="0.25">
      <c r="A1686" s="131" t="s">
        <v>10046</v>
      </c>
      <c r="B1686" s="131">
        <v>44329</v>
      </c>
      <c r="C1686" s="123" t="s">
        <v>11728</v>
      </c>
      <c r="D1686" s="131" t="s">
        <v>4455</v>
      </c>
      <c r="E1686" s="131" t="s">
        <v>5035</v>
      </c>
      <c r="F1686" s="132">
        <v>11.12</v>
      </c>
      <c r="G1686" s="132">
        <v>13.98</v>
      </c>
    </row>
    <row r="1687" spans="1:7" x14ac:dyDescent="0.25">
      <c r="A1687" s="131" t="s">
        <v>10046</v>
      </c>
      <c r="B1687" s="131">
        <v>5318</v>
      </c>
      <c r="C1687" s="123" t="s">
        <v>11729</v>
      </c>
      <c r="D1687" s="131" t="s">
        <v>4455</v>
      </c>
      <c r="E1687" s="131" t="s">
        <v>10052</v>
      </c>
      <c r="F1687" s="132">
        <v>17.98</v>
      </c>
      <c r="G1687" s="132">
        <v>22.6</v>
      </c>
    </row>
    <row r="1688" spans="1:7" x14ac:dyDescent="0.25">
      <c r="A1688" s="131" t="s">
        <v>10046</v>
      </c>
      <c r="B1688" s="131">
        <v>5330</v>
      </c>
      <c r="C1688" s="123" t="s">
        <v>11730</v>
      </c>
      <c r="D1688" s="131" t="s">
        <v>4455</v>
      </c>
      <c r="E1688" s="131" t="s">
        <v>5035</v>
      </c>
      <c r="F1688" s="132">
        <v>40.98</v>
      </c>
      <c r="G1688" s="132">
        <v>51.51</v>
      </c>
    </row>
    <row r="1689" spans="1:7" x14ac:dyDescent="0.25">
      <c r="A1689" s="131" t="s">
        <v>10046</v>
      </c>
      <c r="B1689" s="131">
        <v>44532</v>
      </c>
      <c r="C1689" s="123" t="s">
        <v>11731</v>
      </c>
      <c r="D1689" s="131" t="s">
        <v>38</v>
      </c>
      <c r="E1689" s="131" t="s">
        <v>5035</v>
      </c>
      <c r="F1689" s="132">
        <v>24.92</v>
      </c>
      <c r="G1689" s="132">
        <v>40.090000000000003</v>
      </c>
    </row>
    <row r="1690" spans="1:7" x14ac:dyDescent="0.25">
      <c r="A1690" s="131" t="s">
        <v>10046</v>
      </c>
      <c r="B1690" s="131">
        <v>44531</v>
      </c>
      <c r="C1690" s="123" t="s">
        <v>11732</v>
      </c>
      <c r="D1690" s="131" t="s">
        <v>38</v>
      </c>
      <c r="E1690" s="131" t="s">
        <v>5035</v>
      </c>
      <c r="F1690" s="132">
        <v>79.209999999999994</v>
      </c>
      <c r="G1690" s="132">
        <v>127.42</v>
      </c>
    </row>
    <row r="1691" spans="1:7" x14ac:dyDescent="0.25">
      <c r="A1691" s="131" t="s">
        <v>10046</v>
      </c>
      <c r="B1691" s="131">
        <v>13887</v>
      </c>
      <c r="C1691" s="123" t="s">
        <v>11733</v>
      </c>
      <c r="D1691" s="131" t="s">
        <v>38</v>
      </c>
      <c r="E1691" s="131" t="s">
        <v>5035</v>
      </c>
      <c r="F1691" s="132">
        <v>454.81</v>
      </c>
      <c r="G1691" s="132">
        <v>731.58</v>
      </c>
    </row>
    <row r="1692" spans="1:7" x14ac:dyDescent="0.25">
      <c r="A1692" s="131" t="s">
        <v>10046</v>
      </c>
      <c r="B1692" s="131">
        <v>38140</v>
      </c>
      <c r="C1692" s="123" t="s">
        <v>11734</v>
      </c>
      <c r="D1692" s="131" t="s">
        <v>38</v>
      </c>
      <c r="E1692" s="131" t="s">
        <v>10052</v>
      </c>
      <c r="F1692" s="132">
        <v>19.21</v>
      </c>
      <c r="G1692" s="132">
        <v>30.9</v>
      </c>
    </row>
    <row r="1693" spans="1:7" x14ac:dyDescent="0.25">
      <c r="A1693" s="131" t="s">
        <v>10046</v>
      </c>
      <c r="B1693" s="131">
        <v>44495</v>
      </c>
      <c r="C1693" s="123" t="s">
        <v>11735</v>
      </c>
      <c r="D1693" s="131" t="s">
        <v>38</v>
      </c>
      <c r="E1693" s="131" t="s">
        <v>5035</v>
      </c>
      <c r="F1693" s="132">
        <v>20.239999999999998</v>
      </c>
      <c r="G1693" s="132">
        <v>32.56</v>
      </c>
    </row>
    <row r="1694" spans="1:7" x14ac:dyDescent="0.25">
      <c r="A1694" s="131" t="s">
        <v>10046</v>
      </c>
      <c r="B1694" s="131">
        <v>44533</v>
      </c>
      <c r="C1694" s="123" t="s">
        <v>11736</v>
      </c>
      <c r="D1694" s="131" t="s">
        <v>38</v>
      </c>
      <c r="E1694" s="131" t="s">
        <v>5035</v>
      </c>
      <c r="F1694" s="132">
        <v>19.12</v>
      </c>
      <c r="G1694" s="132">
        <v>30.75</v>
      </c>
    </row>
    <row r="1695" spans="1:7" x14ac:dyDescent="0.25">
      <c r="A1695" s="131" t="s">
        <v>10046</v>
      </c>
      <c r="B1695" s="131">
        <v>44534</v>
      </c>
      <c r="C1695" s="123" t="s">
        <v>11737</v>
      </c>
      <c r="D1695" s="131" t="s">
        <v>38</v>
      </c>
      <c r="E1695" s="131" t="s">
        <v>5035</v>
      </c>
      <c r="F1695" s="132">
        <v>4.9800000000000004</v>
      </c>
      <c r="G1695" s="132">
        <v>8.01</v>
      </c>
    </row>
    <row r="1696" spans="1:7" x14ac:dyDescent="0.25">
      <c r="A1696" s="131" t="s">
        <v>10046</v>
      </c>
      <c r="B1696" s="131">
        <v>34729</v>
      </c>
      <c r="C1696" s="123" t="s">
        <v>11738</v>
      </c>
      <c r="D1696" s="131" t="s">
        <v>38</v>
      </c>
      <c r="E1696" s="131" t="s">
        <v>5035</v>
      </c>
      <c r="F1696" s="132">
        <v>1155.1099999999999</v>
      </c>
      <c r="G1696" s="132">
        <v>1095.8</v>
      </c>
    </row>
    <row r="1697" spans="1:7" x14ac:dyDescent="0.25">
      <c r="A1697" s="131" t="s">
        <v>10046</v>
      </c>
      <c r="B1697" s="131">
        <v>34734</v>
      </c>
      <c r="C1697" s="123" t="s">
        <v>11739</v>
      </c>
      <c r="D1697" s="131" t="s">
        <v>38</v>
      </c>
      <c r="E1697" s="131" t="s">
        <v>5035</v>
      </c>
      <c r="F1697" s="132">
        <v>1788.49</v>
      </c>
      <c r="G1697" s="132">
        <v>1696.65</v>
      </c>
    </row>
    <row r="1698" spans="1:7" x14ac:dyDescent="0.25">
      <c r="A1698" s="131" t="s">
        <v>10046</v>
      </c>
      <c r="B1698" s="131">
        <v>34738</v>
      </c>
      <c r="C1698" s="123" t="s">
        <v>11740</v>
      </c>
      <c r="D1698" s="131" t="s">
        <v>38</v>
      </c>
      <c r="E1698" s="131" t="s">
        <v>5035</v>
      </c>
      <c r="F1698" s="132">
        <v>4178.47</v>
      </c>
      <c r="G1698" s="132">
        <v>3963.91</v>
      </c>
    </row>
    <row r="1699" spans="1:7" x14ac:dyDescent="0.25">
      <c r="A1699" s="131" t="s">
        <v>10046</v>
      </c>
      <c r="B1699" s="131">
        <v>34623</v>
      </c>
      <c r="C1699" s="123" t="s">
        <v>11741</v>
      </c>
      <c r="D1699" s="131" t="s">
        <v>38</v>
      </c>
      <c r="E1699" s="131" t="s">
        <v>5035</v>
      </c>
      <c r="F1699" s="132">
        <v>50.07</v>
      </c>
      <c r="G1699" s="132">
        <v>47.5</v>
      </c>
    </row>
    <row r="1700" spans="1:7" x14ac:dyDescent="0.25">
      <c r="A1700" s="131" t="s">
        <v>10046</v>
      </c>
      <c r="B1700" s="131">
        <v>34616</v>
      </c>
      <c r="C1700" s="123" t="s">
        <v>11742</v>
      </c>
      <c r="D1700" s="131" t="s">
        <v>38</v>
      </c>
      <c r="E1700" s="131" t="s">
        <v>5035</v>
      </c>
      <c r="F1700" s="132">
        <v>50.85</v>
      </c>
      <c r="G1700" s="132">
        <v>48.24</v>
      </c>
    </row>
    <row r="1701" spans="1:7" x14ac:dyDescent="0.25">
      <c r="A1701" s="131" t="s">
        <v>10046</v>
      </c>
      <c r="B1701" s="131">
        <v>34628</v>
      </c>
      <c r="C1701" s="123" t="s">
        <v>11743</v>
      </c>
      <c r="D1701" s="131" t="s">
        <v>38</v>
      </c>
      <c r="E1701" s="131" t="s">
        <v>5035</v>
      </c>
      <c r="F1701" s="132">
        <v>71.72</v>
      </c>
      <c r="G1701" s="132">
        <v>68.040000000000006</v>
      </c>
    </row>
    <row r="1702" spans="1:7" x14ac:dyDescent="0.25">
      <c r="A1702" s="131" t="s">
        <v>10046</v>
      </c>
      <c r="B1702" s="131">
        <v>34686</v>
      </c>
      <c r="C1702" s="123" t="s">
        <v>11744</v>
      </c>
      <c r="D1702" s="131" t="s">
        <v>38</v>
      </c>
      <c r="E1702" s="131" t="s">
        <v>5035</v>
      </c>
      <c r="F1702" s="132">
        <v>13.15</v>
      </c>
      <c r="G1702" s="132">
        <v>12.48</v>
      </c>
    </row>
    <row r="1703" spans="1:7" x14ac:dyDescent="0.25">
      <c r="A1703" s="131" t="s">
        <v>10046</v>
      </c>
      <c r="B1703" s="131">
        <v>34653</v>
      </c>
      <c r="C1703" s="123" t="s">
        <v>11745</v>
      </c>
      <c r="D1703" s="131" t="s">
        <v>38</v>
      </c>
      <c r="E1703" s="131" t="s">
        <v>5035</v>
      </c>
      <c r="F1703" s="132">
        <v>8.8699999999999992</v>
      </c>
      <c r="G1703" s="132">
        <v>8.41</v>
      </c>
    </row>
    <row r="1704" spans="1:7" x14ac:dyDescent="0.25">
      <c r="A1704" s="131" t="s">
        <v>10046</v>
      </c>
      <c r="B1704" s="131">
        <v>34688</v>
      </c>
      <c r="C1704" s="123" t="s">
        <v>11746</v>
      </c>
      <c r="D1704" s="131" t="s">
        <v>38</v>
      </c>
      <c r="E1704" s="131" t="s">
        <v>5035</v>
      </c>
      <c r="F1704" s="132">
        <v>16.07</v>
      </c>
      <c r="G1704" s="132">
        <v>15.25</v>
      </c>
    </row>
    <row r="1705" spans="1:7" x14ac:dyDescent="0.25">
      <c r="A1705" s="131" t="s">
        <v>10046</v>
      </c>
      <c r="B1705" s="131">
        <v>34709</v>
      </c>
      <c r="C1705" s="123" t="s">
        <v>11747</v>
      </c>
      <c r="D1705" s="131" t="s">
        <v>38</v>
      </c>
      <c r="E1705" s="131" t="s">
        <v>5035</v>
      </c>
      <c r="F1705" s="132">
        <v>62.3</v>
      </c>
      <c r="G1705" s="132">
        <v>59.1</v>
      </c>
    </row>
    <row r="1706" spans="1:7" x14ac:dyDescent="0.25">
      <c r="A1706" s="131" t="s">
        <v>10046</v>
      </c>
      <c r="B1706" s="131">
        <v>34714</v>
      </c>
      <c r="C1706" s="123" t="s">
        <v>11748</v>
      </c>
      <c r="D1706" s="131" t="s">
        <v>38</v>
      </c>
      <c r="E1706" s="131" t="s">
        <v>5035</v>
      </c>
      <c r="F1706" s="132">
        <v>74.41</v>
      </c>
      <c r="G1706" s="132">
        <v>70.59</v>
      </c>
    </row>
    <row r="1707" spans="1:7" x14ac:dyDescent="0.25">
      <c r="A1707" s="131" t="s">
        <v>10046</v>
      </c>
      <c r="B1707" s="131">
        <v>2391</v>
      </c>
      <c r="C1707" s="123" t="s">
        <v>11749</v>
      </c>
      <c r="D1707" s="131" t="s">
        <v>38</v>
      </c>
      <c r="E1707" s="131" t="s">
        <v>5035</v>
      </c>
      <c r="F1707" s="132">
        <v>339.85</v>
      </c>
      <c r="G1707" s="132">
        <v>322.39</v>
      </c>
    </row>
    <row r="1708" spans="1:7" x14ac:dyDescent="0.25">
      <c r="A1708" s="131" t="s">
        <v>10046</v>
      </c>
      <c r="B1708" s="131">
        <v>2374</v>
      </c>
      <c r="C1708" s="123" t="s">
        <v>11750</v>
      </c>
      <c r="D1708" s="131" t="s">
        <v>38</v>
      </c>
      <c r="E1708" s="131" t="s">
        <v>5035</v>
      </c>
      <c r="F1708" s="132">
        <v>385.54</v>
      </c>
      <c r="G1708" s="132">
        <v>365.75</v>
      </c>
    </row>
    <row r="1709" spans="1:7" x14ac:dyDescent="0.25">
      <c r="A1709" s="131" t="s">
        <v>10046</v>
      </c>
      <c r="B1709" s="131">
        <v>2377</v>
      </c>
      <c r="C1709" s="123" t="s">
        <v>11751</v>
      </c>
      <c r="D1709" s="131" t="s">
        <v>38</v>
      </c>
      <c r="E1709" s="131" t="s">
        <v>5035</v>
      </c>
      <c r="F1709" s="132">
        <v>541.07000000000005</v>
      </c>
      <c r="G1709" s="132">
        <v>513.29</v>
      </c>
    </row>
    <row r="1710" spans="1:7" x14ac:dyDescent="0.25">
      <c r="A1710" s="131" t="s">
        <v>10046</v>
      </c>
      <c r="B1710" s="131">
        <v>2393</v>
      </c>
      <c r="C1710" s="123" t="s">
        <v>11752</v>
      </c>
      <c r="D1710" s="131" t="s">
        <v>38</v>
      </c>
      <c r="E1710" s="131" t="s">
        <v>5035</v>
      </c>
      <c r="F1710" s="132">
        <v>906.1</v>
      </c>
      <c r="G1710" s="132">
        <v>859.57</v>
      </c>
    </row>
    <row r="1711" spans="1:7" x14ac:dyDescent="0.25">
      <c r="A1711" s="131" t="s">
        <v>10046</v>
      </c>
      <c r="B1711" s="131">
        <v>34705</v>
      </c>
      <c r="C1711" s="123" t="s">
        <v>11753</v>
      </c>
      <c r="D1711" s="131" t="s">
        <v>38</v>
      </c>
      <c r="E1711" s="131" t="s">
        <v>5035</v>
      </c>
      <c r="F1711" s="132">
        <v>792.51</v>
      </c>
      <c r="G1711" s="132">
        <v>751.82</v>
      </c>
    </row>
    <row r="1712" spans="1:7" x14ac:dyDescent="0.25">
      <c r="A1712" s="131" t="s">
        <v>10046</v>
      </c>
      <c r="B1712" s="131">
        <v>34707</v>
      </c>
      <c r="C1712" s="123" t="s">
        <v>11754</v>
      </c>
      <c r="D1712" s="131" t="s">
        <v>38</v>
      </c>
      <c r="E1712" s="131" t="s">
        <v>5035</v>
      </c>
      <c r="F1712" s="132">
        <v>1468.54</v>
      </c>
      <c r="G1712" s="132">
        <v>1393.13</v>
      </c>
    </row>
    <row r="1713" spans="1:7" x14ac:dyDescent="0.25">
      <c r="A1713" s="131" t="s">
        <v>10046</v>
      </c>
      <c r="B1713" s="131">
        <v>34544</v>
      </c>
      <c r="C1713" s="123" t="s">
        <v>11755</v>
      </c>
      <c r="D1713" s="131" t="s">
        <v>38</v>
      </c>
      <c r="E1713" s="131" t="s">
        <v>5035</v>
      </c>
      <c r="F1713" s="132">
        <v>1468.39</v>
      </c>
      <c r="G1713" s="132">
        <v>1392.99</v>
      </c>
    </row>
    <row r="1714" spans="1:7" x14ac:dyDescent="0.25">
      <c r="A1714" s="131" t="s">
        <v>10046</v>
      </c>
      <c r="B1714" s="131">
        <v>2378</v>
      </c>
      <c r="C1714" s="123" t="s">
        <v>11756</v>
      </c>
      <c r="D1714" s="131" t="s">
        <v>38</v>
      </c>
      <c r="E1714" s="131" t="s">
        <v>5035</v>
      </c>
      <c r="F1714" s="132">
        <v>1244.6500000000001</v>
      </c>
      <c r="G1714" s="132">
        <v>1180.74</v>
      </c>
    </row>
    <row r="1715" spans="1:7" x14ac:dyDescent="0.25">
      <c r="A1715" s="131" t="s">
        <v>10046</v>
      </c>
      <c r="B1715" s="131">
        <v>2379</v>
      </c>
      <c r="C1715" s="123" t="s">
        <v>11757</v>
      </c>
      <c r="D1715" s="131" t="s">
        <v>38</v>
      </c>
      <c r="E1715" s="131" t="s">
        <v>5035</v>
      </c>
      <c r="F1715" s="132">
        <v>1244.6500000000001</v>
      </c>
      <c r="G1715" s="132">
        <v>1180.74</v>
      </c>
    </row>
    <row r="1716" spans="1:7" x14ac:dyDescent="0.25">
      <c r="A1716" s="131" t="s">
        <v>10046</v>
      </c>
      <c r="B1716" s="131">
        <v>2376</v>
      </c>
      <c r="C1716" s="123" t="s">
        <v>11758</v>
      </c>
      <c r="D1716" s="131" t="s">
        <v>38</v>
      </c>
      <c r="E1716" s="131" t="s">
        <v>5035</v>
      </c>
      <c r="F1716" s="132">
        <v>2049.9299999999998</v>
      </c>
      <c r="G1716" s="132">
        <v>1944.67</v>
      </c>
    </row>
    <row r="1717" spans="1:7" x14ac:dyDescent="0.25">
      <c r="A1717" s="131" t="s">
        <v>10046</v>
      </c>
      <c r="B1717" s="131">
        <v>2394</v>
      </c>
      <c r="C1717" s="123" t="s">
        <v>11759</v>
      </c>
      <c r="D1717" s="131" t="s">
        <v>38</v>
      </c>
      <c r="E1717" s="131" t="s">
        <v>5035</v>
      </c>
      <c r="F1717" s="132">
        <v>4382.37</v>
      </c>
      <c r="G1717" s="132">
        <v>4157.34</v>
      </c>
    </row>
    <row r="1718" spans="1:7" x14ac:dyDescent="0.25">
      <c r="A1718" s="131" t="s">
        <v>10046</v>
      </c>
      <c r="B1718" s="131">
        <v>2388</v>
      </c>
      <c r="C1718" s="123" t="s">
        <v>11760</v>
      </c>
      <c r="D1718" s="131" t="s">
        <v>38</v>
      </c>
      <c r="E1718" s="131" t="s">
        <v>5035</v>
      </c>
      <c r="F1718" s="132">
        <v>61.84</v>
      </c>
      <c r="G1718" s="132">
        <v>58.66</v>
      </c>
    </row>
    <row r="1719" spans="1:7" x14ac:dyDescent="0.25">
      <c r="A1719" s="131" t="s">
        <v>10046</v>
      </c>
      <c r="B1719" s="131">
        <v>34606</v>
      </c>
      <c r="C1719" s="123" t="s">
        <v>11761</v>
      </c>
      <c r="D1719" s="131" t="s">
        <v>38</v>
      </c>
      <c r="E1719" s="131" t="s">
        <v>5035</v>
      </c>
      <c r="F1719" s="132">
        <v>94.85</v>
      </c>
      <c r="G1719" s="132">
        <v>89.98</v>
      </c>
    </row>
    <row r="1720" spans="1:7" x14ac:dyDescent="0.25">
      <c r="A1720" s="131" t="s">
        <v>10046</v>
      </c>
      <c r="B1720" s="131">
        <v>2370</v>
      </c>
      <c r="C1720" s="123" t="s">
        <v>11762</v>
      </c>
      <c r="D1720" s="131" t="s">
        <v>38</v>
      </c>
      <c r="E1720" s="131" t="s">
        <v>10052</v>
      </c>
      <c r="F1720" s="132">
        <v>11.49</v>
      </c>
      <c r="G1720" s="132">
        <v>10.9</v>
      </c>
    </row>
    <row r="1721" spans="1:7" x14ac:dyDescent="0.25">
      <c r="A1721" s="131" t="s">
        <v>10046</v>
      </c>
      <c r="B1721" s="131">
        <v>2386</v>
      </c>
      <c r="C1721" s="123" t="s">
        <v>11763</v>
      </c>
      <c r="D1721" s="131" t="s">
        <v>38</v>
      </c>
      <c r="E1721" s="131" t="s">
        <v>5035</v>
      </c>
      <c r="F1721" s="132">
        <v>19.27</v>
      </c>
      <c r="G1721" s="132">
        <v>18.28</v>
      </c>
    </row>
    <row r="1722" spans="1:7" x14ac:dyDescent="0.25">
      <c r="A1722" s="131" t="s">
        <v>10046</v>
      </c>
      <c r="B1722" s="131">
        <v>34689</v>
      </c>
      <c r="C1722" s="123" t="s">
        <v>11764</v>
      </c>
      <c r="D1722" s="131" t="s">
        <v>38</v>
      </c>
      <c r="E1722" s="131" t="s">
        <v>5035</v>
      </c>
      <c r="F1722" s="132">
        <v>30.2</v>
      </c>
      <c r="G1722" s="132">
        <v>28.65</v>
      </c>
    </row>
    <row r="1723" spans="1:7" x14ac:dyDescent="0.25">
      <c r="A1723" s="131" t="s">
        <v>10046</v>
      </c>
      <c r="B1723" s="131">
        <v>2392</v>
      </c>
      <c r="C1723" s="123" t="s">
        <v>11765</v>
      </c>
      <c r="D1723" s="131" t="s">
        <v>38</v>
      </c>
      <c r="E1723" s="131" t="s">
        <v>5035</v>
      </c>
      <c r="F1723" s="132">
        <v>77.13</v>
      </c>
      <c r="G1723" s="132">
        <v>73.17</v>
      </c>
    </row>
    <row r="1724" spans="1:7" x14ac:dyDescent="0.25">
      <c r="A1724" s="131" t="s">
        <v>10046</v>
      </c>
      <c r="B1724" s="131">
        <v>2373</v>
      </c>
      <c r="C1724" s="123" t="s">
        <v>11766</v>
      </c>
      <c r="D1724" s="131" t="s">
        <v>38</v>
      </c>
      <c r="E1724" s="131" t="s">
        <v>5035</v>
      </c>
      <c r="F1724" s="132">
        <v>108.67</v>
      </c>
      <c r="G1724" s="132">
        <v>103.09</v>
      </c>
    </row>
    <row r="1725" spans="1:7" x14ac:dyDescent="0.25">
      <c r="A1725" s="131" t="s">
        <v>10046</v>
      </c>
      <c r="B1725" s="131">
        <v>39465</v>
      </c>
      <c r="C1725" s="123" t="s">
        <v>11767</v>
      </c>
      <c r="D1725" s="131" t="s">
        <v>38</v>
      </c>
      <c r="E1725" s="131" t="s">
        <v>5035</v>
      </c>
      <c r="F1725" s="132">
        <v>66.38</v>
      </c>
      <c r="G1725" s="132">
        <v>62.97</v>
      </c>
    </row>
    <row r="1726" spans="1:7" x14ac:dyDescent="0.25">
      <c r="A1726" s="131" t="s">
        <v>10046</v>
      </c>
      <c r="B1726" s="131">
        <v>39466</v>
      </c>
      <c r="C1726" s="123" t="s">
        <v>11768</v>
      </c>
      <c r="D1726" s="131" t="s">
        <v>38</v>
      </c>
      <c r="E1726" s="131" t="s">
        <v>5035</v>
      </c>
      <c r="F1726" s="132">
        <v>74.680000000000007</v>
      </c>
      <c r="G1726" s="132">
        <v>70.849999999999994</v>
      </c>
    </row>
    <row r="1727" spans="1:7" x14ac:dyDescent="0.25">
      <c r="A1727" s="131" t="s">
        <v>10046</v>
      </c>
      <c r="B1727" s="131">
        <v>39467</v>
      </c>
      <c r="C1727" s="123" t="s">
        <v>11769</v>
      </c>
      <c r="D1727" s="131" t="s">
        <v>38</v>
      </c>
      <c r="E1727" s="131" t="s">
        <v>5035</v>
      </c>
      <c r="F1727" s="132">
        <v>95.53</v>
      </c>
      <c r="G1727" s="132">
        <v>90.62</v>
      </c>
    </row>
    <row r="1728" spans="1:7" x14ac:dyDescent="0.25">
      <c r="A1728" s="131" t="s">
        <v>10046</v>
      </c>
      <c r="B1728" s="131">
        <v>39468</v>
      </c>
      <c r="C1728" s="123" t="s">
        <v>11770</v>
      </c>
      <c r="D1728" s="131" t="s">
        <v>38</v>
      </c>
      <c r="E1728" s="131" t="s">
        <v>5035</v>
      </c>
      <c r="F1728" s="132">
        <v>169.8</v>
      </c>
      <c r="G1728" s="132">
        <v>161.08000000000001</v>
      </c>
    </row>
    <row r="1729" spans="1:7" x14ac:dyDescent="0.25">
      <c r="A1729" s="131" t="s">
        <v>10046</v>
      </c>
      <c r="B1729" s="131">
        <v>39469</v>
      </c>
      <c r="C1729" s="123" t="s">
        <v>11771</v>
      </c>
      <c r="D1729" s="131" t="s">
        <v>38</v>
      </c>
      <c r="E1729" s="131" t="s">
        <v>5035</v>
      </c>
      <c r="F1729" s="132">
        <v>69.16</v>
      </c>
      <c r="G1729" s="132">
        <v>65.61</v>
      </c>
    </row>
    <row r="1730" spans="1:7" x14ac:dyDescent="0.25">
      <c r="A1730" s="131" t="s">
        <v>10046</v>
      </c>
      <c r="B1730" s="131">
        <v>39470</v>
      </c>
      <c r="C1730" s="123" t="s">
        <v>11772</v>
      </c>
      <c r="D1730" s="131" t="s">
        <v>38</v>
      </c>
      <c r="E1730" s="131" t="s">
        <v>5035</v>
      </c>
      <c r="F1730" s="132">
        <v>84.98</v>
      </c>
      <c r="G1730" s="132">
        <v>80.62</v>
      </c>
    </row>
    <row r="1731" spans="1:7" x14ac:dyDescent="0.25">
      <c r="A1731" s="131" t="s">
        <v>10046</v>
      </c>
      <c r="B1731" s="131">
        <v>39471</v>
      </c>
      <c r="C1731" s="123" t="s">
        <v>11773</v>
      </c>
      <c r="D1731" s="131" t="s">
        <v>38</v>
      </c>
      <c r="E1731" s="131" t="s">
        <v>5035</v>
      </c>
      <c r="F1731" s="132">
        <v>102.13</v>
      </c>
      <c r="G1731" s="132">
        <v>96.88</v>
      </c>
    </row>
    <row r="1732" spans="1:7" x14ac:dyDescent="0.25">
      <c r="A1732" s="131" t="s">
        <v>10046</v>
      </c>
      <c r="B1732" s="131">
        <v>39472</v>
      </c>
      <c r="C1732" s="123" t="s">
        <v>11774</v>
      </c>
      <c r="D1732" s="131" t="s">
        <v>38</v>
      </c>
      <c r="E1732" s="131" t="s">
        <v>5035</v>
      </c>
      <c r="F1732" s="132">
        <v>177.45</v>
      </c>
      <c r="G1732" s="132">
        <v>168.34</v>
      </c>
    </row>
    <row r="1733" spans="1:7" x14ac:dyDescent="0.25">
      <c r="A1733" s="131" t="s">
        <v>10046</v>
      </c>
      <c r="B1733" s="131">
        <v>39473</v>
      </c>
      <c r="C1733" s="123" t="s">
        <v>11775</v>
      </c>
      <c r="D1733" s="131" t="s">
        <v>38</v>
      </c>
      <c r="E1733" s="131" t="s">
        <v>5035</v>
      </c>
      <c r="F1733" s="132">
        <v>114.63</v>
      </c>
      <c r="G1733" s="132">
        <v>108.75</v>
      </c>
    </row>
    <row r="1734" spans="1:7" x14ac:dyDescent="0.25">
      <c r="A1734" s="131" t="s">
        <v>10046</v>
      </c>
      <c r="B1734" s="131">
        <v>39474</v>
      </c>
      <c r="C1734" s="123" t="s">
        <v>11776</v>
      </c>
      <c r="D1734" s="131" t="s">
        <v>38</v>
      </c>
      <c r="E1734" s="131" t="s">
        <v>5035</v>
      </c>
      <c r="F1734" s="132">
        <v>122.2</v>
      </c>
      <c r="G1734" s="132">
        <v>115.93</v>
      </c>
    </row>
    <row r="1735" spans="1:7" x14ac:dyDescent="0.25">
      <c r="A1735" s="131" t="s">
        <v>10046</v>
      </c>
      <c r="B1735" s="131">
        <v>39475</v>
      </c>
      <c r="C1735" s="123" t="s">
        <v>11777</v>
      </c>
      <c r="D1735" s="131" t="s">
        <v>38</v>
      </c>
      <c r="E1735" s="131" t="s">
        <v>5035</v>
      </c>
      <c r="F1735" s="132">
        <v>138.65</v>
      </c>
      <c r="G1735" s="132">
        <v>131.53</v>
      </c>
    </row>
    <row r="1736" spans="1:7" x14ac:dyDescent="0.25">
      <c r="A1736" s="131" t="s">
        <v>10046</v>
      </c>
      <c r="B1736" s="131">
        <v>39476</v>
      </c>
      <c r="C1736" s="123" t="s">
        <v>11778</v>
      </c>
      <c r="D1736" s="131" t="s">
        <v>38</v>
      </c>
      <c r="E1736" s="131" t="s">
        <v>5035</v>
      </c>
      <c r="F1736" s="132">
        <v>261.01</v>
      </c>
      <c r="G1736" s="132">
        <v>247.61</v>
      </c>
    </row>
    <row r="1737" spans="1:7" x14ac:dyDescent="0.25">
      <c r="A1737" s="131" t="s">
        <v>10046</v>
      </c>
      <c r="B1737" s="131">
        <v>39477</v>
      </c>
      <c r="C1737" s="123" t="s">
        <v>11779</v>
      </c>
      <c r="D1737" s="131" t="s">
        <v>38</v>
      </c>
      <c r="E1737" s="131" t="s">
        <v>5035</v>
      </c>
      <c r="F1737" s="132">
        <v>127.89</v>
      </c>
      <c r="G1737" s="132">
        <v>121.32</v>
      </c>
    </row>
    <row r="1738" spans="1:7" x14ac:dyDescent="0.25">
      <c r="A1738" s="131" t="s">
        <v>10046</v>
      </c>
      <c r="B1738" s="131">
        <v>39478</v>
      </c>
      <c r="C1738" s="123" t="s">
        <v>11780</v>
      </c>
      <c r="D1738" s="131" t="s">
        <v>38</v>
      </c>
      <c r="E1738" s="131" t="s">
        <v>5035</v>
      </c>
      <c r="F1738" s="132">
        <v>131.84</v>
      </c>
      <c r="G1738" s="132">
        <v>125.07</v>
      </c>
    </row>
    <row r="1739" spans="1:7" x14ac:dyDescent="0.25">
      <c r="A1739" s="131" t="s">
        <v>10046</v>
      </c>
      <c r="B1739" s="131">
        <v>39479</v>
      </c>
      <c r="C1739" s="123" t="s">
        <v>11781</v>
      </c>
      <c r="D1739" s="131" t="s">
        <v>38</v>
      </c>
      <c r="E1739" s="131" t="s">
        <v>5035</v>
      </c>
      <c r="F1739" s="132">
        <v>155.34</v>
      </c>
      <c r="G1739" s="132">
        <v>147.36000000000001</v>
      </c>
    </row>
    <row r="1740" spans="1:7" x14ac:dyDescent="0.25">
      <c r="A1740" s="131" t="s">
        <v>10046</v>
      </c>
      <c r="B1740" s="131">
        <v>39480</v>
      </c>
      <c r="C1740" s="123" t="s">
        <v>11782</v>
      </c>
      <c r="D1740" s="131" t="s">
        <v>38</v>
      </c>
      <c r="E1740" s="131" t="s">
        <v>5035</v>
      </c>
      <c r="F1740" s="132">
        <v>320.54000000000002</v>
      </c>
      <c r="G1740" s="132">
        <v>304.08</v>
      </c>
    </row>
    <row r="1741" spans="1:7" x14ac:dyDescent="0.25">
      <c r="A1741" s="131" t="s">
        <v>10046</v>
      </c>
      <c r="B1741" s="131">
        <v>39459</v>
      </c>
      <c r="C1741" s="123" t="s">
        <v>11783</v>
      </c>
      <c r="D1741" s="131" t="s">
        <v>38</v>
      </c>
      <c r="E1741" s="131" t="s">
        <v>5035</v>
      </c>
      <c r="F1741" s="132">
        <v>272.06</v>
      </c>
      <c r="G1741" s="132">
        <v>258.08999999999997</v>
      </c>
    </row>
    <row r="1742" spans="1:7" x14ac:dyDescent="0.25">
      <c r="A1742" s="131" t="s">
        <v>10046</v>
      </c>
      <c r="B1742" s="131">
        <v>39445</v>
      </c>
      <c r="C1742" s="123" t="s">
        <v>11784</v>
      </c>
      <c r="D1742" s="131" t="s">
        <v>38</v>
      </c>
      <c r="E1742" s="131" t="s">
        <v>5035</v>
      </c>
      <c r="F1742" s="132">
        <v>136.6</v>
      </c>
      <c r="G1742" s="132">
        <v>129.58000000000001</v>
      </c>
    </row>
    <row r="1743" spans="1:7" x14ac:dyDescent="0.25">
      <c r="A1743" s="131" t="s">
        <v>10046</v>
      </c>
      <c r="B1743" s="131">
        <v>39446</v>
      </c>
      <c r="C1743" s="123" t="s">
        <v>11785</v>
      </c>
      <c r="D1743" s="131" t="s">
        <v>38</v>
      </c>
      <c r="E1743" s="131" t="s">
        <v>5035</v>
      </c>
      <c r="F1743" s="132">
        <v>139.03</v>
      </c>
      <c r="G1743" s="132">
        <v>131.88999999999999</v>
      </c>
    </row>
    <row r="1744" spans="1:7" x14ac:dyDescent="0.25">
      <c r="A1744" s="131" t="s">
        <v>10046</v>
      </c>
      <c r="B1744" s="131">
        <v>39447</v>
      </c>
      <c r="C1744" s="123" t="s">
        <v>11786</v>
      </c>
      <c r="D1744" s="131" t="s">
        <v>38</v>
      </c>
      <c r="E1744" s="131" t="s">
        <v>5035</v>
      </c>
      <c r="F1744" s="132">
        <v>148.68</v>
      </c>
      <c r="G1744" s="132">
        <v>141.04</v>
      </c>
    </row>
    <row r="1745" spans="1:7" x14ac:dyDescent="0.25">
      <c r="A1745" s="131" t="s">
        <v>10046</v>
      </c>
      <c r="B1745" s="131">
        <v>39448</v>
      </c>
      <c r="C1745" s="123" t="s">
        <v>11787</v>
      </c>
      <c r="D1745" s="131" t="s">
        <v>38</v>
      </c>
      <c r="E1745" s="131" t="s">
        <v>5035</v>
      </c>
      <c r="F1745" s="132">
        <v>253.52</v>
      </c>
      <c r="G1745" s="132">
        <v>240.5</v>
      </c>
    </row>
    <row r="1746" spans="1:7" x14ac:dyDescent="0.25">
      <c r="A1746" s="131" t="s">
        <v>10046</v>
      </c>
      <c r="B1746" s="131">
        <v>39450</v>
      </c>
      <c r="C1746" s="123" t="s">
        <v>11788</v>
      </c>
      <c r="D1746" s="131" t="s">
        <v>38</v>
      </c>
      <c r="E1746" s="131" t="s">
        <v>5035</v>
      </c>
      <c r="F1746" s="132">
        <v>154.68</v>
      </c>
      <c r="G1746" s="132">
        <v>146.72999999999999</v>
      </c>
    </row>
    <row r="1747" spans="1:7" x14ac:dyDescent="0.25">
      <c r="A1747" s="131" t="s">
        <v>10046</v>
      </c>
      <c r="B1747" s="131">
        <v>39451</v>
      </c>
      <c r="C1747" s="123" t="s">
        <v>11789</v>
      </c>
      <c r="D1747" s="131" t="s">
        <v>38</v>
      </c>
      <c r="E1747" s="131" t="s">
        <v>5035</v>
      </c>
      <c r="F1747" s="132">
        <v>168.71</v>
      </c>
      <c r="G1747" s="132">
        <v>160.04</v>
      </c>
    </row>
    <row r="1748" spans="1:7" x14ac:dyDescent="0.25">
      <c r="A1748" s="131" t="s">
        <v>10046</v>
      </c>
      <c r="B1748" s="131">
        <v>39452</v>
      </c>
      <c r="C1748" s="123" t="s">
        <v>11790</v>
      </c>
      <c r="D1748" s="131" t="s">
        <v>38</v>
      </c>
      <c r="E1748" s="131" t="s">
        <v>5035</v>
      </c>
      <c r="F1748" s="132">
        <v>169.72</v>
      </c>
      <c r="G1748" s="132">
        <v>161</v>
      </c>
    </row>
    <row r="1749" spans="1:7" x14ac:dyDescent="0.25">
      <c r="A1749" s="131" t="s">
        <v>10046</v>
      </c>
      <c r="B1749" s="131">
        <v>39523</v>
      </c>
      <c r="C1749" s="123" t="s">
        <v>11791</v>
      </c>
      <c r="D1749" s="131" t="s">
        <v>38</v>
      </c>
      <c r="E1749" s="131" t="s">
        <v>5035</v>
      </c>
      <c r="F1749" s="132">
        <v>284.02</v>
      </c>
      <c r="G1749" s="132">
        <v>269.43</v>
      </c>
    </row>
    <row r="1750" spans="1:7" x14ac:dyDescent="0.25">
      <c r="A1750" s="131" t="s">
        <v>10046</v>
      </c>
      <c r="B1750" s="131">
        <v>39449</v>
      </c>
      <c r="C1750" s="123" t="s">
        <v>11792</v>
      </c>
      <c r="D1750" s="131" t="s">
        <v>38</v>
      </c>
      <c r="E1750" s="131" t="s">
        <v>5035</v>
      </c>
      <c r="F1750" s="132">
        <v>314.52999999999997</v>
      </c>
      <c r="G1750" s="132">
        <v>298.38</v>
      </c>
    </row>
    <row r="1751" spans="1:7" x14ac:dyDescent="0.25">
      <c r="A1751" s="131" t="s">
        <v>10046</v>
      </c>
      <c r="B1751" s="131">
        <v>39455</v>
      </c>
      <c r="C1751" s="123" t="s">
        <v>11793</v>
      </c>
      <c r="D1751" s="131" t="s">
        <v>38</v>
      </c>
      <c r="E1751" s="131" t="s">
        <v>5035</v>
      </c>
      <c r="F1751" s="132">
        <v>155.63</v>
      </c>
      <c r="G1751" s="132">
        <v>147.63999999999999</v>
      </c>
    </row>
    <row r="1752" spans="1:7" x14ac:dyDescent="0.25">
      <c r="A1752" s="131" t="s">
        <v>10046</v>
      </c>
      <c r="B1752" s="131">
        <v>39456</v>
      </c>
      <c r="C1752" s="123" t="s">
        <v>11794</v>
      </c>
      <c r="D1752" s="131" t="s">
        <v>38</v>
      </c>
      <c r="E1752" s="131" t="s">
        <v>5035</v>
      </c>
      <c r="F1752" s="132">
        <v>155.75</v>
      </c>
      <c r="G1752" s="132">
        <v>147.75</v>
      </c>
    </row>
    <row r="1753" spans="1:7" x14ac:dyDescent="0.25">
      <c r="A1753" s="131" t="s">
        <v>10046</v>
      </c>
      <c r="B1753" s="131">
        <v>39457</v>
      </c>
      <c r="C1753" s="123" t="s">
        <v>11795</v>
      </c>
      <c r="D1753" s="131" t="s">
        <v>38</v>
      </c>
      <c r="E1753" s="131" t="s">
        <v>5035</v>
      </c>
      <c r="F1753" s="132">
        <v>169.79</v>
      </c>
      <c r="G1753" s="132">
        <v>161.07</v>
      </c>
    </row>
    <row r="1754" spans="1:7" x14ac:dyDescent="0.25">
      <c r="A1754" s="131" t="s">
        <v>10046</v>
      </c>
      <c r="B1754" s="131">
        <v>39458</v>
      </c>
      <c r="C1754" s="123" t="s">
        <v>11796</v>
      </c>
      <c r="D1754" s="131" t="s">
        <v>38</v>
      </c>
      <c r="E1754" s="131" t="s">
        <v>5035</v>
      </c>
      <c r="F1754" s="132">
        <v>316.83999999999997</v>
      </c>
      <c r="G1754" s="132">
        <v>300.57</v>
      </c>
    </row>
    <row r="1755" spans="1:7" x14ac:dyDescent="0.25">
      <c r="A1755" s="131" t="s">
        <v>10046</v>
      </c>
      <c r="B1755" s="131">
        <v>39464</v>
      </c>
      <c r="C1755" s="123" t="s">
        <v>11797</v>
      </c>
      <c r="D1755" s="131" t="s">
        <v>38</v>
      </c>
      <c r="E1755" s="131" t="s">
        <v>5035</v>
      </c>
      <c r="F1755" s="132">
        <v>509.51</v>
      </c>
      <c r="G1755" s="132">
        <v>483.35</v>
      </c>
    </row>
    <row r="1756" spans="1:7" x14ac:dyDescent="0.25">
      <c r="A1756" s="131" t="s">
        <v>10046</v>
      </c>
      <c r="B1756" s="131">
        <v>39460</v>
      </c>
      <c r="C1756" s="123" t="s">
        <v>11798</v>
      </c>
      <c r="D1756" s="131" t="s">
        <v>38</v>
      </c>
      <c r="E1756" s="131" t="s">
        <v>5035</v>
      </c>
      <c r="F1756" s="132">
        <v>193.24</v>
      </c>
      <c r="G1756" s="132">
        <v>183.32</v>
      </c>
    </row>
    <row r="1757" spans="1:7" x14ac:dyDescent="0.25">
      <c r="A1757" s="131" t="s">
        <v>10046</v>
      </c>
      <c r="B1757" s="131">
        <v>39461</v>
      </c>
      <c r="C1757" s="123" t="s">
        <v>11799</v>
      </c>
      <c r="D1757" s="131" t="s">
        <v>38</v>
      </c>
      <c r="E1757" s="131" t="s">
        <v>5035</v>
      </c>
      <c r="F1757" s="132">
        <v>226.44</v>
      </c>
      <c r="G1757" s="132">
        <v>214.81</v>
      </c>
    </row>
    <row r="1758" spans="1:7" x14ac:dyDescent="0.25">
      <c r="A1758" s="131" t="s">
        <v>10046</v>
      </c>
      <c r="B1758" s="131">
        <v>39462</v>
      </c>
      <c r="C1758" s="123" t="s">
        <v>11800</v>
      </c>
      <c r="D1758" s="131" t="s">
        <v>38</v>
      </c>
      <c r="E1758" s="131" t="s">
        <v>5035</v>
      </c>
      <c r="F1758" s="132">
        <v>218.23</v>
      </c>
      <c r="G1758" s="132">
        <v>207.02</v>
      </c>
    </row>
    <row r="1759" spans="1:7" x14ac:dyDescent="0.25">
      <c r="A1759" s="131" t="s">
        <v>10046</v>
      </c>
      <c r="B1759" s="131">
        <v>39463</v>
      </c>
      <c r="C1759" s="123" t="s">
        <v>11801</v>
      </c>
      <c r="D1759" s="131" t="s">
        <v>38</v>
      </c>
      <c r="E1759" s="131" t="s">
        <v>5035</v>
      </c>
      <c r="F1759" s="132">
        <v>505.56</v>
      </c>
      <c r="G1759" s="132">
        <v>479.6</v>
      </c>
    </row>
    <row r="1760" spans="1:7" x14ac:dyDescent="0.25">
      <c r="A1760" s="131" t="s">
        <v>10218</v>
      </c>
      <c r="B1760" s="131">
        <v>26039</v>
      </c>
      <c r="C1760" s="123" t="s">
        <v>11802</v>
      </c>
      <c r="D1760" s="131" t="s">
        <v>38</v>
      </c>
      <c r="E1760" s="131" t="s">
        <v>5035</v>
      </c>
      <c r="F1760" s="132"/>
      <c r="G1760" s="132">
        <v>391246.87</v>
      </c>
    </row>
    <row r="1761" spans="1:7" x14ac:dyDescent="0.25">
      <c r="A1761" s="131" t="s">
        <v>10218</v>
      </c>
      <c r="B1761" s="131">
        <v>2401</v>
      </c>
      <c r="C1761" s="123" t="s">
        <v>11803</v>
      </c>
      <c r="D1761" s="131" t="s">
        <v>38</v>
      </c>
      <c r="E1761" s="131" t="s">
        <v>5035</v>
      </c>
      <c r="F1761" s="132"/>
      <c r="G1761" s="132">
        <v>89991.11</v>
      </c>
    </row>
    <row r="1762" spans="1:7" x14ac:dyDescent="0.25">
      <c r="A1762" s="131" t="s">
        <v>10046</v>
      </c>
      <c r="B1762" s="131">
        <v>38870</v>
      </c>
      <c r="C1762" s="123" t="s">
        <v>11804</v>
      </c>
      <c r="D1762" s="131" t="s">
        <v>38</v>
      </c>
      <c r="E1762" s="131" t="s">
        <v>5035</v>
      </c>
      <c r="F1762" s="132"/>
      <c r="G1762" s="132">
        <v>34.14</v>
      </c>
    </row>
    <row r="1763" spans="1:7" x14ac:dyDescent="0.25">
      <c r="A1763" s="131" t="s">
        <v>10046</v>
      </c>
      <c r="B1763" s="131">
        <v>38869</v>
      </c>
      <c r="C1763" s="123" t="s">
        <v>11805</v>
      </c>
      <c r="D1763" s="131" t="s">
        <v>38</v>
      </c>
      <c r="E1763" s="131" t="s">
        <v>5035</v>
      </c>
      <c r="F1763" s="132"/>
      <c r="G1763" s="132">
        <v>23.04</v>
      </c>
    </row>
    <row r="1764" spans="1:7" x14ac:dyDescent="0.25">
      <c r="A1764" s="131" t="s">
        <v>10046</v>
      </c>
      <c r="B1764" s="131">
        <v>38872</v>
      </c>
      <c r="C1764" s="123" t="s">
        <v>11806</v>
      </c>
      <c r="D1764" s="131" t="s">
        <v>38</v>
      </c>
      <c r="E1764" s="131" t="s">
        <v>5035</v>
      </c>
      <c r="F1764" s="132"/>
      <c r="G1764" s="132">
        <v>43.5</v>
      </c>
    </row>
    <row r="1765" spans="1:7" x14ac:dyDescent="0.25">
      <c r="A1765" s="131" t="s">
        <v>10046</v>
      </c>
      <c r="B1765" s="131">
        <v>38871</v>
      </c>
      <c r="C1765" s="123" t="s">
        <v>11807</v>
      </c>
      <c r="D1765" s="131" t="s">
        <v>38</v>
      </c>
      <c r="E1765" s="131" t="s">
        <v>5035</v>
      </c>
      <c r="F1765" s="132"/>
      <c r="G1765" s="132">
        <v>30.07</v>
      </c>
    </row>
    <row r="1766" spans="1:7" x14ac:dyDescent="0.25">
      <c r="A1766" s="131" t="s">
        <v>10046</v>
      </c>
      <c r="B1766" s="131">
        <v>39283</v>
      </c>
      <c r="C1766" s="123" t="s">
        <v>11808</v>
      </c>
      <c r="D1766" s="131" t="s">
        <v>38</v>
      </c>
      <c r="E1766" s="131" t="s">
        <v>5035</v>
      </c>
      <c r="F1766" s="132"/>
      <c r="G1766" s="132">
        <v>140.88</v>
      </c>
    </row>
    <row r="1767" spans="1:7" x14ac:dyDescent="0.25">
      <c r="A1767" s="131" t="s">
        <v>10046</v>
      </c>
      <c r="B1767" s="131">
        <v>39285</v>
      </c>
      <c r="C1767" s="123" t="s">
        <v>11809</v>
      </c>
      <c r="D1767" s="131" t="s">
        <v>38</v>
      </c>
      <c r="E1767" s="131" t="s">
        <v>5035</v>
      </c>
      <c r="F1767" s="132"/>
      <c r="G1767" s="132">
        <v>161.01</v>
      </c>
    </row>
    <row r="1768" spans="1:7" x14ac:dyDescent="0.25">
      <c r="A1768" s="131" t="s">
        <v>10046</v>
      </c>
      <c r="B1768" s="131">
        <v>39286</v>
      </c>
      <c r="C1768" s="123" t="s">
        <v>11810</v>
      </c>
      <c r="D1768" s="131" t="s">
        <v>38</v>
      </c>
      <c r="E1768" s="131" t="s">
        <v>5035</v>
      </c>
      <c r="F1768" s="132"/>
      <c r="G1768" s="132">
        <v>154.32</v>
      </c>
    </row>
    <row r="1769" spans="1:7" x14ac:dyDescent="0.25">
      <c r="A1769" s="131" t="s">
        <v>10046</v>
      </c>
      <c r="B1769" s="131">
        <v>39288</v>
      </c>
      <c r="C1769" s="123" t="s">
        <v>11811</v>
      </c>
      <c r="D1769" s="131" t="s">
        <v>38</v>
      </c>
      <c r="E1769" s="131" t="s">
        <v>5035</v>
      </c>
      <c r="F1769" s="132"/>
      <c r="G1769" s="132">
        <v>187.83</v>
      </c>
    </row>
    <row r="1770" spans="1:7" x14ac:dyDescent="0.25">
      <c r="A1770" s="131" t="s">
        <v>10046</v>
      </c>
      <c r="B1770" s="131">
        <v>44476</v>
      </c>
      <c r="C1770" s="123" t="s">
        <v>11812</v>
      </c>
      <c r="D1770" s="131" t="s">
        <v>202</v>
      </c>
      <c r="E1770" s="131" t="s">
        <v>5035</v>
      </c>
      <c r="F1770" s="132">
        <v>744.46</v>
      </c>
      <c r="G1770" s="132">
        <v>794.65</v>
      </c>
    </row>
    <row r="1771" spans="1:7" x14ac:dyDescent="0.25">
      <c r="A1771" s="131" t="s">
        <v>10046</v>
      </c>
      <c r="B1771" s="131">
        <v>10629</v>
      </c>
      <c r="C1771" s="123" t="s">
        <v>11813</v>
      </c>
      <c r="D1771" s="131" t="s">
        <v>202</v>
      </c>
      <c r="E1771" s="131" t="s">
        <v>5035</v>
      </c>
      <c r="F1771" s="132">
        <v>914.58</v>
      </c>
      <c r="G1771" s="132">
        <v>716.23</v>
      </c>
    </row>
    <row r="1772" spans="1:7" x14ac:dyDescent="0.25">
      <c r="A1772" s="131" t="s">
        <v>10046</v>
      </c>
      <c r="B1772" s="131">
        <v>10698</v>
      </c>
      <c r="C1772" s="123" t="s">
        <v>11814</v>
      </c>
      <c r="D1772" s="131" t="s">
        <v>202</v>
      </c>
      <c r="E1772" s="131" t="s">
        <v>5035</v>
      </c>
      <c r="F1772" s="132"/>
      <c r="G1772" s="132">
        <v>207.56</v>
      </c>
    </row>
    <row r="1773" spans="1:7" x14ac:dyDescent="0.25">
      <c r="A1773" s="131" t="s">
        <v>10218</v>
      </c>
      <c r="B1773" s="131">
        <v>40521</v>
      </c>
      <c r="C1773" s="123" t="s">
        <v>11815</v>
      </c>
      <c r="D1773" s="131" t="s">
        <v>38</v>
      </c>
      <c r="E1773" s="131" t="s">
        <v>5035</v>
      </c>
      <c r="F1773" s="132">
        <v>125413.41</v>
      </c>
      <c r="G1773" s="132">
        <v>106221.17</v>
      </c>
    </row>
    <row r="1774" spans="1:7" x14ac:dyDescent="0.25">
      <c r="A1774" s="131" t="s">
        <v>10046</v>
      </c>
      <c r="B1774" s="131">
        <v>2432</v>
      </c>
      <c r="C1774" s="123" t="s">
        <v>11816</v>
      </c>
      <c r="D1774" s="131" t="s">
        <v>38</v>
      </c>
      <c r="E1774" s="131" t="s">
        <v>5035</v>
      </c>
      <c r="F1774" s="132">
        <v>25.16</v>
      </c>
      <c r="G1774" s="132">
        <v>35.85</v>
      </c>
    </row>
    <row r="1775" spans="1:7" x14ac:dyDescent="0.25">
      <c r="A1775" s="131" t="s">
        <v>10046</v>
      </c>
      <c r="B1775" s="131">
        <v>2418</v>
      </c>
      <c r="C1775" s="123" t="s">
        <v>11817</v>
      </c>
      <c r="D1775" s="131" t="s">
        <v>38</v>
      </c>
      <c r="E1775" s="131" t="s">
        <v>10052</v>
      </c>
      <c r="F1775" s="132">
        <v>11.67</v>
      </c>
      <c r="G1775" s="132">
        <v>16.63</v>
      </c>
    </row>
    <row r="1776" spans="1:7" x14ac:dyDescent="0.25">
      <c r="A1776" s="131" t="s">
        <v>10046</v>
      </c>
      <c r="B1776" s="131">
        <v>2433</v>
      </c>
      <c r="C1776" s="123" t="s">
        <v>11818</v>
      </c>
      <c r="D1776" s="131" t="s">
        <v>38</v>
      </c>
      <c r="E1776" s="131" t="s">
        <v>5035</v>
      </c>
      <c r="F1776" s="132">
        <v>8.52</v>
      </c>
      <c r="G1776" s="132">
        <v>12.14</v>
      </c>
    </row>
    <row r="1777" spans="1:7" x14ac:dyDescent="0.25">
      <c r="A1777" s="131" t="s">
        <v>10046</v>
      </c>
      <c r="B1777" s="131">
        <v>2420</v>
      </c>
      <c r="C1777" s="123" t="s">
        <v>11819</v>
      </c>
      <c r="D1777" s="131" t="s">
        <v>38</v>
      </c>
      <c r="E1777" s="131" t="s">
        <v>5035</v>
      </c>
      <c r="F1777" s="132">
        <v>14.63</v>
      </c>
      <c r="G1777" s="132">
        <v>20.86</v>
      </c>
    </row>
    <row r="1778" spans="1:7" x14ac:dyDescent="0.25">
      <c r="A1778" s="131" t="s">
        <v>10046</v>
      </c>
      <c r="B1778" s="131">
        <v>11447</v>
      </c>
      <c r="C1778" s="123" t="s">
        <v>11820</v>
      </c>
      <c r="D1778" s="131" t="s">
        <v>38</v>
      </c>
      <c r="E1778" s="131" t="s">
        <v>5035</v>
      </c>
      <c r="F1778" s="132">
        <v>28.92</v>
      </c>
      <c r="G1778" s="132">
        <v>41.22</v>
      </c>
    </row>
    <row r="1779" spans="1:7" x14ac:dyDescent="0.25">
      <c r="A1779" s="131" t="s">
        <v>10046</v>
      </c>
      <c r="B1779" s="131">
        <v>11451</v>
      </c>
      <c r="C1779" s="123" t="s">
        <v>11821</v>
      </c>
      <c r="D1779" s="131" t="s">
        <v>38</v>
      </c>
      <c r="E1779" s="131" t="s">
        <v>5035</v>
      </c>
      <c r="F1779" s="132">
        <v>77.540000000000006</v>
      </c>
      <c r="G1779" s="132">
        <v>110.5</v>
      </c>
    </row>
    <row r="1780" spans="1:7" x14ac:dyDescent="0.25">
      <c r="A1780" s="131" t="s">
        <v>10046</v>
      </c>
      <c r="B1780" s="131">
        <v>11116</v>
      </c>
      <c r="C1780" s="123" t="s">
        <v>11822</v>
      </c>
      <c r="D1780" s="131" t="s">
        <v>38</v>
      </c>
      <c r="E1780" s="131" t="s">
        <v>5035</v>
      </c>
      <c r="F1780" s="132"/>
      <c r="G1780" s="132">
        <v>575.4</v>
      </c>
    </row>
    <row r="1781" spans="1:7" x14ac:dyDescent="0.25">
      <c r="A1781" s="131" t="s">
        <v>10218</v>
      </c>
      <c r="B1781" s="131">
        <v>38411</v>
      </c>
      <c r="C1781" s="123" t="s">
        <v>11823</v>
      </c>
      <c r="D1781" s="131" t="s">
        <v>38</v>
      </c>
      <c r="E1781" s="131" t="s">
        <v>5035</v>
      </c>
      <c r="F1781" s="132">
        <v>1553.84</v>
      </c>
      <c r="G1781" s="132">
        <v>1623.41</v>
      </c>
    </row>
    <row r="1782" spans="1:7" x14ac:dyDescent="0.25">
      <c r="A1782" s="131" t="s">
        <v>10046</v>
      </c>
      <c r="B1782" s="131">
        <v>38189</v>
      </c>
      <c r="C1782" s="123" t="s">
        <v>11824</v>
      </c>
      <c r="D1782" s="131" t="s">
        <v>38</v>
      </c>
      <c r="E1782" s="131" t="s">
        <v>5035</v>
      </c>
      <c r="F1782" s="132">
        <v>205.5</v>
      </c>
      <c r="G1782" s="132">
        <v>144.77000000000001</v>
      </c>
    </row>
    <row r="1783" spans="1:7" x14ac:dyDescent="0.25">
      <c r="A1783" s="131" t="s">
        <v>10046</v>
      </c>
      <c r="B1783" s="131">
        <v>38190</v>
      </c>
      <c r="C1783" s="123" t="s">
        <v>11825</v>
      </c>
      <c r="D1783" s="131" t="s">
        <v>38</v>
      </c>
      <c r="E1783" s="131" t="s">
        <v>5035</v>
      </c>
      <c r="F1783" s="132">
        <v>432.93</v>
      </c>
      <c r="G1783" s="132">
        <v>304.99</v>
      </c>
    </row>
    <row r="1784" spans="1:7" x14ac:dyDescent="0.25">
      <c r="A1784" s="131" t="s">
        <v>10046</v>
      </c>
      <c r="B1784" s="131">
        <v>7608</v>
      </c>
      <c r="C1784" s="123" t="s">
        <v>11826</v>
      </c>
      <c r="D1784" s="131" t="s">
        <v>38</v>
      </c>
      <c r="E1784" s="131" t="s">
        <v>5035</v>
      </c>
      <c r="F1784" s="132">
        <v>12.01</v>
      </c>
      <c r="G1784" s="132">
        <v>11.73</v>
      </c>
    </row>
    <row r="1785" spans="1:7" x14ac:dyDescent="0.25">
      <c r="A1785" s="131" t="s">
        <v>10046</v>
      </c>
      <c r="B1785" s="131">
        <v>1370</v>
      </c>
      <c r="C1785" s="123" t="s">
        <v>11827</v>
      </c>
      <c r="D1785" s="131" t="s">
        <v>38</v>
      </c>
      <c r="E1785" s="131" t="s">
        <v>5035</v>
      </c>
      <c r="F1785" s="132">
        <v>132.02000000000001</v>
      </c>
      <c r="G1785" s="132">
        <v>130.59</v>
      </c>
    </row>
    <row r="1786" spans="1:7" x14ac:dyDescent="0.25">
      <c r="A1786" s="131" t="s">
        <v>10218</v>
      </c>
      <c r="B1786" s="131">
        <v>36516</v>
      </c>
      <c r="C1786" s="123" t="s">
        <v>11828</v>
      </c>
      <c r="D1786" s="131" t="s">
        <v>38</v>
      </c>
      <c r="E1786" s="131" t="s">
        <v>5035</v>
      </c>
      <c r="F1786" s="132"/>
      <c r="G1786" s="132">
        <v>139929.88</v>
      </c>
    </row>
    <row r="1787" spans="1:7" x14ac:dyDescent="0.25">
      <c r="A1787" s="131" t="s">
        <v>10046</v>
      </c>
      <c r="B1787" s="131">
        <v>34777</v>
      </c>
      <c r="C1787" s="123" t="s">
        <v>11829</v>
      </c>
      <c r="D1787" s="131" t="s">
        <v>38</v>
      </c>
      <c r="E1787" s="131" t="s">
        <v>5035</v>
      </c>
      <c r="F1787" s="132">
        <v>3.65</v>
      </c>
      <c r="G1787" s="132">
        <v>2.95</v>
      </c>
    </row>
    <row r="1788" spans="1:7" x14ac:dyDescent="0.25">
      <c r="A1788" s="131" t="s">
        <v>10046</v>
      </c>
      <c r="B1788" s="131">
        <v>7272</v>
      </c>
      <c r="C1788" s="123" t="s">
        <v>11830</v>
      </c>
      <c r="D1788" s="131" t="s">
        <v>38</v>
      </c>
      <c r="E1788" s="131" t="s">
        <v>5035</v>
      </c>
      <c r="F1788" s="132">
        <v>2.75</v>
      </c>
      <c r="G1788" s="132">
        <v>2.2200000000000002</v>
      </c>
    </row>
    <row r="1789" spans="1:7" x14ac:dyDescent="0.25">
      <c r="A1789" s="131" t="s">
        <v>10046</v>
      </c>
      <c r="B1789" s="131">
        <v>10605</v>
      </c>
      <c r="C1789" s="123" t="s">
        <v>11831</v>
      </c>
      <c r="D1789" s="131" t="s">
        <v>38</v>
      </c>
      <c r="E1789" s="131" t="s">
        <v>5035</v>
      </c>
      <c r="F1789" s="132">
        <v>6.3</v>
      </c>
      <c r="G1789" s="132">
        <v>5.23</v>
      </c>
    </row>
    <row r="1790" spans="1:7" x14ac:dyDescent="0.25">
      <c r="A1790" s="131" t="s">
        <v>10046</v>
      </c>
      <c r="B1790" s="131">
        <v>10604</v>
      </c>
      <c r="C1790" s="123" t="s">
        <v>11832</v>
      </c>
      <c r="D1790" s="131" t="s">
        <v>38</v>
      </c>
      <c r="E1790" s="131" t="s">
        <v>5035</v>
      </c>
      <c r="F1790" s="132">
        <v>14.69</v>
      </c>
      <c r="G1790" s="132">
        <v>12.2</v>
      </c>
    </row>
    <row r="1791" spans="1:7" x14ac:dyDescent="0.25">
      <c r="A1791" s="131" t="s">
        <v>10046</v>
      </c>
      <c r="B1791" s="131">
        <v>672</v>
      </c>
      <c r="C1791" s="123" t="s">
        <v>11833</v>
      </c>
      <c r="D1791" s="131" t="s">
        <v>38</v>
      </c>
      <c r="E1791" s="131" t="s">
        <v>5035</v>
      </c>
      <c r="F1791" s="132">
        <v>20.2</v>
      </c>
      <c r="G1791" s="132">
        <v>16.78</v>
      </c>
    </row>
    <row r="1792" spans="1:7" x14ac:dyDescent="0.25">
      <c r="A1792" s="131" t="s">
        <v>10046</v>
      </c>
      <c r="B1792" s="131">
        <v>668</v>
      </c>
      <c r="C1792" s="123" t="s">
        <v>11834</v>
      </c>
      <c r="D1792" s="131" t="s">
        <v>38</v>
      </c>
      <c r="E1792" s="131" t="s">
        <v>5035</v>
      </c>
      <c r="F1792" s="132">
        <v>24.39</v>
      </c>
      <c r="G1792" s="132">
        <v>20.25</v>
      </c>
    </row>
    <row r="1793" spans="1:7" x14ac:dyDescent="0.25">
      <c r="A1793" s="131" t="s">
        <v>10046</v>
      </c>
      <c r="B1793" s="131">
        <v>10578</v>
      </c>
      <c r="C1793" s="123" t="s">
        <v>11835</v>
      </c>
      <c r="D1793" s="131" t="s">
        <v>38</v>
      </c>
      <c r="E1793" s="131" t="s">
        <v>5035</v>
      </c>
      <c r="F1793" s="132">
        <v>28.4</v>
      </c>
      <c r="G1793" s="132">
        <v>23.59</v>
      </c>
    </row>
    <row r="1794" spans="1:7" x14ac:dyDescent="0.25">
      <c r="A1794" s="131" t="s">
        <v>10046</v>
      </c>
      <c r="B1794" s="131">
        <v>666</v>
      </c>
      <c r="C1794" s="123" t="s">
        <v>11836</v>
      </c>
      <c r="D1794" s="131" t="s">
        <v>38</v>
      </c>
      <c r="E1794" s="131" t="s">
        <v>5035</v>
      </c>
      <c r="F1794" s="132">
        <v>31.59</v>
      </c>
      <c r="G1794" s="132">
        <v>26.23</v>
      </c>
    </row>
    <row r="1795" spans="1:7" x14ac:dyDescent="0.25">
      <c r="A1795" s="131" t="s">
        <v>10046</v>
      </c>
      <c r="B1795" s="131">
        <v>665</v>
      </c>
      <c r="C1795" s="123" t="s">
        <v>11837</v>
      </c>
      <c r="D1795" s="131" t="s">
        <v>38</v>
      </c>
      <c r="E1795" s="131" t="s">
        <v>5035</v>
      </c>
      <c r="F1795" s="132">
        <v>42.24</v>
      </c>
      <c r="G1795" s="132">
        <v>35.08</v>
      </c>
    </row>
    <row r="1796" spans="1:7" x14ac:dyDescent="0.25">
      <c r="A1796" s="131" t="s">
        <v>10046</v>
      </c>
      <c r="B1796" s="131">
        <v>10577</v>
      </c>
      <c r="C1796" s="123" t="s">
        <v>11838</v>
      </c>
      <c r="D1796" s="131" t="s">
        <v>38</v>
      </c>
      <c r="E1796" s="131" t="s">
        <v>5035</v>
      </c>
      <c r="F1796" s="132">
        <v>37.46</v>
      </c>
      <c r="G1796" s="132">
        <v>31.12</v>
      </c>
    </row>
    <row r="1797" spans="1:7" x14ac:dyDescent="0.25">
      <c r="A1797" s="131" t="s">
        <v>10046</v>
      </c>
      <c r="B1797" s="131">
        <v>10583</v>
      </c>
      <c r="C1797" s="123" t="s">
        <v>11839</v>
      </c>
      <c r="D1797" s="131" t="s">
        <v>38</v>
      </c>
      <c r="E1797" s="131" t="s">
        <v>5035</v>
      </c>
      <c r="F1797" s="132">
        <v>19.46</v>
      </c>
      <c r="G1797" s="132">
        <v>16.170000000000002</v>
      </c>
    </row>
    <row r="1798" spans="1:7" x14ac:dyDescent="0.25">
      <c r="A1798" s="131" t="s">
        <v>10046</v>
      </c>
      <c r="B1798" s="131">
        <v>10579</v>
      </c>
      <c r="C1798" s="123" t="s">
        <v>11840</v>
      </c>
      <c r="D1798" s="131" t="s">
        <v>38</v>
      </c>
      <c r="E1798" s="131" t="s">
        <v>5035</v>
      </c>
      <c r="F1798" s="132">
        <v>33.93</v>
      </c>
      <c r="G1798" s="132">
        <v>28.18</v>
      </c>
    </row>
    <row r="1799" spans="1:7" x14ac:dyDescent="0.25">
      <c r="A1799" s="131" t="s">
        <v>10046</v>
      </c>
      <c r="B1799" s="131">
        <v>10582</v>
      </c>
      <c r="C1799" s="123" t="s">
        <v>11841</v>
      </c>
      <c r="D1799" s="131" t="s">
        <v>38</v>
      </c>
      <c r="E1799" s="131" t="s">
        <v>5035</v>
      </c>
      <c r="F1799" s="132">
        <v>17.14</v>
      </c>
      <c r="G1799" s="132">
        <v>14.23</v>
      </c>
    </row>
    <row r="1800" spans="1:7" x14ac:dyDescent="0.25">
      <c r="A1800" s="131" t="s">
        <v>10189</v>
      </c>
      <c r="B1800" s="131">
        <v>2436</v>
      </c>
      <c r="C1800" s="123" t="s">
        <v>11842</v>
      </c>
      <c r="D1800" s="131" t="s">
        <v>435</v>
      </c>
      <c r="E1800" s="131" t="s">
        <v>10052</v>
      </c>
      <c r="F1800" s="132">
        <v>19.13</v>
      </c>
      <c r="G1800" s="132">
        <v>34.08</v>
      </c>
    </row>
    <row r="1801" spans="1:7" x14ac:dyDescent="0.25">
      <c r="A1801" s="131" t="s">
        <v>10189</v>
      </c>
      <c r="B1801" s="131">
        <v>40918</v>
      </c>
      <c r="C1801" s="123" t="s">
        <v>11843</v>
      </c>
      <c r="D1801" s="131" t="s">
        <v>4798</v>
      </c>
      <c r="E1801" s="131" t="s">
        <v>5035</v>
      </c>
      <c r="F1801" s="132">
        <v>3342.8</v>
      </c>
      <c r="G1801" s="132">
        <v>5970.27</v>
      </c>
    </row>
    <row r="1802" spans="1:7" x14ac:dyDescent="0.25">
      <c r="A1802" s="131" t="s">
        <v>10046</v>
      </c>
      <c r="B1802" s="131">
        <v>10998</v>
      </c>
      <c r="C1802" s="123" t="s">
        <v>11844</v>
      </c>
      <c r="D1802" s="131" t="s">
        <v>1024</v>
      </c>
      <c r="E1802" s="131" t="s">
        <v>5035</v>
      </c>
      <c r="F1802" s="132">
        <v>36.32</v>
      </c>
      <c r="G1802" s="132">
        <v>56.85</v>
      </c>
    </row>
    <row r="1803" spans="1:7" x14ac:dyDescent="0.25">
      <c r="A1803" s="131" t="s">
        <v>10046</v>
      </c>
      <c r="B1803" s="131">
        <v>11002</v>
      </c>
      <c r="C1803" s="123" t="s">
        <v>11845</v>
      </c>
      <c r="D1803" s="131" t="s">
        <v>1024</v>
      </c>
      <c r="E1803" s="131" t="s">
        <v>5035</v>
      </c>
      <c r="F1803" s="132">
        <v>33.270000000000003</v>
      </c>
      <c r="G1803" s="132">
        <v>52.09</v>
      </c>
    </row>
    <row r="1804" spans="1:7" x14ac:dyDescent="0.25">
      <c r="A1804" s="131" t="s">
        <v>10046</v>
      </c>
      <c r="B1804" s="131">
        <v>10999</v>
      </c>
      <c r="C1804" s="123" t="s">
        <v>11846</v>
      </c>
      <c r="D1804" s="131" t="s">
        <v>1024</v>
      </c>
      <c r="E1804" s="131" t="s">
        <v>5035</v>
      </c>
      <c r="F1804" s="132">
        <v>31.97</v>
      </c>
      <c r="G1804" s="132">
        <v>50.04</v>
      </c>
    </row>
    <row r="1805" spans="1:7" x14ac:dyDescent="0.25">
      <c r="A1805" s="131" t="s">
        <v>10046</v>
      </c>
      <c r="B1805" s="131">
        <v>10997</v>
      </c>
      <c r="C1805" s="123" t="s">
        <v>11847</v>
      </c>
      <c r="D1805" s="131" t="s">
        <v>1024</v>
      </c>
      <c r="E1805" s="131" t="s">
        <v>10052</v>
      </c>
      <c r="F1805" s="132">
        <v>34.65</v>
      </c>
      <c r="G1805" s="132">
        <v>54.24</v>
      </c>
    </row>
    <row r="1806" spans="1:7" x14ac:dyDescent="0.25">
      <c r="A1806" s="131" t="s">
        <v>10046</v>
      </c>
      <c r="B1806" s="131">
        <v>2685</v>
      </c>
      <c r="C1806" s="123" t="s">
        <v>11848</v>
      </c>
      <c r="D1806" s="131" t="s">
        <v>22</v>
      </c>
      <c r="E1806" s="131" t="s">
        <v>5035</v>
      </c>
      <c r="F1806" s="132">
        <v>8.17</v>
      </c>
      <c r="G1806" s="132">
        <v>6.98</v>
      </c>
    </row>
    <row r="1807" spans="1:7" x14ac:dyDescent="0.25">
      <c r="A1807" s="131" t="s">
        <v>10046</v>
      </c>
      <c r="B1807" s="131">
        <v>2680</v>
      </c>
      <c r="C1807" s="123" t="s">
        <v>11849</v>
      </c>
      <c r="D1807" s="131" t="s">
        <v>22</v>
      </c>
      <c r="E1807" s="131" t="s">
        <v>5035</v>
      </c>
      <c r="F1807" s="132">
        <v>11.96</v>
      </c>
      <c r="G1807" s="132">
        <v>10.220000000000001</v>
      </c>
    </row>
    <row r="1808" spans="1:7" x14ac:dyDescent="0.25">
      <c r="A1808" s="131" t="s">
        <v>10046</v>
      </c>
      <c r="B1808" s="131">
        <v>2684</v>
      </c>
      <c r="C1808" s="123" t="s">
        <v>11850</v>
      </c>
      <c r="D1808" s="131" t="s">
        <v>22</v>
      </c>
      <c r="E1808" s="131" t="s">
        <v>5035</v>
      </c>
      <c r="F1808" s="132">
        <v>10.88</v>
      </c>
      <c r="G1808" s="132">
        <v>9.3000000000000007</v>
      </c>
    </row>
    <row r="1809" spans="1:7" x14ac:dyDescent="0.25">
      <c r="A1809" s="131" t="s">
        <v>10046</v>
      </c>
      <c r="B1809" s="131">
        <v>2673</v>
      </c>
      <c r="C1809" s="123" t="s">
        <v>11851</v>
      </c>
      <c r="D1809" s="131" t="s">
        <v>22</v>
      </c>
      <c r="E1809" s="131" t="s">
        <v>10052</v>
      </c>
      <c r="F1809" s="132">
        <v>4.2</v>
      </c>
      <c r="G1809" s="132">
        <v>3.59</v>
      </c>
    </row>
    <row r="1810" spans="1:7" x14ac:dyDescent="0.25">
      <c r="A1810" s="131" t="s">
        <v>10046</v>
      </c>
      <c r="B1810" s="131">
        <v>2681</v>
      </c>
      <c r="C1810" s="123" t="s">
        <v>11852</v>
      </c>
      <c r="D1810" s="131" t="s">
        <v>22</v>
      </c>
      <c r="E1810" s="131" t="s">
        <v>5035</v>
      </c>
      <c r="F1810" s="132">
        <v>19.54</v>
      </c>
      <c r="G1810" s="132">
        <v>16.7</v>
      </c>
    </row>
    <row r="1811" spans="1:7" x14ac:dyDescent="0.25">
      <c r="A1811" s="131" t="s">
        <v>10046</v>
      </c>
      <c r="B1811" s="131">
        <v>2682</v>
      </c>
      <c r="C1811" s="123" t="s">
        <v>11853</v>
      </c>
      <c r="D1811" s="131" t="s">
        <v>22</v>
      </c>
      <c r="E1811" s="131" t="s">
        <v>5035</v>
      </c>
      <c r="F1811" s="132">
        <v>28.51</v>
      </c>
      <c r="G1811" s="132">
        <v>24.37</v>
      </c>
    </row>
    <row r="1812" spans="1:7" x14ac:dyDescent="0.25">
      <c r="A1812" s="131" t="s">
        <v>10046</v>
      </c>
      <c r="B1812" s="131">
        <v>2686</v>
      </c>
      <c r="C1812" s="123" t="s">
        <v>11854</v>
      </c>
      <c r="D1812" s="131" t="s">
        <v>22</v>
      </c>
      <c r="E1812" s="131" t="s">
        <v>5035</v>
      </c>
      <c r="F1812" s="132">
        <v>35.76</v>
      </c>
      <c r="G1812" s="132">
        <v>30.56</v>
      </c>
    </row>
    <row r="1813" spans="1:7" x14ac:dyDescent="0.25">
      <c r="A1813" s="131" t="s">
        <v>10046</v>
      </c>
      <c r="B1813" s="131">
        <v>2674</v>
      </c>
      <c r="C1813" s="123" t="s">
        <v>11855</v>
      </c>
      <c r="D1813" s="131" t="s">
        <v>22</v>
      </c>
      <c r="E1813" s="131" t="s">
        <v>5035</v>
      </c>
      <c r="F1813" s="132">
        <v>5.23</v>
      </c>
      <c r="G1813" s="132">
        <v>4.47</v>
      </c>
    </row>
    <row r="1814" spans="1:7" x14ac:dyDescent="0.25">
      <c r="A1814" s="131" t="s">
        <v>10046</v>
      </c>
      <c r="B1814" s="131">
        <v>2683</v>
      </c>
      <c r="C1814" s="123" t="s">
        <v>11856</v>
      </c>
      <c r="D1814" s="131" t="s">
        <v>22</v>
      </c>
      <c r="E1814" s="131" t="s">
        <v>5035</v>
      </c>
      <c r="F1814" s="132">
        <v>56.34</v>
      </c>
      <c r="G1814" s="132">
        <v>48.16</v>
      </c>
    </row>
    <row r="1815" spans="1:7" x14ac:dyDescent="0.25">
      <c r="A1815" s="131" t="s">
        <v>10046</v>
      </c>
      <c r="B1815" s="131">
        <v>2676</v>
      </c>
      <c r="C1815" s="123" t="s">
        <v>11857</v>
      </c>
      <c r="D1815" s="131" t="s">
        <v>22</v>
      </c>
      <c r="E1815" s="131" t="s">
        <v>5035</v>
      </c>
      <c r="F1815" s="132">
        <v>2.44</v>
      </c>
      <c r="G1815" s="132">
        <v>2.09</v>
      </c>
    </row>
    <row r="1816" spans="1:7" x14ac:dyDescent="0.25">
      <c r="A1816" s="131" t="s">
        <v>10046</v>
      </c>
      <c r="B1816" s="131">
        <v>2678</v>
      </c>
      <c r="C1816" s="123" t="s">
        <v>11858</v>
      </c>
      <c r="D1816" s="131" t="s">
        <v>22</v>
      </c>
      <c r="E1816" s="131" t="s">
        <v>5035</v>
      </c>
      <c r="F1816" s="132">
        <v>3.06</v>
      </c>
      <c r="G1816" s="132">
        <v>2.61</v>
      </c>
    </row>
    <row r="1817" spans="1:7" x14ac:dyDescent="0.25">
      <c r="A1817" s="131" t="s">
        <v>10046</v>
      </c>
      <c r="B1817" s="131">
        <v>2679</v>
      </c>
      <c r="C1817" s="123" t="s">
        <v>11859</v>
      </c>
      <c r="D1817" s="131" t="s">
        <v>22</v>
      </c>
      <c r="E1817" s="131" t="s">
        <v>5035</v>
      </c>
      <c r="F1817" s="132">
        <v>4.71</v>
      </c>
      <c r="G1817" s="132">
        <v>4.03</v>
      </c>
    </row>
    <row r="1818" spans="1:7" x14ac:dyDescent="0.25">
      <c r="A1818" s="131" t="s">
        <v>10046</v>
      </c>
      <c r="B1818" s="131">
        <v>12070</v>
      </c>
      <c r="C1818" s="123" t="s">
        <v>11860</v>
      </c>
      <c r="D1818" s="131" t="s">
        <v>22</v>
      </c>
      <c r="E1818" s="131" t="s">
        <v>5035</v>
      </c>
      <c r="F1818" s="132">
        <v>6.56</v>
      </c>
      <c r="G1818" s="132">
        <v>5.61</v>
      </c>
    </row>
    <row r="1819" spans="1:7" x14ac:dyDescent="0.25">
      <c r="A1819" s="131" t="s">
        <v>10046</v>
      </c>
      <c r="B1819" s="131">
        <v>2675</v>
      </c>
      <c r="C1819" s="123" t="s">
        <v>11861</v>
      </c>
      <c r="D1819" s="131" t="s">
        <v>22</v>
      </c>
      <c r="E1819" s="131" t="s">
        <v>5035</v>
      </c>
      <c r="F1819" s="132">
        <v>8.5299999999999994</v>
      </c>
      <c r="G1819" s="132">
        <v>7.29</v>
      </c>
    </row>
    <row r="1820" spans="1:7" x14ac:dyDescent="0.25">
      <c r="A1820" s="131" t="s">
        <v>10046</v>
      </c>
      <c r="B1820" s="131">
        <v>12067</v>
      </c>
      <c r="C1820" s="123" t="s">
        <v>11862</v>
      </c>
      <c r="D1820" s="131" t="s">
        <v>22</v>
      </c>
      <c r="E1820" s="131" t="s">
        <v>5035</v>
      </c>
      <c r="F1820" s="132">
        <v>11.57</v>
      </c>
      <c r="G1820" s="132">
        <v>9.89</v>
      </c>
    </row>
    <row r="1821" spans="1:7" x14ac:dyDescent="0.25">
      <c r="A1821" s="131" t="s">
        <v>10046</v>
      </c>
      <c r="B1821" s="131">
        <v>21128</v>
      </c>
      <c r="C1821" s="123" t="s">
        <v>11863</v>
      </c>
      <c r="D1821" s="131" t="s">
        <v>22</v>
      </c>
      <c r="E1821" s="131" t="s">
        <v>10052</v>
      </c>
      <c r="F1821" s="132">
        <v>7.89</v>
      </c>
      <c r="G1821" s="132">
        <v>9.67</v>
      </c>
    </row>
    <row r="1822" spans="1:7" x14ac:dyDescent="0.25">
      <c r="A1822" s="131" t="s">
        <v>10046</v>
      </c>
      <c r="B1822" s="131">
        <v>40400</v>
      </c>
      <c r="C1822" s="123" t="s">
        <v>11864</v>
      </c>
      <c r="D1822" s="131" t="s">
        <v>22</v>
      </c>
      <c r="E1822" s="131" t="s">
        <v>5035</v>
      </c>
      <c r="F1822" s="132">
        <v>1.94</v>
      </c>
      <c r="G1822" s="132">
        <v>1.63</v>
      </c>
    </row>
    <row r="1823" spans="1:7" x14ac:dyDescent="0.25">
      <c r="A1823" s="131" t="s">
        <v>10046</v>
      </c>
      <c r="B1823" s="131">
        <v>40401</v>
      </c>
      <c r="C1823" s="123" t="s">
        <v>11865</v>
      </c>
      <c r="D1823" s="131" t="s">
        <v>22</v>
      </c>
      <c r="E1823" s="131" t="s">
        <v>5035</v>
      </c>
      <c r="F1823" s="132">
        <v>2.86</v>
      </c>
      <c r="G1823" s="132">
        <v>2.41</v>
      </c>
    </row>
    <row r="1824" spans="1:7" x14ac:dyDescent="0.25">
      <c r="A1824" s="131" t="s">
        <v>10046</v>
      </c>
      <c r="B1824" s="131">
        <v>40402</v>
      </c>
      <c r="C1824" s="123" t="s">
        <v>11866</v>
      </c>
      <c r="D1824" s="131" t="s">
        <v>22</v>
      </c>
      <c r="E1824" s="131" t="s">
        <v>5035</v>
      </c>
      <c r="F1824" s="132">
        <v>3.67</v>
      </c>
      <c r="G1824" s="132">
        <v>3.09</v>
      </c>
    </row>
    <row r="1825" spans="1:7" x14ac:dyDescent="0.25">
      <c r="A1825" s="131" t="s">
        <v>10046</v>
      </c>
      <c r="B1825" s="131">
        <v>21137</v>
      </c>
      <c r="C1825" s="123" t="s">
        <v>11867</v>
      </c>
      <c r="D1825" s="131" t="s">
        <v>22</v>
      </c>
      <c r="E1825" s="131" t="s">
        <v>5035</v>
      </c>
      <c r="F1825" s="132">
        <v>8.07</v>
      </c>
      <c r="G1825" s="132">
        <v>9.9</v>
      </c>
    </row>
    <row r="1826" spans="1:7" x14ac:dyDescent="0.25">
      <c r="A1826" s="131" t="s">
        <v>10046</v>
      </c>
      <c r="B1826" s="131">
        <v>2504</v>
      </c>
      <c r="C1826" s="123" t="s">
        <v>11868</v>
      </c>
      <c r="D1826" s="131" t="s">
        <v>22</v>
      </c>
      <c r="E1826" s="131" t="s">
        <v>5035</v>
      </c>
      <c r="F1826" s="132">
        <v>8.75</v>
      </c>
      <c r="G1826" s="132">
        <v>10.73</v>
      </c>
    </row>
    <row r="1827" spans="1:7" x14ac:dyDescent="0.25">
      <c r="A1827" s="131" t="s">
        <v>10046</v>
      </c>
      <c r="B1827" s="131">
        <v>2501</v>
      </c>
      <c r="C1827" s="123" t="s">
        <v>11869</v>
      </c>
      <c r="D1827" s="131" t="s">
        <v>22</v>
      </c>
      <c r="E1827" s="131" t="s">
        <v>5035</v>
      </c>
      <c r="F1827" s="132">
        <v>11.48</v>
      </c>
      <c r="G1827" s="132">
        <v>14.07</v>
      </c>
    </row>
    <row r="1828" spans="1:7" x14ac:dyDescent="0.25">
      <c r="A1828" s="131" t="s">
        <v>10046</v>
      </c>
      <c r="B1828" s="131">
        <v>2502</v>
      </c>
      <c r="C1828" s="123" t="s">
        <v>11870</v>
      </c>
      <c r="D1828" s="131" t="s">
        <v>22</v>
      </c>
      <c r="E1828" s="131" t="s">
        <v>5035</v>
      </c>
      <c r="F1828" s="132">
        <v>17.32</v>
      </c>
      <c r="G1828" s="132">
        <v>21.23</v>
      </c>
    </row>
    <row r="1829" spans="1:7" x14ac:dyDescent="0.25">
      <c r="A1829" s="131" t="s">
        <v>10046</v>
      </c>
      <c r="B1829" s="131">
        <v>2503</v>
      </c>
      <c r="C1829" s="123" t="s">
        <v>11871</v>
      </c>
      <c r="D1829" s="131" t="s">
        <v>22</v>
      </c>
      <c r="E1829" s="131" t="s">
        <v>5035</v>
      </c>
      <c r="F1829" s="132">
        <v>22.29</v>
      </c>
      <c r="G1829" s="132">
        <v>27.32</v>
      </c>
    </row>
    <row r="1830" spans="1:7" x14ac:dyDescent="0.25">
      <c r="A1830" s="131" t="s">
        <v>10046</v>
      </c>
      <c r="B1830" s="131">
        <v>2500</v>
      </c>
      <c r="C1830" s="123" t="s">
        <v>11872</v>
      </c>
      <c r="D1830" s="131" t="s">
        <v>22</v>
      </c>
      <c r="E1830" s="131" t="s">
        <v>5035</v>
      </c>
      <c r="F1830" s="132">
        <v>29.69</v>
      </c>
      <c r="G1830" s="132">
        <v>36.39</v>
      </c>
    </row>
    <row r="1831" spans="1:7" x14ac:dyDescent="0.25">
      <c r="A1831" s="131" t="s">
        <v>10046</v>
      </c>
      <c r="B1831" s="131">
        <v>2505</v>
      </c>
      <c r="C1831" s="123" t="s">
        <v>11873</v>
      </c>
      <c r="D1831" s="131" t="s">
        <v>22</v>
      </c>
      <c r="E1831" s="131" t="s">
        <v>5035</v>
      </c>
      <c r="F1831" s="132">
        <v>46.28</v>
      </c>
      <c r="G1831" s="132">
        <v>56.72</v>
      </c>
    </row>
    <row r="1832" spans="1:7" x14ac:dyDescent="0.25">
      <c r="A1832" s="131" t="s">
        <v>10046</v>
      </c>
      <c r="B1832" s="131">
        <v>12056</v>
      </c>
      <c r="C1832" s="123" t="s">
        <v>11874</v>
      </c>
      <c r="D1832" s="131" t="s">
        <v>22</v>
      </c>
      <c r="E1832" s="131" t="s">
        <v>5035</v>
      </c>
      <c r="F1832" s="132">
        <v>18.7</v>
      </c>
      <c r="G1832" s="132">
        <v>22.92</v>
      </c>
    </row>
    <row r="1833" spans="1:7" x14ac:dyDescent="0.25">
      <c r="A1833" s="131" t="s">
        <v>10046</v>
      </c>
      <c r="B1833" s="131">
        <v>12057</v>
      </c>
      <c r="C1833" s="123" t="s">
        <v>11875</v>
      </c>
      <c r="D1833" s="131" t="s">
        <v>22</v>
      </c>
      <c r="E1833" s="131" t="s">
        <v>5035</v>
      </c>
      <c r="F1833" s="132">
        <v>15.88</v>
      </c>
      <c r="G1833" s="132">
        <v>19.47</v>
      </c>
    </row>
    <row r="1834" spans="1:7" x14ac:dyDescent="0.25">
      <c r="A1834" s="131" t="s">
        <v>10046</v>
      </c>
      <c r="B1834" s="131">
        <v>12058</v>
      </c>
      <c r="C1834" s="123" t="s">
        <v>11876</v>
      </c>
      <c r="D1834" s="131" t="s">
        <v>22</v>
      </c>
      <c r="E1834" s="131" t="s">
        <v>5035</v>
      </c>
      <c r="F1834" s="132">
        <v>9.9</v>
      </c>
      <c r="G1834" s="132">
        <v>12.13</v>
      </c>
    </row>
    <row r="1835" spans="1:7" x14ac:dyDescent="0.25">
      <c r="A1835" s="131" t="s">
        <v>10046</v>
      </c>
      <c r="B1835" s="131">
        <v>12059</v>
      </c>
      <c r="C1835" s="123" t="s">
        <v>11877</v>
      </c>
      <c r="D1835" s="131" t="s">
        <v>22</v>
      </c>
      <c r="E1835" s="131" t="s">
        <v>5035</v>
      </c>
      <c r="F1835" s="132">
        <v>5.57</v>
      </c>
      <c r="G1835" s="132">
        <v>6.83</v>
      </c>
    </row>
    <row r="1836" spans="1:7" x14ac:dyDescent="0.25">
      <c r="A1836" s="131" t="s">
        <v>10046</v>
      </c>
      <c r="B1836" s="131">
        <v>12060</v>
      </c>
      <c r="C1836" s="123" t="s">
        <v>11878</v>
      </c>
      <c r="D1836" s="131" t="s">
        <v>22</v>
      </c>
      <c r="E1836" s="131" t="s">
        <v>5035</v>
      </c>
      <c r="F1836" s="132">
        <v>41.27</v>
      </c>
      <c r="G1836" s="132">
        <v>50.58</v>
      </c>
    </row>
    <row r="1837" spans="1:7" x14ac:dyDescent="0.25">
      <c r="A1837" s="131" t="s">
        <v>10046</v>
      </c>
      <c r="B1837" s="131">
        <v>12061</v>
      </c>
      <c r="C1837" s="123" t="s">
        <v>11879</v>
      </c>
      <c r="D1837" s="131" t="s">
        <v>22</v>
      </c>
      <c r="E1837" s="131" t="s">
        <v>5035</v>
      </c>
      <c r="F1837" s="132">
        <v>25.2</v>
      </c>
      <c r="G1837" s="132">
        <v>30.88</v>
      </c>
    </row>
    <row r="1838" spans="1:7" x14ac:dyDescent="0.25">
      <c r="A1838" s="131" t="s">
        <v>10046</v>
      </c>
      <c r="B1838" s="131">
        <v>12062</v>
      </c>
      <c r="C1838" s="123" t="s">
        <v>11880</v>
      </c>
      <c r="D1838" s="131" t="s">
        <v>22</v>
      </c>
      <c r="E1838" s="131" t="s">
        <v>5035</v>
      </c>
      <c r="F1838" s="132">
        <v>46.47</v>
      </c>
      <c r="G1838" s="132">
        <v>56.95</v>
      </c>
    </row>
    <row r="1839" spans="1:7" x14ac:dyDescent="0.25">
      <c r="A1839" s="131" t="s">
        <v>10046</v>
      </c>
      <c r="B1839" s="131">
        <v>2687</v>
      </c>
      <c r="C1839" s="123" t="s">
        <v>11881</v>
      </c>
      <c r="D1839" s="131" t="s">
        <v>22</v>
      </c>
      <c r="E1839" s="131" t="s">
        <v>5035</v>
      </c>
      <c r="F1839" s="132">
        <v>2.13</v>
      </c>
      <c r="G1839" s="132">
        <v>1.82</v>
      </c>
    </row>
    <row r="1840" spans="1:7" x14ac:dyDescent="0.25">
      <c r="A1840" s="131" t="s">
        <v>10046</v>
      </c>
      <c r="B1840" s="131">
        <v>2689</v>
      </c>
      <c r="C1840" s="123" t="s">
        <v>11882</v>
      </c>
      <c r="D1840" s="131" t="s">
        <v>22</v>
      </c>
      <c r="E1840" s="131" t="s">
        <v>5035</v>
      </c>
      <c r="F1840" s="132">
        <v>2.54</v>
      </c>
      <c r="G1840" s="132">
        <v>2.17</v>
      </c>
    </row>
    <row r="1841" spans="1:7" x14ac:dyDescent="0.25">
      <c r="A1841" s="131" t="s">
        <v>10046</v>
      </c>
      <c r="B1841" s="131">
        <v>2688</v>
      </c>
      <c r="C1841" s="123" t="s">
        <v>11883</v>
      </c>
      <c r="D1841" s="131" t="s">
        <v>22</v>
      </c>
      <c r="E1841" s="131" t="s">
        <v>5035</v>
      </c>
      <c r="F1841" s="132">
        <v>2.75</v>
      </c>
      <c r="G1841" s="132">
        <v>2.35</v>
      </c>
    </row>
    <row r="1842" spans="1:7" x14ac:dyDescent="0.25">
      <c r="A1842" s="131" t="s">
        <v>10046</v>
      </c>
      <c r="B1842" s="131">
        <v>2690</v>
      </c>
      <c r="C1842" s="123" t="s">
        <v>11884</v>
      </c>
      <c r="D1842" s="131" t="s">
        <v>22</v>
      </c>
      <c r="E1842" s="131" t="s">
        <v>5035</v>
      </c>
      <c r="F1842" s="132">
        <v>4.7</v>
      </c>
      <c r="G1842" s="132">
        <v>4.0199999999999996</v>
      </c>
    </row>
    <row r="1843" spans="1:7" x14ac:dyDescent="0.25">
      <c r="A1843" s="131" t="s">
        <v>10046</v>
      </c>
      <c r="B1843" s="131">
        <v>39243</v>
      </c>
      <c r="C1843" s="123" t="s">
        <v>11885</v>
      </c>
      <c r="D1843" s="131" t="s">
        <v>22</v>
      </c>
      <c r="E1843" s="131" t="s">
        <v>5035</v>
      </c>
      <c r="F1843" s="132">
        <v>3.1</v>
      </c>
      <c r="G1843" s="132">
        <v>2.65</v>
      </c>
    </row>
    <row r="1844" spans="1:7" x14ac:dyDescent="0.25">
      <c r="A1844" s="131" t="s">
        <v>10046</v>
      </c>
      <c r="B1844" s="131">
        <v>39244</v>
      </c>
      <c r="C1844" s="123" t="s">
        <v>11886</v>
      </c>
      <c r="D1844" s="131" t="s">
        <v>22</v>
      </c>
      <c r="E1844" s="131" t="s">
        <v>5035</v>
      </c>
      <c r="F1844" s="132">
        <v>4.1900000000000004</v>
      </c>
      <c r="G1844" s="132">
        <v>3.58</v>
      </c>
    </row>
    <row r="1845" spans="1:7" x14ac:dyDescent="0.25">
      <c r="A1845" s="131" t="s">
        <v>10046</v>
      </c>
      <c r="B1845" s="131">
        <v>39245</v>
      </c>
      <c r="C1845" s="123" t="s">
        <v>11887</v>
      </c>
      <c r="D1845" s="131" t="s">
        <v>22</v>
      </c>
      <c r="E1845" s="131" t="s">
        <v>5035</v>
      </c>
      <c r="F1845" s="132">
        <v>8.06</v>
      </c>
      <c r="G1845" s="132">
        <v>6.89</v>
      </c>
    </row>
    <row r="1846" spans="1:7" x14ac:dyDescent="0.25">
      <c r="A1846" s="131" t="s">
        <v>10046</v>
      </c>
      <c r="B1846" s="131">
        <v>39255</v>
      </c>
      <c r="C1846" s="123" t="s">
        <v>11888</v>
      </c>
      <c r="D1846" s="131" t="s">
        <v>22</v>
      </c>
      <c r="E1846" s="131" t="s">
        <v>5035</v>
      </c>
      <c r="F1846" s="132">
        <v>22.32</v>
      </c>
      <c r="G1846" s="132">
        <v>19.079999999999998</v>
      </c>
    </row>
    <row r="1847" spans="1:7" x14ac:dyDescent="0.25">
      <c r="A1847" s="131" t="s">
        <v>10046</v>
      </c>
      <c r="B1847" s="131">
        <v>39254</v>
      </c>
      <c r="C1847" s="123" t="s">
        <v>11889</v>
      </c>
      <c r="D1847" s="131" t="s">
        <v>22</v>
      </c>
      <c r="E1847" s="131" t="s">
        <v>5035</v>
      </c>
      <c r="F1847" s="132">
        <v>12.06</v>
      </c>
      <c r="G1847" s="132">
        <v>10.31</v>
      </c>
    </row>
    <row r="1848" spans="1:7" x14ac:dyDescent="0.25">
      <c r="A1848" s="131" t="s">
        <v>10046</v>
      </c>
      <c r="B1848" s="131">
        <v>39253</v>
      </c>
      <c r="C1848" s="123" t="s">
        <v>11890</v>
      </c>
      <c r="D1848" s="131" t="s">
        <v>22</v>
      </c>
      <c r="E1848" s="131" t="s">
        <v>5035</v>
      </c>
      <c r="F1848" s="132">
        <v>15.37</v>
      </c>
      <c r="G1848" s="132">
        <v>13.14</v>
      </c>
    </row>
    <row r="1849" spans="1:7" x14ac:dyDescent="0.25">
      <c r="A1849" s="131" t="s">
        <v>10046</v>
      </c>
      <c r="B1849" s="131">
        <v>39246</v>
      </c>
      <c r="C1849" s="123" t="s">
        <v>11891</v>
      </c>
      <c r="D1849" s="131" t="s">
        <v>22</v>
      </c>
      <c r="E1849" s="131" t="s">
        <v>5035</v>
      </c>
      <c r="F1849" s="132">
        <v>4.97</v>
      </c>
      <c r="G1849" s="132">
        <v>4.18</v>
      </c>
    </row>
    <row r="1850" spans="1:7" x14ac:dyDescent="0.25">
      <c r="A1850" s="131" t="s">
        <v>10046</v>
      </c>
      <c r="B1850" s="131">
        <v>39247</v>
      </c>
      <c r="C1850" s="123" t="s">
        <v>11892</v>
      </c>
      <c r="D1850" s="131" t="s">
        <v>22</v>
      </c>
      <c r="E1850" s="131" t="s">
        <v>5035</v>
      </c>
      <c r="F1850" s="132">
        <v>4.33</v>
      </c>
      <c r="G1850" s="132">
        <v>3.65</v>
      </c>
    </row>
    <row r="1851" spans="1:7" x14ac:dyDescent="0.25">
      <c r="A1851" s="131" t="s">
        <v>10046</v>
      </c>
      <c r="B1851" s="131">
        <v>2446</v>
      </c>
      <c r="C1851" s="123" t="s">
        <v>11893</v>
      </c>
      <c r="D1851" s="131" t="s">
        <v>22</v>
      </c>
      <c r="E1851" s="131" t="s">
        <v>10052</v>
      </c>
      <c r="F1851" s="132">
        <v>7.14</v>
      </c>
      <c r="G1851" s="132">
        <v>6.01</v>
      </c>
    </row>
    <row r="1852" spans="1:7" x14ac:dyDescent="0.25">
      <c r="A1852" s="131" t="s">
        <v>10046</v>
      </c>
      <c r="B1852" s="131">
        <v>2442</v>
      </c>
      <c r="C1852" s="123" t="s">
        <v>11894</v>
      </c>
      <c r="D1852" s="131" t="s">
        <v>22</v>
      </c>
      <c r="E1852" s="131" t="s">
        <v>5035</v>
      </c>
      <c r="F1852" s="132">
        <v>10</v>
      </c>
      <c r="G1852" s="132">
        <v>8.42</v>
      </c>
    </row>
    <row r="1853" spans="1:7" x14ac:dyDescent="0.25">
      <c r="A1853" s="131" t="s">
        <v>10046</v>
      </c>
      <c r="B1853" s="131">
        <v>39248</v>
      </c>
      <c r="C1853" s="123" t="s">
        <v>11895</v>
      </c>
      <c r="D1853" s="131" t="s">
        <v>22</v>
      </c>
      <c r="E1853" s="131" t="s">
        <v>5035</v>
      </c>
      <c r="F1853" s="132">
        <v>13.94</v>
      </c>
      <c r="G1853" s="132">
        <v>11.73</v>
      </c>
    </row>
    <row r="1854" spans="1:7" x14ac:dyDescent="0.25">
      <c r="A1854" s="131" t="s">
        <v>10189</v>
      </c>
      <c r="B1854" s="131">
        <v>2438</v>
      </c>
      <c r="C1854" s="123" t="s">
        <v>11896</v>
      </c>
      <c r="D1854" s="131" t="s">
        <v>435</v>
      </c>
      <c r="E1854" s="131" t="s">
        <v>5035</v>
      </c>
      <c r="F1854" s="132">
        <v>21.47</v>
      </c>
      <c r="G1854" s="132">
        <v>40.1</v>
      </c>
    </row>
    <row r="1855" spans="1:7" x14ac:dyDescent="0.25">
      <c r="A1855" s="131" t="s">
        <v>10189</v>
      </c>
      <c r="B1855" s="131">
        <v>40922</v>
      </c>
      <c r="C1855" s="123" t="s">
        <v>11897</v>
      </c>
      <c r="D1855" s="131" t="s">
        <v>4798</v>
      </c>
      <c r="E1855" s="131" t="s">
        <v>5035</v>
      </c>
      <c r="F1855" s="132">
        <v>3752.77</v>
      </c>
      <c r="G1855" s="132">
        <v>7025.31</v>
      </c>
    </row>
    <row r="1856" spans="1:7" x14ac:dyDescent="0.25">
      <c r="A1856" s="131" t="s">
        <v>10218</v>
      </c>
      <c r="B1856" s="131">
        <v>36486</v>
      </c>
      <c r="C1856" s="123" t="s">
        <v>11898</v>
      </c>
      <c r="D1856" s="131" t="s">
        <v>38</v>
      </c>
      <c r="E1856" s="131" t="s">
        <v>5035</v>
      </c>
      <c r="F1856" s="132"/>
      <c r="G1856" s="132">
        <v>72198.990000000005</v>
      </c>
    </row>
    <row r="1857" spans="1:7" x14ac:dyDescent="0.25">
      <c r="A1857" s="131" t="s">
        <v>10218</v>
      </c>
      <c r="B1857" s="131">
        <v>37777</v>
      </c>
      <c r="C1857" s="123" t="s">
        <v>11899</v>
      </c>
      <c r="D1857" s="131" t="s">
        <v>38</v>
      </c>
      <c r="E1857" s="131" t="s">
        <v>5035</v>
      </c>
      <c r="F1857" s="132"/>
      <c r="G1857" s="132">
        <v>339911.48</v>
      </c>
    </row>
    <row r="1858" spans="1:7" x14ac:dyDescent="0.25">
      <c r="A1858" s="131" t="s">
        <v>10046</v>
      </c>
      <c r="B1858" s="131">
        <v>12624</v>
      </c>
      <c r="C1858" s="123" t="s">
        <v>11900</v>
      </c>
      <c r="D1858" s="131" t="s">
        <v>38</v>
      </c>
      <c r="E1858" s="131" t="s">
        <v>5035</v>
      </c>
      <c r="F1858" s="132">
        <v>32.61</v>
      </c>
      <c r="G1858" s="132">
        <v>34.590000000000003</v>
      </c>
    </row>
    <row r="1859" spans="1:7" x14ac:dyDescent="0.25">
      <c r="A1859" s="131" t="s">
        <v>10046</v>
      </c>
      <c r="B1859" s="131">
        <v>517</v>
      </c>
      <c r="C1859" s="123" t="s">
        <v>11901</v>
      </c>
      <c r="D1859" s="131" t="s">
        <v>4455</v>
      </c>
      <c r="E1859" s="131" t="s">
        <v>5035</v>
      </c>
      <c r="F1859" s="132"/>
      <c r="G1859" s="132">
        <v>8.7200000000000006</v>
      </c>
    </row>
    <row r="1860" spans="1:7" x14ac:dyDescent="0.25">
      <c r="A1860" s="131" t="s">
        <v>10046</v>
      </c>
      <c r="B1860" s="131">
        <v>37534</v>
      </c>
      <c r="C1860" s="123" t="s">
        <v>11902</v>
      </c>
      <c r="D1860" s="131" t="s">
        <v>1024</v>
      </c>
      <c r="E1860" s="131" t="s">
        <v>5035</v>
      </c>
      <c r="F1860" s="132"/>
      <c r="G1860" s="132">
        <v>20.65</v>
      </c>
    </row>
    <row r="1861" spans="1:7" x14ac:dyDescent="0.25">
      <c r="A1861" s="131" t="s">
        <v>10046</v>
      </c>
      <c r="B1861" s="131">
        <v>37535</v>
      </c>
      <c r="C1861" s="123" t="s">
        <v>11903</v>
      </c>
      <c r="D1861" s="131" t="s">
        <v>1024</v>
      </c>
      <c r="E1861" s="131" t="s">
        <v>5035</v>
      </c>
      <c r="F1861" s="132"/>
      <c r="G1861" s="132">
        <v>20.65</v>
      </c>
    </row>
    <row r="1862" spans="1:7" x14ac:dyDescent="0.25">
      <c r="A1862" s="131" t="s">
        <v>10046</v>
      </c>
      <c r="B1862" s="131">
        <v>37533</v>
      </c>
      <c r="C1862" s="123" t="s">
        <v>11904</v>
      </c>
      <c r="D1862" s="131" t="s">
        <v>1024</v>
      </c>
      <c r="E1862" s="131" t="s">
        <v>5035</v>
      </c>
      <c r="F1862" s="132"/>
      <c r="G1862" s="132">
        <v>20.65</v>
      </c>
    </row>
    <row r="1863" spans="1:7" x14ac:dyDescent="0.25">
      <c r="A1863" s="131" t="s">
        <v>10046</v>
      </c>
      <c r="B1863" s="131">
        <v>37537</v>
      </c>
      <c r="C1863" s="123" t="s">
        <v>11905</v>
      </c>
      <c r="D1863" s="131" t="s">
        <v>1024</v>
      </c>
      <c r="E1863" s="131" t="s">
        <v>5035</v>
      </c>
      <c r="F1863" s="132"/>
      <c r="G1863" s="132">
        <v>15.63</v>
      </c>
    </row>
    <row r="1864" spans="1:7" x14ac:dyDescent="0.25">
      <c r="A1864" s="131" t="s">
        <v>10046</v>
      </c>
      <c r="B1864" s="131">
        <v>37536</v>
      </c>
      <c r="C1864" s="123" t="s">
        <v>11906</v>
      </c>
      <c r="D1864" s="131" t="s">
        <v>1024</v>
      </c>
      <c r="E1864" s="131" t="s">
        <v>5035</v>
      </c>
      <c r="F1864" s="132"/>
      <c r="G1864" s="132">
        <v>15.63</v>
      </c>
    </row>
    <row r="1865" spans="1:7" x14ac:dyDescent="0.25">
      <c r="A1865" s="131" t="s">
        <v>10046</v>
      </c>
      <c r="B1865" s="131">
        <v>37532</v>
      </c>
      <c r="C1865" s="123" t="s">
        <v>11907</v>
      </c>
      <c r="D1865" s="131" t="s">
        <v>1024</v>
      </c>
      <c r="E1865" s="131" t="s">
        <v>10052</v>
      </c>
      <c r="F1865" s="132"/>
      <c r="G1865" s="132">
        <v>15.63</v>
      </c>
    </row>
    <row r="1866" spans="1:7" x14ac:dyDescent="0.25">
      <c r="A1866" s="131" t="s">
        <v>10189</v>
      </c>
      <c r="B1866" s="131">
        <v>2696</v>
      </c>
      <c r="C1866" s="123" t="s">
        <v>11908</v>
      </c>
      <c r="D1866" s="131" t="s">
        <v>435</v>
      </c>
      <c r="E1866" s="131" t="s">
        <v>10052</v>
      </c>
      <c r="F1866" s="132">
        <v>19.13</v>
      </c>
      <c r="G1866" s="132">
        <v>29.45</v>
      </c>
    </row>
    <row r="1867" spans="1:7" x14ac:dyDescent="0.25">
      <c r="A1867" s="131" t="s">
        <v>10189</v>
      </c>
      <c r="B1867" s="131">
        <v>40928</v>
      </c>
      <c r="C1867" s="123" t="s">
        <v>11909</v>
      </c>
      <c r="D1867" s="131" t="s">
        <v>4798</v>
      </c>
      <c r="E1867" s="131" t="s">
        <v>5035</v>
      </c>
      <c r="F1867" s="132">
        <v>3342.8</v>
      </c>
      <c r="G1867" s="132">
        <v>5158.8900000000003</v>
      </c>
    </row>
    <row r="1868" spans="1:7" x14ac:dyDescent="0.25">
      <c r="A1868" s="131" t="s">
        <v>10189</v>
      </c>
      <c r="B1868" s="131">
        <v>4083</v>
      </c>
      <c r="C1868" s="123" t="s">
        <v>11910</v>
      </c>
      <c r="D1868" s="131" t="s">
        <v>435</v>
      </c>
      <c r="E1868" s="131" t="s">
        <v>10052</v>
      </c>
      <c r="F1868" s="132">
        <v>22.01</v>
      </c>
      <c r="G1868" s="132">
        <v>46.32</v>
      </c>
    </row>
    <row r="1869" spans="1:7" x14ac:dyDescent="0.25">
      <c r="A1869" s="131" t="s">
        <v>10189</v>
      </c>
      <c r="B1869" s="131">
        <v>40818</v>
      </c>
      <c r="C1869" s="123" t="s">
        <v>11911</v>
      </c>
      <c r="D1869" s="131" t="s">
        <v>4798</v>
      </c>
      <c r="E1869" s="131" t="s">
        <v>5035</v>
      </c>
      <c r="F1869" s="132">
        <v>3846.76</v>
      </c>
      <c r="G1869" s="132">
        <v>8113.84</v>
      </c>
    </row>
    <row r="1870" spans="1:7" x14ac:dyDescent="0.25">
      <c r="A1870" s="131" t="s">
        <v>10046</v>
      </c>
      <c r="B1870" s="131">
        <v>43146</v>
      </c>
      <c r="C1870" s="123" t="s">
        <v>11912</v>
      </c>
      <c r="D1870" s="131" t="s">
        <v>1024</v>
      </c>
      <c r="E1870" s="131" t="s">
        <v>5035</v>
      </c>
      <c r="F1870" s="132">
        <v>8.93</v>
      </c>
      <c r="G1870" s="132">
        <v>8.5</v>
      </c>
    </row>
    <row r="1871" spans="1:7" x14ac:dyDescent="0.25">
      <c r="A1871" s="131" t="s">
        <v>11913</v>
      </c>
      <c r="B1871" s="131">
        <v>2705</v>
      </c>
      <c r="C1871" s="123" t="s">
        <v>11914</v>
      </c>
      <c r="D1871" s="131" t="s">
        <v>11915</v>
      </c>
      <c r="E1871" s="131" t="s">
        <v>5035</v>
      </c>
      <c r="F1871" s="132">
        <v>1.0900000000000001</v>
      </c>
      <c r="G1871" s="132">
        <v>0.78</v>
      </c>
    </row>
    <row r="1872" spans="1:7" x14ac:dyDescent="0.25">
      <c r="A1872" s="131" t="s">
        <v>11913</v>
      </c>
      <c r="B1872" s="131">
        <v>14250</v>
      </c>
      <c r="C1872" s="123" t="s">
        <v>11916</v>
      </c>
      <c r="D1872" s="131" t="s">
        <v>11915</v>
      </c>
      <c r="E1872" s="131" t="s">
        <v>10052</v>
      </c>
      <c r="F1872" s="132">
        <v>1.1100000000000001</v>
      </c>
      <c r="G1872" s="132">
        <v>0.8</v>
      </c>
    </row>
    <row r="1873" spans="1:7" x14ac:dyDescent="0.25">
      <c r="A1873" s="131" t="s">
        <v>10046</v>
      </c>
      <c r="B1873" s="131">
        <v>11683</v>
      </c>
      <c r="C1873" s="123" t="s">
        <v>11917</v>
      </c>
      <c r="D1873" s="131" t="s">
        <v>38</v>
      </c>
      <c r="E1873" s="131" t="s">
        <v>5035</v>
      </c>
      <c r="F1873" s="132">
        <v>76.48</v>
      </c>
      <c r="G1873" s="132">
        <v>38.520000000000003</v>
      </c>
    </row>
    <row r="1874" spans="1:7" x14ac:dyDescent="0.25">
      <c r="A1874" s="131" t="s">
        <v>10046</v>
      </c>
      <c r="B1874" s="131">
        <v>11684</v>
      </c>
      <c r="C1874" s="123" t="s">
        <v>11918</v>
      </c>
      <c r="D1874" s="131" t="s">
        <v>38</v>
      </c>
      <c r="E1874" s="131" t="s">
        <v>5035</v>
      </c>
      <c r="F1874" s="132">
        <v>83.71</v>
      </c>
      <c r="G1874" s="132">
        <v>42.16</v>
      </c>
    </row>
    <row r="1875" spans="1:7" x14ac:dyDescent="0.25">
      <c r="A1875" s="131" t="s">
        <v>10046</v>
      </c>
      <c r="B1875" s="131">
        <v>6141</v>
      </c>
      <c r="C1875" s="123" t="s">
        <v>11919</v>
      </c>
      <c r="D1875" s="131" t="s">
        <v>38</v>
      </c>
      <c r="E1875" s="131" t="s">
        <v>5035</v>
      </c>
      <c r="F1875" s="132">
        <v>5.7</v>
      </c>
      <c r="G1875" s="132">
        <v>6.05</v>
      </c>
    </row>
    <row r="1876" spans="1:7" x14ac:dyDescent="0.25">
      <c r="A1876" s="131" t="s">
        <v>10046</v>
      </c>
      <c r="B1876" s="131">
        <v>11681</v>
      </c>
      <c r="C1876" s="123" t="s">
        <v>11920</v>
      </c>
      <c r="D1876" s="131" t="s">
        <v>38</v>
      </c>
      <c r="E1876" s="131" t="s">
        <v>5035</v>
      </c>
      <c r="F1876" s="132">
        <v>7.19</v>
      </c>
      <c r="G1876" s="132">
        <v>7.63</v>
      </c>
    </row>
    <row r="1877" spans="1:7" x14ac:dyDescent="0.25">
      <c r="A1877" s="131" t="s">
        <v>10189</v>
      </c>
      <c r="B1877" s="131">
        <v>2706</v>
      </c>
      <c r="C1877" s="123" t="s">
        <v>11921</v>
      </c>
      <c r="D1877" s="131" t="s">
        <v>435</v>
      </c>
      <c r="E1877" s="131" t="s">
        <v>10052</v>
      </c>
      <c r="F1877" s="132">
        <v>121.71</v>
      </c>
      <c r="G1877" s="132">
        <v>126.37</v>
      </c>
    </row>
    <row r="1878" spans="1:7" x14ac:dyDescent="0.25">
      <c r="A1878" s="131" t="s">
        <v>10189</v>
      </c>
      <c r="B1878" s="131">
        <v>40811</v>
      </c>
      <c r="C1878" s="123" t="s">
        <v>11922</v>
      </c>
      <c r="D1878" s="131" t="s">
        <v>4798</v>
      </c>
      <c r="E1878" s="131" t="s">
        <v>5035</v>
      </c>
      <c r="F1878" s="132">
        <v>21264.14</v>
      </c>
      <c r="G1878" s="132">
        <v>22133.8</v>
      </c>
    </row>
    <row r="1879" spans="1:7" x14ac:dyDescent="0.25">
      <c r="A1879" s="131" t="s">
        <v>10189</v>
      </c>
      <c r="B1879" s="131">
        <v>2707</v>
      </c>
      <c r="C1879" s="123" t="s">
        <v>11923</v>
      </c>
      <c r="D1879" s="131" t="s">
        <v>435</v>
      </c>
      <c r="E1879" s="131" t="s">
        <v>5035</v>
      </c>
      <c r="F1879" s="132">
        <v>128.49</v>
      </c>
      <c r="G1879" s="132">
        <v>128.55000000000001</v>
      </c>
    </row>
    <row r="1880" spans="1:7" x14ac:dyDescent="0.25">
      <c r="A1880" s="131" t="s">
        <v>10189</v>
      </c>
      <c r="B1880" s="131">
        <v>40813</v>
      </c>
      <c r="C1880" s="123" t="s">
        <v>11924</v>
      </c>
      <c r="D1880" s="131" t="s">
        <v>4798</v>
      </c>
      <c r="E1880" s="131" t="s">
        <v>5035</v>
      </c>
      <c r="F1880" s="132">
        <v>22450.2</v>
      </c>
      <c r="G1880" s="132">
        <v>22515.91</v>
      </c>
    </row>
    <row r="1881" spans="1:7" x14ac:dyDescent="0.25">
      <c r="A1881" s="131" t="s">
        <v>10189</v>
      </c>
      <c r="B1881" s="131">
        <v>2708</v>
      </c>
      <c r="C1881" s="123" t="s">
        <v>11925</v>
      </c>
      <c r="D1881" s="131" t="s">
        <v>435</v>
      </c>
      <c r="E1881" s="131" t="s">
        <v>5035</v>
      </c>
      <c r="F1881" s="132">
        <v>153.22999999999999</v>
      </c>
      <c r="G1881" s="132">
        <v>180.07</v>
      </c>
    </row>
    <row r="1882" spans="1:7" x14ac:dyDescent="0.25">
      <c r="A1882" s="131" t="s">
        <v>10189</v>
      </c>
      <c r="B1882" s="131">
        <v>40814</v>
      </c>
      <c r="C1882" s="123" t="s">
        <v>11926</v>
      </c>
      <c r="D1882" s="131" t="s">
        <v>4798</v>
      </c>
      <c r="E1882" s="131" t="s">
        <v>5035</v>
      </c>
      <c r="F1882" s="132">
        <v>26773.91</v>
      </c>
      <c r="G1882" s="132">
        <v>31540.2</v>
      </c>
    </row>
    <row r="1883" spans="1:7" x14ac:dyDescent="0.25">
      <c r="A1883" s="131" t="s">
        <v>10046</v>
      </c>
      <c r="B1883" s="131">
        <v>38403</v>
      </c>
      <c r="C1883" s="123" t="s">
        <v>11927</v>
      </c>
      <c r="D1883" s="131" t="s">
        <v>38</v>
      </c>
      <c r="E1883" s="131" t="s">
        <v>5035</v>
      </c>
      <c r="F1883" s="132">
        <v>44.56</v>
      </c>
      <c r="G1883" s="132">
        <v>51.03</v>
      </c>
    </row>
    <row r="1884" spans="1:7" x14ac:dyDescent="0.25">
      <c r="A1884" s="131" t="s">
        <v>10046</v>
      </c>
      <c r="B1884" s="131">
        <v>43482</v>
      </c>
      <c r="C1884" s="123" t="s">
        <v>11928</v>
      </c>
      <c r="D1884" s="131" t="s">
        <v>435</v>
      </c>
      <c r="E1884" s="131" t="s">
        <v>10052</v>
      </c>
      <c r="F1884" s="132">
        <v>0.81</v>
      </c>
      <c r="G1884" s="132">
        <v>0.81</v>
      </c>
    </row>
    <row r="1885" spans="1:7" x14ac:dyDescent="0.25">
      <c r="A1885" s="131" t="s">
        <v>10046</v>
      </c>
      <c r="B1885" s="131">
        <v>43494</v>
      </c>
      <c r="C1885" s="123" t="s">
        <v>11929</v>
      </c>
      <c r="D1885" s="131" t="s">
        <v>4798</v>
      </c>
      <c r="E1885" s="131" t="s">
        <v>10052</v>
      </c>
      <c r="F1885" s="132">
        <v>153.54</v>
      </c>
      <c r="G1885" s="132">
        <v>153.54</v>
      </c>
    </row>
    <row r="1886" spans="1:7" x14ac:dyDescent="0.25">
      <c r="A1886" s="131" t="s">
        <v>10046</v>
      </c>
      <c r="B1886" s="131">
        <v>43483</v>
      </c>
      <c r="C1886" s="123" t="s">
        <v>11930</v>
      </c>
      <c r="D1886" s="131" t="s">
        <v>435</v>
      </c>
      <c r="E1886" s="131" t="s">
        <v>10052</v>
      </c>
      <c r="F1886" s="132">
        <v>1.43</v>
      </c>
      <c r="G1886" s="132">
        <v>1.43</v>
      </c>
    </row>
    <row r="1887" spans="1:7" x14ac:dyDescent="0.25">
      <c r="A1887" s="131" t="s">
        <v>10046</v>
      </c>
      <c r="B1887" s="131">
        <v>43495</v>
      </c>
      <c r="C1887" s="123" t="s">
        <v>11931</v>
      </c>
      <c r="D1887" s="131" t="s">
        <v>4798</v>
      </c>
      <c r="E1887" s="131" t="s">
        <v>10052</v>
      </c>
      <c r="F1887" s="132">
        <v>270.51</v>
      </c>
      <c r="G1887" s="132">
        <v>270.51</v>
      </c>
    </row>
    <row r="1888" spans="1:7" x14ac:dyDescent="0.25">
      <c r="A1888" s="131" t="s">
        <v>10046</v>
      </c>
      <c r="B1888" s="131">
        <v>43484</v>
      </c>
      <c r="C1888" s="123" t="s">
        <v>11932</v>
      </c>
      <c r="D1888" s="131" t="s">
        <v>435</v>
      </c>
      <c r="E1888" s="131" t="s">
        <v>10052</v>
      </c>
      <c r="F1888" s="132">
        <v>1.26</v>
      </c>
      <c r="G1888" s="132">
        <v>1.26</v>
      </c>
    </row>
    <row r="1889" spans="1:7" x14ac:dyDescent="0.25">
      <c r="A1889" s="131" t="s">
        <v>10046</v>
      </c>
      <c r="B1889" s="131">
        <v>43496</v>
      </c>
      <c r="C1889" s="123" t="s">
        <v>11933</v>
      </c>
      <c r="D1889" s="131" t="s">
        <v>4798</v>
      </c>
      <c r="E1889" s="131" t="s">
        <v>10052</v>
      </c>
      <c r="F1889" s="132">
        <v>238.02</v>
      </c>
      <c r="G1889" s="132">
        <v>238.02</v>
      </c>
    </row>
    <row r="1890" spans="1:7" x14ac:dyDescent="0.25">
      <c r="A1890" s="131" t="s">
        <v>10046</v>
      </c>
      <c r="B1890" s="131">
        <v>43485</v>
      </c>
      <c r="C1890" s="123" t="s">
        <v>11934</v>
      </c>
      <c r="D1890" s="131" t="s">
        <v>435</v>
      </c>
      <c r="E1890" s="131" t="s">
        <v>10052</v>
      </c>
      <c r="F1890" s="132">
        <v>1.1299999999999999</v>
      </c>
      <c r="G1890" s="132">
        <v>1.1299999999999999</v>
      </c>
    </row>
    <row r="1891" spans="1:7" x14ac:dyDescent="0.25">
      <c r="A1891" s="131" t="s">
        <v>10046</v>
      </c>
      <c r="B1891" s="131">
        <v>43497</v>
      </c>
      <c r="C1891" s="123" t="s">
        <v>11935</v>
      </c>
      <c r="D1891" s="131" t="s">
        <v>4798</v>
      </c>
      <c r="E1891" s="131" t="s">
        <v>10052</v>
      </c>
      <c r="F1891" s="132">
        <v>212.45</v>
      </c>
      <c r="G1891" s="132">
        <v>212.45</v>
      </c>
    </row>
    <row r="1892" spans="1:7" x14ac:dyDescent="0.25">
      <c r="A1892" s="131" t="s">
        <v>10046</v>
      </c>
      <c r="B1892" s="131">
        <v>43487</v>
      </c>
      <c r="C1892" s="123" t="s">
        <v>11936</v>
      </c>
      <c r="D1892" s="131" t="s">
        <v>435</v>
      </c>
      <c r="E1892" s="131" t="s">
        <v>10052</v>
      </c>
      <c r="F1892" s="132">
        <v>1.28</v>
      </c>
      <c r="G1892" s="132">
        <v>1.28</v>
      </c>
    </row>
    <row r="1893" spans="1:7" x14ac:dyDescent="0.25">
      <c r="A1893" s="131" t="s">
        <v>10046</v>
      </c>
      <c r="B1893" s="131">
        <v>43499</v>
      </c>
      <c r="C1893" s="123" t="s">
        <v>11937</v>
      </c>
      <c r="D1893" s="131" t="s">
        <v>4798</v>
      </c>
      <c r="E1893" s="131" t="s">
        <v>10052</v>
      </c>
      <c r="F1893" s="132">
        <v>241.99</v>
      </c>
      <c r="G1893" s="132">
        <v>241.99</v>
      </c>
    </row>
    <row r="1894" spans="1:7" x14ac:dyDescent="0.25">
      <c r="A1894" s="131" t="s">
        <v>10046</v>
      </c>
      <c r="B1894" s="131">
        <v>43486</v>
      </c>
      <c r="C1894" s="123" t="s">
        <v>11938</v>
      </c>
      <c r="D1894" s="131" t="s">
        <v>435</v>
      </c>
      <c r="E1894" s="131" t="s">
        <v>10052</v>
      </c>
      <c r="F1894" s="132">
        <v>0.77</v>
      </c>
      <c r="G1894" s="132">
        <v>0.77</v>
      </c>
    </row>
    <row r="1895" spans="1:7" x14ac:dyDescent="0.25">
      <c r="A1895" s="131" t="s">
        <v>10046</v>
      </c>
      <c r="B1895" s="131">
        <v>43498</v>
      </c>
      <c r="C1895" s="123" t="s">
        <v>11939</v>
      </c>
      <c r="D1895" s="131" t="s">
        <v>4798</v>
      </c>
      <c r="E1895" s="131" t="s">
        <v>10052</v>
      </c>
      <c r="F1895" s="132">
        <v>146</v>
      </c>
      <c r="G1895" s="132">
        <v>146</v>
      </c>
    </row>
    <row r="1896" spans="1:7" x14ac:dyDescent="0.25">
      <c r="A1896" s="131" t="s">
        <v>10046</v>
      </c>
      <c r="B1896" s="131">
        <v>43488</v>
      </c>
      <c r="C1896" s="123" t="s">
        <v>11940</v>
      </c>
      <c r="D1896" s="131" t="s">
        <v>435</v>
      </c>
      <c r="E1896" s="131" t="s">
        <v>10052</v>
      </c>
      <c r="F1896" s="132">
        <v>0.89</v>
      </c>
      <c r="G1896" s="132">
        <v>0.89</v>
      </c>
    </row>
    <row r="1897" spans="1:7" x14ac:dyDescent="0.25">
      <c r="A1897" s="131" t="s">
        <v>10046</v>
      </c>
      <c r="B1897" s="131">
        <v>43500</v>
      </c>
      <c r="C1897" s="123" t="s">
        <v>11941</v>
      </c>
      <c r="D1897" s="131" t="s">
        <v>4798</v>
      </c>
      <c r="E1897" s="131" t="s">
        <v>10052</v>
      </c>
      <c r="F1897" s="132">
        <v>167.95</v>
      </c>
      <c r="G1897" s="132">
        <v>167.95</v>
      </c>
    </row>
    <row r="1898" spans="1:7" x14ac:dyDescent="0.25">
      <c r="A1898" s="131" t="s">
        <v>10046</v>
      </c>
      <c r="B1898" s="131">
        <v>43489</v>
      </c>
      <c r="C1898" s="123" t="s">
        <v>11942</v>
      </c>
      <c r="D1898" s="131" t="s">
        <v>435</v>
      </c>
      <c r="E1898" s="131" t="s">
        <v>10052</v>
      </c>
      <c r="F1898" s="132">
        <v>1.31</v>
      </c>
      <c r="G1898" s="132">
        <v>1.31</v>
      </c>
    </row>
    <row r="1899" spans="1:7" x14ac:dyDescent="0.25">
      <c r="A1899" s="131" t="s">
        <v>10046</v>
      </c>
      <c r="B1899" s="131">
        <v>43501</v>
      </c>
      <c r="C1899" s="123" t="s">
        <v>11943</v>
      </c>
      <c r="D1899" s="131" t="s">
        <v>4798</v>
      </c>
      <c r="E1899" s="131" t="s">
        <v>10052</v>
      </c>
      <c r="F1899" s="132">
        <v>247.11</v>
      </c>
      <c r="G1899" s="132">
        <v>247.11</v>
      </c>
    </row>
    <row r="1900" spans="1:7" x14ac:dyDescent="0.25">
      <c r="A1900" s="131" t="s">
        <v>10046</v>
      </c>
      <c r="B1900" s="131">
        <v>43490</v>
      </c>
      <c r="C1900" s="123" t="s">
        <v>11944</v>
      </c>
      <c r="D1900" s="131" t="s">
        <v>435</v>
      </c>
      <c r="E1900" s="131" t="s">
        <v>10052</v>
      </c>
      <c r="F1900" s="132">
        <v>1.85</v>
      </c>
      <c r="G1900" s="132">
        <v>1.85</v>
      </c>
    </row>
    <row r="1901" spans="1:7" x14ac:dyDescent="0.25">
      <c r="A1901" s="131" t="s">
        <v>10046</v>
      </c>
      <c r="B1901" s="131">
        <v>43502</v>
      </c>
      <c r="C1901" s="123" t="s">
        <v>11945</v>
      </c>
      <c r="D1901" s="131" t="s">
        <v>4798</v>
      </c>
      <c r="E1901" s="131" t="s">
        <v>10052</v>
      </c>
      <c r="F1901" s="132">
        <v>348.39</v>
      </c>
      <c r="G1901" s="132">
        <v>348.39</v>
      </c>
    </row>
    <row r="1902" spans="1:7" x14ac:dyDescent="0.25">
      <c r="A1902" s="131" t="s">
        <v>10046</v>
      </c>
      <c r="B1902" s="131">
        <v>43491</v>
      </c>
      <c r="C1902" s="123" t="s">
        <v>11946</v>
      </c>
      <c r="D1902" s="131" t="s">
        <v>435</v>
      </c>
      <c r="E1902" s="131" t="s">
        <v>10052</v>
      </c>
      <c r="F1902" s="132">
        <v>1.39</v>
      </c>
      <c r="G1902" s="132">
        <v>1.39</v>
      </c>
    </row>
    <row r="1903" spans="1:7" x14ac:dyDescent="0.25">
      <c r="A1903" s="131" t="s">
        <v>10046</v>
      </c>
      <c r="B1903" s="131">
        <v>43503</v>
      </c>
      <c r="C1903" s="123" t="s">
        <v>11947</v>
      </c>
      <c r="D1903" s="131" t="s">
        <v>4798</v>
      </c>
      <c r="E1903" s="131" t="s">
        <v>10052</v>
      </c>
      <c r="F1903" s="132">
        <v>261.93</v>
      </c>
      <c r="G1903" s="132">
        <v>261.93</v>
      </c>
    </row>
    <row r="1904" spans="1:7" x14ac:dyDescent="0.25">
      <c r="A1904" s="131" t="s">
        <v>10046</v>
      </c>
      <c r="B1904" s="131">
        <v>43492</v>
      </c>
      <c r="C1904" s="123" t="s">
        <v>11948</v>
      </c>
      <c r="D1904" s="131" t="s">
        <v>435</v>
      </c>
      <c r="E1904" s="131" t="s">
        <v>10052</v>
      </c>
      <c r="F1904" s="132">
        <v>1.82</v>
      </c>
      <c r="G1904" s="132">
        <v>1.82</v>
      </c>
    </row>
    <row r="1905" spans="1:7" x14ac:dyDescent="0.25">
      <c r="A1905" s="131" t="s">
        <v>10046</v>
      </c>
      <c r="B1905" s="131">
        <v>43504</v>
      </c>
      <c r="C1905" s="123" t="s">
        <v>11949</v>
      </c>
      <c r="D1905" s="131" t="s">
        <v>4798</v>
      </c>
      <c r="E1905" s="131" t="s">
        <v>10052</v>
      </c>
      <c r="F1905" s="132">
        <v>342.83</v>
      </c>
      <c r="G1905" s="132">
        <v>342.83</v>
      </c>
    </row>
    <row r="1906" spans="1:7" x14ac:dyDescent="0.25">
      <c r="A1906" s="131" t="s">
        <v>10046</v>
      </c>
      <c r="B1906" s="131">
        <v>43493</v>
      </c>
      <c r="C1906" s="123" t="s">
        <v>11950</v>
      </c>
      <c r="D1906" s="131" t="s">
        <v>435</v>
      </c>
      <c r="E1906" s="131" t="s">
        <v>10052</v>
      </c>
      <c r="F1906" s="132">
        <v>0.74</v>
      </c>
      <c r="G1906" s="132">
        <v>0.74</v>
      </c>
    </row>
    <row r="1907" spans="1:7" x14ac:dyDescent="0.25">
      <c r="A1907" s="131" t="s">
        <v>10046</v>
      </c>
      <c r="B1907" s="131">
        <v>43505</v>
      </c>
      <c r="C1907" s="123" t="s">
        <v>11951</v>
      </c>
      <c r="D1907" s="131" t="s">
        <v>4798</v>
      </c>
      <c r="E1907" s="131" t="s">
        <v>10052</v>
      </c>
      <c r="F1907" s="132">
        <v>138.97999999999999</v>
      </c>
      <c r="G1907" s="132">
        <v>138.97999999999999</v>
      </c>
    </row>
    <row r="1908" spans="1:7" x14ac:dyDescent="0.25">
      <c r="A1908" s="131" t="s">
        <v>10218</v>
      </c>
      <c r="B1908" s="131">
        <v>37774</v>
      </c>
      <c r="C1908" s="123" t="s">
        <v>11952</v>
      </c>
      <c r="D1908" s="131" t="s">
        <v>38</v>
      </c>
      <c r="E1908" s="131" t="s">
        <v>5035</v>
      </c>
      <c r="F1908" s="132"/>
      <c r="G1908" s="132">
        <v>624510.69999999995</v>
      </c>
    </row>
    <row r="1909" spans="1:7" x14ac:dyDescent="0.25">
      <c r="A1909" s="131" t="s">
        <v>10218</v>
      </c>
      <c r="B1909" s="131">
        <v>38629</v>
      </c>
      <c r="C1909" s="123" t="s">
        <v>11953</v>
      </c>
      <c r="D1909" s="131" t="s">
        <v>38</v>
      </c>
      <c r="E1909" s="131" t="s">
        <v>5035</v>
      </c>
      <c r="F1909" s="132"/>
      <c r="G1909" s="132">
        <v>2901126.21</v>
      </c>
    </row>
    <row r="1910" spans="1:7" x14ac:dyDescent="0.25">
      <c r="A1910" s="131" t="s">
        <v>10218</v>
      </c>
      <c r="B1910" s="131">
        <v>38630</v>
      </c>
      <c r="C1910" s="123" t="s">
        <v>11954</v>
      </c>
      <c r="D1910" s="131" t="s">
        <v>38</v>
      </c>
      <c r="E1910" s="131" t="s">
        <v>5035</v>
      </c>
      <c r="F1910" s="132"/>
      <c r="G1910" s="132">
        <v>1948961.71</v>
      </c>
    </row>
    <row r="1911" spans="1:7" x14ac:dyDescent="0.25">
      <c r="A1911" s="131" t="s">
        <v>10046</v>
      </c>
      <c r="B1911" s="131">
        <v>38476</v>
      </c>
      <c r="C1911" s="123" t="s">
        <v>11955</v>
      </c>
      <c r="D1911" s="131" t="s">
        <v>38</v>
      </c>
      <c r="E1911" s="131" t="s">
        <v>5035</v>
      </c>
      <c r="F1911" s="132">
        <v>334.94</v>
      </c>
      <c r="G1911" s="132">
        <v>383.54</v>
      </c>
    </row>
    <row r="1912" spans="1:7" x14ac:dyDescent="0.25">
      <c r="A1912" s="131" t="s">
        <v>10046</v>
      </c>
      <c r="B1912" s="131">
        <v>38477</v>
      </c>
      <c r="C1912" s="123" t="s">
        <v>11956</v>
      </c>
      <c r="D1912" s="131" t="s">
        <v>38</v>
      </c>
      <c r="E1912" s="131" t="s">
        <v>5035</v>
      </c>
      <c r="F1912" s="132">
        <v>948.57</v>
      </c>
      <c r="G1912" s="132">
        <v>1086.19</v>
      </c>
    </row>
    <row r="1913" spans="1:7" x14ac:dyDescent="0.25">
      <c r="A1913" s="131" t="s">
        <v>10218</v>
      </c>
      <c r="B1913" s="131">
        <v>45112</v>
      </c>
      <c r="C1913" s="123" t="s">
        <v>11957</v>
      </c>
      <c r="D1913" s="131" t="s">
        <v>38</v>
      </c>
      <c r="E1913" s="131" t="s">
        <v>5035</v>
      </c>
      <c r="F1913" s="132">
        <v>1067231.23</v>
      </c>
      <c r="G1913" s="132">
        <v>1106276.27</v>
      </c>
    </row>
    <row r="1914" spans="1:7" x14ac:dyDescent="0.25">
      <c r="A1914" s="131" t="s">
        <v>10218</v>
      </c>
      <c r="B1914" s="131">
        <v>14525</v>
      </c>
      <c r="C1914" s="123" t="s">
        <v>11958</v>
      </c>
      <c r="D1914" s="131" t="s">
        <v>38</v>
      </c>
      <c r="E1914" s="131" t="s">
        <v>5035</v>
      </c>
      <c r="F1914" s="132">
        <v>927855.83</v>
      </c>
      <c r="G1914" s="132">
        <v>961801.77</v>
      </c>
    </row>
    <row r="1915" spans="1:7" x14ac:dyDescent="0.25">
      <c r="A1915" s="131" t="s">
        <v>10218</v>
      </c>
      <c r="B1915" s="131">
        <v>36408</v>
      </c>
      <c r="C1915" s="123" t="s">
        <v>11959</v>
      </c>
      <c r="D1915" s="131" t="s">
        <v>38</v>
      </c>
      <c r="E1915" s="131" t="s">
        <v>5035</v>
      </c>
      <c r="F1915" s="132">
        <v>1132732.74</v>
      </c>
      <c r="G1915" s="132">
        <v>1174174.19</v>
      </c>
    </row>
    <row r="1916" spans="1:7" x14ac:dyDescent="0.25">
      <c r="A1916" s="131" t="s">
        <v>10218</v>
      </c>
      <c r="B1916" s="131">
        <v>2723</v>
      </c>
      <c r="C1916" s="123" t="s">
        <v>11960</v>
      </c>
      <c r="D1916" s="131" t="s">
        <v>38</v>
      </c>
      <c r="E1916" s="131" t="s">
        <v>5035</v>
      </c>
      <c r="F1916" s="132">
        <v>689489.45</v>
      </c>
      <c r="G1916" s="132">
        <v>714714.68</v>
      </c>
    </row>
    <row r="1917" spans="1:7" x14ac:dyDescent="0.25">
      <c r="A1917" s="131" t="s">
        <v>10218</v>
      </c>
      <c r="B1917" s="131">
        <v>10685</v>
      </c>
      <c r="C1917" s="123" t="s">
        <v>11961</v>
      </c>
      <c r="D1917" s="131" t="s">
        <v>38</v>
      </c>
      <c r="E1917" s="131" t="s">
        <v>10052</v>
      </c>
      <c r="F1917" s="132">
        <v>820000</v>
      </c>
      <c r="G1917" s="132">
        <v>850000</v>
      </c>
    </row>
    <row r="1918" spans="1:7" x14ac:dyDescent="0.25">
      <c r="A1918" s="131" t="s">
        <v>10218</v>
      </c>
      <c r="B1918" s="131">
        <v>40636</v>
      </c>
      <c r="C1918" s="123" t="s">
        <v>11962</v>
      </c>
      <c r="D1918" s="131" t="s">
        <v>38</v>
      </c>
      <c r="E1918" s="131" t="s">
        <v>5035</v>
      </c>
      <c r="F1918" s="132">
        <v>1135493.93</v>
      </c>
      <c r="G1918" s="132">
        <v>1177036.3899999999</v>
      </c>
    </row>
    <row r="1919" spans="1:7" x14ac:dyDescent="0.25">
      <c r="A1919" s="131" t="s">
        <v>10046</v>
      </c>
      <c r="B1919" s="131">
        <v>4111</v>
      </c>
      <c r="C1919" s="123" t="s">
        <v>11963</v>
      </c>
      <c r="D1919" s="131" t="s">
        <v>38</v>
      </c>
      <c r="E1919" s="131" t="s">
        <v>5035</v>
      </c>
      <c r="F1919" s="132">
        <v>51.56</v>
      </c>
      <c r="G1919" s="132">
        <v>47.59</v>
      </c>
    </row>
    <row r="1920" spans="1:7" x14ac:dyDescent="0.25">
      <c r="A1920" s="131" t="s">
        <v>10046</v>
      </c>
      <c r="B1920" s="131">
        <v>44538</v>
      </c>
      <c r="C1920" s="123" t="s">
        <v>11964</v>
      </c>
      <c r="D1920" s="131" t="s">
        <v>38</v>
      </c>
      <c r="E1920" s="131" t="s">
        <v>5035</v>
      </c>
      <c r="F1920" s="132">
        <v>46.02</v>
      </c>
      <c r="G1920" s="132">
        <v>74.03</v>
      </c>
    </row>
    <row r="1921" spans="1:7" x14ac:dyDescent="0.25">
      <c r="A1921" s="131" t="s">
        <v>10046</v>
      </c>
      <c r="B1921" s="131">
        <v>12</v>
      </c>
      <c r="C1921" s="123" t="s">
        <v>11965</v>
      </c>
      <c r="D1921" s="131" t="s">
        <v>38</v>
      </c>
      <c r="E1921" s="131" t="s">
        <v>10052</v>
      </c>
      <c r="F1921" s="132">
        <v>15.5</v>
      </c>
      <c r="G1921" s="132">
        <v>8.9</v>
      </c>
    </row>
    <row r="1922" spans="1:7" x14ac:dyDescent="0.25">
      <c r="A1922" s="131" t="s">
        <v>10046</v>
      </c>
      <c r="B1922" s="131">
        <v>37554</v>
      </c>
      <c r="C1922" s="123" t="s">
        <v>11966</v>
      </c>
      <c r="D1922" s="131" t="s">
        <v>38</v>
      </c>
      <c r="E1922" s="131" t="s">
        <v>5035</v>
      </c>
      <c r="F1922" s="132">
        <v>211.38</v>
      </c>
      <c r="G1922" s="132">
        <v>388.42</v>
      </c>
    </row>
    <row r="1923" spans="1:7" x14ac:dyDescent="0.25">
      <c r="A1923" s="131" t="s">
        <v>10046</v>
      </c>
      <c r="B1923" s="131">
        <v>37555</v>
      </c>
      <c r="C1923" s="123" t="s">
        <v>11967</v>
      </c>
      <c r="D1923" s="131" t="s">
        <v>38</v>
      </c>
      <c r="E1923" s="131" t="s">
        <v>5035</v>
      </c>
      <c r="F1923" s="132">
        <v>257.14</v>
      </c>
      <c r="G1923" s="132">
        <v>472.49</v>
      </c>
    </row>
    <row r="1924" spans="1:7" x14ac:dyDescent="0.25">
      <c r="A1924" s="131" t="s">
        <v>10046</v>
      </c>
      <c r="B1924" s="131">
        <v>10902</v>
      </c>
      <c r="C1924" s="123" t="s">
        <v>11968</v>
      </c>
      <c r="D1924" s="131" t="s">
        <v>38</v>
      </c>
      <c r="E1924" s="131" t="s">
        <v>5035</v>
      </c>
      <c r="F1924" s="132">
        <v>64.52</v>
      </c>
      <c r="G1924" s="132">
        <v>118.56</v>
      </c>
    </row>
    <row r="1925" spans="1:7" x14ac:dyDescent="0.25">
      <c r="A1925" s="131" t="s">
        <v>10046</v>
      </c>
      <c r="B1925" s="131">
        <v>20965</v>
      </c>
      <c r="C1925" s="123" t="s">
        <v>11969</v>
      </c>
      <c r="D1925" s="131" t="s">
        <v>38</v>
      </c>
      <c r="E1925" s="131" t="s">
        <v>5035</v>
      </c>
      <c r="F1925" s="132">
        <v>65.12</v>
      </c>
      <c r="G1925" s="132">
        <v>119.66</v>
      </c>
    </row>
    <row r="1926" spans="1:7" x14ac:dyDescent="0.25">
      <c r="A1926" s="131" t="s">
        <v>10046</v>
      </c>
      <c r="B1926" s="131">
        <v>20966</v>
      </c>
      <c r="C1926" s="123" t="s">
        <v>11970</v>
      </c>
      <c r="D1926" s="131" t="s">
        <v>38</v>
      </c>
      <c r="E1926" s="131" t="s">
        <v>5035</v>
      </c>
      <c r="F1926" s="132">
        <v>70.12</v>
      </c>
      <c r="G1926" s="132">
        <v>128.85</v>
      </c>
    </row>
    <row r="1927" spans="1:7" x14ac:dyDescent="0.25">
      <c r="A1927" s="131" t="s">
        <v>10046</v>
      </c>
      <c r="B1927" s="131">
        <v>10903</v>
      </c>
      <c r="C1927" s="123" t="s">
        <v>11971</v>
      </c>
      <c r="D1927" s="131" t="s">
        <v>38</v>
      </c>
      <c r="E1927" s="131" t="s">
        <v>5035</v>
      </c>
      <c r="F1927" s="132">
        <v>106.28</v>
      </c>
      <c r="G1927" s="132">
        <v>195.29</v>
      </c>
    </row>
    <row r="1928" spans="1:7" x14ac:dyDescent="0.25">
      <c r="A1928" s="131" t="s">
        <v>10046</v>
      </c>
      <c r="B1928" s="131">
        <v>20967</v>
      </c>
      <c r="C1928" s="123" t="s">
        <v>11972</v>
      </c>
      <c r="D1928" s="131" t="s">
        <v>38</v>
      </c>
      <c r="E1928" s="131" t="s">
        <v>5035</v>
      </c>
      <c r="F1928" s="132">
        <v>106.28</v>
      </c>
      <c r="G1928" s="132">
        <v>195.29</v>
      </c>
    </row>
    <row r="1929" spans="1:7" x14ac:dyDescent="0.25">
      <c r="A1929" s="131" t="s">
        <v>10046</v>
      </c>
      <c r="B1929" s="131">
        <v>20968</v>
      </c>
      <c r="C1929" s="123" t="s">
        <v>11973</v>
      </c>
      <c r="D1929" s="131" t="s">
        <v>38</v>
      </c>
      <c r="E1929" s="131" t="s">
        <v>5035</v>
      </c>
      <c r="F1929" s="132">
        <v>116.57</v>
      </c>
      <c r="G1929" s="132">
        <v>214.19</v>
      </c>
    </row>
    <row r="1930" spans="1:7" x14ac:dyDescent="0.25">
      <c r="A1930" s="131" t="s">
        <v>10218</v>
      </c>
      <c r="B1930" s="131">
        <v>11359</v>
      </c>
      <c r="C1930" s="123" t="s">
        <v>11974</v>
      </c>
      <c r="D1930" s="131" t="s">
        <v>38</v>
      </c>
      <c r="E1930" s="131" t="s">
        <v>10052</v>
      </c>
      <c r="F1930" s="132">
        <v>1039</v>
      </c>
      <c r="G1930" s="132">
        <v>880</v>
      </c>
    </row>
    <row r="1931" spans="1:7" x14ac:dyDescent="0.25">
      <c r="A1931" s="131" t="s">
        <v>10046</v>
      </c>
      <c r="B1931" s="131">
        <v>39017</v>
      </c>
      <c r="C1931" s="123" t="s">
        <v>11975</v>
      </c>
      <c r="D1931" s="131" t="s">
        <v>38</v>
      </c>
      <c r="E1931" s="131" t="s">
        <v>5035</v>
      </c>
      <c r="F1931" s="132"/>
      <c r="G1931" s="132">
        <v>0.22</v>
      </c>
    </row>
    <row r="1932" spans="1:7" x14ac:dyDescent="0.25">
      <c r="A1932" s="131" t="s">
        <v>10046</v>
      </c>
      <c r="B1932" s="131">
        <v>39315</v>
      </c>
      <c r="C1932" s="123" t="s">
        <v>11976</v>
      </c>
      <c r="D1932" s="131" t="s">
        <v>38</v>
      </c>
      <c r="E1932" s="131" t="s">
        <v>5035</v>
      </c>
      <c r="F1932" s="132"/>
      <c r="G1932" s="132">
        <v>0.36</v>
      </c>
    </row>
    <row r="1933" spans="1:7" x14ac:dyDescent="0.25">
      <c r="A1933" s="131" t="s">
        <v>10046</v>
      </c>
      <c r="B1933" s="131">
        <v>39016</v>
      </c>
      <c r="C1933" s="123" t="s">
        <v>11977</v>
      </c>
      <c r="D1933" s="131" t="s">
        <v>38</v>
      </c>
      <c r="E1933" s="131" t="s">
        <v>5035</v>
      </c>
      <c r="F1933" s="132"/>
      <c r="G1933" s="132">
        <v>0.37</v>
      </c>
    </row>
    <row r="1934" spans="1:7" x14ac:dyDescent="0.25">
      <c r="A1934" s="131" t="s">
        <v>10046</v>
      </c>
      <c r="B1934" s="131">
        <v>39481</v>
      </c>
      <c r="C1934" s="123" t="s">
        <v>11978</v>
      </c>
      <c r="D1934" s="131" t="s">
        <v>38</v>
      </c>
      <c r="E1934" s="131" t="s">
        <v>5035</v>
      </c>
      <c r="F1934" s="132"/>
      <c r="G1934" s="132">
        <v>1.79</v>
      </c>
    </row>
    <row r="1935" spans="1:7" x14ac:dyDescent="0.25">
      <c r="A1935" s="131" t="s">
        <v>10046</v>
      </c>
      <c r="B1935" s="131">
        <v>39013</v>
      </c>
      <c r="C1935" s="123" t="s">
        <v>11979</v>
      </c>
      <c r="D1935" s="131" t="s">
        <v>38</v>
      </c>
      <c r="E1935" s="131" t="s">
        <v>5035</v>
      </c>
      <c r="F1935" s="132"/>
      <c r="G1935" s="132">
        <v>1.53</v>
      </c>
    </row>
    <row r="1936" spans="1:7" x14ac:dyDescent="0.25">
      <c r="A1936" s="131" t="s">
        <v>10046</v>
      </c>
      <c r="B1936" s="131">
        <v>44919</v>
      </c>
      <c r="C1936" s="123" t="s">
        <v>11980</v>
      </c>
      <c r="D1936" s="131" t="s">
        <v>38</v>
      </c>
      <c r="E1936" s="131" t="s">
        <v>5035</v>
      </c>
      <c r="F1936" s="132"/>
      <c r="G1936" s="132">
        <v>2.85</v>
      </c>
    </row>
    <row r="1937" spans="1:7" x14ac:dyDescent="0.25">
      <c r="A1937" s="131" t="s">
        <v>10046</v>
      </c>
      <c r="B1937" s="131">
        <v>40433</v>
      </c>
      <c r="C1937" s="123" t="s">
        <v>11981</v>
      </c>
      <c r="D1937" s="131" t="s">
        <v>38</v>
      </c>
      <c r="E1937" s="131" t="s">
        <v>5035</v>
      </c>
      <c r="F1937" s="132"/>
      <c r="G1937" s="132">
        <v>1.58</v>
      </c>
    </row>
    <row r="1938" spans="1:7" x14ac:dyDescent="0.25">
      <c r="A1938" s="131" t="s">
        <v>10218</v>
      </c>
      <c r="B1938" s="131">
        <v>20219</v>
      </c>
      <c r="C1938" s="123" t="s">
        <v>11982</v>
      </c>
      <c r="D1938" s="131" t="s">
        <v>38</v>
      </c>
      <c r="E1938" s="131" t="s">
        <v>10052</v>
      </c>
      <c r="F1938" s="132"/>
      <c r="G1938" s="132">
        <v>116000</v>
      </c>
    </row>
    <row r="1939" spans="1:7" x14ac:dyDescent="0.25">
      <c r="A1939" s="131" t="s">
        <v>10218</v>
      </c>
      <c r="B1939" s="131">
        <v>36484</v>
      </c>
      <c r="C1939" s="123" t="s">
        <v>11983</v>
      </c>
      <c r="D1939" s="131" t="s">
        <v>38</v>
      </c>
      <c r="E1939" s="131" t="s">
        <v>5035</v>
      </c>
      <c r="F1939" s="132"/>
      <c r="G1939" s="132">
        <v>246246.87</v>
      </c>
    </row>
    <row r="1940" spans="1:7" x14ac:dyDescent="0.25">
      <c r="A1940" s="131" t="s">
        <v>10046</v>
      </c>
      <c r="B1940" s="131">
        <v>38368</v>
      </c>
      <c r="C1940" s="123" t="s">
        <v>11984</v>
      </c>
      <c r="D1940" s="131" t="s">
        <v>38</v>
      </c>
      <c r="E1940" s="131" t="s">
        <v>5035</v>
      </c>
      <c r="F1940" s="132">
        <v>13.35</v>
      </c>
      <c r="G1940" s="132">
        <v>9.4</v>
      </c>
    </row>
    <row r="1941" spans="1:7" x14ac:dyDescent="0.25">
      <c r="A1941" s="131" t="s">
        <v>10046</v>
      </c>
      <c r="B1941" s="131">
        <v>38367</v>
      </c>
      <c r="C1941" s="123" t="s">
        <v>11985</v>
      </c>
      <c r="D1941" s="131" t="s">
        <v>38</v>
      </c>
      <c r="E1941" s="131" t="s">
        <v>5035</v>
      </c>
      <c r="F1941" s="132">
        <v>17.989999999999998</v>
      </c>
      <c r="G1941" s="132">
        <v>20.61</v>
      </c>
    </row>
    <row r="1942" spans="1:7" x14ac:dyDescent="0.25">
      <c r="A1942" s="131" t="s">
        <v>10046</v>
      </c>
      <c r="B1942" s="131">
        <v>38091</v>
      </c>
      <c r="C1942" s="123" t="s">
        <v>11986</v>
      </c>
      <c r="D1942" s="131" t="s">
        <v>38</v>
      </c>
      <c r="E1942" s="131" t="s">
        <v>5035</v>
      </c>
      <c r="F1942" s="132">
        <v>2.15</v>
      </c>
      <c r="G1942" s="132">
        <v>2.48</v>
      </c>
    </row>
    <row r="1943" spans="1:7" x14ac:dyDescent="0.25">
      <c r="A1943" s="131" t="s">
        <v>10046</v>
      </c>
      <c r="B1943" s="131">
        <v>38095</v>
      </c>
      <c r="C1943" s="123" t="s">
        <v>11987</v>
      </c>
      <c r="D1943" s="131" t="s">
        <v>38</v>
      </c>
      <c r="E1943" s="131" t="s">
        <v>5035</v>
      </c>
      <c r="F1943" s="132">
        <v>4.54</v>
      </c>
      <c r="G1943" s="132">
        <v>5.24</v>
      </c>
    </row>
    <row r="1944" spans="1:7" x14ac:dyDescent="0.25">
      <c r="A1944" s="131" t="s">
        <v>10046</v>
      </c>
      <c r="B1944" s="131">
        <v>38092</v>
      </c>
      <c r="C1944" s="123" t="s">
        <v>11988</v>
      </c>
      <c r="D1944" s="131" t="s">
        <v>38</v>
      </c>
      <c r="E1944" s="131" t="s">
        <v>5035</v>
      </c>
      <c r="F1944" s="132">
        <v>2.0299999999999998</v>
      </c>
      <c r="G1944" s="132">
        <v>2.35</v>
      </c>
    </row>
    <row r="1945" spans="1:7" x14ac:dyDescent="0.25">
      <c r="A1945" s="131" t="s">
        <v>10046</v>
      </c>
      <c r="B1945" s="131">
        <v>38093</v>
      </c>
      <c r="C1945" s="123" t="s">
        <v>11989</v>
      </c>
      <c r="D1945" s="131" t="s">
        <v>38</v>
      </c>
      <c r="E1945" s="131" t="s">
        <v>5035</v>
      </c>
      <c r="F1945" s="132">
        <v>2.1</v>
      </c>
      <c r="G1945" s="132">
        <v>2.4300000000000002</v>
      </c>
    </row>
    <row r="1946" spans="1:7" x14ac:dyDescent="0.25">
      <c r="A1946" s="131" t="s">
        <v>10046</v>
      </c>
      <c r="B1946" s="131">
        <v>38096</v>
      </c>
      <c r="C1946" s="123" t="s">
        <v>11990</v>
      </c>
      <c r="D1946" s="131" t="s">
        <v>38</v>
      </c>
      <c r="E1946" s="131" t="s">
        <v>5035</v>
      </c>
      <c r="F1946" s="132">
        <v>4.8899999999999997</v>
      </c>
      <c r="G1946" s="132">
        <v>5.64</v>
      </c>
    </row>
    <row r="1947" spans="1:7" x14ac:dyDescent="0.25">
      <c r="A1947" s="131" t="s">
        <v>10046</v>
      </c>
      <c r="B1947" s="131">
        <v>38094</v>
      </c>
      <c r="C1947" s="123" t="s">
        <v>11991</v>
      </c>
      <c r="D1947" s="131" t="s">
        <v>38</v>
      </c>
      <c r="E1947" s="131" t="s">
        <v>5035</v>
      </c>
      <c r="F1947" s="132">
        <v>2.58</v>
      </c>
      <c r="G1947" s="132">
        <v>2.97</v>
      </c>
    </row>
    <row r="1948" spans="1:7" x14ac:dyDescent="0.25">
      <c r="A1948" s="131" t="s">
        <v>10046</v>
      </c>
      <c r="B1948" s="131">
        <v>38097</v>
      </c>
      <c r="C1948" s="123" t="s">
        <v>11992</v>
      </c>
      <c r="D1948" s="131" t="s">
        <v>38</v>
      </c>
      <c r="E1948" s="131" t="s">
        <v>5035</v>
      </c>
      <c r="F1948" s="132">
        <v>5.24</v>
      </c>
      <c r="G1948" s="132">
        <v>6.04</v>
      </c>
    </row>
    <row r="1949" spans="1:7" x14ac:dyDescent="0.25">
      <c r="A1949" s="131" t="s">
        <v>10046</v>
      </c>
      <c r="B1949" s="131">
        <v>38098</v>
      </c>
      <c r="C1949" s="123" t="s">
        <v>11993</v>
      </c>
      <c r="D1949" s="131" t="s">
        <v>38</v>
      </c>
      <c r="E1949" s="131" t="s">
        <v>5035</v>
      </c>
      <c r="F1949" s="132">
        <v>5.24</v>
      </c>
      <c r="G1949" s="132">
        <v>6.04</v>
      </c>
    </row>
    <row r="1950" spans="1:7" x14ac:dyDescent="0.25">
      <c r="A1950" s="131" t="s">
        <v>10046</v>
      </c>
      <c r="B1950" s="131">
        <v>11186</v>
      </c>
      <c r="C1950" s="123" t="s">
        <v>11994</v>
      </c>
      <c r="D1950" s="131" t="s">
        <v>202</v>
      </c>
      <c r="E1950" s="131" t="s">
        <v>5035</v>
      </c>
      <c r="F1950" s="132">
        <v>459.75</v>
      </c>
      <c r="G1950" s="132">
        <v>516</v>
      </c>
    </row>
    <row r="1951" spans="1:7" x14ac:dyDescent="0.25">
      <c r="A1951" s="131" t="s">
        <v>10046</v>
      </c>
      <c r="B1951" s="131">
        <v>11558</v>
      </c>
      <c r="C1951" s="123" t="s">
        <v>11995</v>
      </c>
      <c r="D1951" s="131" t="s">
        <v>10458</v>
      </c>
      <c r="E1951" s="131" t="s">
        <v>5035</v>
      </c>
      <c r="F1951" s="132">
        <v>16.02</v>
      </c>
      <c r="G1951" s="132">
        <v>13.07</v>
      </c>
    </row>
    <row r="1952" spans="1:7" x14ac:dyDescent="0.25">
      <c r="A1952" s="131" t="s">
        <v>10046</v>
      </c>
      <c r="B1952" s="131">
        <v>11557</v>
      </c>
      <c r="C1952" s="123" t="s">
        <v>11996</v>
      </c>
      <c r="D1952" s="131" t="s">
        <v>10458</v>
      </c>
      <c r="E1952" s="131" t="s">
        <v>5035</v>
      </c>
      <c r="F1952" s="132">
        <v>40.56</v>
      </c>
      <c r="G1952" s="132">
        <v>33.1</v>
      </c>
    </row>
    <row r="1953" spans="1:7" x14ac:dyDescent="0.25">
      <c r="A1953" s="131" t="s">
        <v>10046</v>
      </c>
      <c r="B1953" s="131">
        <v>2759</v>
      </c>
      <c r="C1953" s="123" t="s">
        <v>11997</v>
      </c>
      <c r="D1953" s="131" t="s">
        <v>38</v>
      </c>
      <c r="E1953" s="131" t="s">
        <v>10052</v>
      </c>
      <c r="F1953" s="132"/>
      <c r="G1953" s="132">
        <v>9.68</v>
      </c>
    </row>
    <row r="1954" spans="1:7" x14ac:dyDescent="0.25">
      <c r="A1954" s="131" t="s">
        <v>10046</v>
      </c>
      <c r="B1954" s="131">
        <v>38124</v>
      </c>
      <c r="C1954" s="123" t="s">
        <v>11998</v>
      </c>
      <c r="D1954" s="131" t="s">
        <v>38</v>
      </c>
      <c r="E1954" s="131" t="s">
        <v>10052</v>
      </c>
      <c r="F1954" s="132">
        <v>29.9</v>
      </c>
      <c r="G1954" s="132">
        <v>28</v>
      </c>
    </row>
    <row r="1955" spans="1:7" x14ac:dyDescent="0.25">
      <c r="A1955" s="131" t="s">
        <v>10046</v>
      </c>
      <c r="B1955" s="131">
        <v>38380</v>
      </c>
      <c r="C1955" s="123" t="s">
        <v>11999</v>
      </c>
      <c r="D1955" s="131" t="s">
        <v>38</v>
      </c>
      <c r="E1955" s="131" t="s">
        <v>5035</v>
      </c>
      <c r="F1955" s="132">
        <v>28.59</v>
      </c>
      <c r="G1955" s="132">
        <v>32.74</v>
      </c>
    </row>
    <row r="1956" spans="1:7" x14ac:dyDescent="0.25">
      <c r="A1956" s="131" t="s">
        <v>10046</v>
      </c>
      <c r="B1956" s="131">
        <v>42429</v>
      </c>
      <c r="C1956" s="123" t="s">
        <v>12000</v>
      </c>
      <c r="D1956" s="131" t="s">
        <v>38</v>
      </c>
      <c r="E1956" s="131" t="s">
        <v>5035</v>
      </c>
      <c r="F1956" s="132"/>
      <c r="G1956" s="132">
        <v>6025.1</v>
      </c>
    </row>
    <row r="1957" spans="1:7" x14ac:dyDescent="0.25">
      <c r="A1957" s="131" t="s">
        <v>10218</v>
      </c>
      <c r="B1957" s="131">
        <v>39616</v>
      </c>
      <c r="C1957" s="123" t="s">
        <v>12001</v>
      </c>
      <c r="D1957" s="131" t="s">
        <v>38</v>
      </c>
      <c r="E1957" s="131" t="s">
        <v>10052</v>
      </c>
      <c r="F1957" s="132"/>
      <c r="G1957" s="132">
        <v>375.57</v>
      </c>
    </row>
    <row r="1958" spans="1:7" x14ac:dyDescent="0.25">
      <c r="A1958" s="131" t="s">
        <v>10218</v>
      </c>
      <c r="B1958" s="131">
        <v>39618</v>
      </c>
      <c r="C1958" s="123" t="s">
        <v>12002</v>
      </c>
      <c r="D1958" s="131" t="s">
        <v>38</v>
      </c>
      <c r="E1958" s="131" t="s">
        <v>5035</v>
      </c>
      <c r="F1958" s="132"/>
      <c r="G1958" s="132">
        <v>681.22</v>
      </c>
    </row>
    <row r="1959" spans="1:7" x14ac:dyDescent="0.25">
      <c r="A1959" s="131" t="s">
        <v>10218</v>
      </c>
      <c r="B1959" s="131">
        <v>39619</v>
      </c>
      <c r="C1959" s="123" t="s">
        <v>12003</v>
      </c>
      <c r="D1959" s="131" t="s">
        <v>38</v>
      </c>
      <c r="E1959" s="131" t="s">
        <v>5035</v>
      </c>
      <c r="F1959" s="132"/>
      <c r="G1959" s="132">
        <v>932.99</v>
      </c>
    </row>
    <row r="1960" spans="1:7" x14ac:dyDescent="0.25">
      <c r="A1960" s="131" t="s">
        <v>10218</v>
      </c>
      <c r="B1960" s="131">
        <v>39613</v>
      </c>
      <c r="C1960" s="123" t="s">
        <v>12004</v>
      </c>
      <c r="D1960" s="131" t="s">
        <v>38</v>
      </c>
      <c r="E1960" s="131" t="s">
        <v>5035</v>
      </c>
      <c r="F1960" s="132"/>
      <c r="G1960" s="132">
        <v>149.18</v>
      </c>
    </row>
    <row r="1961" spans="1:7" x14ac:dyDescent="0.25">
      <c r="A1961" s="131" t="s">
        <v>10218</v>
      </c>
      <c r="B1961" s="131">
        <v>39614</v>
      </c>
      <c r="C1961" s="123" t="s">
        <v>12005</v>
      </c>
      <c r="D1961" s="131" t="s">
        <v>38</v>
      </c>
      <c r="E1961" s="131" t="s">
        <v>5035</v>
      </c>
      <c r="F1961" s="132"/>
      <c r="G1961" s="132">
        <v>217.65</v>
      </c>
    </row>
    <row r="1962" spans="1:7" x14ac:dyDescent="0.25">
      <c r="A1962" s="131" t="s">
        <v>10046</v>
      </c>
      <c r="B1962" s="131">
        <v>38538</v>
      </c>
      <c r="C1962" s="123" t="s">
        <v>12006</v>
      </c>
      <c r="D1962" s="131" t="s">
        <v>22</v>
      </c>
      <c r="E1962" s="131" t="s">
        <v>10052</v>
      </c>
      <c r="F1962" s="132"/>
      <c r="G1962" s="132">
        <v>80</v>
      </c>
    </row>
    <row r="1963" spans="1:7" x14ac:dyDescent="0.25">
      <c r="A1963" s="131" t="s">
        <v>10046</v>
      </c>
      <c r="B1963" s="131">
        <v>38539</v>
      </c>
      <c r="C1963" s="123" t="s">
        <v>12007</v>
      </c>
      <c r="D1963" s="131" t="s">
        <v>22</v>
      </c>
      <c r="E1963" s="131" t="s">
        <v>5035</v>
      </c>
      <c r="F1963" s="132"/>
      <c r="G1963" s="132">
        <v>108.79</v>
      </c>
    </row>
    <row r="1964" spans="1:7" x14ac:dyDescent="0.25">
      <c r="A1964" s="131" t="s">
        <v>10046</v>
      </c>
      <c r="B1964" s="131">
        <v>38540</v>
      </c>
      <c r="C1964" s="123" t="s">
        <v>12008</v>
      </c>
      <c r="D1964" s="131" t="s">
        <v>22</v>
      </c>
      <c r="E1964" s="131" t="s">
        <v>5035</v>
      </c>
      <c r="F1964" s="132"/>
      <c r="G1964" s="132">
        <v>278.8</v>
      </c>
    </row>
    <row r="1965" spans="1:7" x14ac:dyDescent="0.25">
      <c r="A1965" s="131" t="s">
        <v>10046</v>
      </c>
      <c r="B1965" s="131">
        <v>38384</v>
      </c>
      <c r="C1965" s="123" t="s">
        <v>12009</v>
      </c>
      <c r="D1965" s="131" t="s">
        <v>38</v>
      </c>
      <c r="E1965" s="131" t="s">
        <v>5035</v>
      </c>
      <c r="F1965" s="132">
        <v>34.590000000000003</v>
      </c>
      <c r="G1965" s="132">
        <v>24.35</v>
      </c>
    </row>
    <row r="1966" spans="1:7" x14ac:dyDescent="0.25">
      <c r="A1966" s="131" t="s">
        <v>10046</v>
      </c>
      <c r="B1966" s="131">
        <v>13</v>
      </c>
      <c r="C1966" s="123" t="s">
        <v>12010</v>
      </c>
      <c r="D1966" s="131" t="s">
        <v>1024</v>
      </c>
      <c r="E1966" s="131" t="s">
        <v>5035</v>
      </c>
      <c r="F1966" s="132">
        <v>23.86</v>
      </c>
      <c r="G1966" s="132">
        <v>13.7</v>
      </c>
    </row>
    <row r="1967" spans="1:7" x14ac:dyDescent="0.25">
      <c r="A1967" s="131" t="s">
        <v>10046</v>
      </c>
      <c r="B1967" s="131">
        <v>2762</v>
      </c>
      <c r="C1967" s="123" t="s">
        <v>12011</v>
      </c>
      <c r="D1967" s="131" t="s">
        <v>22</v>
      </c>
      <c r="E1967" s="131" t="s">
        <v>5035</v>
      </c>
      <c r="F1967" s="132"/>
      <c r="G1967" s="132">
        <v>12.1</v>
      </c>
    </row>
    <row r="1968" spans="1:7" x14ac:dyDescent="0.25">
      <c r="A1968" s="131" t="s">
        <v>10046</v>
      </c>
      <c r="B1968" s="131">
        <v>21142</v>
      </c>
      <c r="C1968" s="123" t="s">
        <v>12012</v>
      </c>
      <c r="D1968" s="131" t="s">
        <v>38</v>
      </c>
      <c r="E1968" s="131" t="s">
        <v>5035</v>
      </c>
      <c r="F1968" s="132">
        <v>27.57</v>
      </c>
      <c r="G1968" s="132">
        <v>34.880000000000003</v>
      </c>
    </row>
    <row r="1969" spans="1:7" x14ac:dyDescent="0.25">
      <c r="A1969" s="131" t="s">
        <v>10046</v>
      </c>
      <c r="B1969" s="131">
        <v>4223</v>
      </c>
      <c r="C1969" s="123" t="s">
        <v>12013</v>
      </c>
      <c r="D1969" s="131" t="s">
        <v>4455</v>
      </c>
      <c r="E1969" s="131" t="s">
        <v>10052</v>
      </c>
      <c r="F1969" s="132">
        <v>4.08</v>
      </c>
      <c r="G1969" s="132">
        <v>4.1900000000000004</v>
      </c>
    </row>
    <row r="1970" spans="1:7" x14ac:dyDescent="0.25">
      <c r="A1970" s="131" t="s">
        <v>10046</v>
      </c>
      <c r="B1970" s="131">
        <v>37372</v>
      </c>
      <c r="C1970" s="123" t="s">
        <v>12014</v>
      </c>
      <c r="D1970" s="131" t="s">
        <v>435</v>
      </c>
      <c r="E1970" s="131" t="s">
        <v>10052</v>
      </c>
      <c r="F1970" s="132">
        <v>1.43</v>
      </c>
      <c r="G1970" s="132">
        <v>1.43</v>
      </c>
    </row>
    <row r="1971" spans="1:7" x14ac:dyDescent="0.25">
      <c r="A1971" s="131" t="s">
        <v>10046</v>
      </c>
      <c r="B1971" s="131">
        <v>40863</v>
      </c>
      <c r="C1971" s="123" t="s">
        <v>12015</v>
      </c>
      <c r="D1971" s="131" t="s">
        <v>4798</v>
      </c>
      <c r="E1971" s="131" t="s">
        <v>10052</v>
      </c>
      <c r="F1971" s="132">
        <v>270.51</v>
      </c>
      <c r="G1971" s="132">
        <v>270.51</v>
      </c>
    </row>
    <row r="1972" spans="1:7" x14ac:dyDescent="0.25">
      <c r="A1972" s="131" t="s">
        <v>10046</v>
      </c>
      <c r="B1972" s="131">
        <v>38475</v>
      </c>
      <c r="C1972" s="123" t="s">
        <v>12016</v>
      </c>
      <c r="D1972" s="131" t="s">
        <v>38</v>
      </c>
      <c r="E1972" s="131" t="s">
        <v>5035</v>
      </c>
      <c r="F1972" s="132">
        <v>25.93</v>
      </c>
      <c r="G1972" s="132">
        <v>43.62</v>
      </c>
    </row>
    <row r="1973" spans="1:7" x14ac:dyDescent="0.25">
      <c r="A1973" s="131" t="s">
        <v>10046</v>
      </c>
      <c r="B1973" s="131">
        <v>38474</v>
      </c>
      <c r="C1973" s="123" t="s">
        <v>12017</v>
      </c>
      <c r="D1973" s="131" t="s">
        <v>38</v>
      </c>
      <c r="E1973" s="131" t="s">
        <v>5035</v>
      </c>
      <c r="F1973" s="132">
        <v>32.06</v>
      </c>
      <c r="G1973" s="132">
        <v>53.93</v>
      </c>
    </row>
    <row r="1974" spans="1:7" x14ac:dyDescent="0.25">
      <c r="A1974" s="131" t="s">
        <v>10046</v>
      </c>
      <c r="B1974" s="131">
        <v>10886</v>
      </c>
      <c r="C1974" s="123" t="s">
        <v>12018</v>
      </c>
      <c r="D1974" s="131" t="s">
        <v>38</v>
      </c>
      <c r="E1974" s="131" t="s">
        <v>5035</v>
      </c>
      <c r="F1974" s="132">
        <v>218.75</v>
      </c>
      <c r="G1974" s="132">
        <v>201.25</v>
      </c>
    </row>
    <row r="1975" spans="1:7" x14ac:dyDescent="0.25">
      <c r="A1975" s="131" t="s">
        <v>10046</v>
      </c>
      <c r="B1975" s="131">
        <v>10888</v>
      </c>
      <c r="C1975" s="123" t="s">
        <v>12019</v>
      </c>
      <c r="D1975" s="131" t="s">
        <v>38</v>
      </c>
      <c r="E1975" s="131" t="s">
        <v>5035</v>
      </c>
      <c r="F1975" s="132">
        <v>692.3</v>
      </c>
      <c r="G1975" s="132">
        <v>636.91999999999996</v>
      </c>
    </row>
    <row r="1976" spans="1:7" x14ac:dyDescent="0.25">
      <c r="A1976" s="131" t="s">
        <v>10046</v>
      </c>
      <c r="B1976" s="131">
        <v>10889</v>
      </c>
      <c r="C1976" s="123" t="s">
        <v>12020</v>
      </c>
      <c r="D1976" s="131" t="s">
        <v>38</v>
      </c>
      <c r="E1976" s="131" t="s">
        <v>5035</v>
      </c>
      <c r="F1976" s="132">
        <v>750</v>
      </c>
      <c r="G1976" s="132">
        <v>690</v>
      </c>
    </row>
    <row r="1977" spans="1:7" x14ac:dyDescent="0.25">
      <c r="A1977" s="131" t="s">
        <v>10046</v>
      </c>
      <c r="B1977" s="131">
        <v>10890</v>
      </c>
      <c r="C1977" s="123" t="s">
        <v>12021</v>
      </c>
      <c r="D1977" s="131" t="s">
        <v>38</v>
      </c>
      <c r="E1977" s="131" t="s">
        <v>5035</v>
      </c>
      <c r="F1977" s="132">
        <v>346.15</v>
      </c>
      <c r="G1977" s="132">
        <v>318.45999999999998</v>
      </c>
    </row>
    <row r="1978" spans="1:7" x14ac:dyDescent="0.25">
      <c r="A1978" s="131" t="s">
        <v>10046</v>
      </c>
      <c r="B1978" s="131">
        <v>10891</v>
      </c>
      <c r="C1978" s="123" t="s">
        <v>12022</v>
      </c>
      <c r="D1978" s="131" t="s">
        <v>38</v>
      </c>
      <c r="E1978" s="131" t="s">
        <v>5035</v>
      </c>
      <c r="F1978" s="132">
        <v>211.53</v>
      </c>
      <c r="G1978" s="132">
        <v>194.61</v>
      </c>
    </row>
    <row r="1979" spans="1:7" x14ac:dyDescent="0.25">
      <c r="A1979" s="131" t="s">
        <v>10046</v>
      </c>
      <c r="B1979" s="131">
        <v>10892</v>
      </c>
      <c r="C1979" s="123" t="s">
        <v>12023</v>
      </c>
      <c r="D1979" s="131" t="s">
        <v>38</v>
      </c>
      <c r="E1979" s="131" t="s">
        <v>10052</v>
      </c>
      <c r="F1979" s="132">
        <v>250</v>
      </c>
      <c r="G1979" s="132">
        <v>230</v>
      </c>
    </row>
    <row r="1980" spans="1:7" x14ac:dyDescent="0.25">
      <c r="A1980" s="131" t="s">
        <v>10046</v>
      </c>
      <c r="B1980" s="131">
        <v>20977</v>
      </c>
      <c r="C1980" s="123" t="s">
        <v>12024</v>
      </c>
      <c r="D1980" s="131" t="s">
        <v>38</v>
      </c>
      <c r="E1980" s="131" t="s">
        <v>5035</v>
      </c>
      <c r="F1980" s="132">
        <v>298.07</v>
      </c>
      <c r="G1980" s="132">
        <v>274.23</v>
      </c>
    </row>
    <row r="1981" spans="1:7" x14ac:dyDescent="0.25">
      <c r="A1981" s="131" t="s">
        <v>10046</v>
      </c>
      <c r="B1981" s="131">
        <v>3073</v>
      </c>
      <c r="C1981" s="123" t="s">
        <v>12025</v>
      </c>
      <c r="D1981" s="131" t="s">
        <v>38</v>
      </c>
      <c r="E1981" s="131" t="s">
        <v>5035</v>
      </c>
      <c r="F1981" s="132">
        <v>166.27</v>
      </c>
      <c r="G1981" s="132">
        <v>220.01</v>
      </c>
    </row>
    <row r="1982" spans="1:7" x14ac:dyDescent="0.25">
      <c r="A1982" s="131" t="s">
        <v>10046</v>
      </c>
      <c r="B1982" s="131">
        <v>3074</v>
      </c>
      <c r="C1982" s="123" t="s">
        <v>12026</v>
      </c>
      <c r="D1982" s="131" t="s">
        <v>38</v>
      </c>
      <c r="E1982" s="131" t="s">
        <v>5035</v>
      </c>
      <c r="F1982" s="132">
        <v>104.97</v>
      </c>
      <c r="G1982" s="132">
        <v>138.9</v>
      </c>
    </row>
    <row r="1983" spans="1:7" x14ac:dyDescent="0.25">
      <c r="A1983" s="131" t="s">
        <v>10046</v>
      </c>
      <c r="B1983" s="131">
        <v>3076</v>
      </c>
      <c r="C1983" s="123" t="s">
        <v>12027</v>
      </c>
      <c r="D1983" s="131" t="s">
        <v>38</v>
      </c>
      <c r="E1983" s="131" t="s">
        <v>5035</v>
      </c>
      <c r="F1983" s="132">
        <v>136.69</v>
      </c>
      <c r="G1983" s="132">
        <v>180.87</v>
      </c>
    </row>
    <row r="1984" spans="1:7" x14ac:dyDescent="0.25">
      <c r="A1984" s="131" t="s">
        <v>10046</v>
      </c>
      <c r="B1984" s="131">
        <v>3075</v>
      </c>
      <c r="C1984" s="123" t="s">
        <v>12028</v>
      </c>
      <c r="D1984" s="131" t="s">
        <v>38</v>
      </c>
      <c r="E1984" s="131" t="s">
        <v>5035</v>
      </c>
      <c r="F1984" s="132">
        <v>86.38</v>
      </c>
      <c r="G1984" s="132">
        <v>114.3</v>
      </c>
    </row>
    <row r="1985" spans="1:7" x14ac:dyDescent="0.25">
      <c r="A1985" s="131" t="s">
        <v>10046</v>
      </c>
      <c r="B1985" s="131">
        <v>10781</v>
      </c>
      <c r="C1985" s="123" t="s">
        <v>12029</v>
      </c>
      <c r="D1985" s="131" t="s">
        <v>38</v>
      </c>
      <c r="E1985" s="131" t="s">
        <v>5035</v>
      </c>
      <c r="F1985" s="132">
        <v>11.71</v>
      </c>
      <c r="G1985" s="132">
        <v>15.5</v>
      </c>
    </row>
    <row r="1986" spans="1:7" x14ac:dyDescent="0.25">
      <c r="A1986" s="131" t="s">
        <v>10046</v>
      </c>
      <c r="B1986" s="131">
        <v>11480</v>
      </c>
      <c r="C1986" s="123" t="s">
        <v>12030</v>
      </c>
      <c r="D1986" s="131" t="s">
        <v>11414</v>
      </c>
      <c r="E1986" s="131" t="s">
        <v>5035</v>
      </c>
      <c r="F1986" s="132">
        <v>127.07</v>
      </c>
      <c r="G1986" s="132">
        <v>147.97</v>
      </c>
    </row>
    <row r="1987" spans="1:7" x14ac:dyDescent="0.25">
      <c r="A1987" s="131" t="s">
        <v>10046</v>
      </c>
      <c r="B1987" s="131">
        <v>43612</v>
      </c>
      <c r="C1987" s="123" t="s">
        <v>12031</v>
      </c>
      <c r="D1987" s="131" t="s">
        <v>11414</v>
      </c>
      <c r="E1987" s="131" t="s">
        <v>5035</v>
      </c>
      <c r="F1987" s="132">
        <v>100.01</v>
      </c>
      <c r="G1987" s="132">
        <v>116.46</v>
      </c>
    </row>
    <row r="1988" spans="1:7" x14ac:dyDescent="0.25">
      <c r="A1988" s="131" t="s">
        <v>10046</v>
      </c>
      <c r="B1988" s="131">
        <v>43613</v>
      </c>
      <c r="C1988" s="123" t="s">
        <v>12032</v>
      </c>
      <c r="D1988" s="131" t="s">
        <v>11414</v>
      </c>
      <c r="E1988" s="131" t="s">
        <v>5035</v>
      </c>
      <c r="F1988" s="132">
        <v>82.8</v>
      </c>
      <c r="G1988" s="132">
        <v>96.42</v>
      </c>
    </row>
    <row r="1989" spans="1:7" x14ac:dyDescent="0.25">
      <c r="A1989" s="131" t="s">
        <v>10046</v>
      </c>
      <c r="B1989" s="131">
        <v>11469</v>
      </c>
      <c r="C1989" s="123" t="s">
        <v>12033</v>
      </c>
      <c r="D1989" s="131" t="s">
        <v>38</v>
      </c>
      <c r="E1989" s="131" t="s">
        <v>5035</v>
      </c>
      <c r="F1989" s="132">
        <v>13.56</v>
      </c>
      <c r="G1989" s="132">
        <v>15.79</v>
      </c>
    </row>
    <row r="1990" spans="1:7" x14ac:dyDescent="0.25">
      <c r="A1990" s="131" t="s">
        <v>10046</v>
      </c>
      <c r="B1990" s="131">
        <v>11468</v>
      </c>
      <c r="C1990" s="123" t="s">
        <v>12034</v>
      </c>
      <c r="D1990" s="131" t="s">
        <v>38</v>
      </c>
      <c r="E1990" s="131" t="s">
        <v>5035</v>
      </c>
      <c r="F1990" s="132">
        <v>13.57</v>
      </c>
      <c r="G1990" s="132">
        <v>15.8</v>
      </c>
    </row>
    <row r="1991" spans="1:7" x14ac:dyDescent="0.25">
      <c r="A1991" s="131" t="s">
        <v>10046</v>
      </c>
      <c r="B1991" s="131">
        <v>11484</v>
      </c>
      <c r="C1991" s="123" t="s">
        <v>12035</v>
      </c>
      <c r="D1991" s="131" t="s">
        <v>38</v>
      </c>
      <c r="E1991" s="131" t="s">
        <v>5035</v>
      </c>
      <c r="F1991" s="132">
        <v>59.61</v>
      </c>
      <c r="G1991" s="132">
        <v>69.42</v>
      </c>
    </row>
    <row r="1992" spans="1:7" x14ac:dyDescent="0.25">
      <c r="A1992" s="131" t="s">
        <v>10046</v>
      </c>
      <c r="B1992" s="131">
        <v>38155</v>
      </c>
      <c r="C1992" s="123" t="s">
        <v>12036</v>
      </c>
      <c r="D1992" s="131" t="s">
        <v>38</v>
      </c>
      <c r="E1992" s="131" t="s">
        <v>5035</v>
      </c>
      <c r="F1992" s="132">
        <v>92.55</v>
      </c>
      <c r="G1992" s="132">
        <v>107.78</v>
      </c>
    </row>
    <row r="1993" spans="1:7" x14ac:dyDescent="0.25">
      <c r="A1993" s="131" t="s">
        <v>10046</v>
      </c>
      <c r="B1993" s="131">
        <v>11467</v>
      </c>
      <c r="C1993" s="123" t="s">
        <v>12037</v>
      </c>
      <c r="D1993" s="131" t="s">
        <v>38</v>
      </c>
      <c r="E1993" s="131" t="s">
        <v>5035</v>
      </c>
      <c r="F1993" s="132">
        <v>21.15</v>
      </c>
      <c r="G1993" s="132">
        <v>24.63</v>
      </c>
    </row>
    <row r="1994" spans="1:7" x14ac:dyDescent="0.25">
      <c r="A1994" s="131" t="s">
        <v>10046</v>
      </c>
      <c r="B1994" s="131">
        <v>38153</v>
      </c>
      <c r="C1994" s="123" t="s">
        <v>12038</v>
      </c>
      <c r="D1994" s="131" t="s">
        <v>11414</v>
      </c>
      <c r="E1994" s="131" t="s">
        <v>5035</v>
      </c>
      <c r="F1994" s="132">
        <v>54.02</v>
      </c>
      <c r="G1994" s="132">
        <v>62.91</v>
      </c>
    </row>
    <row r="1995" spans="1:7" x14ac:dyDescent="0.25">
      <c r="A1995" s="131" t="s">
        <v>10046</v>
      </c>
      <c r="B1995" s="131">
        <v>43607</v>
      </c>
      <c r="C1995" s="123" t="s">
        <v>12039</v>
      </c>
      <c r="D1995" s="131" t="s">
        <v>11414</v>
      </c>
      <c r="E1995" s="131" t="s">
        <v>5035</v>
      </c>
      <c r="F1995" s="132">
        <v>102.18</v>
      </c>
      <c r="G1995" s="132">
        <v>118.98</v>
      </c>
    </row>
    <row r="1996" spans="1:7" x14ac:dyDescent="0.25">
      <c r="A1996" s="131" t="s">
        <v>10046</v>
      </c>
      <c r="B1996" s="131">
        <v>3080</v>
      </c>
      <c r="C1996" s="123" t="s">
        <v>12040</v>
      </c>
      <c r="D1996" s="131" t="s">
        <v>11414</v>
      </c>
      <c r="E1996" s="131" t="s">
        <v>10052</v>
      </c>
      <c r="F1996" s="132">
        <v>68.7</v>
      </c>
      <c r="G1996" s="132">
        <v>80</v>
      </c>
    </row>
    <row r="1997" spans="1:7" x14ac:dyDescent="0.25">
      <c r="A1997" s="131" t="s">
        <v>10046</v>
      </c>
      <c r="B1997" s="131">
        <v>3081</v>
      </c>
      <c r="C1997" s="123" t="s">
        <v>12041</v>
      </c>
      <c r="D1997" s="131" t="s">
        <v>11414</v>
      </c>
      <c r="E1997" s="131" t="s">
        <v>5035</v>
      </c>
      <c r="F1997" s="132">
        <v>135.91999999999999</v>
      </c>
      <c r="G1997" s="132">
        <v>158.28</v>
      </c>
    </row>
    <row r="1998" spans="1:7" x14ac:dyDescent="0.25">
      <c r="A1998" s="131" t="s">
        <v>10046</v>
      </c>
      <c r="B1998" s="131">
        <v>3090</v>
      </c>
      <c r="C1998" s="123" t="s">
        <v>12042</v>
      </c>
      <c r="D1998" s="131" t="s">
        <v>11414</v>
      </c>
      <c r="E1998" s="131" t="s">
        <v>5035</v>
      </c>
      <c r="F1998" s="132">
        <v>61.32</v>
      </c>
      <c r="G1998" s="132">
        <v>71.400000000000006</v>
      </c>
    </row>
    <row r="1999" spans="1:7" x14ac:dyDescent="0.25">
      <c r="A1999" s="131" t="s">
        <v>10046</v>
      </c>
      <c r="B1999" s="131">
        <v>43611</v>
      </c>
      <c r="C1999" s="123" t="s">
        <v>12043</v>
      </c>
      <c r="D1999" s="131" t="s">
        <v>11414</v>
      </c>
      <c r="E1999" s="131" t="s">
        <v>5035</v>
      </c>
      <c r="F1999" s="132">
        <v>101.75</v>
      </c>
      <c r="G1999" s="132">
        <v>118.49</v>
      </c>
    </row>
    <row r="2000" spans="1:7" x14ac:dyDescent="0.25">
      <c r="A2000" s="131" t="s">
        <v>10046</v>
      </c>
      <c r="B2000" s="131">
        <v>3103</v>
      </c>
      <c r="C2000" s="123" t="s">
        <v>12044</v>
      </c>
      <c r="D2000" s="131" t="s">
        <v>38</v>
      </c>
      <c r="E2000" s="131" t="s">
        <v>5035</v>
      </c>
      <c r="F2000" s="132">
        <v>50.84</v>
      </c>
      <c r="G2000" s="132">
        <v>59.2</v>
      </c>
    </row>
    <row r="2001" spans="1:7" x14ac:dyDescent="0.25">
      <c r="A2001" s="131" t="s">
        <v>10046</v>
      </c>
      <c r="B2001" s="131">
        <v>3097</v>
      </c>
      <c r="C2001" s="123" t="s">
        <v>12045</v>
      </c>
      <c r="D2001" s="131" t="s">
        <v>11414</v>
      </c>
      <c r="E2001" s="131" t="s">
        <v>5035</v>
      </c>
      <c r="F2001" s="132">
        <v>76.92</v>
      </c>
      <c r="G2001" s="132">
        <v>89.57</v>
      </c>
    </row>
    <row r="2002" spans="1:7" x14ac:dyDescent="0.25">
      <c r="A2002" s="131" t="s">
        <v>10046</v>
      </c>
      <c r="B2002" s="131">
        <v>3099</v>
      </c>
      <c r="C2002" s="123" t="s">
        <v>12046</v>
      </c>
      <c r="D2002" s="131" t="s">
        <v>11414</v>
      </c>
      <c r="E2002" s="131" t="s">
        <v>5035</v>
      </c>
      <c r="F2002" s="132">
        <v>123.16</v>
      </c>
      <c r="G2002" s="132">
        <v>143.41999999999999</v>
      </c>
    </row>
    <row r="2003" spans="1:7" x14ac:dyDescent="0.25">
      <c r="A2003" s="131" t="s">
        <v>10046</v>
      </c>
      <c r="B2003" s="131">
        <v>38151</v>
      </c>
      <c r="C2003" s="123" t="s">
        <v>12047</v>
      </c>
      <c r="D2003" s="131" t="s">
        <v>11414</v>
      </c>
      <c r="E2003" s="131" t="s">
        <v>5035</v>
      </c>
      <c r="F2003" s="132">
        <v>89.29</v>
      </c>
      <c r="G2003" s="132">
        <v>103.98</v>
      </c>
    </row>
    <row r="2004" spans="1:7" x14ac:dyDescent="0.25">
      <c r="A2004" s="131" t="s">
        <v>10046</v>
      </c>
      <c r="B2004" s="131">
        <v>38152</v>
      </c>
      <c r="C2004" s="123" t="s">
        <v>12048</v>
      </c>
      <c r="D2004" s="131" t="s">
        <v>11414</v>
      </c>
      <c r="E2004" s="131" t="s">
        <v>5035</v>
      </c>
      <c r="F2004" s="132">
        <v>144.04</v>
      </c>
      <c r="G2004" s="132">
        <v>167.73</v>
      </c>
    </row>
    <row r="2005" spans="1:7" x14ac:dyDescent="0.25">
      <c r="A2005" s="131" t="s">
        <v>10046</v>
      </c>
      <c r="B2005" s="131">
        <v>43610</v>
      </c>
      <c r="C2005" s="123" t="s">
        <v>12049</v>
      </c>
      <c r="D2005" s="131" t="s">
        <v>11414</v>
      </c>
      <c r="E2005" s="131" t="s">
        <v>5035</v>
      </c>
      <c r="F2005" s="132">
        <v>76.319999999999993</v>
      </c>
      <c r="G2005" s="132">
        <v>88.87</v>
      </c>
    </row>
    <row r="2006" spans="1:7" x14ac:dyDescent="0.25">
      <c r="A2006" s="131" t="s">
        <v>10046</v>
      </c>
      <c r="B2006" s="131">
        <v>3093</v>
      </c>
      <c r="C2006" s="123" t="s">
        <v>12050</v>
      </c>
      <c r="D2006" s="131" t="s">
        <v>11414</v>
      </c>
      <c r="E2006" s="131" t="s">
        <v>5035</v>
      </c>
      <c r="F2006" s="132">
        <v>123.16</v>
      </c>
      <c r="G2006" s="132">
        <v>143.41999999999999</v>
      </c>
    </row>
    <row r="2007" spans="1:7" x14ac:dyDescent="0.25">
      <c r="A2007" s="131" t="s">
        <v>10046</v>
      </c>
      <c r="B2007" s="131">
        <v>38165</v>
      </c>
      <c r="C2007" s="123" t="s">
        <v>12051</v>
      </c>
      <c r="D2007" s="131" t="s">
        <v>11414</v>
      </c>
      <c r="E2007" s="131" t="s">
        <v>5035</v>
      </c>
      <c r="F2007" s="132">
        <v>77.069999999999993</v>
      </c>
      <c r="G2007" s="132">
        <v>62.9</v>
      </c>
    </row>
    <row r="2008" spans="1:7" x14ac:dyDescent="0.25">
      <c r="A2008" s="131" t="s">
        <v>10046</v>
      </c>
      <c r="B2008" s="131">
        <v>38177</v>
      </c>
      <c r="C2008" s="123" t="s">
        <v>12052</v>
      </c>
      <c r="D2008" s="131" t="s">
        <v>38</v>
      </c>
      <c r="E2008" s="131" t="s">
        <v>5035</v>
      </c>
      <c r="F2008" s="132">
        <v>22.9</v>
      </c>
      <c r="G2008" s="132">
        <v>18.690000000000001</v>
      </c>
    </row>
    <row r="2009" spans="1:7" x14ac:dyDescent="0.25">
      <c r="A2009" s="131" t="s">
        <v>10046</v>
      </c>
      <c r="B2009" s="131">
        <v>11458</v>
      </c>
      <c r="C2009" s="123" t="s">
        <v>12053</v>
      </c>
      <c r="D2009" s="131" t="s">
        <v>38</v>
      </c>
      <c r="E2009" s="131" t="s">
        <v>5035</v>
      </c>
      <c r="F2009" s="132">
        <v>27.34</v>
      </c>
      <c r="G2009" s="132">
        <v>22.31</v>
      </c>
    </row>
    <row r="2010" spans="1:7" x14ac:dyDescent="0.25">
      <c r="A2010" s="131" t="s">
        <v>10046</v>
      </c>
      <c r="B2010" s="131">
        <v>3108</v>
      </c>
      <c r="C2010" s="123" t="s">
        <v>12054</v>
      </c>
      <c r="D2010" s="131" t="s">
        <v>38</v>
      </c>
      <c r="E2010" s="131" t="s">
        <v>5035</v>
      </c>
      <c r="F2010" s="132">
        <v>116.24</v>
      </c>
      <c r="G2010" s="132">
        <v>94.86</v>
      </c>
    </row>
    <row r="2011" spans="1:7" x14ac:dyDescent="0.25">
      <c r="A2011" s="131" t="s">
        <v>10046</v>
      </c>
      <c r="B2011" s="131">
        <v>3105</v>
      </c>
      <c r="C2011" s="123" t="s">
        <v>12055</v>
      </c>
      <c r="D2011" s="131" t="s">
        <v>38</v>
      </c>
      <c r="E2011" s="131" t="s">
        <v>5035</v>
      </c>
      <c r="F2011" s="132">
        <v>152.03</v>
      </c>
      <c r="G2011" s="132">
        <v>124.07</v>
      </c>
    </row>
    <row r="2012" spans="1:7" x14ac:dyDescent="0.25">
      <c r="A2012" s="131" t="s">
        <v>10046</v>
      </c>
      <c r="B2012" s="131">
        <v>38178</v>
      </c>
      <c r="C2012" s="123" t="s">
        <v>12056</v>
      </c>
      <c r="D2012" s="131" t="s">
        <v>38</v>
      </c>
      <c r="E2012" s="131" t="s">
        <v>5035</v>
      </c>
      <c r="F2012" s="132">
        <v>25.2</v>
      </c>
      <c r="G2012" s="132">
        <v>20.56</v>
      </c>
    </row>
    <row r="2013" spans="1:7" x14ac:dyDescent="0.25">
      <c r="A2013" s="131" t="s">
        <v>10046</v>
      </c>
      <c r="B2013" s="131">
        <v>43575</v>
      </c>
      <c r="C2013" s="123" t="s">
        <v>12057</v>
      </c>
      <c r="D2013" s="131" t="s">
        <v>38</v>
      </c>
      <c r="E2013" s="131" t="s">
        <v>5035</v>
      </c>
      <c r="F2013" s="132">
        <v>54.6</v>
      </c>
      <c r="G2013" s="132">
        <v>44.56</v>
      </c>
    </row>
    <row r="2014" spans="1:7" x14ac:dyDescent="0.25">
      <c r="A2014" s="131" t="s">
        <v>10046</v>
      </c>
      <c r="B2014" s="131">
        <v>43577</v>
      </c>
      <c r="C2014" s="123" t="s">
        <v>12058</v>
      </c>
      <c r="D2014" s="131" t="s">
        <v>38</v>
      </c>
      <c r="E2014" s="131" t="s">
        <v>5035</v>
      </c>
      <c r="F2014" s="132">
        <v>94.92</v>
      </c>
      <c r="G2014" s="132">
        <v>77.47</v>
      </c>
    </row>
    <row r="2015" spans="1:7" x14ac:dyDescent="0.25">
      <c r="A2015" s="131" t="s">
        <v>10046</v>
      </c>
      <c r="B2015" s="131">
        <v>43458</v>
      </c>
      <c r="C2015" s="123" t="s">
        <v>12059</v>
      </c>
      <c r="D2015" s="131" t="s">
        <v>435</v>
      </c>
      <c r="E2015" s="131" t="s">
        <v>10052</v>
      </c>
      <c r="F2015" s="132">
        <v>0.06</v>
      </c>
      <c r="G2015" s="132">
        <v>0.06</v>
      </c>
    </row>
    <row r="2016" spans="1:7" x14ac:dyDescent="0.25">
      <c r="A2016" s="131" t="s">
        <v>10046</v>
      </c>
      <c r="B2016" s="131">
        <v>43470</v>
      </c>
      <c r="C2016" s="123" t="s">
        <v>12060</v>
      </c>
      <c r="D2016" s="131" t="s">
        <v>4798</v>
      </c>
      <c r="E2016" s="131" t="s">
        <v>10052</v>
      </c>
      <c r="F2016" s="132">
        <v>11.14</v>
      </c>
      <c r="G2016" s="132">
        <v>11.14</v>
      </c>
    </row>
    <row r="2017" spans="1:7" x14ac:dyDescent="0.25">
      <c r="A2017" s="131" t="s">
        <v>10046</v>
      </c>
      <c r="B2017" s="131">
        <v>43459</v>
      </c>
      <c r="C2017" s="123" t="s">
        <v>12061</v>
      </c>
      <c r="D2017" s="131" t="s">
        <v>435</v>
      </c>
      <c r="E2017" s="131" t="s">
        <v>10052</v>
      </c>
      <c r="F2017" s="132">
        <v>0.44</v>
      </c>
      <c r="G2017" s="132">
        <v>0.44</v>
      </c>
    </row>
    <row r="2018" spans="1:7" x14ac:dyDescent="0.25">
      <c r="A2018" s="131" t="s">
        <v>10046</v>
      </c>
      <c r="B2018" s="131">
        <v>43471</v>
      </c>
      <c r="C2018" s="123" t="s">
        <v>12062</v>
      </c>
      <c r="D2018" s="131" t="s">
        <v>4798</v>
      </c>
      <c r="E2018" s="131" t="s">
        <v>10052</v>
      </c>
      <c r="F2018" s="132">
        <v>82.31</v>
      </c>
      <c r="G2018" s="132">
        <v>82.31</v>
      </c>
    </row>
    <row r="2019" spans="1:7" x14ac:dyDescent="0.25">
      <c r="A2019" s="131" t="s">
        <v>10046</v>
      </c>
      <c r="B2019" s="131">
        <v>43460</v>
      </c>
      <c r="C2019" s="123" t="s">
        <v>12063</v>
      </c>
      <c r="D2019" s="131" t="s">
        <v>435</v>
      </c>
      <c r="E2019" s="131" t="s">
        <v>10052</v>
      </c>
      <c r="F2019" s="132">
        <v>0.86</v>
      </c>
      <c r="G2019" s="132">
        <v>0.86</v>
      </c>
    </row>
    <row r="2020" spans="1:7" x14ac:dyDescent="0.25">
      <c r="A2020" s="131" t="s">
        <v>10046</v>
      </c>
      <c r="B2020" s="131">
        <v>43472</v>
      </c>
      <c r="C2020" s="123" t="s">
        <v>12064</v>
      </c>
      <c r="D2020" s="131" t="s">
        <v>4798</v>
      </c>
      <c r="E2020" s="131" t="s">
        <v>10052</v>
      </c>
      <c r="F2020" s="132">
        <v>161.72999999999999</v>
      </c>
      <c r="G2020" s="132">
        <v>161.72999999999999</v>
      </c>
    </row>
    <row r="2021" spans="1:7" x14ac:dyDescent="0.25">
      <c r="A2021" s="131" t="s">
        <v>10046</v>
      </c>
      <c r="B2021" s="131">
        <v>43461</v>
      </c>
      <c r="C2021" s="123" t="s">
        <v>12065</v>
      </c>
      <c r="D2021" s="131" t="s">
        <v>435</v>
      </c>
      <c r="E2021" s="131" t="s">
        <v>10052</v>
      </c>
      <c r="F2021" s="132">
        <v>0.31</v>
      </c>
      <c r="G2021" s="132">
        <v>0.31</v>
      </c>
    </row>
    <row r="2022" spans="1:7" x14ac:dyDescent="0.25">
      <c r="A2022" s="131" t="s">
        <v>10046</v>
      </c>
      <c r="B2022" s="131">
        <v>43473</v>
      </c>
      <c r="C2022" s="123" t="s">
        <v>12066</v>
      </c>
      <c r="D2022" s="131" t="s">
        <v>4798</v>
      </c>
      <c r="E2022" s="131" t="s">
        <v>10052</v>
      </c>
      <c r="F2022" s="132">
        <v>59.01</v>
      </c>
      <c r="G2022" s="132">
        <v>59.01</v>
      </c>
    </row>
    <row r="2023" spans="1:7" x14ac:dyDescent="0.25">
      <c r="A2023" s="131" t="s">
        <v>10046</v>
      </c>
      <c r="B2023" s="131">
        <v>43463</v>
      </c>
      <c r="C2023" s="123" t="s">
        <v>12067</v>
      </c>
      <c r="D2023" s="131" t="s">
        <v>435</v>
      </c>
      <c r="E2023" s="131" t="s">
        <v>10052</v>
      </c>
      <c r="F2023" s="132">
        <v>0.08</v>
      </c>
      <c r="G2023" s="132">
        <v>0.08</v>
      </c>
    </row>
    <row r="2024" spans="1:7" x14ac:dyDescent="0.25">
      <c r="A2024" s="131" t="s">
        <v>10046</v>
      </c>
      <c r="B2024" s="131">
        <v>43475</v>
      </c>
      <c r="C2024" s="123" t="s">
        <v>12068</v>
      </c>
      <c r="D2024" s="131" t="s">
        <v>4798</v>
      </c>
      <c r="E2024" s="131" t="s">
        <v>10052</v>
      </c>
      <c r="F2024" s="132">
        <v>15.46</v>
      </c>
      <c r="G2024" s="132">
        <v>15.46</v>
      </c>
    </row>
    <row r="2025" spans="1:7" x14ac:dyDescent="0.25">
      <c r="A2025" s="131" t="s">
        <v>10046</v>
      </c>
      <c r="B2025" s="131">
        <v>43462</v>
      </c>
      <c r="C2025" s="123" t="s">
        <v>12069</v>
      </c>
      <c r="D2025" s="131" t="s">
        <v>435</v>
      </c>
      <c r="E2025" s="131" t="s">
        <v>10052</v>
      </c>
      <c r="F2025" s="132">
        <v>0.01</v>
      </c>
      <c r="G2025" s="132">
        <v>0.01</v>
      </c>
    </row>
    <row r="2026" spans="1:7" x14ac:dyDescent="0.25">
      <c r="A2026" s="131" t="s">
        <v>10046</v>
      </c>
      <c r="B2026" s="131">
        <v>43474</v>
      </c>
      <c r="C2026" s="123" t="s">
        <v>12070</v>
      </c>
      <c r="D2026" s="131" t="s">
        <v>4798</v>
      </c>
      <c r="E2026" s="131" t="s">
        <v>10052</v>
      </c>
      <c r="F2026" s="132">
        <v>2.35</v>
      </c>
      <c r="G2026" s="132">
        <v>2.35</v>
      </c>
    </row>
    <row r="2027" spans="1:7" x14ac:dyDescent="0.25">
      <c r="A2027" s="131" t="s">
        <v>10046</v>
      </c>
      <c r="B2027" s="131">
        <v>43464</v>
      </c>
      <c r="C2027" s="123" t="s">
        <v>12071</v>
      </c>
      <c r="D2027" s="131" t="s">
        <v>435</v>
      </c>
      <c r="E2027" s="131" t="s">
        <v>10052</v>
      </c>
      <c r="F2027" s="132">
        <v>0.01</v>
      </c>
      <c r="G2027" s="132">
        <v>0.01</v>
      </c>
    </row>
    <row r="2028" spans="1:7" x14ac:dyDescent="0.25">
      <c r="A2028" s="131" t="s">
        <v>10046</v>
      </c>
      <c r="B2028" s="131">
        <v>43476</v>
      </c>
      <c r="C2028" s="123" t="s">
        <v>12072</v>
      </c>
      <c r="D2028" s="131" t="s">
        <v>4798</v>
      </c>
      <c r="E2028" s="131" t="s">
        <v>10052</v>
      </c>
      <c r="F2028" s="132">
        <v>0.01</v>
      </c>
      <c r="G2028" s="132">
        <v>0.01</v>
      </c>
    </row>
    <row r="2029" spans="1:7" x14ac:dyDescent="0.25">
      <c r="A2029" s="131" t="s">
        <v>10046</v>
      </c>
      <c r="B2029" s="131">
        <v>43465</v>
      </c>
      <c r="C2029" s="123" t="s">
        <v>12073</v>
      </c>
      <c r="D2029" s="131" t="s">
        <v>435</v>
      </c>
      <c r="E2029" s="131" t="s">
        <v>10052</v>
      </c>
      <c r="F2029" s="132">
        <v>0.78</v>
      </c>
      <c r="G2029" s="132">
        <v>0.78</v>
      </c>
    </row>
    <row r="2030" spans="1:7" x14ac:dyDescent="0.25">
      <c r="A2030" s="131" t="s">
        <v>10046</v>
      </c>
      <c r="B2030" s="131">
        <v>43477</v>
      </c>
      <c r="C2030" s="123" t="s">
        <v>12074</v>
      </c>
      <c r="D2030" s="131" t="s">
        <v>4798</v>
      </c>
      <c r="E2030" s="131" t="s">
        <v>10052</v>
      </c>
      <c r="F2030" s="132">
        <v>147.87</v>
      </c>
      <c r="G2030" s="132">
        <v>147.87</v>
      </c>
    </row>
    <row r="2031" spans="1:7" x14ac:dyDescent="0.25">
      <c r="A2031" s="131" t="s">
        <v>10046</v>
      </c>
      <c r="B2031" s="131">
        <v>43466</v>
      </c>
      <c r="C2031" s="123" t="s">
        <v>12075</v>
      </c>
      <c r="D2031" s="131" t="s">
        <v>435</v>
      </c>
      <c r="E2031" s="131" t="s">
        <v>10052</v>
      </c>
      <c r="F2031" s="132">
        <v>2.0499999999999998</v>
      </c>
      <c r="G2031" s="132">
        <v>2.0499999999999998</v>
      </c>
    </row>
    <row r="2032" spans="1:7" x14ac:dyDescent="0.25">
      <c r="A2032" s="131" t="s">
        <v>10046</v>
      </c>
      <c r="B2032" s="131">
        <v>43478</v>
      </c>
      <c r="C2032" s="123" t="s">
        <v>12076</v>
      </c>
      <c r="D2032" s="131" t="s">
        <v>4798</v>
      </c>
      <c r="E2032" s="131" t="s">
        <v>10052</v>
      </c>
      <c r="F2032" s="132">
        <v>387.36</v>
      </c>
      <c r="G2032" s="132">
        <v>387.36</v>
      </c>
    </row>
    <row r="2033" spans="1:7" x14ac:dyDescent="0.25">
      <c r="A2033" s="131" t="s">
        <v>10046</v>
      </c>
      <c r="B2033" s="131">
        <v>43467</v>
      </c>
      <c r="C2033" s="123" t="s">
        <v>12077</v>
      </c>
      <c r="D2033" s="131" t="s">
        <v>435</v>
      </c>
      <c r="E2033" s="131" t="s">
        <v>10052</v>
      </c>
      <c r="F2033" s="132">
        <v>0.61</v>
      </c>
      <c r="G2033" s="132">
        <v>0.61</v>
      </c>
    </row>
    <row r="2034" spans="1:7" x14ac:dyDescent="0.25">
      <c r="A2034" s="131" t="s">
        <v>10046</v>
      </c>
      <c r="B2034" s="131">
        <v>43479</v>
      </c>
      <c r="C2034" s="123" t="s">
        <v>12078</v>
      </c>
      <c r="D2034" s="131" t="s">
        <v>4798</v>
      </c>
      <c r="E2034" s="131" t="s">
        <v>10052</v>
      </c>
      <c r="F2034" s="132">
        <v>114.77</v>
      </c>
      <c r="G2034" s="132">
        <v>114.77</v>
      </c>
    </row>
    <row r="2035" spans="1:7" x14ac:dyDescent="0.25">
      <c r="A2035" s="131" t="s">
        <v>10046</v>
      </c>
      <c r="B2035" s="131">
        <v>43468</v>
      </c>
      <c r="C2035" s="123" t="s">
        <v>12079</v>
      </c>
      <c r="D2035" s="131" t="s">
        <v>435</v>
      </c>
      <c r="E2035" s="131" t="s">
        <v>10052</v>
      </c>
      <c r="F2035" s="132">
        <v>1.21</v>
      </c>
      <c r="G2035" s="132">
        <v>1.21</v>
      </c>
    </row>
    <row r="2036" spans="1:7" x14ac:dyDescent="0.25">
      <c r="A2036" s="131" t="s">
        <v>10046</v>
      </c>
      <c r="B2036" s="131">
        <v>43480</v>
      </c>
      <c r="C2036" s="123" t="s">
        <v>12080</v>
      </c>
      <c r="D2036" s="131" t="s">
        <v>4798</v>
      </c>
      <c r="E2036" s="131" t="s">
        <v>10052</v>
      </c>
      <c r="F2036" s="132">
        <v>228.92</v>
      </c>
      <c r="G2036" s="132">
        <v>228.92</v>
      </c>
    </row>
    <row r="2037" spans="1:7" x14ac:dyDescent="0.25">
      <c r="A2037" s="131" t="s">
        <v>10046</v>
      </c>
      <c r="B2037" s="131">
        <v>43469</v>
      </c>
      <c r="C2037" s="123" t="s">
        <v>12081</v>
      </c>
      <c r="D2037" s="131" t="s">
        <v>435</v>
      </c>
      <c r="E2037" s="131" t="s">
        <v>10052</v>
      </c>
      <c r="F2037" s="132">
        <v>0.05</v>
      </c>
      <c r="G2037" s="132">
        <v>0.05</v>
      </c>
    </row>
    <row r="2038" spans="1:7" x14ac:dyDescent="0.25">
      <c r="A2038" s="131" t="s">
        <v>10046</v>
      </c>
      <c r="B2038" s="131">
        <v>43481</v>
      </c>
      <c r="C2038" s="123" t="s">
        <v>12082</v>
      </c>
      <c r="D2038" s="131" t="s">
        <v>4798</v>
      </c>
      <c r="E2038" s="131" t="s">
        <v>10052</v>
      </c>
      <c r="F2038" s="132">
        <v>9.89</v>
      </c>
      <c r="G2038" s="132">
        <v>9.89</v>
      </c>
    </row>
    <row r="2039" spans="1:7" x14ac:dyDescent="0.25">
      <c r="A2039" s="131" t="s">
        <v>10046</v>
      </c>
      <c r="B2039" s="131">
        <v>3119</v>
      </c>
      <c r="C2039" s="123" t="s">
        <v>12083</v>
      </c>
      <c r="D2039" s="131" t="s">
        <v>38</v>
      </c>
      <c r="E2039" s="131" t="s">
        <v>5035</v>
      </c>
      <c r="F2039" s="132">
        <v>2.96</v>
      </c>
      <c r="G2039" s="132">
        <v>2.41</v>
      </c>
    </row>
    <row r="2040" spans="1:7" x14ac:dyDescent="0.25">
      <c r="A2040" s="131" t="s">
        <v>10046</v>
      </c>
      <c r="B2040" s="131">
        <v>3122</v>
      </c>
      <c r="C2040" s="123" t="s">
        <v>12084</v>
      </c>
      <c r="D2040" s="131" t="s">
        <v>38</v>
      </c>
      <c r="E2040" s="131" t="s">
        <v>5035</v>
      </c>
      <c r="F2040" s="132">
        <v>6.02</v>
      </c>
      <c r="G2040" s="132">
        <v>4.91</v>
      </c>
    </row>
    <row r="2041" spans="1:7" x14ac:dyDescent="0.25">
      <c r="A2041" s="131" t="s">
        <v>10046</v>
      </c>
      <c r="B2041" s="131">
        <v>3121</v>
      </c>
      <c r="C2041" s="123" t="s">
        <v>12085</v>
      </c>
      <c r="D2041" s="131" t="s">
        <v>38</v>
      </c>
      <c r="E2041" s="131" t="s">
        <v>5035</v>
      </c>
      <c r="F2041" s="132">
        <v>6.83</v>
      </c>
      <c r="G2041" s="132">
        <v>5.57</v>
      </c>
    </row>
    <row r="2042" spans="1:7" x14ac:dyDescent="0.25">
      <c r="A2042" s="131" t="s">
        <v>10046</v>
      </c>
      <c r="B2042" s="131">
        <v>3120</v>
      </c>
      <c r="C2042" s="123" t="s">
        <v>12086</v>
      </c>
      <c r="D2042" s="131" t="s">
        <v>38</v>
      </c>
      <c r="E2042" s="131" t="s">
        <v>5035</v>
      </c>
      <c r="F2042" s="132">
        <v>12.94</v>
      </c>
      <c r="G2042" s="132">
        <v>10.56</v>
      </c>
    </row>
    <row r="2043" spans="1:7" x14ac:dyDescent="0.25">
      <c r="A2043" s="131" t="s">
        <v>10046</v>
      </c>
      <c r="B2043" s="131">
        <v>11455</v>
      </c>
      <c r="C2043" s="123" t="s">
        <v>12087</v>
      </c>
      <c r="D2043" s="131" t="s">
        <v>38</v>
      </c>
      <c r="E2043" s="131" t="s">
        <v>5035</v>
      </c>
      <c r="F2043" s="132">
        <v>18.72</v>
      </c>
      <c r="G2043" s="132">
        <v>15.27</v>
      </c>
    </row>
    <row r="2044" spans="1:7" x14ac:dyDescent="0.25">
      <c r="A2044" s="131" t="s">
        <v>10046</v>
      </c>
      <c r="B2044" s="131">
        <v>11456</v>
      </c>
      <c r="C2044" s="123" t="s">
        <v>12088</v>
      </c>
      <c r="D2044" s="131" t="s">
        <v>38</v>
      </c>
      <c r="E2044" s="131" t="s">
        <v>5035</v>
      </c>
      <c r="F2044" s="132">
        <v>22.37</v>
      </c>
      <c r="G2044" s="132">
        <v>18.260000000000002</v>
      </c>
    </row>
    <row r="2045" spans="1:7" x14ac:dyDescent="0.25">
      <c r="A2045" s="131" t="s">
        <v>10046</v>
      </c>
      <c r="B2045" s="131">
        <v>3107</v>
      </c>
      <c r="C2045" s="123" t="s">
        <v>12089</v>
      </c>
      <c r="D2045" s="131" t="s">
        <v>38</v>
      </c>
      <c r="E2045" s="131" t="s">
        <v>5035</v>
      </c>
      <c r="F2045" s="132">
        <v>9.44</v>
      </c>
      <c r="G2045" s="132">
        <v>7.7</v>
      </c>
    </row>
    <row r="2046" spans="1:7" x14ac:dyDescent="0.25">
      <c r="A2046" s="131" t="s">
        <v>10046</v>
      </c>
      <c r="B2046" s="131">
        <v>43583</v>
      </c>
      <c r="C2046" s="123" t="s">
        <v>12090</v>
      </c>
      <c r="D2046" s="131" t="s">
        <v>38</v>
      </c>
      <c r="E2046" s="131" t="s">
        <v>5035</v>
      </c>
      <c r="F2046" s="132">
        <v>10.64</v>
      </c>
      <c r="G2046" s="132">
        <v>8.69</v>
      </c>
    </row>
    <row r="2047" spans="1:7" x14ac:dyDescent="0.25">
      <c r="A2047" s="131" t="s">
        <v>10046</v>
      </c>
      <c r="B2047" s="131">
        <v>43586</v>
      </c>
      <c r="C2047" s="123" t="s">
        <v>12091</v>
      </c>
      <c r="D2047" s="131" t="s">
        <v>38</v>
      </c>
      <c r="E2047" s="131" t="s">
        <v>5035</v>
      </c>
      <c r="F2047" s="132">
        <v>10.91</v>
      </c>
      <c r="G2047" s="132">
        <v>8.9</v>
      </c>
    </row>
    <row r="2048" spans="1:7" x14ac:dyDescent="0.25">
      <c r="A2048" s="131" t="s">
        <v>10046</v>
      </c>
      <c r="B2048" s="131">
        <v>11461</v>
      </c>
      <c r="C2048" s="123" t="s">
        <v>12092</v>
      </c>
      <c r="D2048" s="131" t="s">
        <v>38</v>
      </c>
      <c r="E2048" s="131" t="s">
        <v>5035</v>
      </c>
      <c r="F2048" s="132">
        <v>11.89</v>
      </c>
      <c r="G2048" s="132">
        <v>9.6999999999999993</v>
      </c>
    </row>
    <row r="2049" spans="1:7" x14ac:dyDescent="0.25">
      <c r="A2049" s="131" t="s">
        <v>10046</v>
      </c>
      <c r="B2049" s="131">
        <v>43587</v>
      </c>
      <c r="C2049" s="123" t="s">
        <v>12093</v>
      </c>
      <c r="D2049" s="131" t="s">
        <v>38</v>
      </c>
      <c r="E2049" s="131" t="s">
        <v>5035</v>
      </c>
      <c r="F2049" s="132">
        <v>13.72</v>
      </c>
      <c r="G2049" s="132">
        <v>11.19</v>
      </c>
    </row>
    <row r="2050" spans="1:7" x14ac:dyDescent="0.25">
      <c r="A2050" s="131" t="s">
        <v>10046</v>
      </c>
      <c r="B2050" s="131">
        <v>3106</v>
      </c>
      <c r="C2050" s="123" t="s">
        <v>12094</v>
      </c>
      <c r="D2050" s="131" t="s">
        <v>38</v>
      </c>
      <c r="E2050" s="131" t="s">
        <v>5035</v>
      </c>
      <c r="F2050" s="132">
        <v>17.399999999999999</v>
      </c>
      <c r="G2050" s="132">
        <v>14.2</v>
      </c>
    </row>
    <row r="2051" spans="1:7" x14ac:dyDescent="0.25">
      <c r="A2051" s="131" t="s">
        <v>10046</v>
      </c>
      <c r="B2051" s="131">
        <v>44539</v>
      </c>
      <c r="C2051" s="123" t="s">
        <v>12095</v>
      </c>
      <c r="D2051" s="131" t="s">
        <v>1024</v>
      </c>
      <c r="E2051" s="131" t="s">
        <v>5035</v>
      </c>
      <c r="F2051" s="132">
        <v>3.45</v>
      </c>
      <c r="G2051" s="132">
        <v>3</v>
      </c>
    </row>
    <row r="2052" spans="1:7" x14ac:dyDescent="0.25">
      <c r="A2052" s="131" t="s">
        <v>10046</v>
      </c>
      <c r="B2052" s="131">
        <v>3123</v>
      </c>
      <c r="C2052" s="123" t="s">
        <v>12096</v>
      </c>
      <c r="D2052" s="131" t="s">
        <v>1024</v>
      </c>
      <c r="E2052" s="131" t="s">
        <v>10052</v>
      </c>
      <c r="F2052" s="132">
        <v>3.22</v>
      </c>
      <c r="G2052" s="132">
        <v>2.8</v>
      </c>
    </row>
    <row r="2053" spans="1:7" x14ac:dyDescent="0.25">
      <c r="A2053" s="131" t="s">
        <v>10046</v>
      </c>
      <c r="B2053" s="131">
        <v>38125</v>
      </c>
      <c r="C2053" s="123" t="s">
        <v>12097</v>
      </c>
      <c r="D2053" s="131" t="s">
        <v>1024</v>
      </c>
      <c r="E2053" s="131" t="s">
        <v>5035</v>
      </c>
      <c r="F2053" s="132">
        <v>2.2200000000000002</v>
      </c>
      <c r="G2053" s="132">
        <v>1.71</v>
      </c>
    </row>
    <row r="2054" spans="1:7" x14ac:dyDescent="0.25">
      <c r="A2054" s="131" t="s">
        <v>10046</v>
      </c>
      <c r="B2054" s="131">
        <v>39014</v>
      </c>
      <c r="C2054" s="123" t="s">
        <v>12098</v>
      </c>
      <c r="D2054" s="131" t="s">
        <v>1024</v>
      </c>
      <c r="E2054" s="131" t="s">
        <v>5035</v>
      </c>
      <c r="F2054" s="132">
        <v>8.69</v>
      </c>
      <c r="G2054" s="132">
        <v>9.61</v>
      </c>
    </row>
    <row r="2055" spans="1:7" x14ac:dyDescent="0.25">
      <c r="A2055" s="131" t="s">
        <v>10046</v>
      </c>
      <c r="B2055" s="131">
        <v>39365</v>
      </c>
      <c r="C2055" s="123" t="s">
        <v>12099</v>
      </c>
      <c r="D2055" s="131" t="s">
        <v>38</v>
      </c>
      <c r="E2055" s="131" t="s">
        <v>5035</v>
      </c>
      <c r="F2055" s="132">
        <v>2023.24</v>
      </c>
      <c r="G2055" s="132">
        <v>1927.57</v>
      </c>
    </row>
    <row r="2056" spans="1:7" x14ac:dyDescent="0.25">
      <c r="A2056" s="131" t="s">
        <v>10046</v>
      </c>
      <c r="B2056" s="131">
        <v>39366</v>
      </c>
      <c r="C2056" s="123" t="s">
        <v>12100</v>
      </c>
      <c r="D2056" s="131" t="s">
        <v>38</v>
      </c>
      <c r="E2056" s="131" t="s">
        <v>5035</v>
      </c>
      <c r="F2056" s="132">
        <v>3069.58</v>
      </c>
      <c r="G2056" s="132">
        <v>2924.44</v>
      </c>
    </row>
    <row r="2057" spans="1:7" x14ac:dyDescent="0.25">
      <c r="A2057" s="131" t="s">
        <v>10046</v>
      </c>
      <c r="B2057" s="131">
        <v>39367</v>
      </c>
      <c r="C2057" s="123" t="s">
        <v>12101</v>
      </c>
      <c r="D2057" s="131" t="s">
        <v>38</v>
      </c>
      <c r="E2057" s="131" t="s">
        <v>5035</v>
      </c>
      <c r="F2057" s="132">
        <v>5259.53</v>
      </c>
      <c r="G2057" s="132">
        <v>5010.83</v>
      </c>
    </row>
    <row r="2058" spans="1:7" x14ac:dyDescent="0.25">
      <c r="A2058" s="131" t="s">
        <v>10046</v>
      </c>
      <c r="B2058" s="131">
        <v>37394</v>
      </c>
      <c r="C2058" s="123" t="s">
        <v>12102</v>
      </c>
      <c r="D2058" s="131" t="s">
        <v>12103</v>
      </c>
      <c r="E2058" s="131" t="s">
        <v>5035</v>
      </c>
      <c r="F2058" s="132"/>
      <c r="G2058" s="132">
        <v>47.67</v>
      </c>
    </row>
    <row r="2059" spans="1:7" x14ac:dyDescent="0.25">
      <c r="A2059" s="131" t="s">
        <v>10046</v>
      </c>
      <c r="B2059" s="131">
        <v>14146</v>
      </c>
      <c r="C2059" s="123" t="s">
        <v>12104</v>
      </c>
      <c r="D2059" s="131" t="s">
        <v>12103</v>
      </c>
      <c r="E2059" s="131" t="s">
        <v>10052</v>
      </c>
      <c r="F2059" s="132"/>
      <c r="G2059" s="132">
        <v>76.67</v>
      </c>
    </row>
    <row r="2060" spans="1:7" x14ac:dyDescent="0.25">
      <c r="A2060" s="131" t="s">
        <v>10046</v>
      </c>
      <c r="B2060" s="131">
        <v>938</v>
      </c>
      <c r="C2060" s="123" t="s">
        <v>12105</v>
      </c>
      <c r="D2060" s="131" t="s">
        <v>22</v>
      </c>
      <c r="E2060" s="131" t="s">
        <v>5035</v>
      </c>
      <c r="F2060" s="132">
        <v>1.62</v>
      </c>
      <c r="G2060" s="132">
        <v>1.62</v>
      </c>
    </row>
    <row r="2061" spans="1:7" x14ac:dyDescent="0.25">
      <c r="A2061" s="131" t="s">
        <v>10046</v>
      </c>
      <c r="B2061" s="131">
        <v>937</v>
      </c>
      <c r="C2061" s="123" t="s">
        <v>12106</v>
      </c>
      <c r="D2061" s="131" t="s">
        <v>22</v>
      </c>
      <c r="E2061" s="131" t="s">
        <v>5035</v>
      </c>
      <c r="F2061" s="132">
        <v>9.4600000000000009</v>
      </c>
      <c r="G2061" s="132">
        <v>9.44</v>
      </c>
    </row>
    <row r="2062" spans="1:7" x14ac:dyDescent="0.25">
      <c r="A2062" s="131" t="s">
        <v>10046</v>
      </c>
      <c r="B2062" s="131">
        <v>939</v>
      </c>
      <c r="C2062" s="123" t="s">
        <v>12107</v>
      </c>
      <c r="D2062" s="131" t="s">
        <v>22</v>
      </c>
      <c r="E2062" s="131" t="s">
        <v>5035</v>
      </c>
      <c r="F2062" s="132">
        <v>2.62</v>
      </c>
      <c r="G2062" s="132">
        <v>2.62</v>
      </c>
    </row>
    <row r="2063" spans="1:7" x14ac:dyDescent="0.25">
      <c r="A2063" s="131" t="s">
        <v>10046</v>
      </c>
      <c r="B2063" s="131">
        <v>944</v>
      </c>
      <c r="C2063" s="123" t="s">
        <v>12108</v>
      </c>
      <c r="D2063" s="131" t="s">
        <v>22</v>
      </c>
      <c r="E2063" s="131" t="s">
        <v>5035</v>
      </c>
      <c r="F2063" s="132">
        <v>4.1500000000000004</v>
      </c>
      <c r="G2063" s="132">
        <v>4.1399999999999997</v>
      </c>
    </row>
    <row r="2064" spans="1:7" x14ac:dyDescent="0.25">
      <c r="A2064" s="131" t="s">
        <v>10046</v>
      </c>
      <c r="B2064" s="131">
        <v>940</v>
      </c>
      <c r="C2064" s="123" t="s">
        <v>12109</v>
      </c>
      <c r="D2064" s="131" t="s">
        <v>22</v>
      </c>
      <c r="E2064" s="131" t="s">
        <v>5035</v>
      </c>
      <c r="F2064" s="132">
        <v>5.99</v>
      </c>
      <c r="G2064" s="132">
        <v>5.97</v>
      </c>
    </row>
    <row r="2065" spans="1:7" x14ac:dyDescent="0.25">
      <c r="A2065" s="131" t="s">
        <v>10046</v>
      </c>
      <c r="B2065" s="131">
        <v>44397</v>
      </c>
      <c r="C2065" s="123" t="s">
        <v>12110</v>
      </c>
      <c r="D2065" s="131" t="s">
        <v>22</v>
      </c>
      <c r="E2065" s="131" t="s">
        <v>5035</v>
      </c>
      <c r="F2065" s="132">
        <v>3.22</v>
      </c>
      <c r="G2065" s="132">
        <v>3.96</v>
      </c>
    </row>
    <row r="2066" spans="1:7" x14ac:dyDescent="0.25">
      <c r="A2066" s="131" t="s">
        <v>10046</v>
      </c>
      <c r="B2066" s="131">
        <v>406</v>
      </c>
      <c r="C2066" s="123" t="s">
        <v>12111</v>
      </c>
      <c r="D2066" s="131" t="s">
        <v>38</v>
      </c>
      <c r="E2066" s="131" t="s">
        <v>5035</v>
      </c>
      <c r="F2066" s="132">
        <v>88.91</v>
      </c>
      <c r="G2066" s="132">
        <v>79.97</v>
      </c>
    </row>
    <row r="2067" spans="1:7" x14ac:dyDescent="0.25">
      <c r="A2067" s="131" t="s">
        <v>10046</v>
      </c>
      <c r="B2067" s="131">
        <v>42529</v>
      </c>
      <c r="C2067" s="123" t="s">
        <v>12112</v>
      </c>
      <c r="D2067" s="131" t="s">
        <v>22</v>
      </c>
      <c r="E2067" s="131" t="s">
        <v>5035</v>
      </c>
      <c r="F2067" s="132"/>
      <c r="G2067" s="132">
        <v>1.35</v>
      </c>
    </row>
    <row r="2068" spans="1:7" x14ac:dyDescent="0.25">
      <c r="A2068" s="131" t="s">
        <v>10046</v>
      </c>
      <c r="B2068" s="131">
        <v>39634</v>
      </c>
      <c r="C2068" s="123" t="s">
        <v>12113</v>
      </c>
      <c r="D2068" s="131" t="s">
        <v>22</v>
      </c>
      <c r="E2068" s="131" t="s">
        <v>5035</v>
      </c>
      <c r="F2068" s="132">
        <v>9.7200000000000006</v>
      </c>
      <c r="G2068" s="132">
        <v>4.75</v>
      </c>
    </row>
    <row r="2069" spans="1:7" x14ac:dyDescent="0.25">
      <c r="A2069" s="131" t="s">
        <v>10046</v>
      </c>
      <c r="B2069" s="131">
        <v>39701</v>
      </c>
      <c r="C2069" s="123" t="s">
        <v>12114</v>
      </c>
      <c r="D2069" s="131" t="s">
        <v>38</v>
      </c>
      <c r="E2069" s="131" t="s">
        <v>5035</v>
      </c>
      <c r="F2069" s="132">
        <v>170.93</v>
      </c>
      <c r="G2069" s="132">
        <v>96.27</v>
      </c>
    </row>
    <row r="2070" spans="1:7" x14ac:dyDescent="0.25">
      <c r="A2070" s="131" t="s">
        <v>10046</v>
      </c>
      <c r="B2070" s="131">
        <v>12815</v>
      </c>
      <c r="C2070" s="123" t="s">
        <v>12115</v>
      </c>
      <c r="D2070" s="131" t="s">
        <v>38</v>
      </c>
      <c r="E2070" s="131" t="s">
        <v>5035</v>
      </c>
      <c r="F2070" s="132">
        <v>15.23</v>
      </c>
      <c r="G2070" s="132">
        <v>10.72</v>
      </c>
    </row>
    <row r="2071" spans="1:7" x14ac:dyDescent="0.25">
      <c r="A2071" s="131" t="s">
        <v>10046</v>
      </c>
      <c r="B2071" s="131">
        <v>39431</v>
      </c>
      <c r="C2071" s="123" t="s">
        <v>12116</v>
      </c>
      <c r="D2071" s="131" t="s">
        <v>22</v>
      </c>
      <c r="E2071" s="131" t="s">
        <v>5035</v>
      </c>
      <c r="F2071" s="132">
        <v>0.37</v>
      </c>
      <c r="G2071" s="132">
        <v>0.31</v>
      </c>
    </row>
    <row r="2072" spans="1:7" x14ac:dyDescent="0.25">
      <c r="A2072" s="131" t="s">
        <v>10046</v>
      </c>
      <c r="B2072" s="131">
        <v>39432</v>
      </c>
      <c r="C2072" s="123" t="s">
        <v>12117</v>
      </c>
      <c r="D2072" s="131" t="s">
        <v>22</v>
      </c>
      <c r="E2072" s="131" t="s">
        <v>5035</v>
      </c>
      <c r="F2072" s="132">
        <v>3.3</v>
      </c>
      <c r="G2072" s="132">
        <v>2.77</v>
      </c>
    </row>
    <row r="2073" spans="1:7" x14ac:dyDescent="0.25">
      <c r="A2073" s="131" t="s">
        <v>10046</v>
      </c>
      <c r="B2073" s="131">
        <v>20111</v>
      </c>
      <c r="C2073" s="123" t="s">
        <v>12118</v>
      </c>
      <c r="D2073" s="131" t="s">
        <v>38</v>
      </c>
      <c r="E2073" s="131" t="s">
        <v>10052</v>
      </c>
      <c r="F2073" s="132">
        <v>13</v>
      </c>
      <c r="G2073" s="132">
        <v>20.84</v>
      </c>
    </row>
    <row r="2074" spans="1:7" x14ac:dyDescent="0.25">
      <c r="A2074" s="131" t="s">
        <v>10046</v>
      </c>
      <c r="B2074" s="131">
        <v>21127</v>
      </c>
      <c r="C2074" s="123" t="s">
        <v>12119</v>
      </c>
      <c r="D2074" s="131" t="s">
        <v>38</v>
      </c>
      <c r="E2074" s="131" t="s">
        <v>5035</v>
      </c>
      <c r="F2074" s="132">
        <v>4.91</v>
      </c>
      <c r="G2074" s="132">
        <v>7.88</v>
      </c>
    </row>
    <row r="2075" spans="1:7" x14ac:dyDescent="0.25">
      <c r="A2075" s="131" t="s">
        <v>10046</v>
      </c>
      <c r="B2075" s="131">
        <v>404</v>
      </c>
      <c r="C2075" s="123" t="s">
        <v>12120</v>
      </c>
      <c r="D2075" s="131" t="s">
        <v>22</v>
      </c>
      <c r="E2075" s="131" t="s">
        <v>5035</v>
      </c>
      <c r="F2075" s="132">
        <v>1.77</v>
      </c>
      <c r="G2075" s="132">
        <v>2.84</v>
      </c>
    </row>
    <row r="2076" spans="1:7" x14ac:dyDescent="0.25">
      <c r="A2076" s="131" t="s">
        <v>10046</v>
      </c>
      <c r="B2076" s="131">
        <v>14151</v>
      </c>
      <c r="C2076" s="123" t="s">
        <v>12121</v>
      </c>
      <c r="D2076" s="131" t="s">
        <v>38</v>
      </c>
      <c r="E2076" s="131" t="s">
        <v>5035</v>
      </c>
      <c r="F2076" s="132"/>
      <c r="G2076" s="132">
        <v>55.1</v>
      </c>
    </row>
    <row r="2077" spans="1:7" x14ac:dyDescent="0.25">
      <c r="A2077" s="131" t="s">
        <v>10046</v>
      </c>
      <c r="B2077" s="131">
        <v>14153</v>
      </c>
      <c r="C2077" s="123" t="s">
        <v>12122</v>
      </c>
      <c r="D2077" s="131" t="s">
        <v>38</v>
      </c>
      <c r="E2077" s="131" t="s">
        <v>5035</v>
      </c>
      <c r="F2077" s="132"/>
      <c r="G2077" s="132">
        <v>62.29</v>
      </c>
    </row>
    <row r="2078" spans="1:7" x14ac:dyDescent="0.25">
      <c r="A2078" s="131" t="s">
        <v>10046</v>
      </c>
      <c r="B2078" s="131">
        <v>14152</v>
      </c>
      <c r="C2078" s="123" t="s">
        <v>12123</v>
      </c>
      <c r="D2078" s="131" t="s">
        <v>38</v>
      </c>
      <c r="E2078" s="131" t="s">
        <v>5035</v>
      </c>
      <c r="F2078" s="132"/>
      <c r="G2078" s="132">
        <v>47.82</v>
      </c>
    </row>
    <row r="2079" spans="1:7" x14ac:dyDescent="0.25">
      <c r="A2079" s="131" t="s">
        <v>10046</v>
      </c>
      <c r="B2079" s="131">
        <v>14154</v>
      </c>
      <c r="C2079" s="123" t="s">
        <v>12124</v>
      </c>
      <c r="D2079" s="131" t="s">
        <v>38</v>
      </c>
      <c r="E2079" s="131" t="s">
        <v>5035</v>
      </c>
      <c r="F2079" s="132"/>
      <c r="G2079" s="132">
        <v>167.38</v>
      </c>
    </row>
    <row r="2080" spans="1:7" x14ac:dyDescent="0.25">
      <c r="A2080" s="131" t="s">
        <v>10046</v>
      </c>
      <c r="B2080" s="131">
        <v>3143</v>
      </c>
      <c r="C2080" s="123" t="s">
        <v>12125</v>
      </c>
      <c r="D2080" s="131" t="s">
        <v>38</v>
      </c>
      <c r="E2080" s="131" t="s">
        <v>5035</v>
      </c>
      <c r="F2080" s="132">
        <v>11.35</v>
      </c>
      <c r="G2080" s="132">
        <v>5.55</v>
      </c>
    </row>
    <row r="2081" spans="1:7" x14ac:dyDescent="0.25">
      <c r="A2081" s="131" t="s">
        <v>10046</v>
      </c>
      <c r="B2081" s="131">
        <v>3146</v>
      </c>
      <c r="C2081" s="123" t="s">
        <v>12126</v>
      </c>
      <c r="D2081" s="131" t="s">
        <v>38</v>
      </c>
      <c r="E2081" s="131" t="s">
        <v>10052</v>
      </c>
      <c r="F2081" s="132">
        <v>4.99</v>
      </c>
      <c r="G2081" s="132">
        <v>2.44</v>
      </c>
    </row>
    <row r="2082" spans="1:7" x14ac:dyDescent="0.25">
      <c r="A2082" s="131" t="s">
        <v>10046</v>
      </c>
      <c r="B2082" s="131">
        <v>3148</v>
      </c>
      <c r="C2082" s="123" t="s">
        <v>12127</v>
      </c>
      <c r="D2082" s="131" t="s">
        <v>38</v>
      </c>
      <c r="E2082" s="131" t="s">
        <v>5035</v>
      </c>
      <c r="F2082" s="132">
        <v>18.399999999999999</v>
      </c>
      <c r="G2082" s="132">
        <v>8.99</v>
      </c>
    </row>
    <row r="2083" spans="1:7" x14ac:dyDescent="0.25">
      <c r="A2083" s="131" t="s">
        <v>10046</v>
      </c>
      <c r="B2083" s="131">
        <v>4310</v>
      </c>
      <c r="C2083" s="123" t="s">
        <v>12128</v>
      </c>
      <c r="D2083" s="131" t="s">
        <v>38</v>
      </c>
      <c r="E2083" s="131" t="s">
        <v>5035</v>
      </c>
      <c r="F2083" s="132">
        <v>2.63</v>
      </c>
      <c r="G2083" s="132">
        <v>3.33</v>
      </c>
    </row>
    <row r="2084" spans="1:7" x14ac:dyDescent="0.25">
      <c r="A2084" s="131" t="s">
        <v>10046</v>
      </c>
      <c r="B2084" s="131">
        <v>4311</v>
      </c>
      <c r="C2084" s="123" t="s">
        <v>12129</v>
      </c>
      <c r="D2084" s="131" t="s">
        <v>38</v>
      </c>
      <c r="E2084" s="131" t="s">
        <v>5035</v>
      </c>
      <c r="F2084" s="132">
        <v>1.85</v>
      </c>
      <c r="G2084" s="132">
        <v>2.34</v>
      </c>
    </row>
    <row r="2085" spans="1:7" x14ac:dyDescent="0.25">
      <c r="A2085" s="131" t="s">
        <v>10046</v>
      </c>
      <c r="B2085" s="131">
        <v>4312</v>
      </c>
      <c r="C2085" s="123" t="s">
        <v>12130</v>
      </c>
      <c r="D2085" s="131" t="s">
        <v>38</v>
      </c>
      <c r="E2085" s="131" t="s">
        <v>5035</v>
      </c>
      <c r="F2085" s="132">
        <v>2.59</v>
      </c>
      <c r="G2085" s="132">
        <v>3.28</v>
      </c>
    </row>
    <row r="2086" spans="1:7" x14ac:dyDescent="0.25">
      <c r="A2086" s="131" t="s">
        <v>10046</v>
      </c>
      <c r="B2086" s="131">
        <v>13261</v>
      </c>
      <c r="C2086" s="123" t="s">
        <v>12131</v>
      </c>
      <c r="D2086" s="131" t="s">
        <v>38</v>
      </c>
      <c r="E2086" s="131" t="s">
        <v>5035</v>
      </c>
      <c r="F2086" s="132">
        <v>3.67</v>
      </c>
      <c r="G2086" s="132">
        <v>2.1</v>
      </c>
    </row>
    <row r="2087" spans="1:7" x14ac:dyDescent="0.25">
      <c r="A2087" s="131" t="s">
        <v>10046</v>
      </c>
      <c r="B2087" s="131">
        <v>3272</v>
      </c>
      <c r="C2087" s="123" t="s">
        <v>12132</v>
      </c>
      <c r="D2087" s="131" t="s">
        <v>38</v>
      </c>
      <c r="E2087" s="131" t="s">
        <v>5035</v>
      </c>
      <c r="F2087" s="132">
        <v>44.02</v>
      </c>
      <c r="G2087" s="132">
        <v>59.03</v>
      </c>
    </row>
    <row r="2088" spans="1:7" x14ac:dyDescent="0.25">
      <c r="A2088" s="131" t="s">
        <v>10046</v>
      </c>
      <c r="B2088" s="131">
        <v>3265</v>
      </c>
      <c r="C2088" s="123" t="s">
        <v>12133</v>
      </c>
      <c r="D2088" s="131" t="s">
        <v>38</v>
      </c>
      <c r="E2088" s="131" t="s">
        <v>5035</v>
      </c>
      <c r="F2088" s="132">
        <v>34.97</v>
      </c>
      <c r="G2088" s="132">
        <v>46.9</v>
      </c>
    </row>
    <row r="2089" spans="1:7" x14ac:dyDescent="0.25">
      <c r="A2089" s="131" t="s">
        <v>10046</v>
      </c>
      <c r="B2089" s="131">
        <v>3264</v>
      </c>
      <c r="C2089" s="123" t="s">
        <v>12134</v>
      </c>
      <c r="D2089" s="131" t="s">
        <v>38</v>
      </c>
      <c r="E2089" s="131" t="s">
        <v>5035</v>
      </c>
      <c r="F2089" s="132">
        <v>25.15</v>
      </c>
      <c r="G2089" s="132">
        <v>33.72</v>
      </c>
    </row>
    <row r="2090" spans="1:7" x14ac:dyDescent="0.25">
      <c r="A2090" s="131" t="s">
        <v>10046</v>
      </c>
      <c r="B2090" s="131">
        <v>3262</v>
      </c>
      <c r="C2090" s="123" t="s">
        <v>12135</v>
      </c>
      <c r="D2090" s="131" t="s">
        <v>38</v>
      </c>
      <c r="E2090" s="131" t="s">
        <v>5035</v>
      </c>
      <c r="F2090" s="132">
        <v>15.31</v>
      </c>
      <c r="G2090" s="132">
        <v>20.53</v>
      </c>
    </row>
    <row r="2091" spans="1:7" x14ac:dyDescent="0.25">
      <c r="A2091" s="131" t="s">
        <v>10046</v>
      </c>
      <c r="B2091" s="131">
        <v>3267</v>
      </c>
      <c r="C2091" s="123" t="s">
        <v>12136</v>
      </c>
      <c r="D2091" s="131" t="s">
        <v>38</v>
      </c>
      <c r="E2091" s="131" t="s">
        <v>5035</v>
      </c>
      <c r="F2091" s="132">
        <v>82.13</v>
      </c>
      <c r="G2091" s="132">
        <v>110.13</v>
      </c>
    </row>
    <row r="2092" spans="1:7" x14ac:dyDescent="0.25">
      <c r="A2092" s="131" t="s">
        <v>10046</v>
      </c>
      <c r="B2092" s="131">
        <v>3266</v>
      </c>
      <c r="C2092" s="123" t="s">
        <v>12137</v>
      </c>
      <c r="D2092" s="131" t="s">
        <v>38</v>
      </c>
      <c r="E2092" s="131" t="s">
        <v>5035</v>
      </c>
      <c r="F2092" s="132">
        <v>52.25</v>
      </c>
      <c r="G2092" s="132">
        <v>70.069999999999993</v>
      </c>
    </row>
    <row r="2093" spans="1:7" x14ac:dyDescent="0.25">
      <c r="A2093" s="131" t="s">
        <v>10046</v>
      </c>
      <c r="B2093" s="131">
        <v>3268</v>
      </c>
      <c r="C2093" s="123" t="s">
        <v>12138</v>
      </c>
      <c r="D2093" s="131" t="s">
        <v>38</v>
      </c>
      <c r="E2093" s="131" t="s">
        <v>5035</v>
      </c>
      <c r="F2093" s="132">
        <v>111.04</v>
      </c>
      <c r="G2093" s="132">
        <v>148.9</v>
      </c>
    </row>
    <row r="2094" spans="1:7" x14ac:dyDescent="0.25">
      <c r="A2094" s="131" t="s">
        <v>10046</v>
      </c>
      <c r="B2094" s="131">
        <v>3263</v>
      </c>
      <c r="C2094" s="123" t="s">
        <v>12139</v>
      </c>
      <c r="D2094" s="131" t="s">
        <v>38</v>
      </c>
      <c r="E2094" s="131" t="s">
        <v>5035</v>
      </c>
      <c r="F2094" s="132">
        <v>20.91</v>
      </c>
      <c r="G2094" s="132">
        <v>28.04</v>
      </c>
    </row>
    <row r="2095" spans="1:7" x14ac:dyDescent="0.25">
      <c r="A2095" s="131" t="s">
        <v>10046</v>
      </c>
      <c r="B2095" s="131">
        <v>3271</v>
      </c>
      <c r="C2095" s="123" t="s">
        <v>12140</v>
      </c>
      <c r="D2095" s="131" t="s">
        <v>38</v>
      </c>
      <c r="E2095" s="131" t="s">
        <v>5035</v>
      </c>
      <c r="F2095" s="132">
        <v>164.17</v>
      </c>
      <c r="G2095" s="132">
        <v>220.14</v>
      </c>
    </row>
    <row r="2096" spans="1:7" x14ac:dyDescent="0.25">
      <c r="A2096" s="131" t="s">
        <v>10046</v>
      </c>
      <c r="B2096" s="131">
        <v>3270</v>
      </c>
      <c r="C2096" s="123" t="s">
        <v>12141</v>
      </c>
      <c r="D2096" s="131" t="s">
        <v>38</v>
      </c>
      <c r="E2096" s="131" t="s">
        <v>5035</v>
      </c>
      <c r="F2096" s="132">
        <v>275.82</v>
      </c>
      <c r="G2096" s="132">
        <v>369.85</v>
      </c>
    </row>
    <row r="2097" spans="1:7" x14ac:dyDescent="0.25">
      <c r="A2097" s="131" t="s">
        <v>10046</v>
      </c>
      <c r="B2097" s="131">
        <v>3275</v>
      </c>
      <c r="C2097" s="123" t="s">
        <v>12142</v>
      </c>
      <c r="D2097" s="131" t="s">
        <v>202</v>
      </c>
      <c r="E2097" s="131" t="s">
        <v>5035</v>
      </c>
      <c r="F2097" s="132">
        <v>151.22999999999999</v>
      </c>
      <c r="G2097" s="132">
        <v>120.4</v>
      </c>
    </row>
    <row r="2098" spans="1:7" x14ac:dyDescent="0.25">
      <c r="A2098" s="131" t="s">
        <v>10046</v>
      </c>
      <c r="B2098" s="131">
        <v>39512</v>
      </c>
      <c r="C2098" s="123" t="s">
        <v>12143</v>
      </c>
      <c r="D2098" s="131" t="s">
        <v>202</v>
      </c>
      <c r="E2098" s="131" t="s">
        <v>5035</v>
      </c>
      <c r="F2098" s="132"/>
      <c r="G2098" s="132">
        <v>124.42</v>
      </c>
    </row>
    <row r="2099" spans="1:7" x14ac:dyDescent="0.25">
      <c r="A2099" s="131" t="s">
        <v>10046</v>
      </c>
      <c r="B2099" s="131">
        <v>39511</v>
      </c>
      <c r="C2099" s="123" t="s">
        <v>12144</v>
      </c>
      <c r="D2099" s="131" t="s">
        <v>202</v>
      </c>
      <c r="E2099" s="131" t="s">
        <v>5035</v>
      </c>
      <c r="F2099" s="132"/>
      <c r="G2099" s="132">
        <v>135.71</v>
      </c>
    </row>
    <row r="2100" spans="1:7" x14ac:dyDescent="0.25">
      <c r="A2100" s="131" t="s">
        <v>10046</v>
      </c>
      <c r="B2100" s="131">
        <v>39513</v>
      </c>
      <c r="C2100" s="123" t="s">
        <v>12145</v>
      </c>
      <c r="D2100" s="131" t="s">
        <v>202</v>
      </c>
      <c r="E2100" s="131" t="s">
        <v>5035</v>
      </c>
      <c r="F2100" s="132"/>
      <c r="G2100" s="132">
        <v>145.56</v>
      </c>
    </row>
    <row r="2101" spans="1:7" x14ac:dyDescent="0.25">
      <c r="A2101" s="131" t="s">
        <v>10046</v>
      </c>
      <c r="B2101" s="131">
        <v>3286</v>
      </c>
      <c r="C2101" s="123" t="s">
        <v>12146</v>
      </c>
      <c r="D2101" s="131" t="s">
        <v>202</v>
      </c>
      <c r="E2101" s="131" t="s">
        <v>5035</v>
      </c>
      <c r="F2101" s="132">
        <v>105.22</v>
      </c>
      <c r="G2101" s="132">
        <v>86.02</v>
      </c>
    </row>
    <row r="2102" spans="1:7" x14ac:dyDescent="0.25">
      <c r="A2102" s="131" t="s">
        <v>10046</v>
      </c>
      <c r="B2102" s="131">
        <v>3287</v>
      </c>
      <c r="C2102" s="123" t="s">
        <v>12147</v>
      </c>
      <c r="D2102" s="131" t="s">
        <v>202</v>
      </c>
      <c r="E2102" s="131" t="s">
        <v>5035</v>
      </c>
      <c r="F2102" s="132">
        <v>159</v>
      </c>
      <c r="G2102" s="132">
        <v>130</v>
      </c>
    </row>
    <row r="2103" spans="1:7" x14ac:dyDescent="0.25">
      <c r="A2103" s="131" t="s">
        <v>10046</v>
      </c>
      <c r="B2103" s="131">
        <v>3283</v>
      </c>
      <c r="C2103" s="123" t="s">
        <v>12148</v>
      </c>
      <c r="D2103" s="131" t="s">
        <v>202</v>
      </c>
      <c r="E2103" s="131" t="s">
        <v>5035</v>
      </c>
      <c r="F2103" s="132">
        <v>33.4</v>
      </c>
      <c r="G2103" s="132">
        <v>27.3</v>
      </c>
    </row>
    <row r="2104" spans="1:7" x14ac:dyDescent="0.25">
      <c r="A2104" s="131" t="s">
        <v>10046</v>
      </c>
      <c r="B2104" s="131">
        <v>11587</v>
      </c>
      <c r="C2104" s="123" t="s">
        <v>12149</v>
      </c>
      <c r="D2104" s="131" t="s">
        <v>202</v>
      </c>
      <c r="E2104" s="131" t="s">
        <v>5035</v>
      </c>
      <c r="F2104" s="132">
        <v>103.7</v>
      </c>
      <c r="G2104" s="132">
        <v>82.56</v>
      </c>
    </row>
    <row r="2105" spans="1:7" x14ac:dyDescent="0.25">
      <c r="A2105" s="131" t="s">
        <v>10046</v>
      </c>
      <c r="B2105" s="131">
        <v>36225</v>
      </c>
      <c r="C2105" s="123" t="s">
        <v>12150</v>
      </c>
      <c r="D2105" s="131" t="s">
        <v>202</v>
      </c>
      <c r="E2105" s="131" t="s">
        <v>5035</v>
      </c>
      <c r="F2105" s="132">
        <v>42.13</v>
      </c>
      <c r="G2105" s="132">
        <v>33.54</v>
      </c>
    </row>
    <row r="2106" spans="1:7" x14ac:dyDescent="0.25">
      <c r="A2106" s="131" t="s">
        <v>10046</v>
      </c>
      <c r="B2106" s="131">
        <v>36230</v>
      </c>
      <c r="C2106" s="123" t="s">
        <v>12151</v>
      </c>
      <c r="D2106" s="131" t="s">
        <v>202</v>
      </c>
      <c r="E2106" s="131" t="s">
        <v>10052</v>
      </c>
      <c r="F2106" s="132">
        <v>30.95</v>
      </c>
      <c r="G2106" s="132">
        <v>24.64</v>
      </c>
    </row>
    <row r="2107" spans="1:7" x14ac:dyDescent="0.25">
      <c r="A2107" s="131" t="s">
        <v>10046</v>
      </c>
      <c r="B2107" s="131">
        <v>36238</v>
      </c>
      <c r="C2107" s="123" t="s">
        <v>12152</v>
      </c>
      <c r="D2107" s="131" t="s">
        <v>202</v>
      </c>
      <c r="E2107" s="131" t="s">
        <v>5035</v>
      </c>
      <c r="F2107" s="132">
        <v>30.24</v>
      </c>
      <c r="G2107" s="132">
        <v>24.08</v>
      </c>
    </row>
    <row r="2108" spans="1:7" x14ac:dyDescent="0.25">
      <c r="A2108" s="131" t="s">
        <v>10046</v>
      </c>
      <c r="B2108" s="131">
        <v>39363</v>
      </c>
      <c r="C2108" s="123" t="s">
        <v>12153</v>
      </c>
      <c r="D2108" s="131" t="s">
        <v>38</v>
      </c>
      <c r="E2108" s="131" t="s">
        <v>5035</v>
      </c>
      <c r="F2108" s="132">
        <v>5963.82</v>
      </c>
      <c r="G2108" s="132">
        <v>5681.81</v>
      </c>
    </row>
    <row r="2109" spans="1:7" x14ac:dyDescent="0.25">
      <c r="A2109" s="131" t="s">
        <v>10046</v>
      </c>
      <c r="B2109" s="131">
        <v>39361</v>
      </c>
      <c r="C2109" s="123" t="s">
        <v>12154</v>
      </c>
      <c r="D2109" s="131" t="s">
        <v>38</v>
      </c>
      <c r="E2109" s="131" t="s">
        <v>5035</v>
      </c>
      <c r="F2109" s="132">
        <v>1821.99</v>
      </c>
      <c r="G2109" s="132">
        <v>1735.83</v>
      </c>
    </row>
    <row r="2110" spans="1:7" x14ac:dyDescent="0.25">
      <c r="A2110" s="131" t="s">
        <v>10046</v>
      </c>
      <c r="B2110" s="131">
        <v>39362</v>
      </c>
      <c r="C2110" s="123" t="s">
        <v>12155</v>
      </c>
      <c r="D2110" s="131" t="s">
        <v>38</v>
      </c>
      <c r="E2110" s="131" t="s">
        <v>5035</v>
      </c>
      <c r="F2110" s="132">
        <v>3218.63</v>
      </c>
      <c r="G2110" s="132">
        <v>3066.44</v>
      </c>
    </row>
    <row r="2111" spans="1:7" x14ac:dyDescent="0.25">
      <c r="A2111" s="131" t="s">
        <v>10046</v>
      </c>
      <c r="B2111" s="131">
        <v>39364</v>
      </c>
      <c r="C2111" s="123" t="s">
        <v>12156</v>
      </c>
      <c r="D2111" s="131" t="s">
        <v>38</v>
      </c>
      <c r="E2111" s="131" t="s">
        <v>5035</v>
      </c>
      <c r="F2111" s="132">
        <v>12579.27</v>
      </c>
      <c r="G2111" s="132">
        <v>11984.45</v>
      </c>
    </row>
    <row r="2112" spans="1:7" x14ac:dyDescent="0.25">
      <c r="A2112" s="131" t="s">
        <v>10218</v>
      </c>
      <c r="B2112" s="131">
        <v>14576</v>
      </c>
      <c r="C2112" s="123" t="s">
        <v>12157</v>
      </c>
      <c r="D2112" s="131" t="s">
        <v>38</v>
      </c>
      <c r="E2112" s="131" t="s">
        <v>5035</v>
      </c>
      <c r="F2112" s="132"/>
      <c r="G2112" s="132">
        <v>5718839.4800000004</v>
      </c>
    </row>
    <row r="2113" spans="1:7" x14ac:dyDescent="0.25">
      <c r="A2113" s="131" t="s">
        <v>10218</v>
      </c>
      <c r="B2113" s="131">
        <v>13877</v>
      </c>
      <c r="C2113" s="123" t="s">
        <v>12158</v>
      </c>
      <c r="D2113" s="131" t="s">
        <v>38</v>
      </c>
      <c r="E2113" s="131" t="s">
        <v>5035</v>
      </c>
      <c r="F2113" s="132"/>
      <c r="G2113" s="132">
        <v>2448149.88</v>
      </c>
    </row>
    <row r="2114" spans="1:7" x14ac:dyDescent="0.25">
      <c r="A2114" s="131" t="s">
        <v>10046</v>
      </c>
      <c r="B2114" s="131">
        <v>7307</v>
      </c>
      <c r="C2114" s="123" t="s">
        <v>12159</v>
      </c>
      <c r="D2114" s="131" t="s">
        <v>4455</v>
      </c>
      <c r="E2114" s="131" t="s">
        <v>5035</v>
      </c>
      <c r="F2114" s="132">
        <v>40.98</v>
      </c>
      <c r="G2114" s="132">
        <v>47.65</v>
      </c>
    </row>
    <row r="2115" spans="1:7" x14ac:dyDescent="0.25">
      <c r="A2115" s="131" t="s">
        <v>10046</v>
      </c>
      <c r="B2115" s="131">
        <v>38122</v>
      </c>
      <c r="C2115" s="123" t="s">
        <v>12160</v>
      </c>
      <c r="D2115" s="131" t="s">
        <v>4455</v>
      </c>
      <c r="E2115" s="131" t="s">
        <v>5035</v>
      </c>
      <c r="F2115" s="132">
        <v>16.809999999999999</v>
      </c>
      <c r="G2115" s="132">
        <v>20.69</v>
      </c>
    </row>
    <row r="2116" spans="1:7" x14ac:dyDescent="0.25">
      <c r="A2116" s="131" t="s">
        <v>10046</v>
      </c>
      <c r="B2116" s="131">
        <v>43653</v>
      </c>
      <c r="C2116" s="123" t="s">
        <v>12161</v>
      </c>
      <c r="D2116" s="131" t="s">
        <v>4455</v>
      </c>
      <c r="E2116" s="131" t="s">
        <v>5035</v>
      </c>
      <c r="F2116" s="132">
        <v>38.950000000000003</v>
      </c>
      <c r="G2116" s="132">
        <v>35.409999999999997</v>
      </c>
    </row>
    <row r="2117" spans="1:7" x14ac:dyDescent="0.25">
      <c r="A2117" s="131" t="s">
        <v>10046</v>
      </c>
      <c r="B2117" s="131">
        <v>45334</v>
      </c>
      <c r="C2117" s="123" t="s">
        <v>14947</v>
      </c>
      <c r="D2117" s="131" t="s">
        <v>38</v>
      </c>
      <c r="E2117" s="131" t="s">
        <v>5035</v>
      </c>
      <c r="F2117" s="132">
        <v>31.98</v>
      </c>
      <c r="G2117" s="132">
        <v>25.04</v>
      </c>
    </row>
    <row r="2118" spans="1:7" x14ac:dyDescent="0.25">
      <c r="A2118" s="131" t="s">
        <v>10046</v>
      </c>
      <c r="B2118" s="131">
        <v>12344</v>
      </c>
      <c r="C2118" s="123" t="s">
        <v>12162</v>
      </c>
      <c r="D2118" s="131" t="s">
        <v>38</v>
      </c>
      <c r="E2118" s="131" t="s">
        <v>5035</v>
      </c>
      <c r="F2118" s="132">
        <v>3.06</v>
      </c>
      <c r="G2118" s="132">
        <v>4.49</v>
      </c>
    </row>
    <row r="2119" spans="1:7" x14ac:dyDescent="0.25">
      <c r="A2119" s="131" t="s">
        <v>10046</v>
      </c>
      <c r="B2119" s="131">
        <v>12343</v>
      </c>
      <c r="C2119" s="123" t="s">
        <v>12163</v>
      </c>
      <c r="D2119" s="131" t="s">
        <v>38</v>
      </c>
      <c r="E2119" s="131" t="s">
        <v>5035</v>
      </c>
      <c r="F2119" s="132">
        <v>4.74</v>
      </c>
      <c r="G2119" s="132">
        <v>6.96</v>
      </c>
    </row>
    <row r="2120" spans="1:7" x14ac:dyDescent="0.25">
      <c r="A2120" s="131" t="s">
        <v>10046</v>
      </c>
      <c r="B2120" s="131">
        <v>3295</v>
      </c>
      <c r="C2120" s="123" t="s">
        <v>12164</v>
      </c>
      <c r="D2120" s="131" t="s">
        <v>38</v>
      </c>
      <c r="E2120" s="131" t="s">
        <v>5035</v>
      </c>
      <c r="F2120" s="132">
        <v>16.579999999999998</v>
      </c>
      <c r="G2120" s="132">
        <v>24.33</v>
      </c>
    </row>
    <row r="2121" spans="1:7" x14ac:dyDescent="0.25">
      <c r="A2121" s="131" t="s">
        <v>10046</v>
      </c>
      <c r="B2121" s="131">
        <v>3302</v>
      </c>
      <c r="C2121" s="123" t="s">
        <v>12165</v>
      </c>
      <c r="D2121" s="131" t="s">
        <v>38</v>
      </c>
      <c r="E2121" s="131" t="s">
        <v>5035</v>
      </c>
      <c r="F2121" s="132">
        <v>17.329999999999998</v>
      </c>
      <c r="G2121" s="132">
        <v>25.44</v>
      </c>
    </row>
    <row r="2122" spans="1:7" x14ac:dyDescent="0.25">
      <c r="A2122" s="131" t="s">
        <v>10046</v>
      </c>
      <c r="B2122" s="131">
        <v>3297</v>
      </c>
      <c r="C2122" s="123" t="s">
        <v>12166</v>
      </c>
      <c r="D2122" s="131" t="s">
        <v>38</v>
      </c>
      <c r="E2122" s="131" t="s">
        <v>5035</v>
      </c>
      <c r="F2122" s="132">
        <v>18.5</v>
      </c>
      <c r="G2122" s="132">
        <v>27.15</v>
      </c>
    </row>
    <row r="2123" spans="1:7" x14ac:dyDescent="0.25">
      <c r="A2123" s="131" t="s">
        <v>10046</v>
      </c>
      <c r="B2123" s="131">
        <v>3294</v>
      </c>
      <c r="C2123" s="123" t="s">
        <v>12167</v>
      </c>
      <c r="D2123" s="131" t="s">
        <v>38</v>
      </c>
      <c r="E2123" s="131" t="s">
        <v>5035</v>
      </c>
      <c r="F2123" s="132">
        <v>18.78</v>
      </c>
      <c r="G2123" s="132">
        <v>27.57</v>
      </c>
    </row>
    <row r="2124" spans="1:7" x14ac:dyDescent="0.25">
      <c r="A2124" s="131" t="s">
        <v>10046</v>
      </c>
      <c r="B2124" s="131">
        <v>3292</v>
      </c>
      <c r="C2124" s="123" t="s">
        <v>12168</v>
      </c>
      <c r="D2124" s="131" t="s">
        <v>38</v>
      </c>
      <c r="E2124" s="131" t="s">
        <v>10052</v>
      </c>
      <c r="F2124" s="132">
        <v>17.649999999999999</v>
      </c>
      <c r="G2124" s="132">
        <v>25.9</v>
      </c>
    </row>
    <row r="2125" spans="1:7" x14ac:dyDescent="0.25">
      <c r="A2125" s="131" t="s">
        <v>10046</v>
      </c>
      <c r="B2125" s="131">
        <v>3298</v>
      </c>
      <c r="C2125" s="123" t="s">
        <v>12169</v>
      </c>
      <c r="D2125" s="131" t="s">
        <v>38</v>
      </c>
      <c r="E2125" s="131" t="s">
        <v>5035</v>
      </c>
      <c r="F2125" s="132">
        <v>41.36</v>
      </c>
      <c r="G2125" s="132">
        <v>60.7</v>
      </c>
    </row>
    <row r="2126" spans="1:7" x14ac:dyDescent="0.25">
      <c r="A2126" s="131" t="s">
        <v>10046</v>
      </c>
      <c r="B2126" s="131">
        <v>34802</v>
      </c>
      <c r="C2126" s="123" t="s">
        <v>12170</v>
      </c>
      <c r="D2126" s="131" t="s">
        <v>38</v>
      </c>
      <c r="E2126" s="131" t="s">
        <v>5035</v>
      </c>
      <c r="F2126" s="132">
        <v>1166.0899999999999</v>
      </c>
      <c r="G2126" s="132">
        <v>1189.99</v>
      </c>
    </row>
    <row r="2127" spans="1:7" x14ac:dyDescent="0.25">
      <c r="A2127" s="131" t="s">
        <v>10046</v>
      </c>
      <c r="B2127" s="131">
        <v>11588</v>
      </c>
      <c r="C2127" s="123" t="s">
        <v>12171</v>
      </c>
      <c r="D2127" s="131" t="s">
        <v>38</v>
      </c>
      <c r="E2127" s="131" t="s">
        <v>5035</v>
      </c>
      <c r="F2127" s="132">
        <v>1258.02</v>
      </c>
      <c r="G2127" s="132">
        <v>1283.81</v>
      </c>
    </row>
    <row r="2128" spans="1:7" x14ac:dyDescent="0.25">
      <c r="A2128" s="131" t="s">
        <v>10046</v>
      </c>
      <c r="B2128" s="131">
        <v>34383</v>
      </c>
      <c r="C2128" s="123" t="s">
        <v>12172</v>
      </c>
      <c r="D2128" s="131" t="s">
        <v>38</v>
      </c>
      <c r="E2128" s="131" t="s">
        <v>5035</v>
      </c>
      <c r="F2128" s="132">
        <v>1383.91</v>
      </c>
      <c r="G2128" s="132">
        <v>1412.28</v>
      </c>
    </row>
    <row r="2129" spans="1:7" x14ac:dyDescent="0.25">
      <c r="A2129" s="131" t="s">
        <v>10046</v>
      </c>
      <c r="B2129" s="131">
        <v>40451</v>
      </c>
      <c r="C2129" s="123" t="s">
        <v>12173</v>
      </c>
      <c r="D2129" s="131" t="s">
        <v>202</v>
      </c>
      <c r="E2129" s="131" t="s">
        <v>5035</v>
      </c>
      <c r="F2129" s="132">
        <v>111.86</v>
      </c>
      <c r="G2129" s="132">
        <v>114.16</v>
      </c>
    </row>
    <row r="2130" spans="1:7" x14ac:dyDescent="0.25">
      <c r="A2130" s="131" t="s">
        <v>10046</v>
      </c>
      <c r="B2130" s="131">
        <v>40453</v>
      </c>
      <c r="C2130" s="123" t="s">
        <v>12174</v>
      </c>
      <c r="D2130" s="131" t="s">
        <v>202</v>
      </c>
      <c r="E2130" s="131" t="s">
        <v>5035</v>
      </c>
      <c r="F2130" s="132">
        <v>121.04</v>
      </c>
      <c r="G2130" s="132">
        <v>123.52</v>
      </c>
    </row>
    <row r="2131" spans="1:7" x14ac:dyDescent="0.25">
      <c r="A2131" s="131" t="s">
        <v>10046</v>
      </c>
      <c r="B2131" s="131">
        <v>40452</v>
      </c>
      <c r="C2131" s="123" t="s">
        <v>12175</v>
      </c>
      <c r="D2131" s="131" t="s">
        <v>202</v>
      </c>
      <c r="E2131" s="131" t="s">
        <v>5035</v>
      </c>
      <c r="F2131" s="132">
        <v>132.76</v>
      </c>
      <c r="G2131" s="132">
        <v>135.47999999999999</v>
      </c>
    </row>
    <row r="2132" spans="1:7" x14ac:dyDescent="0.25">
      <c r="A2132" s="131" t="s">
        <v>10046</v>
      </c>
      <c r="B2132" s="131">
        <v>11594</v>
      </c>
      <c r="C2132" s="123" t="s">
        <v>12176</v>
      </c>
      <c r="D2132" s="131" t="s">
        <v>38</v>
      </c>
      <c r="E2132" s="131" t="s">
        <v>5035</v>
      </c>
      <c r="F2132" s="132">
        <v>400.97</v>
      </c>
      <c r="G2132" s="132">
        <v>409.19</v>
      </c>
    </row>
    <row r="2133" spans="1:7" x14ac:dyDescent="0.25">
      <c r="A2133" s="131" t="s">
        <v>10046</v>
      </c>
      <c r="B2133" s="131">
        <v>3311</v>
      </c>
      <c r="C2133" s="123" t="s">
        <v>12177</v>
      </c>
      <c r="D2133" s="131" t="s">
        <v>1083</v>
      </c>
      <c r="E2133" s="131" t="s">
        <v>5035</v>
      </c>
      <c r="F2133" s="132">
        <v>400.97</v>
      </c>
      <c r="G2133" s="132">
        <v>409.19</v>
      </c>
    </row>
    <row r="2134" spans="1:7" x14ac:dyDescent="0.25">
      <c r="A2134" s="131" t="s">
        <v>10046</v>
      </c>
      <c r="B2134" s="131">
        <v>11599</v>
      </c>
      <c r="C2134" s="123" t="s">
        <v>12178</v>
      </c>
      <c r="D2134" s="131" t="s">
        <v>38</v>
      </c>
      <c r="E2134" s="131" t="s">
        <v>5035</v>
      </c>
      <c r="F2134" s="132">
        <v>533.24</v>
      </c>
      <c r="G2134" s="132">
        <v>544.16999999999996</v>
      </c>
    </row>
    <row r="2135" spans="1:7" x14ac:dyDescent="0.25">
      <c r="A2135" s="131" t="s">
        <v>10046</v>
      </c>
      <c r="B2135" s="131">
        <v>11593</v>
      </c>
      <c r="C2135" s="123" t="s">
        <v>12179</v>
      </c>
      <c r="D2135" s="131" t="s">
        <v>38</v>
      </c>
      <c r="E2135" s="131" t="s">
        <v>5035</v>
      </c>
      <c r="F2135" s="132">
        <v>747.57</v>
      </c>
      <c r="G2135" s="132">
        <v>762.89</v>
      </c>
    </row>
    <row r="2136" spans="1:7" x14ac:dyDescent="0.25">
      <c r="A2136" s="131" t="s">
        <v>10046</v>
      </c>
      <c r="B2136" s="131">
        <v>3314</v>
      </c>
      <c r="C2136" s="123" t="s">
        <v>12180</v>
      </c>
      <c r="D2136" s="131" t="s">
        <v>1083</v>
      </c>
      <c r="E2136" s="131" t="s">
        <v>5035</v>
      </c>
      <c r="F2136" s="132">
        <v>534.66</v>
      </c>
      <c r="G2136" s="132">
        <v>545.62</v>
      </c>
    </row>
    <row r="2137" spans="1:7" x14ac:dyDescent="0.25">
      <c r="A2137" s="131" t="s">
        <v>10046</v>
      </c>
      <c r="B2137" s="131">
        <v>11597</v>
      </c>
      <c r="C2137" s="123" t="s">
        <v>12181</v>
      </c>
      <c r="D2137" s="131" t="s">
        <v>38</v>
      </c>
      <c r="E2137" s="131" t="s">
        <v>5035</v>
      </c>
      <c r="F2137" s="132">
        <v>621.75</v>
      </c>
      <c r="G2137" s="132">
        <v>634.49</v>
      </c>
    </row>
    <row r="2138" spans="1:7" x14ac:dyDescent="0.25">
      <c r="A2138" s="131" t="s">
        <v>10046</v>
      </c>
      <c r="B2138" s="131">
        <v>3309</v>
      </c>
      <c r="C2138" s="123" t="s">
        <v>12182</v>
      </c>
      <c r="D2138" s="131" t="s">
        <v>1083</v>
      </c>
      <c r="E2138" s="131" t="s">
        <v>5035</v>
      </c>
      <c r="F2138" s="132">
        <v>424.6</v>
      </c>
      <c r="G2138" s="132">
        <v>433.3</v>
      </c>
    </row>
    <row r="2139" spans="1:7" x14ac:dyDescent="0.25">
      <c r="A2139" s="131" t="s">
        <v>10046</v>
      </c>
      <c r="B2139" s="131">
        <v>40440</v>
      </c>
      <c r="C2139" s="123" t="s">
        <v>12183</v>
      </c>
      <c r="D2139" s="131" t="s">
        <v>1083</v>
      </c>
      <c r="E2139" s="131" t="s">
        <v>5035</v>
      </c>
      <c r="F2139" s="132">
        <v>556.9</v>
      </c>
      <c r="G2139" s="132">
        <v>568.32000000000005</v>
      </c>
    </row>
    <row r="2140" spans="1:7" x14ac:dyDescent="0.25">
      <c r="A2140" s="131" t="s">
        <v>10046</v>
      </c>
      <c r="B2140" s="131">
        <v>40441</v>
      </c>
      <c r="C2140" s="123" t="s">
        <v>12184</v>
      </c>
      <c r="D2140" s="131" t="s">
        <v>1083</v>
      </c>
      <c r="E2140" s="131" t="s">
        <v>5035</v>
      </c>
      <c r="F2140" s="132">
        <v>355.55</v>
      </c>
      <c r="G2140" s="132">
        <v>362.84</v>
      </c>
    </row>
    <row r="2141" spans="1:7" x14ac:dyDescent="0.25">
      <c r="A2141" s="131" t="s">
        <v>10046</v>
      </c>
      <c r="B2141" s="131">
        <v>34612</v>
      </c>
      <c r="C2141" s="123" t="s">
        <v>12185</v>
      </c>
      <c r="D2141" s="131" t="s">
        <v>38</v>
      </c>
      <c r="E2141" s="131" t="s">
        <v>5035</v>
      </c>
      <c r="F2141" s="132">
        <v>768.99</v>
      </c>
      <c r="G2141" s="132">
        <v>784.76</v>
      </c>
    </row>
    <row r="2142" spans="1:7" x14ac:dyDescent="0.25">
      <c r="A2142" s="131" t="s">
        <v>10046</v>
      </c>
      <c r="B2142" s="131">
        <v>34635</v>
      </c>
      <c r="C2142" s="123" t="s">
        <v>12186</v>
      </c>
      <c r="D2142" s="131" t="s">
        <v>38</v>
      </c>
      <c r="E2142" s="131" t="s">
        <v>5035</v>
      </c>
      <c r="F2142" s="132">
        <v>988.89</v>
      </c>
      <c r="G2142" s="132">
        <v>1009.16</v>
      </c>
    </row>
    <row r="2143" spans="1:7" x14ac:dyDescent="0.25">
      <c r="A2143" s="131" t="s">
        <v>10046</v>
      </c>
      <c r="B2143" s="131">
        <v>34633</v>
      </c>
      <c r="C2143" s="123" t="s">
        <v>12187</v>
      </c>
      <c r="D2143" s="131" t="s">
        <v>38</v>
      </c>
      <c r="E2143" s="131" t="s">
        <v>5035</v>
      </c>
      <c r="F2143" s="132">
        <v>1090.02</v>
      </c>
      <c r="G2143" s="132">
        <v>1112.3599999999999</v>
      </c>
    </row>
    <row r="2144" spans="1:7" x14ac:dyDescent="0.25">
      <c r="A2144" s="131" t="s">
        <v>10046</v>
      </c>
      <c r="B2144" s="131">
        <v>40449</v>
      </c>
      <c r="C2144" s="123" t="s">
        <v>12188</v>
      </c>
      <c r="D2144" s="131" t="s">
        <v>1083</v>
      </c>
      <c r="E2144" s="131" t="s">
        <v>5035</v>
      </c>
      <c r="F2144" s="132">
        <v>298.89999999999998</v>
      </c>
      <c r="G2144" s="132">
        <v>305.02999999999997</v>
      </c>
    </row>
    <row r="2145" spans="1:7" x14ac:dyDescent="0.25">
      <c r="A2145" s="131" t="s">
        <v>10046</v>
      </c>
      <c r="B2145" s="131">
        <v>11592</v>
      </c>
      <c r="C2145" s="123" t="s">
        <v>12189</v>
      </c>
      <c r="D2145" s="131" t="s">
        <v>38</v>
      </c>
      <c r="E2145" s="131" t="s">
        <v>5035</v>
      </c>
      <c r="F2145" s="132">
        <v>534.66</v>
      </c>
      <c r="G2145" s="132">
        <v>545.62</v>
      </c>
    </row>
    <row r="2146" spans="1:7" x14ac:dyDescent="0.25">
      <c r="A2146" s="131" t="s">
        <v>10046</v>
      </c>
      <c r="B2146" s="131">
        <v>34800</v>
      </c>
      <c r="C2146" s="123" t="s">
        <v>12190</v>
      </c>
      <c r="D2146" s="131" t="s">
        <v>1083</v>
      </c>
      <c r="E2146" s="131" t="s">
        <v>5035</v>
      </c>
      <c r="F2146" s="132">
        <v>373.78</v>
      </c>
      <c r="G2146" s="132">
        <v>381.44</v>
      </c>
    </row>
    <row r="2147" spans="1:7" x14ac:dyDescent="0.25">
      <c r="A2147" s="131" t="s">
        <v>10046</v>
      </c>
      <c r="B2147" s="131">
        <v>11596</v>
      </c>
      <c r="C2147" s="123" t="s">
        <v>12191</v>
      </c>
      <c r="D2147" s="131" t="s">
        <v>38</v>
      </c>
      <c r="E2147" s="131" t="s">
        <v>5035</v>
      </c>
      <c r="F2147" s="132">
        <v>424.6</v>
      </c>
      <c r="G2147" s="132">
        <v>433.3</v>
      </c>
    </row>
    <row r="2148" spans="1:7" x14ac:dyDescent="0.25">
      <c r="A2148" s="131" t="s">
        <v>10046</v>
      </c>
      <c r="B2148" s="131">
        <v>40438</v>
      </c>
      <c r="C2148" s="123" t="s">
        <v>12192</v>
      </c>
      <c r="D2148" s="131" t="s">
        <v>1083</v>
      </c>
      <c r="E2148" s="131" t="s">
        <v>5035</v>
      </c>
      <c r="F2148" s="132">
        <v>249.02</v>
      </c>
      <c r="G2148" s="132">
        <v>254.12</v>
      </c>
    </row>
    <row r="2149" spans="1:7" x14ac:dyDescent="0.25">
      <c r="A2149" s="131" t="s">
        <v>10046</v>
      </c>
      <c r="B2149" s="131">
        <v>40436</v>
      </c>
      <c r="C2149" s="123" t="s">
        <v>12193</v>
      </c>
      <c r="D2149" s="131" t="s">
        <v>1083</v>
      </c>
      <c r="E2149" s="131" t="s">
        <v>5035</v>
      </c>
      <c r="F2149" s="132">
        <v>310.5</v>
      </c>
      <c r="G2149" s="132">
        <v>316.87</v>
      </c>
    </row>
    <row r="2150" spans="1:7" x14ac:dyDescent="0.25">
      <c r="A2150" s="131" t="s">
        <v>10046</v>
      </c>
      <c r="B2150" s="131">
        <v>4315</v>
      </c>
      <c r="C2150" s="123" t="s">
        <v>12194</v>
      </c>
      <c r="D2150" s="131" t="s">
        <v>38</v>
      </c>
      <c r="E2150" s="131" t="s">
        <v>5035</v>
      </c>
      <c r="F2150" s="132">
        <v>1.91</v>
      </c>
      <c r="G2150" s="132">
        <v>2.41</v>
      </c>
    </row>
    <row r="2151" spans="1:7" x14ac:dyDescent="0.25">
      <c r="A2151" s="131" t="s">
        <v>10046</v>
      </c>
      <c r="B2151" s="131">
        <v>402</v>
      </c>
      <c r="C2151" s="123" t="s">
        <v>12195</v>
      </c>
      <c r="D2151" s="131" t="s">
        <v>38</v>
      </c>
      <c r="E2151" s="131" t="s">
        <v>5035</v>
      </c>
      <c r="F2151" s="132">
        <v>23.7</v>
      </c>
      <c r="G2151" s="132">
        <v>12.11</v>
      </c>
    </row>
    <row r="2152" spans="1:7" x14ac:dyDescent="0.25">
      <c r="A2152" s="131" t="s">
        <v>10046</v>
      </c>
      <c r="B2152" s="131">
        <v>4226</v>
      </c>
      <c r="C2152" s="123" t="s">
        <v>12196</v>
      </c>
      <c r="D2152" s="131" t="s">
        <v>1024</v>
      </c>
      <c r="E2152" s="131" t="s">
        <v>10052</v>
      </c>
      <c r="F2152" s="132">
        <v>8.57</v>
      </c>
      <c r="G2152" s="132">
        <v>8.24</v>
      </c>
    </row>
    <row r="2153" spans="1:7" x14ac:dyDescent="0.25">
      <c r="A2153" s="131" t="s">
        <v>10046</v>
      </c>
      <c r="B2153" s="131">
        <v>4222</v>
      </c>
      <c r="C2153" s="123" t="s">
        <v>12197</v>
      </c>
      <c r="D2153" s="131" t="s">
        <v>4455</v>
      </c>
      <c r="E2153" s="131" t="s">
        <v>10052</v>
      </c>
      <c r="F2153" s="132">
        <v>6.13</v>
      </c>
      <c r="G2153" s="132">
        <v>6.18</v>
      </c>
    </row>
    <row r="2154" spans="1:7" x14ac:dyDescent="0.25">
      <c r="A2154" s="131" t="s">
        <v>10046</v>
      </c>
      <c r="B2154" s="131">
        <v>34804</v>
      </c>
      <c r="C2154" s="123" t="s">
        <v>12198</v>
      </c>
      <c r="D2154" s="131" t="s">
        <v>202</v>
      </c>
      <c r="E2154" s="131" t="s">
        <v>5035</v>
      </c>
      <c r="F2154" s="132">
        <v>45.13</v>
      </c>
      <c r="G2154" s="132">
        <v>46.06</v>
      </c>
    </row>
    <row r="2155" spans="1:7" x14ac:dyDescent="0.25">
      <c r="A2155" s="131" t="s">
        <v>10046</v>
      </c>
      <c r="B2155" s="131">
        <v>4013</v>
      </c>
      <c r="C2155" s="123" t="s">
        <v>12199</v>
      </c>
      <c r="D2155" s="131" t="s">
        <v>202</v>
      </c>
      <c r="E2155" s="131" t="s">
        <v>5035</v>
      </c>
      <c r="F2155" s="132">
        <v>12.06</v>
      </c>
      <c r="G2155" s="132">
        <v>6.79</v>
      </c>
    </row>
    <row r="2156" spans="1:7" x14ac:dyDescent="0.25">
      <c r="A2156" s="131" t="s">
        <v>10046</v>
      </c>
      <c r="B2156" s="131">
        <v>4011</v>
      </c>
      <c r="C2156" s="123" t="s">
        <v>12200</v>
      </c>
      <c r="D2156" s="131" t="s">
        <v>202</v>
      </c>
      <c r="E2156" s="131" t="s">
        <v>5035</v>
      </c>
      <c r="F2156" s="132">
        <v>13.47</v>
      </c>
      <c r="G2156" s="132">
        <v>7.58</v>
      </c>
    </row>
    <row r="2157" spans="1:7" x14ac:dyDescent="0.25">
      <c r="A2157" s="131" t="s">
        <v>10046</v>
      </c>
      <c r="B2157" s="131">
        <v>4021</v>
      </c>
      <c r="C2157" s="123" t="s">
        <v>12201</v>
      </c>
      <c r="D2157" s="131" t="s">
        <v>202</v>
      </c>
      <c r="E2157" s="131" t="s">
        <v>5035</v>
      </c>
      <c r="F2157" s="132">
        <v>16.8</v>
      </c>
      <c r="G2157" s="132">
        <v>9.4600000000000009</v>
      </c>
    </row>
    <row r="2158" spans="1:7" x14ac:dyDescent="0.25">
      <c r="A2158" s="131" t="s">
        <v>10046</v>
      </c>
      <c r="B2158" s="131">
        <v>4019</v>
      </c>
      <c r="C2158" s="123" t="s">
        <v>12202</v>
      </c>
      <c r="D2158" s="131" t="s">
        <v>202</v>
      </c>
      <c r="E2158" s="131" t="s">
        <v>5035</v>
      </c>
      <c r="F2158" s="132">
        <v>20.16</v>
      </c>
      <c r="G2158" s="132">
        <v>11.35</v>
      </c>
    </row>
    <row r="2159" spans="1:7" x14ac:dyDescent="0.25">
      <c r="A2159" s="131" t="s">
        <v>10046</v>
      </c>
      <c r="B2159" s="131">
        <v>4012</v>
      </c>
      <c r="C2159" s="123" t="s">
        <v>12203</v>
      </c>
      <c r="D2159" s="131" t="s">
        <v>202</v>
      </c>
      <c r="E2159" s="131" t="s">
        <v>5035</v>
      </c>
      <c r="F2159" s="132">
        <v>27.02</v>
      </c>
      <c r="G2159" s="132">
        <v>15.21</v>
      </c>
    </row>
    <row r="2160" spans="1:7" x14ac:dyDescent="0.25">
      <c r="A2160" s="131" t="s">
        <v>10046</v>
      </c>
      <c r="B2160" s="131">
        <v>4020</v>
      </c>
      <c r="C2160" s="123" t="s">
        <v>12204</v>
      </c>
      <c r="D2160" s="131" t="s">
        <v>202</v>
      </c>
      <c r="E2160" s="131" t="s">
        <v>5035</v>
      </c>
      <c r="F2160" s="132">
        <v>33.83</v>
      </c>
      <c r="G2160" s="132">
        <v>19.05</v>
      </c>
    </row>
    <row r="2161" spans="1:7" x14ac:dyDescent="0.25">
      <c r="A2161" s="131" t="s">
        <v>10046</v>
      </c>
      <c r="B2161" s="131">
        <v>4018</v>
      </c>
      <c r="C2161" s="123" t="s">
        <v>12205</v>
      </c>
      <c r="D2161" s="131" t="s">
        <v>202</v>
      </c>
      <c r="E2161" s="131" t="s">
        <v>5035</v>
      </c>
      <c r="F2161" s="132">
        <v>40.53</v>
      </c>
      <c r="G2161" s="132">
        <v>22.82</v>
      </c>
    </row>
    <row r="2162" spans="1:7" x14ac:dyDescent="0.25">
      <c r="A2162" s="131" t="s">
        <v>10218</v>
      </c>
      <c r="B2162" s="131">
        <v>36498</v>
      </c>
      <c r="C2162" s="123" t="s">
        <v>12206</v>
      </c>
      <c r="D2162" s="131" t="s">
        <v>38</v>
      </c>
      <c r="E2162" s="131" t="s">
        <v>5035</v>
      </c>
      <c r="F2162" s="132"/>
      <c r="G2162" s="132">
        <v>9222.83</v>
      </c>
    </row>
    <row r="2163" spans="1:7" x14ac:dyDescent="0.25">
      <c r="A2163" s="131" t="s">
        <v>10189</v>
      </c>
      <c r="B2163" s="131">
        <v>12872</v>
      </c>
      <c r="C2163" s="123" t="s">
        <v>12207</v>
      </c>
      <c r="D2163" s="131" t="s">
        <v>435</v>
      </c>
      <c r="E2163" s="131" t="s">
        <v>5035</v>
      </c>
      <c r="F2163" s="132">
        <v>21.56</v>
      </c>
      <c r="G2163" s="132">
        <v>24.62</v>
      </c>
    </row>
    <row r="2164" spans="1:7" x14ac:dyDescent="0.25">
      <c r="A2164" s="131" t="s">
        <v>10189</v>
      </c>
      <c r="B2164" s="131">
        <v>41075</v>
      </c>
      <c r="C2164" s="123" t="s">
        <v>12208</v>
      </c>
      <c r="D2164" s="131" t="s">
        <v>4798</v>
      </c>
      <c r="E2164" s="131" t="s">
        <v>5035</v>
      </c>
      <c r="F2164" s="132">
        <v>3768.86</v>
      </c>
      <c r="G2164" s="132">
        <v>4313.54</v>
      </c>
    </row>
    <row r="2165" spans="1:7" x14ac:dyDescent="0.25">
      <c r="A2165" s="131" t="s">
        <v>10046</v>
      </c>
      <c r="B2165" s="131">
        <v>44324</v>
      </c>
      <c r="C2165" s="123" t="s">
        <v>12209</v>
      </c>
      <c r="D2165" s="131" t="s">
        <v>1024</v>
      </c>
      <c r="E2165" s="131" t="s">
        <v>5035</v>
      </c>
      <c r="F2165" s="132">
        <v>3.27</v>
      </c>
      <c r="G2165" s="132">
        <v>2.74</v>
      </c>
    </row>
    <row r="2166" spans="1:7" x14ac:dyDescent="0.25">
      <c r="A2166" s="131" t="s">
        <v>10046</v>
      </c>
      <c r="B2166" s="131">
        <v>3315</v>
      </c>
      <c r="C2166" s="123" t="s">
        <v>12210</v>
      </c>
      <c r="D2166" s="131" t="s">
        <v>1024</v>
      </c>
      <c r="E2166" s="131" t="s">
        <v>5035</v>
      </c>
      <c r="F2166" s="132">
        <v>0.95</v>
      </c>
      <c r="G2166" s="132">
        <v>0.79</v>
      </c>
    </row>
    <row r="2167" spans="1:7" x14ac:dyDescent="0.25">
      <c r="A2167" s="131" t="s">
        <v>10046</v>
      </c>
      <c r="B2167" s="131">
        <v>36870</v>
      </c>
      <c r="C2167" s="123" t="s">
        <v>12211</v>
      </c>
      <c r="D2167" s="131" t="s">
        <v>1024</v>
      </c>
      <c r="E2167" s="131" t="s">
        <v>5035</v>
      </c>
      <c r="F2167" s="132">
        <v>0.73</v>
      </c>
      <c r="G2167" s="132">
        <v>0.61</v>
      </c>
    </row>
    <row r="2168" spans="1:7" x14ac:dyDescent="0.25">
      <c r="A2168" s="131" t="s">
        <v>10046</v>
      </c>
      <c r="B2168" s="131">
        <v>5092</v>
      </c>
      <c r="C2168" s="123" t="s">
        <v>12212</v>
      </c>
      <c r="D2168" s="131" t="s">
        <v>10458</v>
      </c>
      <c r="E2168" s="131" t="s">
        <v>5035</v>
      </c>
      <c r="F2168" s="132">
        <v>19.61</v>
      </c>
      <c r="G2168" s="132">
        <v>16</v>
      </c>
    </row>
    <row r="2169" spans="1:7" x14ac:dyDescent="0.25">
      <c r="A2169" s="131" t="s">
        <v>10046</v>
      </c>
      <c r="B2169" s="131">
        <v>11462</v>
      </c>
      <c r="C2169" s="123" t="s">
        <v>12213</v>
      </c>
      <c r="D2169" s="131" t="s">
        <v>10458</v>
      </c>
      <c r="E2169" s="131" t="s">
        <v>5035</v>
      </c>
      <c r="F2169" s="132">
        <v>20.05</v>
      </c>
      <c r="G2169" s="132">
        <v>16.36</v>
      </c>
    </row>
    <row r="2170" spans="1:7" x14ac:dyDescent="0.25">
      <c r="A2170" s="131" t="s">
        <v>10218</v>
      </c>
      <c r="B2170" s="131">
        <v>36529</v>
      </c>
      <c r="C2170" s="123" t="s">
        <v>12214</v>
      </c>
      <c r="D2170" s="131" t="s">
        <v>38</v>
      </c>
      <c r="E2170" s="131" t="s">
        <v>5035</v>
      </c>
      <c r="F2170" s="132"/>
      <c r="G2170" s="132">
        <v>64540.81</v>
      </c>
    </row>
    <row r="2171" spans="1:7" x14ac:dyDescent="0.25">
      <c r="A2171" s="131" t="s">
        <v>10218</v>
      </c>
      <c r="B2171" s="131">
        <v>3318</v>
      </c>
      <c r="C2171" s="123" t="s">
        <v>12215</v>
      </c>
      <c r="D2171" s="131" t="s">
        <v>38</v>
      </c>
      <c r="E2171" s="131" t="s">
        <v>10052</v>
      </c>
      <c r="F2171" s="132"/>
      <c r="G2171" s="132">
        <v>50600</v>
      </c>
    </row>
    <row r="2172" spans="1:7" x14ac:dyDescent="0.25">
      <c r="A2172" s="131" t="s">
        <v>10046</v>
      </c>
      <c r="B2172" s="131">
        <v>3324</v>
      </c>
      <c r="C2172" s="123" t="s">
        <v>12216</v>
      </c>
      <c r="D2172" s="131" t="s">
        <v>202</v>
      </c>
      <c r="E2172" s="131" t="s">
        <v>5035</v>
      </c>
      <c r="F2172" s="132">
        <v>6.96</v>
      </c>
      <c r="G2172" s="132">
        <v>12.78</v>
      </c>
    </row>
    <row r="2173" spans="1:7" x14ac:dyDescent="0.25">
      <c r="A2173" s="131" t="s">
        <v>10046</v>
      </c>
      <c r="B2173" s="131">
        <v>3322</v>
      </c>
      <c r="C2173" s="123" t="s">
        <v>12217</v>
      </c>
      <c r="D2173" s="131" t="s">
        <v>202</v>
      </c>
      <c r="E2173" s="131" t="s">
        <v>10052</v>
      </c>
      <c r="F2173" s="132">
        <v>9.75</v>
      </c>
      <c r="G2173" s="132">
        <v>17.899999999999999</v>
      </c>
    </row>
    <row r="2174" spans="1:7" x14ac:dyDescent="0.25">
      <c r="A2174" s="131" t="s">
        <v>10046</v>
      </c>
      <c r="B2174" s="131">
        <v>5076</v>
      </c>
      <c r="C2174" s="123" t="s">
        <v>12218</v>
      </c>
      <c r="D2174" s="131" t="s">
        <v>1024</v>
      </c>
      <c r="E2174" s="131" t="s">
        <v>5035</v>
      </c>
      <c r="F2174" s="132">
        <v>20.45</v>
      </c>
      <c r="G2174" s="132">
        <v>12.33</v>
      </c>
    </row>
    <row r="2175" spans="1:7" x14ac:dyDescent="0.25">
      <c r="A2175" s="131" t="s">
        <v>10046</v>
      </c>
      <c r="B2175" s="131">
        <v>5077</v>
      </c>
      <c r="C2175" s="123" t="s">
        <v>12219</v>
      </c>
      <c r="D2175" s="131" t="s">
        <v>1024</v>
      </c>
      <c r="E2175" s="131" t="s">
        <v>5035</v>
      </c>
      <c r="F2175" s="132">
        <v>22.6</v>
      </c>
      <c r="G2175" s="132">
        <v>13.62</v>
      </c>
    </row>
    <row r="2176" spans="1:7" x14ac:dyDescent="0.25">
      <c r="A2176" s="131" t="s">
        <v>10046</v>
      </c>
      <c r="B2176" s="131">
        <v>11837</v>
      </c>
      <c r="C2176" s="123" t="s">
        <v>12220</v>
      </c>
      <c r="D2176" s="131" t="s">
        <v>38</v>
      </c>
      <c r="E2176" s="131" t="s">
        <v>5035</v>
      </c>
      <c r="F2176" s="132">
        <v>62.75</v>
      </c>
      <c r="G2176" s="132">
        <v>87.89</v>
      </c>
    </row>
    <row r="2177" spans="1:7" x14ac:dyDescent="0.25">
      <c r="A2177" s="131" t="s">
        <v>10046</v>
      </c>
      <c r="B2177" s="131">
        <v>415</v>
      </c>
      <c r="C2177" s="123" t="s">
        <v>12221</v>
      </c>
      <c r="D2177" s="131" t="s">
        <v>38</v>
      </c>
      <c r="E2177" s="131" t="s">
        <v>5035</v>
      </c>
      <c r="F2177" s="132">
        <v>25.73</v>
      </c>
      <c r="G2177" s="132">
        <v>36.04</v>
      </c>
    </row>
    <row r="2178" spans="1:7" x14ac:dyDescent="0.25">
      <c r="A2178" s="131" t="s">
        <v>10046</v>
      </c>
      <c r="B2178" s="131">
        <v>38055</v>
      </c>
      <c r="C2178" s="123" t="s">
        <v>12222</v>
      </c>
      <c r="D2178" s="131" t="s">
        <v>38</v>
      </c>
      <c r="E2178" s="131" t="s">
        <v>5035</v>
      </c>
      <c r="F2178" s="132">
        <v>5.69</v>
      </c>
      <c r="G2178" s="132">
        <v>7.97</v>
      </c>
    </row>
    <row r="2179" spans="1:7" x14ac:dyDescent="0.25">
      <c r="A2179" s="131" t="s">
        <v>10046</v>
      </c>
      <c r="B2179" s="131">
        <v>416</v>
      </c>
      <c r="C2179" s="123" t="s">
        <v>12223</v>
      </c>
      <c r="D2179" s="131" t="s">
        <v>38</v>
      </c>
      <c r="E2179" s="131" t="s">
        <v>5035</v>
      </c>
      <c r="F2179" s="132">
        <v>9.42</v>
      </c>
      <c r="G2179" s="132">
        <v>13.19</v>
      </c>
    </row>
    <row r="2180" spans="1:7" x14ac:dyDescent="0.25">
      <c r="A2180" s="131" t="s">
        <v>10046</v>
      </c>
      <c r="B2180" s="131">
        <v>425</v>
      </c>
      <c r="C2180" s="123" t="s">
        <v>12224</v>
      </c>
      <c r="D2180" s="131" t="s">
        <v>38</v>
      </c>
      <c r="E2180" s="131" t="s">
        <v>5035</v>
      </c>
      <c r="F2180" s="132">
        <v>5.84</v>
      </c>
      <c r="G2180" s="132">
        <v>8.18</v>
      </c>
    </row>
    <row r="2181" spans="1:7" x14ac:dyDescent="0.25">
      <c r="A2181" s="131" t="s">
        <v>10046</v>
      </c>
      <c r="B2181" s="131">
        <v>426</v>
      </c>
      <c r="C2181" s="123" t="s">
        <v>12225</v>
      </c>
      <c r="D2181" s="131" t="s">
        <v>38</v>
      </c>
      <c r="E2181" s="131" t="s">
        <v>5035</v>
      </c>
      <c r="F2181" s="132">
        <v>32.159999999999997</v>
      </c>
      <c r="G2181" s="132">
        <v>45.04</v>
      </c>
    </row>
    <row r="2182" spans="1:7" x14ac:dyDescent="0.25">
      <c r="A2182" s="131" t="s">
        <v>10046</v>
      </c>
      <c r="B2182" s="131">
        <v>38056</v>
      </c>
      <c r="C2182" s="123" t="s">
        <v>12226</v>
      </c>
      <c r="D2182" s="131" t="s">
        <v>38</v>
      </c>
      <c r="E2182" s="131" t="s">
        <v>5035</v>
      </c>
      <c r="F2182" s="132">
        <v>31.4</v>
      </c>
      <c r="G2182" s="132">
        <v>43.99</v>
      </c>
    </row>
    <row r="2183" spans="1:7" x14ac:dyDescent="0.25">
      <c r="A2183" s="131" t="s">
        <v>10046</v>
      </c>
      <c r="B2183" s="131">
        <v>1564</v>
      </c>
      <c r="C2183" s="123" t="s">
        <v>12227</v>
      </c>
      <c r="D2183" s="131" t="s">
        <v>38</v>
      </c>
      <c r="E2183" s="131" t="s">
        <v>5035</v>
      </c>
      <c r="F2183" s="132">
        <v>11.98</v>
      </c>
      <c r="G2183" s="132">
        <v>16.78</v>
      </c>
    </row>
    <row r="2184" spans="1:7" x14ac:dyDescent="0.25">
      <c r="A2184" s="131" t="s">
        <v>10046</v>
      </c>
      <c r="B2184" s="131">
        <v>11032</v>
      </c>
      <c r="C2184" s="123" t="s">
        <v>12228</v>
      </c>
      <c r="D2184" s="131" t="s">
        <v>38</v>
      </c>
      <c r="E2184" s="131" t="s">
        <v>5035</v>
      </c>
      <c r="F2184" s="132">
        <v>10.77</v>
      </c>
      <c r="G2184" s="132">
        <v>13.62</v>
      </c>
    </row>
    <row r="2185" spans="1:7" x14ac:dyDescent="0.25">
      <c r="A2185" s="131" t="s">
        <v>10046</v>
      </c>
      <c r="B2185" s="131">
        <v>36786</v>
      </c>
      <c r="C2185" s="123" t="s">
        <v>12229</v>
      </c>
      <c r="D2185" s="131" t="s">
        <v>5036</v>
      </c>
      <c r="E2185" s="131" t="s">
        <v>5035</v>
      </c>
      <c r="F2185" s="132"/>
      <c r="G2185" s="132">
        <v>137.86000000000001</v>
      </c>
    </row>
    <row r="2186" spans="1:7" x14ac:dyDescent="0.25">
      <c r="A2186" s="131" t="s">
        <v>10046</v>
      </c>
      <c r="B2186" s="131">
        <v>36785</v>
      </c>
      <c r="C2186" s="123" t="s">
        <v>12230</v>
      </c>
      <c r="D2186" s="131" t="s">
        <v>5036</v>
      </c>
      <c r="E2186" s="131" t="s">
        <v>5035</v>
      </c>
      <c r="F2186" s="132"/>
      <c r="G2186" s="132">
        <v>119.79</v>
      </c>
    </row>
    <row r="2187" spans="1:7" x14ac:dyDescent="0.25">
      <c r="A2187" s="131" t="s">
        <v>10046</v>
      </c>
      <c r="B2187" s="131">
        <v>36782</v>
      </c>
      <c r="C2187" s="123" t="s">
        <v>12231</v>
      </c>
      <c r="D2187" s="131" t="s">
        <v>5036</v>
      </c>
      <c r="E2187" s="131" t="s">
        <v>5035</v>
      </c>
      <c r="F2187" s="132"/>
      <c r="G2187" s="132">
        <v>142.99</v>
      </c>
    </row>
    <row r="2188" spans="1:7" x14ac:dyDescent="0.25">
      <c r="A2188" s="131" t="s">
        <v>10046</v>
      </c>
      <c r="B2188" s="131">
        <v>44481</v>
      </c>
      <c r="C2188" s="123" t="s">
        <v>12232</v>
      </c>
      <c r="D2188" s="131" t="s">
        <v>5036</v>
      </c>
      <c r="E2188" s="131" t="s">
        <v>10052</v>
      </c>
      <c r="F2188" s="132"/>
      <c r="G2188" s="132">
        <v>161.07</v>
      </c>
    </row>
    <row r="2189" spans="1:7" x14ac:dyDescent="0.25">
      <c r="A2189" s="131" t="s">
        <v>10046</v>
      </c>
      <c r="B2189" s="131">
        <v>4824</v>
      </c>
      <c r="C2189" s="123" t="s">
        <v>12233</v>
      </c>
      <c r="D2189" s="131" t="s">
        <v>1024</v>
      </c>
      <c r="E2189" s="131" t="s">
        <v>5035</v>
      </c>
      <c r="F2189" s="132">
        <v>0.85</v>
      </c>
      <c r="G2189" s="132">
        <v>0.66</v>
      </c>
    </row>
    <row r="2190" spans="1:7" x14ac:dyDescent="0.25">
      <c r="A2190" s="131" t="s">
        <v>10046</v>
      </c>
      <c r="B2190" s="131">
        <v>11795</v>
      </c>
      <c r="C2190" s="123" t="s">
        <v>12234</v>
      </c>
      <c r="D2190" s="131" t="s">
        <v>202</v>
      </c>
      <c r="E2190" s="131" t="s">
        <v>5035</v>
      </c>
      <c r="F2190" s="132">
        <v>671.69</v>
      </c>
      <c r="G2190" s="132">
        <v>716.98</v>
      </c>
    </row>
    <row r="2191" spans="1:7" x14ac:dyDescent="0.25">
      <c r="A2191" s="131" t="s">
        <v>10046</v>
      </c>
      <c r="B2191" s="131">
        <v>134</v>
      </c>
      <c r="C2191" s="123" t="s">
        <v>12235</v>
      </c>
      <c r="D2191" s="131" t="s">
        <v>1024</v>
      </c>
      <c r="E2191" s="131" t="s">
        <v>5035</v>
      </c>
      <c r="F2191" s="132">
        <v>1.71</v>
      </c>
      <c r="G2191" s="132">
        <v>1.62</v>
      </c>
    </row>
    <row r="2192" spans="1:7" x14ac:dyDescent="0.25">
      <c r="A2192" s="131" t="s">
        <v>10046</v>
      </c>
      <c r="B2192" s="131">
        <v>4229</v>
      </c>
      <c r="C2192" s="123" t="s">
        <v>12236</v>
      </c>
      <c r="D2192" s="131" t="s">
        <v>1024</v>
      </c>
      <c r="E2192" s="131" t="s">
        <v>5035</v>
      </c>
      <c r="F2192" s="132">
        <v>47.74</v>
      </c>
      <c r="G2192" s="132">
        <v>47.52</v>
      </c>
    </row>
    <row r="2193" spans="1:7" x14ac:dyDescent="0.25">
      <c r="A2193" s="131" t="s">
        <v>10046</v>
      </c>
      <c r="B2193" s="131">
        <v>11731</v>
      </c>
      <c r="C2193" s="123" t="s">
        <v>12237</v>
      </c>
      <c r="D2193" s="131" t="s">
        <v>38</v>
      </c>
      <c r="E2193" s="131" t="s">
        <v>5035</v>
      </c>
      <c r="F2193" s="132">
        <v>10.02</v>
      </c>
      <c r="G2193" s="132">
        <v>9.7899999999999991</v>
      </c>
    </row>
    <row r="2194" spans="1:7" x14ac:dyDescent="0.25">
      <c r="A2194" s="131" t="s">
        <v>10046</v>
      </c>
      <c r="B2194" s="131">
        <v>11732</v>
      </c>
      <c r="C2194" s="123" t="s">
        <v>12238</v>
      </c>
      <c r="D2194" s="131" t="s">
        <v>38</v>
      </c>
      <c r="E2194" s="131" t="s">
        <v>5035</v>
      </c>
      <c r="F2194" s="132">
        <v>26.27</v>
      </c>
      <c r="G2194" s="132">
        <v>25.68</v>
      </c>
    </row>
    <row r="2195" spans="1:7" x14ac:dyDescent="0.25">
      <c r="A2195" s="131" t="s">
        <v>10046</v>
      </c>
      <c r="B2195" s="131">
        <v>11244</v>
      </c>
      <c r="C2195" s="123" t="s">
        <v>12239</v>
      </c>
      <c r="D2195" s="131" t="s">
        <v>38</v>
      </c>
      <c r="E2195" s="131" t="s">
        <v>5035</v>
      </c>
      <c r="F2195" s="132"/>
      <c r="G2195" s="132">
        <v>209.66</v>
      </c>
    </row>
    <row r="2196" spans="1:7" x14ac:dyDescent="0.25">
      <c r="A2196" s="131" t="s">
        <v>10046</v>
      </c>
      <c r="B2196" s="131">
        <v>11235</v>
      </c>
      <c r="C2196" s="123" t="s">
        <v>12240</v>
      </c>
      <c r="D2196" s="131" t="s">
        <v>38</v>
      </c>
      <c r="E2196" s="131" t="s">
        <v>5035</v>
      </c>
      <c r="F2196" s="132"/>
      <c r="G2196" s="132">
        <v>159.99</v>
      </c>
    </row>
    <row r="2197" spans="1:7" x14ac:dyDescent="0.25">
      <c r="A2197" s="131" t="s">
        <v>10046</v>
      </c>
      <c r="B2197" s="131">
        <v>11236</v>
      </c>
      <c r="C2197" s="123" t="s">
        <v>12241</v>
      </c>
      <c r="D2197" s="131" t="s">
        <v>38</v>
      </c>
      <c r="E2197" s="131" t="s">
        <v>5035</v>
      </c>
      <c r="F2197" s="132"/>
      <c r="G2197" s="132">
        <v>203.33</v>
      </c>
    </row>
    <row r="2198" spans="1:7" x14ac:dyDescent="0.25">
      <c r="A2198" s="131" t="s">
        <v>10046</v>
      </c>
      <c r="B2198" s="131">
        <v>11245</v>
      </c>
      <c r="C2198" s="123" t="s">
        <v>12242</v>
      </c>
      <c r="D2198" s="131" t="s">
        <v>38</v>
      </c>
      <c r="E2198" s="131" t="s">
        <v>5035</v>
      </c>
      <c r="F2198" s="132"/>
      <c r="G2198" s="132">
        <v>289.99</v>
      </c>
    </row>
    <row r="2199" spans="1:7" x14ac:dyDescent="0.25">
      <c r="A2199" s="131" t="s">
        <v>10218</v>
      </c>
      <c r="B2199" s="131">
        <v>36494</v>
      </c>
      <c r="C2199" s="123" t="s">
        <v>12243</v>
      </c>
      <c r="D2199" s="131" t="s">
        <v>38</v>
      </c>
      <c r="E2199" s="131" t="s">
        <v>5035</v>
      </c>
      <c r="F2199" s="132"/>
      <c r="G2199" s="132">
        <v>740761.71</v>
      </c>
    </row>
    <row r="2200" spans="1:7" x14ac:dyDescent="0.25">
      <c r="A2200" s="131" t="s">
        <v>10218</v>
      </c>
      <c r="B2200" s="131">
        <v>36493</v>
      </c>
      <c r="C2200" s="123" t="s">
        <v>12244</v>
      </c>
      <c r="D2200" s="131" t="s">
        <v>38</v>
      </c>
      <c r="E2200" s="131" t="s">
        <v>5035</v>
      </c>
      <c r="F2200" s="132"/>
      <c r="G2200" s="132">
        <v>839252.93</v>
      </c>
    </row>
    <row r="2201" spans="1:7" x14ac:dyDescent="0.25">
      <c r="A2201" s="131" t="s">
        <v>10218</v>
      </c>
      <c r="B2201" s="131">
        <v>36492</v>
      </c>
      <c r="C2201" s="123" t="s">
        <v>12245</v>
      </c>
      <c r="D2201" s="131" t="s">
        <v>38</v>
      </c>
      <c r="E2201" s="131" t="s">
        <v>5035</v>
      </c>
      <c r="F2201" s="132"/>
      <c r="G2201" s="132">
        <v>1559013.67</v>
      </c>
    </row>
    <row r="2202" spans="1:7" x14ac:dyDescent="0.25">
      <c r="A2202" s="131" t="s">
        <v>10218</v>
      </c>
      <c r="B2202" s="131">
        <v>36499</v>
      </c>
      <c r="C2202" s="123" t="s">
        <v>12246</v>
      </c>
      <c r="D2202" s="131" t="s">
        <v>38</v>
      </c>
      <c r="E2202" s="131" t="s">
        <v>5035</v>
      </c>
      <c r="F2202" s="132"/>
      <c r="G2202" s="132">
        <v>4980.32</v>
      </c>
    </row>
    <row r="2203" spans="1:7" x14ac:dyDescent="0.25">
      <c r="A2203" s="131" t="s">
        <v>10218</v>
      </c>
      <c r="B2203" s="131">
        <v>13533</v>
      </c>
      <c r="C2203" s="123" t="s">
        <v>12247</v>
      </c>
      <c r="D2203" s="131" t="s">
        <v>38</v>
      </c>
      <c r="E2203" s="131" t="s">
        <v>5035</v>
      </c>
      <c r="F2203" s="132"/>
      <c r="G2203" s="132">
        <v>228300.39</v>
      </c>
    </row>
    <row r="2204" spans="1:7" x14ac:dyDescent="0.25">
      <c r="A2204" s="131" t="s">
        <v>10218</v>
      </c>
      <c r="B2204" s="131">
        <v>13333</v>
      </c>
      <c r="C2204" s="123" t="s">
        <v>12248</v>
      </c>
      <c r="D2204" s="131" t="s">
        <v>38</v>
      </c>
      <c r="E2204" s="131" t="s">
        <v>5035</v>
      </c>
      <c r="F2204" s="132"/>
      <c r="G2204" s="132">
        <v>255401.3</v>
      </c>
    </row>
    <row r="2205" spans="1:7" x14ac:dyDescent="0.25">
      <c r="A2205" s="131" t="s">
        <v>10218</v>
      </c>
      <c r="B2205" s="131">
        <v>39585</v>
      </c>
      <c r="C2205" s="123" t="s">
        <v>12249</v>
      </c>
      <c r="D2205" s="131" t="s">
        <v>38</v>
      </c>
      <c r="E2205" s="131" t="s">
        <v>5035</v>
      </c>
      <c r="F2205" s="132"/>
      <c r="G2205" s="132">
        <v>164912.60999999999</v>
      </c>
    </row>
    <row r="2206" spans="1:7" x14ac:dyDescent="0.25">
      <c r="A2206" s="131" t="s">
        <v>10218</v>
      </c>
      <c r="B2206" s="131">
        <v>39586</v>
      </c>
      <c r="C2206" s="123" t="s">
        <v>12250</v>
      </c>
      <c r="D2206" s="131" t="s">
        <v>38</v>
      </c>
      <c r="E2206" s="131" t="s">
        <v>5035</v>
      </c>
      <c r="F2206" s="132"/>
      <c r="G2206" s="132">
        <v>193431.32</v>
      </c>
    </row>
    <row r="2207" spans="1:7" x14ac:dyDescent="0.25">
      <c r="A2207" s="131" t="s">
        <v>10218</v>
      </c>
      <c r="B2207" s="131">
        <v>39587</v>
      </c>
      <c r="C2207" s="123" t="s">
        <v>12251</v>
      </c>
      <c r="D2207" s="131" t="s">
        <v>38</v>
      </c>
      <c r="E2207" s="131" t="s">
        <v>5035</v>
      </c>
      <c r="F2207" s="132"/>
      <c r="G2207" s="132">
        <v>235589.44</v>
      </c>
    </row>
    <row r="2208" spans="1:7" x14ac:dyDescent="0.25">
      <c r="A2208" s="131" t="s">
        <v>10218</v>
      </c>
      <c r="B2208" s="131">
        <v>39588</v>
      </c>
      <c r="C2208" s="123" t="s">
        <v>12252</v>
      </c>
      <c r="D2208" s="131" t="s">
        <v>38</v>
      </c>
      <c r="E2208" s="131" t="s">
        <v>5035</v>
      </c>
      <c r="F2208" s="132"/>
      <c r="G2208" s="132">
        <v>272787.77</v>
      </c>
    </row>
    <row r="2209" spans="1:7" x14ac:dyDescent="0.25">
      <c r="A2209" s="131" t="s">
        <v>10218</v>
      </c>
      <c r="B2209" s="131">
        <v>39584</v>
      </c>
      <c r="C2209" s="123" t="s">
        <v>12253</v>
      </c>
      <c r="D2209" s="131" t="s">
        <v>38</v>
      </c>
      <c r="E2209" s="131" t="s">
        <v>5035</v>
      </c>
      <c r="F2209" s="132"/>
      <c r="G2209" s="132">
        <v>146859.01999999999</v>
      </c>
    </row>
    <row r="2210" spans="1:7" x14ac:dyDescent="0.25">
      <c r="A2210" s="131" t="s">
        <v>10218</v>
      </c>
      <c r="B2210" s="131">
        <v>39590</v>
      </c>
      <c r="C2210" s="123" t="s">
        <v>12254</v>
      </c>
      <c r="D2210" s="131" t="s">
        <v>38</v>
      </c>
      <c r="E2210" s="131" t="s">
        <v>5035</v>
      </c>
      <c r="F2210" s="132"/>
      <c r="G2210" s="132">
        <v>143337.57999999999</v>
      </c>
    </row>
    <row r="2211" spans="1:7" x14ac:dyDescent="0.25">
      <c r="A2211" s="131" t="s">
        <v>10218</v>
      </c>
      <c r="B2211" s="131">
        <v>39592</v>
      </c>
      <c r="C2211" s="123" t="s">
        <v>12255</v>
      </c>
      <c r="D2211" s="131" t="s">
        <v>38</v>
      </c>
      <c r="E2211" s="131" t="s">
        <v>5035</v>
      </c>
      <c r="F2211" s="132"/>
      <c r="G2211" s="132">
        <v>205979.56</v>
      </c>
    </row>
    <row r="2212" spans="1:7" x14ac:dyDescent="0.25">
      <c r="A2212" s="131" t="s">
        <v>10218</v>
      </c>
      <c r="B2212" s="131">
        <v>39593</v>
      </c>
      <c r="C2212" s="123" t="s">
        <v>12256</v>
      </c>
      <c r="D2212" s="131" t="s">
        <v>38</v>
      </c>
      <c r="E2212" s="131" t="s">
        <v>5035</v>
      </c>
      <c r="F2212" s="132"/>
      <c r="G2212" s="132">
        <v>235589.44</v>
      </c>
    </row>
    <row r="2213" spans="1:7" x14ac:dyDescent="0.25">
      <c r="A2213" s="131" t="s">
        <v>10218</v>
      </c>
      <c r="B2213" s="131">
        <v>14254</v>
      </c>
      <c r="C2213" s="123" t="s">
        <v>12257</v>
      </c>
      <c r="D2213" s="131" t="s">
        <v>38</v>
      </c>
      <c r="E2213" s="131" t="s">
        <v>10052</v>
      </c>
      <c r="F2213" s="132"/>
      <c r="G2213" s="132">
        <v>133914</v>
      </c>
    </row>
    <row r="2214" spans="1:7" x14ac:dyDescent="0.25">
      <c r="A2214" s="131" t="s">
        <v>10218</v>
      </c>
      <c r="B2214" s="131">
        <v>44494</v>
      </c>
      <c r="C2214" s="123" t="s">
        <v>12258</v>
      </c>
      <c r="D2214" s="131" t="s">
        <v>38</v>
      </c>
      <c r="E2214" s="131" t="s">
        <v>5035</v>
      </c>
      <c r="F2214" s="132"/>
      <c r="G2214" s="132">
        <v>111828.87</v>
      </c>
    </row>
    <row r="2215" spans="1:7" x14ac:dyDescent="0.25">
      <c r="A2215" s="131" t="s">
        <v>10218</v>
      </c>
      <c r="B2215" s="131">
        <v>25019</v>
      </c>
      <c r="C2215" s="123" t="s">
        <v>12259</v>
      </c>
      <c r="D2215" s="131" t="s">
        <v>38</v>
      </c>
      <c r="E2215" s="131" t="s">
        <v>5035</v>
      </c>
      <c r="F2215" s="132"/>
      <c r="G2215" s="132">
        <v>191687.19</v>
      </c>
    </row>
    <row r="2216" spans="1:7" x14ac:dyDescent="0.25">
      <c r="A2216" s="131" t="s">
        <v>10218</v>
      </c>
      <c r="B2216" s="131">
        <v>36501</v>
      </c>
      <c r="C2216" s="123" t="s">
        <v>12260</v>
      </c>
      <c r="D2216" s="131" t="s">
        <v>38</v>
      </c>
      <c r="E2216" s="131" t="s">
        <v>5035</v>
      </c>
      <c r="F2216" s="132"/>
      <c r="G2216" s="132">
        <v>170667.66</v>
      </c>
    </row>
    <row r="2217" spans="1:7" x14ac:dyDescent="0.25">
      <c r="A2217" s="131" t="s">
        <v>10218</v>
      </c>
      <c r="B2217" s="131">
        <v>44493</v>
      </c>
      <c r="C2217" s="123" t="s">
        <v>12261</v>
      </c>
      <c r="D2217" s="131" t="s">
        <v>38</v>
      </c>
      <c r="E2217" s="131" t="s">
        <v>5035</v>
      </c>
      <c r="F2217" s="132"/>
      <c r="G2217" s="132">
        <v>205175.22</v>
      </c>
    </row>
    <row r="2218" spans="1:7" x14ac:dyDescent="0.25">
      <c r="A2218" s="131" t="s">
        <v>10218</v>
      </c>
      <c r="B2218" s="131">
        <v>36500</v>
      </c>
      <c r="C2218" s="123" t="s">
        <v>12262</v>
      </c>
      <c r="D2218" s="131" t="s">
        <v>38</v>
      </c>
      <c r="E2218" s="131" t="s">
        <v>5035</v>
      </c>
      <c r="F2218" s="132"/>
      <c r="G2218" s="132">
        <v>120606.17</v>
      </c>
    </row>
    <row r="2219" spans="1:7" x14ac:dyDescent="0.25">
      <c r="A2219" s="131" t="s">
        <v>10046</v>
      </c>
      <c r="B2219" s="131">
        <v>20017</v>
      </c>
      <c r="C2219" s="123" t="s">
        <v>12263</v>
      </c>
      <c r="D2219" s="131" t="s">
        <v>22</v>
      </c>
      <c r="E2219" s="131" t="s">
        <v>5035</v>
      </c>
      <c r="F2219" s="132">
        <v>8.36</v>
      </c>
      <c r="G2219" s="132">
        <v>10.18</v>
      </c>
    </row>
    <row r="2220" spans="1:7" x14ac:dyDescent="0.25">
      <c r="A2220" s="131" t="s">
        <v>10046</v>
      </c>
      <c r="B2220" s="131">
        <v>20007</v>
      </c>
      <c r="C2220" s="123" t="s">
        <v>12264</v>
      </c>
      <c r="D2220" s="131" t="s">
        <v>22</v>
      </c>
      <c r="E2220" s="131" t="s">
        <v>5035</v>
      </c>
      <c r="F2220" s="132">
        <v>4.99</v>
      </c>
      <c r="G2220" s="132">
        <v>6.07</v>
      </c>
    </row>
    <row r="2221" spans="1:7" x14ac:dyDescent="0.25">
      <c r="A2221" s="131" t="s">
        <v>10046</v>
      </c>
      <c r="B2221" s="131">
        <v>39831</v>
      </c>
      <c r="C2221" s="123" t="s">
        <v>12265</v>
      </c>
      <c r="D2221" s="131" t="s">
        <v>10493</v>
      </c>
      <c r="E2221" s="131" t="s">
        <v>5035</v>
      </c>
      <c r="F2221" s="132">
        <v>292.83</v>
      </c>
      <c r="G2221" s="132">
        <v>305.02999999999997</v>
      </c>
    </row>
    <row r="2222" spans="1:7" x14ac:dyDescent="0.25">
      <c r="A2222" s="131" t="s">
        <v>10046</v>
      </c>
      <c r="B2222" s="131">
        <v>36888</v>
      </c>
      <c r="C2222" s="123" t="s">
        <v>12266</v>
      </c>
      <c r="D2222" s="131" t="s">
        <v>22</v>
      </c>
      <c r="E2222" s="131" t="s">
        <v>5035</v>
      </c>
      <c r="F2222" s="132">
        <v>38.85</v>
      </c>
      <c r="G2222" s="132">
        <v>29.25</v>
      </c>
    </row>
    <row r="2223" spans="1:7" x14ac:dyDescent="0.25">
      <c r="A2223" s="131" t="s">
        <v>10046</v>
      </c>
      <c r="B2223" s="131">
        <v>39836</v>
      </c>
      <c r="C2223" s="123" t="s">
        <v>12267</v>
      </c>
      <c r="D2223" s="131" t="s">
        <v>10493</v>
      </c>
      <c r="E2223" s="131" t="s">
        <v>5035</v>
      </c>
      <c r="F2223" s="132">
        <v>257.31</v>
      </c>
      <c r="G2223" s="132">
        <v>268.02999999999997</v>
      </c>
    </row>
    <row r="2224" spans="1:7" x14ac:dyDescent="0.25">
      <c r="A2224" s="131" t="s">
        <v>10046</v>
      </c>
      <c r="B2224" s="131">
        <v>39830</v>
      </c>
      <c r="C2224" s="123" t="s">
        <v>12268</v>
      </c>
      <c r="D2224" s="131" t="s">
        <v>10493</v>
      </c>
      <c r="E2224" s="131" t="s">
        <v>5035</v>
      </c>
      <c r="F2224" s="132">
        <v>293.45999999999998</v>
      </c>
      <c r="G2224" s="132">
        <v>305.68</v>
      </c>
    </row>
    <row r="2225" spans="1:7" x14ac:dyDescent="0.25">
      <c r="A2225" s="131" t="s">
        <v>10218</v>
      </c>
      <c r="B2225" s="131">
        <v>36497</v>
      </c>
      <c r="C2225" s="123" t="s">
        <v>12269</v>
      </c>
      <c r="D2225" s="131" t="s">
        <v>38</v>
      </c>
      <c r="E2225" s="131" t="s">
        <v>5035</v>
      </c>
      <c r="F2225" s="132">
        <v>2697.14</v>
      </c>
      <c r="G2225" s="132">
        <v>2617.1</v>
      </c>
    </row>
    <row r="2226" spans="1:7" x14ac:dyDescent="0.25">
      <c r="A2226" s="131" t="s">
        <v>10218</v>
      </c>
      <c r="B2226" s="131">
        <v>40527</v>
      </c>
      <c r="C2226" s="123" t="s">
        <v>12270</v>
      </c>
      <c r="D2226" s="131" t="s">
        <v>38</v>
      </c>
      <c r="E2226" s="131" t="s">
        <v>5035</v>
      </c>
      <c r="F2226" s="132">
        <v>2362.58</v>
      </c>
      <c r="G2226" s="132">
        <v>2292.4699999999998</v>
      </c>
    </row>
    <row r="2227" spans="1:7" x14ac:dyDescent="0.25">
      <c r="A2227" s="131" t="s">
        <v>10218</v>
      </c>
      <c r="B2227" s="131">
        <v>36487</v>
      </c>
      <c r="C2227" s="123" t="s">
        <v>12271</v>
      </c>
      <c r="D2227" s="131" t="s">
        <v>38</v>
      </c>
      <c r="E2227" s="131" t="s">
        <v>5035</v>
      </c>
      <c r="F2227" s="132">
        <v>4696.13</v>
      </c>
      <c r="G2227" s="132">
        <v>4556.78</v>
      </c>
    </row>
    <row r="2228" spans="1:7" x14ac:dyDescent="0.25">
      <c r="A2228" s="131" t="s">
        <v>10218</v>
      </c>
      <c r="B2228" s="131">
        <v>44475</v>
      </c>
      <c r="C2228" s="123" t="s">
        <v>12272</v>
      </c>
      <c r="D2228" s="131" t="s">
        <v>38</v>
      </c>
      <c r="E2228" s="131" t="s">
        <v>5035</v>
      </c>
      <c r="F2228" s="132"/>
      <c r="G2228" s="132">
        <v>1295335.74</v>
      </c>
    </row>
    <row r="2229" spans="1:7" x14ac:dyDescent="0.25">
      <c r="A2229" s="131" t="s">
        <v>10218</v>
      </c>
      <c r="B2229" s="131">
        <v>44474</v>
      </c>
      <c r="C2229" s="123" t="s">
        <v>12273</v>
      </c>
      <c r="D2229" s="131" t="s">
        <v>38</v>
      </c>
      <c r="E2229" s="131" t="s">
        <v>5035</v>
      </c>
      <c r="F2229" s="132"/>
      <c r="G2229" s="132">
        <v>2491030.2799999998</v>
      </c>
    </row>
    <row r="2230" spans="1:7" x14ac:dyDescent="0.25">
      <c r="A2230" s="131" t="s">
        <v>10218</v>
      </c>
      <c r="B2230" s="131">
        <v>44490</v>
      </c>
      <c r="C2230" s="123" t="s">
        <v>12274</v>
      </c>
      <c r="D2230" s="131" t="s">
        <v>38</v>
      </c>
      <c r="E2230" s="131" t="s">
        <v>5035</v>
      </c>
      <c r="F2230" s="132"/>
      <c r="G2230" s="132">
        <v>4234751.46</v>
      </c>
    </row>
    <row r="2231" spans="1:7" x14ac:dyDescent="0.25">
      <c r="A2231" s="131" t="s">
        <v>10218</v>
      </c>
      <c r="B2231" s="131">
        <v>37776</v>
      </c>
      <c r="C2231" s="123" t="s">
        <v>12275</v>
      </c>
      <c r="D2231" s="131" t="s">
        <v>38</v>
      </c>
      <c r="E2231" s="131" t="s">
        <v>5035</v>
      </c>
      <c r="F2231" s="132"/>
      <c r="G2231" s="132">
        <v>259536.14</v>
      </c>
    </row>
    <row r="2232" spans="1:7" x14ac:dyDescent="0.25">
      <c r="A2232" s="131" t="s">
        <v>10218</v>
      </c>
      <c r="B2232" s="131">
        <v>37775</v>
      </c>
      <c r="C2232" s="123" t="s">
        <v>12276</v>
      </c>
      <c r="D2232" s="131" t="s">
        <v>38</v>
      </c>
      <c r="E2232" s="131" t="s">
        <v>5035</v>
      </c>
      <c r="F2232" s="132"/>
      <c r="G2232" s="132">
        <v>408789.06</v>
      </c>
    </row>
    <row r="2233" spans="1:7" x14ac:dyDescent="0.25">
      <c r="A2233" s="131" t="s">
        <v>10218</v>
      </c>
      <c r="B2233" s="131">
        <v>36491</v>
      </c>
      <c r="C2233" s="123" t="s">
        <v>12277</v>
      </c>
      <c r="D2233" s="131" t="s">
        <v>38</v>
      </c>
      <c r="E2233" s="131" t="s">
        <v>5035</v>
      </c>
      <c r="F2233" s="132"/>
      <c r="G2233" s="132">
        <v>1513867.18</v>
      </c>
    </row>
    <row r="2234" spans="1:7" x14ac:dyDescent="0.25">
      <c r="A2234" s="131" t="s">
        <v>10218</v>
      </c>
      <c r="B2234" s="131">
        <v>10712</v>
      </c>
      <c r="C2234" s="123" t="s">
        <v>12278</v>
      </c>
      <c r="D2234" s="131" t="s">
        <v>38</v>
      </c>
      <c r="E2234" s="131" t="s">
        <v>5035</v>
      </c>
      <c r="F2234" s="132"/>
      <c r="G2234" s="132">
        <v>102197.26</v>
      </c>
    </row>
    <row r="2235" spans="1:7" x14ac:dyDescent="0.25">
      <c r="A2235" s="131" t="s">
        <v>10218</v>
      </c>
      <c r="B2235" s="131">
        <v>3363</v>
      </c>
      <c r="C2235" s="123" t="s">
        <v>12279</v>
      </c>
      <c r="D2235" s="131" t="s">
        <v>38</v>
      </c>
      <c r="E2235" s="131" t="s">
        <v>10052</v>
      </c>
      <c r="F2235" s="132"/>
      <c r="G2235" s="132">
        <v>143750</v>
      </c>
    </row>
    <row r="2236" spans="1:7" x14ac:dyDescent="0.25">
      <c r="A2236" s="131" t="s">
        <v>10218</v>
      </c>
      <c r="B2236" s="131">
        <v>3365</v>
      </c>
      <c r="C2236" s="123" t="s">
        <v>12280</v>
      </c>
      <c r="D2236" s="131" t="s">
        <v>38</v>
      </c>
      <c r="E2236" s="131" t="s">
        <v>5035</v>
      </c>
      <c r="F2236" s="132"/>
      <c r="G2236" s="132">
        <v>336015.62</v>
      </c>
    </row>
    <row r="2237" spans="1:7" x14ac:dyDescent="0.25">
      <c r="A2237" s="131" t="s">
        <v>10046</v>
      </c>
      <c r="B2237" s="131">
        <v>7569</v>
      </c>
      <c r="C2237" s="123" t="s">
        <v>12281</v>
      </c>
      <c r="D2237" s="131" t="s">
        <v>38</v>
      </c>
      <c r="E2237" s="131" t="s">
        <v>5035</v>
      </c>
      <c r="F2237" s="132">
        <v>110.7</v>
      </c>
      <c r="G2237" s="132">
        <v>56.58</v>
      </c>
    </row>
    <row r="2238" spans="1:7" x14ac:dyDescent="0.25">
      <c r="A2238" s="131" t="s">
        <v>10046</v>
      </c>
      <c r="B2238" s="131">
        <v>3378</v>
      </c>
      <c r="C2238" s="123" t="s">
        <v>12282</v>
      </c>
      <c r="D2238" s="131" t="s">
        <v>38</v>
      </c>
      <c r="E2238" s="131" t="s">
        <v>5035</v>
      </c>
      <c r="F2238" s="132">
        <v>91.08</v>
      </c>
      <c r="G2238" s="132">
        <v>127.57</v>
      </c>
    </row>
    <row r="2239" spans="1:7" x14ac:dyDescent="0.25">
      <c r="A2239" s="131" t="s">
        <v>10046</v>
      </c>
      <c r="B2239" s="131">
        <v>3380</v>
      </c>
      <c r="C2239" s="123" t="s">
        <v>12283</v>
      </c>
      <c r="D2239" s="131" t="s">
        <v>38</v>
      </c>
      <c r="E2239" s="131" t="s">
        <v>10052</v>
      </c>
      <c r="F2239" s="132">
        <v>63.76</v>
      </c>
      <c r="G2239" s="132">
        <v>89.3</v>
      </c>
    </row>
    <row r="2240" spans="1:7" x14ac:dyDescent="0.25">
      <c r="A2240" s="131" t="s">
        <v>10046</v>
      </c>
      <c r="B2240" s="131">
        <v>3379</v>
      </c>
      <c r="C2240" s="123" t="s">
        <v>12284</v>
      </c>
      <c r="D2240" s="131" t="s">
        <v>38</v>
      </c>
      <c r="E2240" s="131" t="s">
        <v>5035</v>
      </c>
      <c r="F2240" s="132">
        <v>61.56</v>
      </c>
      <c r="G2240" s="132">
        <v>86.22</v>
      </c>
    </row>
    <row r="2241" spans="1:7" x14ac:dyDescent="0.25">
      <c r="A2241" s="131" t="s">
        <v>10046</v>
      </c>
      <c r="B2241" s="131">
        <v>11991</v>
      </c>
      <c r="C2241" s="123" t="s">
        <v>12285</v>
      </c>
      <c r="D2241" s="131" t="s">
        <v>38</v>
      </c>
      <c r="E2241" s="131" t="s">
        <v>5035</v>
      </c>
      <c r="F2241" s="132">
        <v>71.47</v>
      </c>
      <c r="G2241" s="132">
        <v>100.1</v>
      </c>
    </row>
    <row r="2242" spans="1:7" x14ac:dyDescent="0.25">
      <c r="A2242" s="131" t="s">
        <v>10218</v>
      </c>
      <c r="B2242" s="131">
        <v>44305</v>
      </c>
      <c r="C2242" s="123" t="s">
        <v>12286</v>
      </c>
      <c r="D2242" s="131" t="s">
        <v>38</v>
      </c>
      <c r="E2242" s="131" t="s">
        <v>5035</v>
      </c>
      <c r="F2242" s="132">
        <v>1843.93</v>
      </c>
      <c r="G2242" s="132">
        <v>1911.39</v>
      </c>
    </row>
    <row r="2243" spans="1:7" x14ac:dyDescent="0.25">
      <c r="A2243" s="131" t="s">
        <v>10046</v>
      </c>
      <c r="B2243" s="131">
        <v>34349</v>
      </c>
      <c r="C2243" s="123" t="s">
        <v>12287</v>
      </c>
      <c r="D2243" s="131" t="s">
        <v>38</v>
      </c>
      <c r="E2243" s="131" t="s">
        <v>5035</v>
      </c>
      <c r="F2243" s="132">
        <v>25.64</v>
      </c>
      <c r="G2243" s="132">
        <v>26.17</v>
      </c>
    </row>
    <row r="2244" spans="1:7" x14ac:dyDescent="0.25">
      <c r="A2244" s="131" t="s">
        <v>10046</v>
      </c>
      <c r="B2244" s="131">
        <v>11029</v>
      </c>
      <c r="C2244" s="123" t="s">
        <v>12288</v>
      </c>
      <c r="D2244" s="131" t="s">
        <v>11414</v>
      </c>
      <c r="E2244" s="131" t="s">
        <v>5035</v>
      </c>
      <c r="F2244" s="132">
        <v>1.65</v>
      </c>
      <c r="G2244" s="132">
        <v>2.09</v>
      </c>
    </row>
    <row r="2245" spans="1:7" x14ac:dyDescent="0.25">
      <c r="A2245" s="131" t="s">
        <v>10046</v>
      </c>
      <c r="B2245" s="131">
        <v>4316</v>
      </c>
      <c r="C2245" s="123" t="s">
        <v>12289</v>
      </c>
      <c r="D2245" s="131" t="s">
        <v>38</v>
      </c>
      <c r="E2245" s="131" t="s">
        <v>5035</v>
      </c>
      <c r="F2245" s="132">
        <v>1.67</v>
      </c>
      <c r="G2245" s="132">
        <v>2.11</v>
      </c>
    </row>
    <row r="2246" spans="1:7" x14ac:dyDescent="0.25">
      <c r="A2246" s="131" t="s">
        <v>10046</v>
      </c>
      <c r="B2246" s="131">
        <v>4313</v>
      </c>
      <c r="C2246" s="123" t="s">
        <v>12290</v>
      </c>
      <c r="D2246" s="131" t="s">
        <v>11414</v>
      </c>
      <c r="E2246" s="131" t="s">
        <v>5035</v>
      </c>
      <c r="F2246" s="132">
        <v>2.39</v>
      </c>
      <c r="G2246" s="132">
        <v>3.03</v>
      </c>
    </row>
    <row r="2247" spans="1:7" x14ac:dyDescent="0.25">
      <c r="A2247" s="131" t="s">
        <v>10046</v>
      </c>
      <c r="B2247" s="131">
        <v>4317</v>
      </c>
      <c r="C2247" s="123" t="s">
        <v>12291</v>
      </c>
      <c r="D2247" s="131" t="s">
        <v>38</v>
      </c>
      <c r="E2247" s="131" t="s">
        <v>5035</v>
      </c>
      <c r="F2247" s="132">
        <v>2.72</v>
      </c>
      <c r="G2247" s="132">
        <v>3.45</v>
      </c>
    </row>
    <row r="2248" spans="1:7" x14ac:dyDescent="0.25">
      <c r="A2248" s="131" t="s">
        <v>10046</v>
      </c>
      <c r="B2248" s="131">
        <v>4314</v>
      </c>
      <c r="C2248" s="123" t="s">
        <v>12292</v>
      </c>
      <c r="D2248" s="131" t="s">
        <v>11414</v>
      </c>
      <c r="E2248" s="131" t="s">
        <v>5035</v>
      </c>
      <c r="F2248" s="132">
        <v>3.19</v>
      </c>
      <c r="G2248" s="132">
        <v>4.04</v>
      </c>
    </row>
    <row r="2249" spans="1:7" x14ac:dyDescent="0.25">
      <c r="A2249" s="131" t="s">
        <v>10046</v>
      </c>
      <c r="B2249" s="131">
        <v>10921</v>
      </c>
      <c r="C2249" s="123" t="s">
        <v>12293</v>
      </c>
      <c r="D2249" s="131" t="s">
        <v>38</v>
      </c>
      <c r="E2249" s="131" t="s">
        <v>10052</v>
      </c>
      <c r="F2249" s="132"/>
      <c r="G2249" s="132">
        <v>5610.25</v>
      </c>
    </row>
    <row r="2250" spans="1:7" x14ac:dyDescent="0.25">
      <c r="A2250" s="131" t="s">
        <v>10046</v>
      </c>
      <c r="B2250" s="131">
        <v>10922</v>
      </c>
      <c r="C2250" s="123" t="s">
        <v>12294</v>
      </c>
      <c r="D2250" s="131" t="s">
        <v>38</v>
      </c>
      <c r="E2250" s="131" t="s">
        <v>5035</v>
      </c>
      <c r="F2250" s="132"/>
      <c r="G2250" s="132">
        <v>5081.62</v>
      </c>
    </row>
    <row r="2251" spans="1:7" x14ac:dyDescent="0.25">
      <c r="A2251" s="131" t="s">
        <v>10046</v>
      </c>
      <c r="B2251" s="131">
        <v>10923</v>
      </c>
      <c r="C2251" s="123" t="s">
        <v>12295</v>
      </c>
      <c r="D2251" s="131" t="s">
        <v>38</v>
      </c>
      <c r="E2251" s="131" t="s">
        <v>5035</v>
      </c>
      <c r="F2251" s="132"/>
      <c r="G2251" s="132">
        <v>3003.46</v>
      </c>
    </row>
    <row r="2252" spans="1:7" x14ac:dyDescent="0.25">
      <c r="A2252" s="131" t="s">
        <v>10046</v>
      </c>
      <c r="B2252" s="131">
        <v>10924</v>
      </c>
      <c r="C2252" s="123" t="s">
        <v>12296</v>
      </c>
      <c r="D2252" s="131" t="s">
        <v>38</v>
      </c>
      <c r="E2252" s="131" t="s">
        <v>5035</v>
      </c>
      <c r="F2252" s="132"/>
      <c r="G2252" s="132">
        <v>3163.22</v>
      </c>
    </row>
    <row r="2253" spans="1:7" x14ac:dyDescent="0.25">
      <c r="A2253" s="131" t="s">
        <v>10218</v>
      </c>
      <c r="B2253" s="131">
        <v>37772</v>
      </c>
      <c r="C2253" s="123" t="s">
        <v>12297</v>
      </c>
      <c r="D2253" s="131" t="s">
        <v>38</v>
      </c>
      <c r="E2253" s="131" t="s">
        <v>5035</v>
      </c>
      <c r="F2253" s="132"/>
      <c r="G2253" s="132">
        <v>379042.74</v>
      </c>
    </row>
    <row r="2254" spans="1:7" x14ac:dyDescent="0.25">
      <c r="A2254" s="131" t="s">
        <v>10218</v>
      </c>
      <c r="B2254" s="131">
        <v>37771</v>
      </c>
      <c r="C2254" s="123" t="s">
        <v>12298</v>
      </c>
      <c r="D2254" s="131" t="s">
        <v>38</v>
      </c>
      <c r="E2254" s="131" t="s">
        <v>5035</v>
      </c>
      <c r="F2254" s="132"/>
      <c r="G2254" s="132">
        <v>403241.1</v>
      </c>
    </row>
    <row r="2255" spans="1:7" x14ac:dyDescent="0.25">
      <c r="A2255" s="131" t="s">
        <v>10046</v>
      </c>
      <c r="B2255" s="131">
        <v>12772</v>
      </c>
      <c r="C2255" s="123" t="s">
        <v>12299</v>
      </c>
      <c r="D2255" s="131" t="s">
        <v>38</v>
      </c>
      <c r="E2255" s="131" t="s">
        <v>5035</v>
      </c>
      <c r="F2255" s="132"/>
      <c r="G2255" s="132">
        <v>774.28</v>
      </c>
    </row>
    <row r="2256" spans="1:7" x14ac:dyDescent="0.25">
      <c r="A2256" s="131" t="s">
        <v>10046</v>
      </c>
      <c r="B2256" s="131">
        <v>12770</v>
      </c>
      <c r="C2256" s="123" t="s">
        <v>12300</v>
      </c>
      <c r="D2256" s="131" t="s">
        <v>38</v>
      </c>
      <c r="E2256" s="131" t="s">
        <v>5035</v>
      </c>
      <c r="F2256" s="132"/>
      <c r="G2256" s="132">
        <v>465.88</v>
      </c>
    </row>
    <row r="2257" spans="1:7" x14ac:dyDescent="0.25">
      <c r="A2257" s="131" t="s">
        <v>10046</v>
      </c>
      <c r="B2257" s="131">
        <v>12775</v>
      </c>
      <c r="C2257" s="123" t="s">
        <v>12301</v>
      </c>
      <c r="D2257" s="131" t="s">
        <v>38</v>
      </c>
      <c r="E2257" s="131" t="s">
        <v>5035</v>
      </c>
      <c r="F2257" s="132"/>
      <c r="G2257" s="132">
        <v>341.21</v>
      </c>
    </row>
    <row r="2258" spans="1:7" x14ac:dyDescent="0.25">
      <c r="A2258" s="131" t="s">
        <v>10046</v>
      </c>
      <c r="B2258" s="131">
        <v>12768</v>
      </c>
      <c r="C2258" s="123" t="s">
        <v>12302</v>
      </c>
      <c r="D2258" s="131" t="s">
        <v>38</v>
      </c>
      <c r="E2258" s="131" t="s">
        <v>5035</v>
      </c>
      <c r="F2258" s="132"/>
      <c r="G2258" s="132">
        <v>1089.25</v>
      </c>
    </row>
    <row r="2259" spans="1:7" x14ac:dyDescent="0.25">
      <c r="A2259" s="131" t="s">
        <v>10046</v>
      </c>
      <c r="B2259" s="131">
        <v>12769</v>
      </c>
      <c r="C2259" s="123" t="s">
        <v>12303</v>
      </c>
      <c r="D2259" s="131" t="s">
        <v>38</v>
      </c>
      <c r="E2259" s="131" t="s">
        <v>10052</v>
      </c>
      <c r="F2259" s="132"/>
      <c r="G2259" s="132">
        <v>89.24</v>
      </c>
    </row>
    <row r="2260" spans="1:7" x14ac:dyDescent="0.25">
      <c r="A2260" s="131" t="s">
        <v>10046</v>
      </c>
      <c r="B2260" s="131">
        <v>12773</v>
      </c>
      <c r="C2260" s="123" t="s">
        <v>12304</v>
      </c>
      <c r="D2260" s="131" t="s">
        <v>38</v>
      </c>
      <c r="E2260" s="131" t="s">
        <v>5035</v>
      </c>
      <c r="F2260" s="132"/>
      <c r="G2260" s="132">
        <v>95.8</v>
      </c>
    </row>
    <row r="2261" spans="1:7" x14ac:dyDescent="0.25">
      <c r="A2261" s="131" t="s">
        <v>10046</v>
      </c>
      <c r="B2261" s="131">
        <v>12774</v>
      </c>
      <c r="C2261" s="123" t="s">
        <v>12305</v>
      </c>
      <c r="D2261" s="131" t="s">
        <v>38</v>
      </c>
      <c r="E2261" s="131" t="s">
        <v>5035</v>
      </c>
      <c r="F2261" s="132"/>
      <c r="G2261" s="132">
        <v>118.11</v>
      </c>
    </row>
    <row r="2262" spans="1:7" x14ac:dyDescent="0.25">
      <c r="A2262" s="131" t="s">
        <v>10046</v>
      </c>
      <c r="B2262" s="131">
        <v>12776</v>
      </c>
      <c r="C2262" s="123" t="s">
        <v>12306</v>
      </c>
      <c r="D2262" s="131" t="s">
        <v>38</v>
      </c>
      <c r="E2262" s="131" t="s">
        <v>5035</v>
      </c>
      <c r="F2262" s="132"/>
      <c r="G2262" s="132">
        <v>1758.55</v>
      </c>
    </row>
    <row r="2263" spans="1:7" x14ac:dyDescent="0.25">
      <c r="A2263" s="131" t="s">
        <v>10046</v>
      </c>
      <c r="B2263" s="131">
        <v>12777</v>
      </c>
      <c r="C2263" s="123" t="s">
        <v>12307</v>
      </c>
      <c r="D2263" s="131" t="s">
        <v>38</v>
      </c>
      <c r="E2263" s="131" t="s">
        <v>5035</v>
      </c>
      <c r="F2263" s="132"/>
      <c r="G2263" s="132">
        <v>2296.61</v>
      </c>
    </row>
    <row r="2264" spans="1:7" x14ac:dyDescent="0.25">
      <c r="A2264" s="131" t="s">
        <v>10189</v>
      </c>
      <c r="B2264" s="131">
        <v>12873</v>
      </c>
      <c r="C2264" s="123" t="s">
        <v>12308</v>
      </c>
      <c r="D2264" s="131" t="s">
        <v>435</v>
      </c>
      <c r="E2264" s="131" t="s">
        <v>5035</v>
      </c>
      <c r="F2264" s="132">
        <v>18.940000000000001</v>
      </c>
      <c r="G2264" s="132">
        <v>24.62</v>
      </c>
    </row>
    <row r="2265" spans="1:7" x14ac:dyDescent="0.25">
      <c r="A2265" s="131" t="s">
        <v>10189</v>
      </c>
      <c r="B2265" s="131">
        <v>41076</v>
      </c>
      <c r="C2265" s="123" t="s">
        <v>12309</v>
      </c>
      <c r="D2265" s="131" t="s">
        <v>4798</v>
      </c>
      <c r="E2265" s="131" t="s">
        <v>5035</v>
      </c>
      <c r="F2265" s="132">
        <v>3313.33</v>
      </c>
      <c r="G2265" s="132">
        <v>4313.54</v>
      </c>
    </row>
    <row r="2266" spans="1:7" x14ac:dyDescent="0.25">
      <c r="A2266" s="131" t="s">
        <v>10046</v>
      </c>
      <c r="B2266" s="131">
        <v>140</v>
      </c>
      <c r="C2266" s="123" t="s">
        <v>12310</v>
      </c>
      <c r="D2266" s="131" t="s">
        <v>1024</v>
      </c>
      <c r="E2266" s="131" t="s">
        <v>5035</v>
      </c>
      <c r="F2266" s="132">
        <v>19.09</v>
      </c>
      <c r="G2266" s="132">
        <v>18.170000000000002</v>
      </c>
    </row>
    <row r="2267" spans="1:7" x14ac:dyDescent="0.25">
      <c r="A2267" s="131" t="s">
        <v>10046</v>
      </c>
      <c r="B2267" s="131">
        <v>151</v>
      </c>
      <c r="C2267" s="123" t="s">
        <v>12311</v>
      </c>
      <c r="D2267" s="131" t="s">
        <v>4455</v>
      </c>
      <c r="E2267" s="131" t="s">
        <v>5035</v>
      </c>
      <c r="F2267" s="132">
        <v>28.17</v>
      </c>
      <c r="G2267" s="132">
        <v>26.81</v>
      </c>
    </row>
    <row r="2268" spans="1:7" x14ac:dyDescent="0.25">
      <c r="A2268" s="131" t="s">
        <v>10046</v>
      </c>
      <c r="B2268" s="131">
        <v>7340</v>
      </c>
      <c r="C2268" s="123" t="s">
        <v>12312</v>
      </c>
      <c r="D2268" s="131" t="s">
        <v>4455</v>
      </c>
      <c r="E2268" s="131" t="s">
        <v>5035</v>
      </c>
      <c r="F2268" s="132"/>
      <c r="G2268" s="132">
        <v>26.86</v>
      </c>
    </row>
    <row r="2269" spans="1:7" x14ac:dyDescent="0.25">
      <c r="A2269" s="131" t="s">
        <v>10189</v>
      </c>
      <c r="B2269" s="131">
        <v>40929</v>
      </c>
      <c r="C2269" s="123" t="s">
        <v>12313</v>
      </c>
      <c r="D2269" s="131" t="s">
        <v>4798</v>
      </c>
      <c r="E2269" s="131" t="s">
        <v>5035</v>
      </c>
      <c r="F2269" s="132">
        <v>3685.52</v>
      </c>
      <c r="G2269" s="132">
        <v>4758.2700000000004</v>
      </c>
    </row>
    <row r="2270" spans="1:7" x14ac:dyDescent="0.25">
      <c r="A2270" s="131" t="s">
        <v>10189</v>
      </c>
      <c r="B2270" s="131">
        <v>2701</v>
      </c>
      <c r="C2270" s="123" t="s">
        <v>12314</v>
      </c>
      <c r="D2270" s="131" t="s">
        <v>435</v>
      </c>
      <c r="E2270" s="131" t="s">
        <v>5035</v>
      </c>
      <c r="F2270" s="132">
        <v>21.08</v>
      </c>
      <c r="G2270" s="132">
        <v>27.15</v>
      </c>
    </row>
    <row r="2271" spans="1:7" x14ac:dyDescent="0.25">
      <c r="A2271" s="131" t="s">
        <v>10046</v>
      </c>
      <c r="B2271" s="131">
        <v>38064</v>
      </c>
      <c r="C2271" s="123" t="s">
        <v>12315</v>
      </c>
      <c r="D2271" s="131" t="s">
        <v>38</v>
      </c>
      <c r="E2271" s="131" t="s">
        <v>5035</v>
      </c>
      <c r="F2271" s="132">
        <v>17.63</v>
      </c>
      <c r="G2271" s="132">
        <v>20.34</v>
      </c>
    </row>
    <row r="2272" spans="1:7" x14ac:dyDescent="0.25">
      <c r="A2272" s="131" t="s">
        <v>10046</v>
      </c>
      <c r="B2272" s="131">
        <v>38114</v>
      </c>
      <c r="C2272" s="123" t="s">
        <v>12316</v>
      </c>
      <c r="D2272" s="131" t="s">
        <v>38</v>
      </c>
      <c r="E2272" s="131" t="s">
        <v>5035</v>
      </c>
      <c r="F2272" s="132">
        <v>15.77</v>
      </c>
      <c r="G2272" s="132">
        <v>18.190000000000001</v>
      </c>
    </row>
    <row r="2273" spans="1:7" x14ac:dyDescent="0.25">
      <c r="A2273" s="131" t="s">
        <v>10046</v>
      </c>
      <c r="B2273" s="131">
        <v>38115</v>
      </c>
      <c r="C2273" s="123" t="s">
        <v>12317</v>
      </c>
      <c r="D2273" s="131" t="s">
        <v>38</v>
      </c>
      <c r="E2273" s="131" t="s">
        <v>5035</v>
      </c>
      <c r="F2273" s="132">
        <v>16.84</v>
      </c>
      <c r="G2273" s="132">
        <v>19.420000000000002</v>
      </c>
    </row>
    <row r="2274" spans="1:7" x14ac:dyDescent="0.25">
      <c r="A2274" s="131" t="s">
        <v>10046</v>
      </c>
      <c r="B2274" s="131">
        <v>38065</v>
      </c>
      <c r="C2274" s="123" t="s">
        <v>12318</v>
      </c>
      <c r="D2274" s="131" t="s">
        <v>38</v>
      </c>
      <c r="E2274" s="131" t="s">
        <v>5035</v>
      </c>
      <c r="F2274" s="132">
        <v>25.02</v>
      </c>
      <c r="G2274" s="132">
        <v>28.86</v>
      </c>
    </row>
    <row r="2275" spans="1:7" x14ac:dyDescent="0.25">
      <c r="A2275" s="131" t="s">
        <v>10046</v>
      </c>
      <c r="B2275" s="131">
        <v>38078</v>
      </c>
      <c r="C2275" s="123" t="s">
        <v>12319</v>
      </c>
      <c r="D2275" s="131" t="s">
        <v>38</v>
      </c>
      <c r="E2275" s="131" t="s">
        <v>5035</v>
      </c>
      <c r="F2275" s="132">
        <v>14.59</v>
      </c>
      <c r="G2275" s="132">
        <v>16.84</v>
      </c>
    </row>
    <row r="2276" spans="1:7" x14ac:dyDescent="0.25">
      <c r="A2276" s="131" t="s">
        <v>10046</v>
      </c>
      <c r="B2276" s="131">
        <v>38113</v>
      </c>
      <c r="C2276" s="123" t="s">
        <v>12320</v>
      </c>
      <c r="D2276" s="131" t="s">
        <v>38</v>
      </c>
      <c r="E2276" s="131" t="s">
        <v>5035</v>
      </c>
      <c r="F2276" s="132">
        <v>7.93</v>
      </c>
      <c r="G2276" s="132">
        <v>9.14</v>
      </c>
    </row>
    <row r="2277" spans="1:7" x14ac:dyDescent="0.25">
      <c r="A2277" s="131" t="s">
        <v>10046</v>
      </c>
      <c r="B2277" s="131">
        <v>38063</v>
      </c>
      <c r="C2277" s="123" t="s">
        <v>12321</v>
      </c>
      <c r="D2277" s="131" t="s">
        <v>38</v>
      </c>
      <c r="E2277" s="131" t="s">
        <v>5035</v>
      </c>
      <c r="F2277" s="132">
        <v>8.5</v>
      </c>
      <c r="G2277" s="132">
        <v>9.81</v>
      </c>
    </row>
    <row r="2278" spans="1:7" x14ac:dyDescent="0.25">
      <c r="A2278" s="131" t="s">
        <v>10046</v>
      </c>
      <c r="B2278" s="131">
        <v>38073</v>
      </c>
      <c r="C2278" s="123" t="s">
        <v>12322</v>
      </c>
      <c r="D2278" s="131" t="s">
        <v>38</v>
      </c>
      <c r="E2278" s="131" t="s">
        <v>5035</v>
      </c>
      <c r="F2278" s="132">
        <v>20.64</v>
      </c>
      <c r="G2278" s="132">
        <v>23.81</v>
      </c>
    </row>
    <row r="2279" spans="1:7" x14ac:dyDescent="0.25">
      <c r="A2279" s="131" t="s">
        <v>10046</v>
      </c>
      <c r="B2279" s="131">
        <v>38080</v>
      </c>
      <c r="C2279" s="123" t="s">
        <v>12323</v>
      </c>
      <c r="D2279" s="131" t="s">
        <v>38</v>
      </c>
      <c r="E2279" s="131" t="s">
        <v>5035</v>
      </c>
      <c r="F2279" s="132">
        <v>25.35</v>
      </c>
      <c r="G2279" s="132">
        <v>29.24</v>
      </c>
    </row>
    <row r="2280" spans="1:7" x14ac:dyDescent="0.25">
      <c r="A2280" s="131" t="s">
        <v>10046</v>
      </c>
      <c r="B2280" s="131">
        <v>38069</v>
      </c>
      <c r="C2280" s="123" t="s">
        <v>12324</v>
      </c>
      <c r="D2280" s="131" t="s">
        <v>38</v>
      </c>
      <c r="E2280" s="131" t="s">
        <v>5035</v>
      </c>
      <c r="F2280" s="132">
        <v>13.86</v>
      </c>
      <c r="G2280" s="132">
        <v>15.99</v>
      </c>
    </row>
    <row r="2281" spans="1:7" x14ac:dyDescent="0.25">
      <c r="A2281" s="131" t="s">
        <v>10046</v>
      </c>
      <c r="B2281" s="131">
        <v>38077</v>
      </c>
      <c r="C2281" s="123" t="s">
        <v>12325</v>
      </c>
      <c r="D2281" s="131" t="s">
        <v>38</v>
      </c>
      <c r="E2281" s="131" t="s">
        <v>5035</v>
      </c>
      <c r="F2281" s="132">
        <v>13.55</v>
      </c>
      <c r="G2281" s="132">
        <v>15.63</v>
      </c>
    </row>
    <row r="2282" spans="1:7" x14ac:dyDescent="0.25">
      <c r="A2282" s="131" t="s">
        <v>10046</v>
      </c>
      <c r="B2282" s="131">
        <v>38112</v>
      </c>
      <c r="C2282" s="123" t="s">
        <v>12326</v>
      </c>
      <c r="D2282" s="131" t="s">
        <v>38</v>
      </c>
      <c r="E2282" s="131" t="s">
        <v>5035</v>
      </c>
      <c r="F2282" s="132">
        <v>6.08</v>
      </c>
      <c r="G2282" s="132">
        <v>7.02</v>
      </c>
    </row>
    <row r="2283" spans="1:7" x14ac:dyDescent="0.25">
      <c r="A2283" s="131" t="s">
        <v>10046</v>
      </c>
      <c r="B2283" s="131">
        <v>38062</v>
      </c>
      <c r="C2283" s="123" t="s">
        <v>12327</v>
      </c>
      <c r="D2283" s="131" t="s">
        <v>38</v>
      </c>
      <c r="E2283" s="131" t="s">
        <v>5035</v>
      </c>
      <c r="F2283" s="132">
        <v>6.25</v>
      </c>
      <c r="G2283" s="132">
        <v>7.21</v>
      </c>
    </row>
    <row r="2284" spans="1:7" x14ac:dyDescent="0.25">
      <c r="A2284" s="131" t="s">
        <v>10046</v>
      </c>
      <c r="B2284" s="131">
        <v>12129</v>
      </c>
      <c r="C2284" s="123" t="s">
        <v>12328</v>
      </c>
      <c r="D2284" s="131" t="s">
        <v>38</v>
      </c>
      <c r="E2284" s="131" t="s">
        <v>5035</v>
      </c>
      <c r="F2284" s="132">
        <v>11.04</v>
      </c>
      <c r="G2284" s="132">
        <v>12.73</v>
      </c>
    </row>
    <row r="2285" spans="1:7" x14ac:dyDescent="0.25">
      <c r="A2285" s="131" t="s">
        <v>10046</v>
      </c>
      <c r="B2285" s="131">
        <v>12128</v>
      </c>
      <c r="C2285" s="123" t="s">
        <v>12329</v>
      </c>
      <c r="D2285" s="131" t="s">
        <v>38</v>
      </c>
      <c r="E2285" s="131" t="s">
        <v>5035</v>
      </c>
      <c r="F2285" s="132">
        <v>8.35</v>
      </c>
      <c r="G2285" s="132">
        <v>9.6300000000000008</v>
      </c>
    </row>
    <row r="2286" spans="1:7" x14ac:dyDescent="0.25">
      <c r="A2286" s="131" t="s">
        <v>10046</v>
      </c>
      <c r="B2286" s="131">
        <v>38081</v>
      </c>
      <c r="C2286" s="123" t="s">
        <v>12330</v>
      </c>
      <c r="D2286" s="131" t="s">
        <v>38</v>
      </c>
      <c r="E2286" s="131" t="s">
        <v>5035</v>
      </c>
      <c r="F2286" s="132">
        <v>21.5</v>
      </c>
      <c r="G2286" s="132">
        <v>24.8</v>
      </c>
    </row>
    <row r="2287" spans="1:7" x14ac:dyDescent="0.25">
      <c r="A2287" s="131" t="s">
        <v>10046</v>
      </c>
      <c r="B2287" s="131">
        <v>38070</v>
      </c>
      <c r="C2287" s="123" t="s">
        <v>12331</v>
      </c>
      <c r="D2287" s="131" t="s">
        <v>38</v>
      </c>
      <c r="E2287" s="131" t="s">
        <v>5035</v>
      </c>
      <c r="F2287" s="132">
        <v>14.81</v>
      </c>
      <c r="G2287" s="132">
        <v>17.09</v>
      </c>
    </row>
    <row r="2288" spans="1:7" x14ac:dyDescent="0.25">
      <c r="A2288" s="131" t="s">
        <v>10046</v>
      </c>
      <c r="B2288" s="131">
        <v>38074</v>
      </c>
      <c r="C2288" s="123" t="s">
        <v>12332</v>
      </c>
      <c r="D2288" s="131" t="s">
        <v>38</v>
      </c>
      <c r="E2288" s="131" t="s">
        <v>5035</v>
      </c>
      <c r="F2288" s="132">
        <v>22.53</v>
      </c>
      <c r="G2288" s="132">
        <v>25.99</v>
      </c>
    </row>
    <row r="2289" spans="1:7" x14ac:dyDescent="0.25">
      <c r="A2289" s="131" t="s">
        <v>10046</v>
      </c>
      <c r="B2289" s="131">
        <v>38072</v>
      </c>
      <c r="C2289" s="123" t="s">
        <v>12333</v>
      </c>
      <c r="D2289" s="131" t="s">
        <v>38</v>
      </c>
      <c r="E2289" s="131" t="s">
        <v>5035</v>
      </c>
      <c r="F2289" s="132">
        <v>18.579999999999998</v>
      </c>
      <c r="G2289" s="132">
        <v>21.43</v>
      </c>
    </row>
    <row r="2290" spans="1:7" x14ac:dyDescent="0.25">
      <c r="A2290" s="131" t="s">
        <v>10046</v>
      </c>
      <c r="B2290" s="131">
        <v>38079</v>
      </c>
      <c r="C2290" s="123" t="s">
        <v>12334</v>
      </c>
      <c r="D2290" s="131" t="s">
        <v>38</v>
      </c>
      <c r="E2290" s="131" t="s">
        <v>5035</v>
      </c>
      <c r="F2290" s="132">
        <v>19.34</v>
      </c>
      <c r="G2290" s="132">
        <v>22.31</v>
      </c>
    </row>
    <row r="2291" spans="1:7" x14ac:dyDescent="0.25">
      <c r="A2291" s="131" t="s">
        <v>10046</v>
      </c>
      <c r="B2291" s="131">
        <v>38068</v>
      </c>
      <c r="C2291" s="123" t="s">
        <v>12335</v>
      </c>
      <c r="D2291" s="131" t="s">
        <v>38</v>
      </c>
      <c r="E2291" s="131" t="s">
        <v>5035</v>
      </c>
      <c r="F2291" s="132">
        <v>12.83</v>
      </c>
      <c r="G2291" s="132">
        <v>14.8</v>
      </c>
    </row>
    <row r="2292" spans="1:7" x14ac:dyDescent="0.25">
      <c r="A2292" s="131" t="s">
        <v>10046</v>
      </c>
      <c r="B2292" s="131">
        <v>38071</v>
      </c>
      <c r="C2292" s="123" t="s">
        <v>12336</v>
      </c>
      <c r="D2292" s="131" t="s">
        <v>38</v>
      </c>
      <c r="E2292" s="131" t="s">
        <v>5035</v>
      </c>
      <c r="F2292" s="132">
        <v>15.33</v>
      </c>
      <c r="G2292" s="132">
        <v>17.690000000000001</v>
      </c>
    </row>
    <row r="2293" spans="1:7" x14ac:dyDescent="0.25">
      <c r="A2293" s="131" t="s">
        <v>10218</v>
      </c>
      <c r="B2293" s="131">
        <v>38412</v>
      </c>
      <c r="C2293" s="123" t="s">
        <v>12337</v>
      </c>
      <c r="D2293" s="131" t="s">
        <v>38</v>
      </c>
      <c r="E2293" s="131" t="s">
        <v>10052</v>
      </c>
      <c r="F2293" s="132">
        <v>1429.59</v>
      </c>
      <c r="G2293" s="132">
        <v>935</v>
      </c>
    </row>
    <row r="2294" spans="1:7" x14ac:dyDescent="0.25">
      <c r="A2294" s="131" t="s">
        <v>10046</v>
      </c>
      <c r="B2294" s="131">
        <v>3405</v>
      </c>
      <c r="C2294" s="123" t="s">
        <v>12338</v>
      </c>
      <c r="D2294" s="131" t="s">
        <v>38</v>
      </c>
      <c r="E2294" s="131" t="s">
        <v>5035</v>
      </c>
      <c r="F2294" s="132">
        <v>78.010000000000005</v>
      </c>
      <c r="G2294" s="132">
        <v>86.8</v>
      </c>
    </row>
    <row r="2295" spans="1:7" x14ac:dyDescent="0.25">
      <c r="A2295" s="131" t="s">
        <v>10046</v>
      </c>
      <c r="B2295" s="131">
        <v>3394</v>
      </c>
      <c r="C2295" s="123" t="s">
        <v>12339</v>
      </c>
      <c r="D2295" s="131" t="s">
        <v>38</v>
      </c>
      <c r="E2295" s="131" t="s">
        <v>5035</v>
      </c>
      <c r="F2295" s="132">
        <v>411.82</v>
      </c>
      <c r="G2295" s="132">
        <v>458.21</v>
      </c>
    </row>
    <row r="2296" spans="1:7" x14ac:dyDescent="0.25">
      <c r="A2296" s="131" t="s">
        <v>10046</v>
      </c>
      <c r="B2296" s="131">
        <v>3393</v>
      </c>
      <c r="C2296" s="123" t="s">
        <v>12340</v>
      </c>
      <c r="D2296" s="131" t="s">
        <v>38</v>
      </c>
      <c r="E2296" s="131" t="s">
        <v>5035</v>
      </c>
      <c r="F2296" s="132">
        <v>701.17</v>
      </c>
      <c r="G2296" s="132">
        <v>780.15</v>
      </c>
    </row>
    <row r="2297" spans="1:7" x14ac:dyDescent="0.25">
      <c r="A2297" s="131" t="s">
        <v>10046</v>
      </c>
      <c r="B2297" s="131">
        <v>3406</v>
      </c>
      <c r="C2297" s="123" t="s">
        <v>12341</v>
      </c>
      <c r="D2297" s="131" t="s">
        <v>38</v>
      </c>
      <c r="E2297" s="131" t="s">
        <v>10052</v>
      </c>
      <c r="F2297" s="132">
        <v>23.88</v>
      </c>
      <c r="G2297" s="132">
        <v>26.57</v>
      </c>
    </row>
    <row r="2298" spans="1:7" x14ac:dyDescent="0.25">
      <c r="A2298" s="131" t="s">
        <v>10046</v>
      </c>
      <c r="B2298" s="131">
        <v>3395</v>
      </c>
      <c r="C2298" s="123" t="s">
        <v>12342</v>
      </c>
      <c r="D2298" s="131" t="s">
        <v>38</v>
      </c>
      <c r="E2298" s="131" t="s">
        <v>5035</v>
      </c>
      <c r="F2298" s="132">
        <v>100.73</v>
      </c>
      <c r="G2298" s="132">
        <v>112.08</v>
      </c>
    </row>
    <row r="2299" spans="1:7" x14ac:dyDescent="0.25">
      <c r="A2299" s="131" t="s">
        <v>10046</v>
      </c>
      <c r="B2299" s="131">
        <v>3398</v>
      </c>
      <c r="C2299" s="123" t="s">
        <v>12343</v>
      </c>
      <c r="D2299" s="131" t="s">
        <v>38</v>
      </c>
      <c r="E2299" s="131" t="s">
        <v>5035</v>
      </c>
      <c r="F2299" s="132">
        <v>4.79</v>
      </c>
      <c r="G2299" s="132">
        <v>5.32</v>
      </c>
    </row>
    <row r="2300" spans="1:7" x14ac:dyDescent="0.25">
      <c r="A2300" s="131" t="s">
        <v>10046</v>
      </c>
      <c r="B2300" s="131">
        <v>40662</v>
      </c>
      <c r="C2300" s="123" t="s">
        <v>12344</v>
      </c>
      <c r="D2300" s="131" t="s">
        <v>38</v>
      </c>
      <c r="E2300" s="131" t="s">
        <v>5035</v>
      </c>
      <c r="F2300" s="132"/>
      <c r="G2300" s="132">
        <v>216.4</v>
      </c>
    </row>
    <row r="2301" spans="1:7" x14ac:dyDescent="0.25">
      <c r="A2301" s="131" t="s">
        <v>10046</v>
      </c>
      <c r="B2301" s="131">
        <v>3437</v>
      </c>
      <c r="C2301" s="123" t="s">
        <v>12345</v>
      </c>
      <c r="D2301" s="131" t="s">
        <v>202</v>
      </c>
      <c r="E2301" s="131" t="s">
        <v>5035</v>
      </c>
      <c r="F2301" s="132"/>
      <c r="G2301" s="132">
        <v>601.13</v>
      </c>
    </row>
    <row r="2302" spans="1:7" x14ac:dyDescent="0.25">
      <c r="A2302" s="131" t="s">
        <v>10046</v>
      </c>
      <c r="B2302" s="131">
        <v>11190</v>
      </c>
      <c r="C2302" s="123" t="s">
        <v>12346</v>
      </c>
      <c r="D2302" s="131" t="s">
        <v>38</v>
      </c>
      <c r="E2302" s="131" t="s">
        <v>10052</v>
      </c>
      <c r="F2302" s="132"/>
      <c r="G2302" s="132">
        <v>190.48</v>
      </c>
    </row>
    <row r="2303" spans="1:7" x14ac:dyDescent="0.25">
      <c r="A2303" s="131" t="s">
        <v>10046</v>
      </c>
      <c r="B2303" s="131">
        <v>34377</v>
      </c>
      <c r="C2303" s="123" t="s">
        <v>12347</v>
      </c>
      <c r="D2303" s="131" t="s">
        <v>38</v>
      </c>
      <c r="E2303" s="131" t="s">
        <v>5035</v>
      </c>
      <c r="F2303" s="132">
        <v>273.60000000000002</v>
      </c>
      <c r="G2303" s="132">
        <v>206.01</v>
      </c>
    </row>
    <row r="2304" spans="1:7" x14ac:dyDescent="0.25">
      <c r="A2304" s="131" t="s">
        <v>10046</v>
      </c>
      <c r="B2304" s="131">
        <v>40659</v>
      </c>
      <c r="C2304" s="123" t="s">
        <v>12348</v>
      </c>
      <c r="D2304" s="131" t="s">
        <v>202</v>
      </c>
      <c r="E2304" s="131" t="s">
        <v>5035</v>
      </c>
      <c r="F2304" s="132"/>
      <c r="G2304" s="132">
        <v>850.51</v>
      </c>
    </row>
    <row r="2305" spans="1:7" x14ac:dyDescent="0.25">
      <c r="A2305" s="131" t="s">
        <v>10046</v>
      </c>
      <c r="B2305" s="131">
        <v>40660</v>
      </c>
      <c r="C2305" s="123" t="s">
        <v>12349</v>
      </c>
      <c r="D2305" s="131" t="s">
        <v>202</v>
      </c>
      <c r="E2305" s="131" t="s">
        <v>5035</v>
      </c>
      <c r="F2305" s="132"/>
      <c r="G2305" s="132">
        <v>1077.92</v>
      </c>
    </row>
    <row r="2306" spans="1:7" x14ac:dyDescent="0.25">
      <c r="A2306" s="131" t="s">
        <v>10046</v>
      </c>
      <c r="B2306" s="131">
        <v>40661</v>
      </c>
      <c r="C2306" s="123" t="s">
        <v>12350</v>
      </c>
      <c r="D2306" s="131" t="s">
        <v>202</v>
      </c>
      <c r="E2306" s="131" t="s">
        <v>5035</v>
      </c>
      <c r="F2306" s="132"/>
      <c r="G2306" s="132">
        <v>662.73</v>
      </c>
    </row>
    <row r="2307" spans="1:7" x14ac:dyDescent="0.25">
      <c r="A2307" s="131" t="s">
        <v>10046</v>
      </c>
      <c r="B2307" s="131">
        <v>3428</v>
      </c>
      <c r="C2307" s="123" t="s">
        <v>12351</v>
      </c>
      <c r="D2307" s="131" t="s">
        <v>202</v>
      </c>
      <c r="E2307" s="131" t="s">
        <v>10052</v>
      </c>
      <c r="F2307" s="132"/>
      <c r="G2307" s="132">
        <v>891.67</v>
      </c>
    </row>
    <row r="2308" spans="1:7" x14ac:dyDescent="0.25">
      <c r="A2308" s="131" t="s">
        <v>10046</v>
      </c>
      <c r="B2308" s="131">
        <v>3429</v>
      </c>
      <c r="C2308" s="123" t="s">
        <v>12352</v>
      </c>
      <c r="D2308" s="131" t="s">
        <v>202</v>
      </c>
      <c r="E2308" s="131" t="s">
        <v>5035</v>
      </c>
      <c r="F2308" s="132"/>
      <c r="G2308" s="132">
        <v>509.45</v>
      </c>
    </row>
    <row r="2309" spans="1:7" x14ac:dyDescent="0.25">
      <c r="A2309" s="131" t="s">
        <v>10046</v>
      </c>
      <c r="B2309" s="131">
        <v>11199</v>
      </c>
      <c r="C2309" s="123" t="s">
        <v>12353</v>
      </c>
      <c r="D2309" s="131" t="s">
        <v>38</v>
      </c>
      <c r="E2309" s="131" t="s">
        <v>5035</v>
      </c>
      <c r="F2309" s="132"/>
      <c r="G2309" s="132">
        <v>1051.98</v>
      </c>
    </row>
    <row r="2310" spans="1:7" x14ac:dyDescent="0.25">
      <c r="A2310" s="131" t="s">
        <v>10046</v>
      </c>
      <c r="B2310" s="131">
        <v>36896</v>
      </c>
      <c r="C2310" s="123" t="s">
        <v>12354</v>
      </c>
      <c r="D2310" s="131" t="s">
        <v>38</v>
      </c>
      <c r="E2310" s="131" t="s">
        <v>10052</v>
      </c>
      <c r="F2310" s="132">
        <v>529.9</v>
      </c>
      <c r="G2310" s="132">
        <v>399</v>
      </c>
    </row>
    <row r="2311" spans="1:7" x14ac:dyDescent="0.25">
      <c r="A2311" s="131" t="s">
        <v>10046</v>
      </c>
      <c r="B2311" s="131">
        <v>34367</v>
      </c>
      <c r="C2311" s="123" t="s">
        <v>12355</v>
      </c>
      <c r="D2311" s="131" t="s">
        <v>38</v>
      </c>
      <c r="E2311" s="131" t="s">
        <v>5035</v>
      </c>
      <c r="F2311" s="132">
        <v>682.96</v>
      </c>
      <c r="G2311" s="132">
        <v>514.25</v>
      </c>
    </row>
    <row r="2312" spans="1:7" x14ac:dyDescent="0.25">
      <c r="A2312" s="131" t="s">
        <v>10046</v>
      </c>
      <c r="B2312" s="131">
        <v>36897</v>
      </c>
      <c r="C2312" s="123" t="s">
        <v>12356</v>
      </c>
      <c r="D2312" s="131" t="s">
        <v>38</v>
      </c>
      <c r="E2312" s="131" t="s">
        <v>5035</v>
      </c>
      <c r="F2312" s="132">
        <v>826.9</v>
      </c>
      <c r="G2312" s="132">
        <v>622.63</v>
      </c>
    </row>
    <row r="2313" spans="1:7" x14ac:dyDescent="0.25">
      <c r="A2313" s="131" t="s">
        <v>10046</v>
      </c>
      <c r="B2313" s="131">
        <v>34369</v>
      </c>
      <c r="C2313" s="123" t="s">
        <v>12357</v>
      </c>
      <c r="D2313" s="131" t="s">
        <v>38</v>
      </c>
      <c r="E2313" s="131" t="s">
        <v>5035</v>
      </c>
      <c r="F2313" s="132">
        <v>951.6</v>
      </c>
      <c r="G2313" s="132">
        <v>716.53</v>
      </c>
    </row>
    <row r="2314" spans="1:7" x14ac:dyDescent="0.25">
      <c r="A2314" s="131" t="s">
        <v>10046</v>
      </c>
      <c r="B2314" s="131">
        <v>34364</v>
      </c>
      <c r="C2314" s="123" t="s">
        <v>12358</v>
      </c>
      <c r="D2314" s="131" t="s">
        <v>38</v>
      </c>
      <c r="E2314" s="131" t="s">
        <v>5035</v>
      </c>
      <c r="F2314" s="132">
        <v>897.73</v>
      </c>
      <c r="G2314" s="132">
        <v>675.96</v>
      </c>
    </row>
    <row r="2315" spans="1:7" x14ac:dyDescent="0.25">
      <c r="A2315" s="131" t="s">
        <v>10046</v>
      </c>
      <c r="B2315" s="131">
        <v>3421</v>
      </c>
      <c r="C2315" s="123" t="s">
        <v>12359</v>
      </c>
      <c r="D2315" s="131" t="s">
        <v>202</v>
      </c>
      <c r="E2315" s="131" t="s">
        <v>5035</v>
      </c>
      <c r="F2315" s="132"/>
      <c r="G2315" s="132">
        <v>667.8</v>
      </c>
    </row>
    <row r="2316" spans="1:7" x14ac:dyDescent="0.25">
      <c r="A2316" s="131" t="s">
        <v>10046</v>
      </c>
      <c r="B2316" s="131">
        <v>599</v>
      </c>
      <c r="C2316" s="123" t="s">
        <v>12360</v>
      </c>
      <c r="D2316" s="131" t="s">
        <v>202</v>
      </c>
      <c r="E2316" s="131" t="s">
        <v>5035</v>
      </c>
      <c r="F2316" s="132">
        <v>966.42</v>
      </c>
      <c r="G2316" s="132">
        <v>727.69</v>
      </c>
    </row>
    <row r="2317" spans="1:7" x14ac:dyDescent="0.25">
      <c r="A2317" s="131" t="s">
        <v>10046</v>
      </c>
      <c r="B2317" s="131">
        <v>44053</v>
      </c>
      <c r="C2317" s="123" t="s">
        <v>12361</v>
      </c>
      <c r="D2317" s="131" t="s">
        <v>38</v>
      </c>
      <c r="E2317" s="131" t="s">
        <v>5035</v>
      </c>
      <c r="F2317" s="132">
        <v>2145.0100000000002</v>
      </c>
      <c r="G2317" s="132">
        <v>1615.13</v>
      </c>
    </row>
    <row r="2318" spans="1:7" x14ac:dyDescent="0.25">
      <c r="A2318" s="131" t="s">
        <v>10046</v>
      </c>
      <c r="B2318" s="131">
        <v>3423</v>
      </c>
      <c r="C2318" s="123" t="s">
        <v>12362</v>
      </c>
      <c r="D2318" s="131" t="s">
        <v>202</v>
      </c>
      <c r="E2318" s="131" t="s">
        <v>5035</v>
      </c>
      <c r="F2318" s="132"/>
      <c r="G2318" s="132">
        <v>941.76</v>
      </c>
    </row>
    <row r="2319" spans="1:7" x14ac:dyDescent="0.25">
      <c r="A2319" s="131" t="s">
        <v>10046</v>
      </c>
      <c r="B2319" s="131">
        <v>34797</v>
      </c>
      <c r="C2319" s="123" t="s">
        <v>12363</v>
      </c>
      <c r="D2319" s="131" t="s">
        <v>38</v>
      </c>
      <c r="E2319" s="131" t="s">
        <v>5035</v>
      </c>
      <c r="F2319" s="132"/>
      <c r="G2319" s="132">
        <v>414.89</v>
      </c>
    </row>
    <row r="2320" spans="1:7" x14ac:dyDescent="0.25">
      <c r="A2320" s="131" t="s">
        <v>10046</v>
      </c>
      <c r="B2320" s="131">
        <v>34381</v>
      </c>
      <c r="C2320" s="123" t="s">
        <v>12364</v>
      </c>
      <c r="D2320" s="131" t="s">
        <v>38</v>
      </c>
      <c r="E2320" s="131" t="s">
        <v>5035</v>
      </c>
      <c r="F2320" s="132">
        <v>390.22</v>
      </c>
      <c r="G2320" s="132">
        <v>293.82</v>
      </c>
    </row>
    <row r="2321" spans="1:7" x14ac:dyDescent="0.25">
      <c r="A2321" s="131" t="s">
        <v>10046</v>
      </c>
      <c r="B2321" s="131">
        <v>44054</v>
      </c>
      <c r="C2321" s="123" t="s">
        <v>12365</v>
      </c>
      <c r="D2321" s="131" t="s">
        <v>38</v>
      </c>
      <c r="E2321" s="131" t="s">
        <v>5035</v>
      </c>
      <c r="F2321" s="132">
        <v>769.5</v>
      </c>
      <c r="G2321" s="132">
        <v>579.41</v>
      </c>
    </row>
    <row r="2322" spans="1:7" x14ac:dyDescent="0.25">
      <c r="A2322" s="131" t="s">
        <v>10046</v>
      </c>
      <c r="B2322" s="131">
        <v>44399</v>
      </c>
      <c r="C2322" s="123" t="s">
        <v>12366</v>
      </c>
      <c r="D2322" s="131" t="s">
        <v>38</v>
      </c>
      <c r="E2322" s="131" t="s">
        <v>5035</v>
      </c>
      <c r="F2322" s="132">
        <v>1051.3800000000001</v>
      </c>
      <c r="G2322" s="132">
        <v>791.66</v>
      </c>
    </row>
    <row r="2323" spans="1:7" x14ac:dyDescent="0.25">
      <c r="A2323" s="131" t="s">
        <v>10189</v>
      </c>
      <c r="B2323" s="131">
        <v>44503</v>
      </c>
      <c r="C2323" s="123" t="s">
        <v>12367</v>
      </c>
      <c r="D2323" s="131" t="s">
        <v>435</v>
      </c>
      <c r="E2323" s="131" t="s">
        <v>5035</v>
      </c>
      <c r="F2323" s="132">
        <v>18.28</v>
      </c>
      <c r="G2323" s="132">
        <v>21.95</v>
      </c>
    </row>
    <row r="2324" spans="1:7" x14ac:dyDescent="0.25">
      <c r="A2324" s="131" t="s">
        <v>10189</v>
      </c>
      <c r="B2324" s="131">
        <v>41077</v>
      </c>
      <c r="C2324" s="123" t="s">
        <v>12368</v>
      </c>
      <c r="D2324" s="131" t="s">
        <v>4798</v>
      </c>
      <c r="E2324" s="131" t="s">
        <v>5035</v>
      </c>
      <c r="F2324" s="132">
        <v>3197.59</v>
      </c>
      <c r="G2324" s="132">
        <v>3847.57</v>
      </c>
    </row>
    <row r="2325" spans="1:7" x14ac:dyDescent="0.25">
      <c r="A2325" s="131" t="s">
        <v>10046</v>
      </c>
      <c r="B2325" s="131">
        <v>37963</v>
      </c>
      <c r="C2325" s="123" t="s">
        <v>12369</v>
      </c>
      <c r="D2325" s="131" t="s">
        <v>38</v>
      </c>
      <c r="E2325" s="131" t="s">
        <v>5035</v>
      </c>
      <c r="F2325" s="132">
        <v>5.04</v>
      </c>
      <c r="G2325" s="132">
        <v>4.63</v>
      </c>
    </row>
    <row r="2326" spans="1:7" x14ac:dyDescent="0.25">
      <c r="A2326" s="131" t="s">
        <v>10046</v>
      </c>
      <c r="B2326" s="131">
        <v>37964</v>
      </c>
      <c r="C2326" s="123" t="s">
        <v>12370</v>
      </c>
      <c r="D2326" s="131" t="s">
        <v>38</v>
      </c>
      <c r="E2326" s="131" t="s">
        <v>5035</v>
      </c>
      <c r="F2326" s="132">
        <v>6.74</v>
      </c>
      <c r="G2326" s="132">
        <v>6.19</v>
      </c>
    </row>
    <row r="2327" spans="1:7" x14ac:dyDescent="0.25">
      <c r="A2327" s="131" t="s">
        <v>10046</v>
      </c>
      <c r="B2327" s="131">
        <v>37965</v>
      </c>
      <c r="C2327" s="123" t="s">
        <v>12371</v>
      </c>
      <c r="D2327" s="131" t="s">
        <v>38</v>
      </c>
      <c r="E2327" s="131" t="s">
        <v>5035</v>
      </c>
      <c r="F2327" s="132">
        <v>9.7200000000000006</v>
      </c>
      <c r="G2327" s="132">
        <v>8.93</v>
      </c>
    </row>
    <row r="2328" spans="1:7" x14ac:dyDescent="0.25">
      <c r="A2328" s="131" t="s">
        <v>10046</v>
      </c>
      <c r="B2328" s="131">
        <v>37966</v>
      </c>
      <c r="C2328" s="123" t="s">
        <v>12372</v>
      </c>
      <c r="D2328" s="131" t="s">
        <v>38</v>
      </c>
      <c r="E2328" s="131" t="s">
        <v>5035</v>
      </c>
      <c r="F2328" s="132">
        <v>17.07</v>
      </c>
      <c r="G2328" s="132">
        <v>15.69</v>
      </c>
    </row>
    <row r="2329" spans="1:7" x14ac:dyDescent="0.25">
      <c r="A2329" s="131" t="s">
        <v>10046</v>
      </c>
      <c r="B2329" s="131">
        <v>37967</v>
      </c>
      <c r="C2329" s="123" t="s">
        <v>12373</v>
      </c>
      <c r="D2329" s="131" t="s">
        <v>38</v>
      </c>
      <c r="E2329" s="131" t="s">
        <v>5035</v>
      </c>
      <c r="F2329" s="132">
        <v>28.68</v>
      </c>
      <c r="G2329" s="132">
        <v>26.36</v>
      </c>
    </row>
    <row r="2330" spans="1:7" x14ac:dyDescent="0.25">
      <c r="A2330" s="131" t="s">
        <v>10046</v>
      </c>
      <c r="B2330" s="131">
        <v>37968</v>
      </c>
      <c r="C2330" s="123" t="s">
        <v>12374</v>
      </c>
      <c r="D2330" s="131" t="s">
        <v>38</v>
      </c>
      <c r="E2330" s="131" t="s">
        <v>5035</v>
      </c>
      <c r="F2330" s="132">
        <v>60.9</v>
      </c>
      <c r="G2330" s="132">
        <v>55.97</v>
      </c>
    </row>
    <row r="2331" spans="1:7" x14ac:dyDescent="0.25">
      <c r="A2331" s="131" t="s">
        <v>10046</v>
      </c>
      <c r="B2331" s="131">
        <v>37969</v>
      </c>
      <c r="C2331" s="123" t="s">
        <v>12375</v>
      </c>
      <c r="D2331" s="131" t="s">
        <v>38</v>
      </c>
      <c r="E2331" s="131" t="s">
        <v>5035</v>
      </c>
      <c r="F2331" s="132">
        <v>153.88999999999999</v>
      </c>
      <c r="G2331" s="132">
        <v>141.43</v>
      </c>
    </row>
    <row r="2332" spans="1:7" x14ac:dyDescent="0.25">
      <c r="A2332" s="131" t="s">
        <v>10046</v>
      </c>
      <c r="B2332" s="131">
        <v>37970</v>
      </c>
      <c r="C2332" s="123" t="s">
        <v>12376</v>
      </c>
      <c r="D2332" s="131" t="s">
        <v>38</v>
      </c>
      <c r="E2332" s="131" t="s">
        <v>5035</v>
      </c>
      <c r="F2332" s="132">
        <v>222.65</v>
      </c>
      <c r="G2332" s="132">
        <v>204.62</v>
      </c>
    </row>
    <row r="2333" spans="1:7" x14ac:dyDescent="0.25">
      <c r="A2333" s="131" t="s">
        <v>10046</v>
      </c>
      <c r="B2333" s="131">
        <v>44251</v>
      </c>
      <c r="C2333" s="123" t="s">
        <v>12377</v>
      </c>
      <c r="D2333" s="131" t="s">
        <v>38</v>
      </c>
      <c r="E2333" s="131" t="s">
        <v>5035</v>
      </c>
      <c r="F2333" s="132">
        <v>257.18</v>
      </c>
      <c r="G2333" s="132">
        <v>236.35</v>
      </c>
    </row>
    <row r="2334" spans="1:7" x14ac:dyDescent="0.25">
      <c r="A2334" s="131" t="s">
        <v>10046</v>
      </c>
      <c r="B2334" s="131">
        <v>21118</v>
      </c>
      <c r="C2334" s="123" t="s">
        <v>12378</v>
      </c>
      <c r="D2334" s="131" t="s">
        <v>38</v>
      </c>
      <c r="E2334" s="131" t="s">
        <v>5035</v>
      </c>
      <c r="F2334" s="132">
        <v>4.01</v>
      </c>
      <c r="G2334" s="132">
        <v>3.68</v>
      </c>
    </row>
    <row r="2335" spans="1:7" x14ac:dyDescent="0.25">
      <c r="A2335" s="131" t="s">
        <v>10046</v>
      </c>
      <c r="B2335" s="131">
        <v>37956</v>
      </c>
      <c r="C2335" s="123" t="s">
        <v>12379</v>
      </c>
      <c r="D2335" s="131" t="s">
        <v>38</v>
      </c>
      <c r="E2335" s="131" t="s">
        <v>5035</v>
      </c>
      <c r="F2335" s="132">
        <v>4.92</v>
      </c>
      <c r="G2335" s="132">
        <v>4.5199999999999996</v>
      </c>
    </row>
    <row r="2336" spans="1:7" x14ac:dyDescent="0.25">
      <c r="A2336" s="131" t="s">
        <v>10046</v>
      </c>
      <c r="B2336" s="131">
        <v>37957</v>
      </c>
      <c r="C2336" s="123" t="s">
        <v>12380</v>
      </c>
      <c r="D2336" s="131" t="s">
        <v>38</v>
      </c>
      <c r="E2336" s="131" t="s">
        <v>5035</v>
      </c>
      <c r="F2336" s="132">
        <v>10.47</v>
      </c>
      <c r="G2336" s="132">
        <v>9.6199999999999992</v>
      </c>
    </row>
    <row r="2337" spans="1:7" x14ac:dyDescent="0.25">
      <c r="A2337" s="131" t="s">
        <v>10046</v>
      </c>
      <c r="B2337" s="131">
        <v>37958</v>
      </c>
      <c r="C2337" s="123" t="s">
        <v>12381</v>
      </c>
      <c r="D2337" s="131" t="s">
        <v>38</v>
      </c>
      <c r="E2337" s="131" t="s">
        <v>5035</v>
      </c>
      <c r="F2337" s="132">
        <v>18.93</v>
      </c>
      <c r="G2337" s="132">
        <v>17.399999999999999</v>
      </c>
    </row>
    <row r="2338" spans="1:7" x14ac:dyDescent="0.25">
      <c r="A2338" s="131" t="s">
        <v>10046</v>
      </c>
      <c r="B2338" s="131">
        <v>37959</v>
      </c>
      <c r="C2338" s="123" t="s">
        <v>12382</v>
      </c>
      <c r="D2338" s="131" t="s">
        <v>38</v>
      </c>
      <c r="E2338" s="131" t="s">
        <v>5035</v>
      </c>
      <c r="F2338" s="132">
        <v>29.14</v>
      </c>
      <c r="G2338" s="132">
        <v>26.78</v>
      </c>
    </row>
    <row r="2339" spans="1:7" x14ac:dyDescent="0.25">
      <c r="A2339" s="131" t="s">
        <v>10046</v>
      </c>
      <c r="B2339" s="131">
        <v>37960</v>
      </c>
      <c r="C2339" s="123" t="s">
        <v>12383</v>
      </c>
      <c r="D2339" s="131" t="s">
        <v>38</v>
      </c>
      <c r="E2339" s="131" t="s">
        <v>5035</v>
      </c>
      <c r="F2339" s="132">
        <v>74.459999999999994</v>
      </c>
      <c r="G2339" s="132">
        <v>68.430000000000007</v>
      </c>
    </row>
    <row r="2340" spans="1:7" x14ac:dyDescent="0.25">
      <c r="A2340" s="131" t="s">
        <v>10046</v>
      </c>
      <c r="B2340" s="131">
        <v>37961</v>
      </c>
      <c r="C2340" s="123" t="s">
        <v>12384</v>
      </c>
      <c r="D2340" s="131" t="s">
        <v>38</v>
      </c>
      <c r="E2340" s="131" t="s">
        <v>5035</v>
      </c>
      <c r="F2340" s="132">
        <v>160.03</v>
      </c>
      <c r="G2340" s="132">
        <v>147.07</v>
      </c>
    </row>
    <row r="2341" spans="1:7" x14ac:dyDescent="0.25">
      <c r="A2341" s="131" t="s">
        <v>10046</v>
      </c>
      <c r="B2341" s="131">
        <v>37962</v>
      </c>
      <c r="C2341" s="123" t="s">
        <v>12385</v>
      </c>
      <c r="D2341" s="131" t="s">
        <v>38</v>
      </c>
      <c r="E2341" s="131" t="s">
        <v>5035</v>
      </c>
      <c r="F2341" s="132">
        <v>184.49</v>
      </c>
      <c r="G2341" s="132">
        <v>169.55</v>
      </c>
    </row>
    <row r="2342" spans="1:7" x14ac:dyDescent="0.25">
      <c r="A2342" s="131" t="s">
        <v>10046</v>
      </c>
      <c r="B2342" s="131">
        <v>3533</v>
      </c>
      <c r="C2342" s="123" t="s">
        <v>12386</v>
      </c>
      <c r="D2342" s="131" t="s">
        <v>38</v>
      </c>
      <c r="E2342" s="131" t="s">
        <v>5035</v>
      </c>
      <c r="F2342" s="132">
        <v>2.84</v>
      </c>
      <c r="G2342" s="132">
        <v>2.86</v>
      </c>
    </row>
    <row r="2343" spans="1:7" x14ac:dyDescent="0.25">
      <c r="A2343" s="131" t="s">
        <v>10046</v>
      </c>
      <c r="B2343" s="131">
        <v>3538</v>
      </c>
      <c r="C2343" s="123" t="s">
        <v>12387</v>
      </c>
      <c r="D2343" s="131" t="s">
        <v>38</v>
      </c>
      <c r="E2343" s="131" t="s">
        <v>5035</v>
      </c>
      <c r="F2343" s="132">
        <v>5.37</v>
      </c>
      <c r="G2343" s="132">
        <v>5.41</v>
      </c>
    </row>
    <row r="2344" spans="1:7" x14ac:dyDescent="0.25">
      <c r="A2344" s="131" t="s">
        <v>10046</v>
      </c>
      <c r="B2344" s="131">
        <v>3498</v>
      </c>
      <c r="C2344" s="123" t="s">
        <v>12388</v>
      </c>
      <c r="D2344" s="131" t="s">
        <v>38</v>
      </c>
      <c r="E2344" s="131" t="s">
        <v>5035</v>
      </c>
      <c r="F2344" s="132">
        <v>5.21</v>
      </c>
      <c r="G2344" s="132">
        <v>5.25</v>
      </c>
    </row>
    <row r="2345" spans="1:7" x14ac:dyDescent="0.25">
      <c r="A2345" s="131" t="s">
        <v>10046</v>
      </c>
      <c r="B2345" s="131">
        <v>3496</v>
      </c>
      <c r="C2345" s="123" t="s">
        <v>12389</v>
      </c>
      <c r="D2345" s="131" t="s">
        <v>38</v>
      </c>
      <c r="E2345" s="131" t="s">
        <v>5035</v>
      </c>
      <c r="F2345" s="132">
        <v>3.49</v>
      </c>
      <c r="G2345" s="132">
        <v>3.51</v>
      </c>
    </row>
    <row r="2346" spans="1:7" x14ac:dyDescent="0.25">
      <c r="A2346" s="131" t="s">
        <v>10046</v>
      </c>
      <c r="B2346" s="131">
        <v>38429</v>
      </c>
      <c r="C2346" s="123" t="s">
        <v>12390</v>
      </c>
      <c r="D2346" s="131" t="s">
        <v>38</v>
      </c>
      <c r="E2346" s="131" t="s">
        <v>5035</v>
      </c>
      <c r="F2346" s="132">
        <v>13.63</v>
      </c>
      <c r="G2346" s="132">
        <v>12.52</v>
      </c>
    </row>
    <row r="2347" spans="1:7" x14ac:dyDescent="0.25">
      <c r="A2347" s="131" t="s">
        <v>10046</v>
      </c>
      <c r="B2347" s="131">
        <v>38431</v>
      </c>
      <c r="C2347" s="123" t="s">
        <v>12391</v>
      </c>
      <c r="D2347" s="131" t="s">
        <v>38</v>
      </c>
      <c r="E2347" s="131" t="s">
        <v>5035</v>
      </c>
      <c r="F2347" s="132">
        <v>17.09</v>
      </c>
      <c r="G2347" s="132">
        <v>15.71</v>
      </c>
    </row>
    <row r="2348" spans="1:7" x14ac:dyDescent="0.25">
      <c r="A2348" s="131" t="s">
        <v>10046</v>
      </c>
      <c r="B2348" s="131">
        <v>38430</v>
      </c>
      <c r="C2348" s="123" t="s">
        <v>12392</v>
      </c>
      <c r="D2348" s="131" t="s">
        <v>38</v>
      </c>
      <c r="E2348" s="131" t="s">
        <v>5035</v>
      </c>
      <c r="F2348" s="132">
        <v>26.5</v>
      </c>
      <c r="G2348" s="132">
        <v>24.35</v>
      </c>
    </row>
    <row r="2349" spans="1:7" x14ac:dyDescent="0.25">
      <c r="A2349" s="131" t="s">
        <v>10046</v>
      </c>
      <c r="B2349" s="131">
        <v>36348</v>
      </c>
      <c r="C2349" s="123" t="s">
        <v>12393</v>
      </c>
      <c r="D2349" s="131" t="s">
        <v>38</v>
      </c>
      <c r="E2349" s="131" t="s">
        <v>5035</v>
      </c>
      <c r="F2349" s="132"/>
      <c r="G2349" s="132">
        <v>1.96</v>
      </c>
    </row>
    <row r="2350" spans="1:7" x14ac:dyDescent="0.25">
      <c r="A2350" s="131" t="s">
        <v>10046</v>
      </c>
      <c r="B2350" s="131">
        <v>36349</v>
      </c>
      <c r="C2350" s="123" t="s">
        <v>12394</v>
      </c>
      <c r="D2350" s="131" t="s">
        <v>38</v>
      </c>
      <c r="E2350" s="131" t="s">
        <v>5035</v>
      </c>
      <c r="F2350" s="132"/>
      <c r="G2350" s="132">
        <v>2.7</v>
      </c>
    </row>
    <row r="2351" spans="1:7" x14ac:dyDescent="0.25">
      <c r="A2351" s="131" t="s">
        <v>10046</v>
      </c>
      <c r="B2351" s="131">
        <v>38987</v>
      </c>
      <c r="C2351" s="123" t="s">
        <v>12395</v>
      </c>
      <c r="D2351" s="131" t="s">
        <v>38</v>
      </c>
      <c r="E2351" s="131" t="s">
        <v>5035</v>
      </c>
      <c r="F2351" s="132"/>
      <c r="G2351" s="132">
        <v>12.98</v>
      </c>
    </row>
    <row r="2352" spans="1:7" x14ac:dyDescent="0.25">
      <c r="A2352" s="131" t="s">
        <v>10046</v>
      </c>
      <c r="B2352" s="131">
        <v>38988</v>
      </c>
      <c r="C2352" s="123" t="s">
        <v>12396</v>
      </c>
      <c r="D2352" s="131" t="s">
        <v>38</v>
      </c>
      <c r="E2352" s="131" t="s">
        <v>5035</v>
      </c>
      <c r="F2352" s="132"/>
      <c r="G2352" s="132">
        <v>21.15</v>
      </c>
    </row>
    <row r="2353" spans="1:7" x14ac:dyDescent="0.25">
      <c r="A2353" s="131" t="s">
        <v>10046</v>
      </c>
      <c r="B2353" s="131">
        <v>38989</v>
      </c>
      <c r="C2353" s="123" t="s">
        <v>12397</v>
      </c>
      <c r="D2353" s="131" t="s">
        <v>38</v>
      </c>
      <c r="E2353" s="131" t="s">
        <v>5035</v>
      </c>
      <c r="F2353" s="132"/>
      <c r="G2353" s="132">
        <v>35.590000000000003</v>
      </c>
    </row>
    <row r="2354" spans="1:7" x14ac:dyDescent="0.25">
      <c r="A2354" s="131" t="s">
        <v>10046</v>
      </c>
      <c r="B2354" s="131">
        <v>38990</v>
      </c>
      <c r="C2354" s="123" t="s">
        <v>12398</v>
      </c>
      <c r="D2354" s="131" t="s">
        <v>38</v>
      </c>
      <c r="E2354" s="131" t="s">
        <v>5035</v>
      </c>
      <c r="F2354" s="132"/>
      <c r="G2354" s="132">
        <v>71.12</v>
      </c>
    </row>
    <row r="2355" spans="1:7" x14ac:dyDescent="0.25">
      <c r="A2355" s="131" t="s">
        <v>10046</v>
      </c>
      <c r="B2355" s="131">
        <v>38991</v>
      </c>
      <c r="C2355" s="123" t="s">
        <v>12399</v>
      </c>
      <c r="D2355" s="131" t="s">
        <v>38</v>
      </c>
      <c r="E2355" s="131" t="s">
        <v>5035</v>
      </c>
      <c r="F2355" s="132"/>
      <c r="G2355" s="132">
        <v>127.97</v>
      </c>
    </row>
    <row r="2356" spans="1:7" x14ac:dyDescent="0.25">
      <c r="A2356" s="131" t="s">
        <v>10046</v>
      </c>
      <c r="B2356" s="131">
        <v>38433</v>
      </c>
      <c r="C2356" s="123" t="s">
        <v>12400</v>
      </c>
      <c r="D2356" s="131" t="s">
        <v>38</v>
      </c>
      <c r="E2356" s="131" t="s">
        <v>5035</v>
      </c>
      <c r="F2356" s="132"/>
      <c r="G2356" s="132">
        <v>6.61</v>
      </c>
    </row>
    <row r="2357" spans="1:7" x14ac:dyDescent="0.25">
      <c r="A2357" s="131" t="s">
        <v>10046</v>
      </c>
      <c r="B2357" s="131">
        <v>38440</v>
      </c>
      <c r="C2357" s="123" t="s">
        <v>12401</v>
      </c>
      <c r="D2357" s="131" t="s">
        <v>38</v>
      </c>
      <c r="E2357" s="131" t="s">
        <v>5035</v>
      </c>
      <c r="F2357" s="132"/>
      <c r="G2357" s="132">
        <v>278.89999999999998</v>
      </c>
    </row>
    <row r="2358" spans="1:7" x14ac:dyDescent="0.25">
      <c r="A2358" s="131" t="s">
        <v>10046</v>
      </c>
      <c r="B2358" s="131">
        <v>36359</v>
      </c>
      <c r="C2358" s="123" t="s">
        <v>12402</v>
      </c>
      <c r="D2358" s="131" t="s">
        <v>38</v>
      </c>
      <c r="E2358" s="131" t="s">
        <v>5035</v>
      </c>
      <c r="F2358" s="132"/>
      <c r="G2358" s="132">
        <v>1.74</v>
      </c>
    </row>
    <row r="2359" spans="1:7" x14ac:dyDescent="0.25">
      <c r="A2359" s="131" t="s">
        <v>10046</v>
      </c>
      <c r="B2359" s="131">
        <v>36360</v>
      </c>
      <c r="C2359" s="123" t="s">
        <v>12403</v>
      </c>
      <c r="D2359" s="131" t="s">
        <v>38</v>
      </c>
      <c r="E2359" s="131" t="s">
        <v>5035</v>
      </c>
      <c r="F2359" s="132"/>
      <c r="G2359" s="132">
        <v>2.34</v>
      </c>
    </row>
    <row r="2360" spans="1:7" x14ac:dyDescent="0.25">
      <c r="A2360" s="131" t="s">
        <v>10046</v>
      </c>
      <c r="B2360" s="131">
        <v>38434</v>
      </c>
      <c r="C2360" s="123" t="s">
        <v>12404</v>
      </c>
      <c r="D2360" s="131" t="s">
        <v>38</v>
      </c>
      <c r="E2360" s="131" t="s">
        <v>5035</v>
      </c>
      <c r="F2360" s="132"/>
      <c r="G2360" s="132">
        <v>3.56</v>
      </c>
    </row>
    <row r="2361" spans="1:7" x14ac:dyDescent="0.25">
      <c r="A2361" s="131" t="s">
        <v>10046</v>
      </c>
      <c r="B2361" s="131">
        <v>38435</v>
      </c>
      <c r="C2361" s="123" t="s">
        <v>12405</v>
      </c>
      <c r="D2361" s="131" t="s">
        <v>38</v>
      </c>
      <c r="E2361" s="131" t="s">
        <v>5035</v>
      </c>
      <c r="F2361" s="132"/>
      <c r="G2361" s="132">
        <v>8.02</v>
      </c>
    </row>
    <row r="2362" spans="1:7" x14ac:dyDescent="0.25">
      <c r="A2362" s="131" t="s">
        <v>10046</v>
      </c>
      <c r="B2362" s="131">
        <v>38436</v>
      </c>
      <c r="C2362" s="123" t="s">
        <v>12406</v>
      </c>
      <c r="D2362" s="131" t="s">
        <v>38</v>
      </c>
      <c r="E2362" s="131" t="s">
        <v>5035</v>
      </c>
      <c r="F2362" s="132"/>
      <c r="G2362" s="132">
        <v>13.3</v>
      </c>
    </row>
    <row r="2363" spans="1:7" x14ac:dyDescent="0.25">
      <c r="A2363" s="131" t="s">
        <v>10046</v>
      </c>
      <c r="B2363" s="131">
        <v>38437</v>
      </c>
      <c r="C2363" s="123" t="s">
        <v>12407</v>
      </c>
      <c r="D2363" s="131" t="s">
        <v>38</v>
      </c>
      <c r="E2363" s="131" t="s">
        <v>5035</v>
      </c>
      <c r="F2363" s="132"/>
      <c r="G2363" s="132">
        <v>21.57</v>
      </c>
    </row>
    <row r="2364" spans="1:7" x14ac:dyDescent="0.25">
      <c r="A2364" s="131" t="s">
        <v>10046</v>
      </c>
      <c r="B2364" s="131">
        <v>38438</v>
      </c>
      <c r="C2364" s="123" t="s">
        <v>12408</v>
      </c>
      <c r="D2364" s="131" t="s">
        <v>38</v>
      </c>
      <c r="E2364" s="131" t="s">
        <v>5035</v>
      </c>
      <c r="F2364" s="132"/>
      <c r="G2364" s="132">
        <v>62.57</v>
      </c>
    </row>
    <row r="2365" spans="1:7" x14ac:dyDescent="0.25">
      <c r="A2365" s="131" t="s">
        <v>10046</v>
      </c>
      <c r="B2365" s="131">
        <v>38439</v>
      </c>
      <c r="C2365" s="123" t="s">
        <v>12409</v>
      </c>
      <c r="D2365" s="131" t="s">
        <v>38</v>
      </c>
      <c r="E2365" s="131" t="s">
        <v>5035</v>
      </c>
      <c r="F2365" s="132"/>
      <c r="G2365" s="132">
        <v>79.5</v>
      </c>
    </row>
    <row r="2366" spans="1:7" x14ac:dyDescent="0.25">
      <c r="A2366" s="131" t="s">
        <v>10046</v>
      </c>
      <c r="B2366" s="131">
        <v>10836</v>
      </c>
      <c r="C2366" s="123" t="s">
        <v>12410</v>
      </c>
      <c r="D2366" s="131" t="s">
        <v>38</v>
      </c>
      <c r="E2366" s="131" t="s">
        <v>5035</v>
      </c>
      <c r="F2366" s="132">
        <v>20.65</v>
      </c>
      <c r="G2366" s="132">
        <v>21.91</v>
      </c>
    </row>
    <row r="2367" spans="1:7" x14ac:dyDescent="0.25">
      <c r="A2367" s="131" t="s">
        <v>10046</v>
      </c>
      <c r="B2367" s="131">
        <v>3510</v>
      </c>
      <c r="C2367" s="123" t="s">
        <v>12411</v>
      </c>
      <c r="D2367" s="131" t="s">
        <v>38</v>
      </c>
      <c r="E2367" s="131" t="s">
        <v>5035</v>
      </c>
      <c r="F2367" s="132">
        <v>13.08</v>
      </c>
      <c r="G2367" s="132">
        <v>13.17</v>
      </c>
    </row>
    <row r="2368" spans="1:7" x14ac:dyDescent="0.25">
      <c r="A2368" s="131" t="s">
        <v>10046</v>
      </c>
      <c r="B2368" s="131">
        <v>10835</v>
      </c>
      <c r="C2368" s="123" t="s">
        <v>12412</v>
      </c>
      <c r="D2368" s="131" t="s">
        <v>38</v>
      </c>
      <c r="E2368" s="131" t="s">
        <v>5035</v>
      </c>
      <c r="F2368" s="132">
        <v>5.76</v>
      </c>
      <c r="G2368" s="132">
        <v>6.11</v>
      </c>
    </row>
    <row r="2369" spans="1:7" x14ac:dyDescent="0.25">
      <c r="A2369" s="131" t="s">
        <v>10046</v>
      </c>
      <c r="B2369" s="131">
        <v>3485</v>
      </c>
      <c r="C2369" s="123" t="s">
        <v>12413</v>
      </c>
      <c r="D2369" s="131" t="s">
        <v>38</v>
      </c>
      <c r="E2369" s="131" t="s">
        <v>5035</v>
      </c>
      <c r="F2369" s="132">
        <v>13.75</v>
      </c>
      <c r="G2369" s="132">
        <v>13.85</v>
      </c>
    </row>
    <row r="2370" spans="1:7" x14ac:dyDescent="0.25">
      <c r="A2370" s="131" t="s">
        <v>10046</v>
      </c>
      <c r="B2370" s="131">
        <v>3475</v>
      </c>
      <c r="C2370" s="123" t="s">
        <v>12414</v>
      </c>
      <c r="D2370" s="131" t="s">
        <v>38</v>
      </c>
      <c r="E2370" s="131" t="s">
        <v>5035</v>
      </c>
      <c r="F2370" s="132">
        <v>4.9800000000000004</v>
      </c>
      <c r="G2370" s="132">
        <v>5.01</v>
      </c>
    </row>
    <row r="2371" spans="1:7" x14ac:dyDescent="0.25">
      <c r="A2371" s="131" t="s">
        <v>10046</v>
      </c>
      <c r="B2371" s="131">
        <v>3534</v>
      </c>
      <c r="C2371" s="123" t="s">
        <v>12415</v>
      </c>
      <c r="D2371" s="131" t="s">
        <v>38</v>
      </c>
      <c r="E2371" s="131" t="s">
        <v>5035</v>
      </c>
      <c r="F2371" s="132">
        <v>7.89</v>
      </c>
      <c r="G2371" s="132">
        <v>7.94</v>
      </c>
    </row>
    <row r="2372" spans="1:7" x14ac:dyDescent="0.25">
      <c r="A2372" s="131" t="s">
        <v>10046</v>
      </c>
      <c r="B2372" s="131">
        <v>3482</v>
      </c>
      <c r="C2372" s="123" t="s">
        <v>12416</v>
      </c>
      <c r="D2372" s="131" t="s">
        <v>38</v>
      </c>
      <c r="E2372" s="131" t="s">
        <v>5035</v>
      </c>
      <c r="F2372" s="132">
        <v>5.64</v>
      </c>
      <c r="G2372" s="132">
        <v>5.68</v>
      </c>
    </row>
    <row r="2373" spans="1:7" x14ac:dyDescent="0.25">
      <c r="A2373" s="131" t="s">
        <v>10046</v>
      </c>
      <c r="B2373" s="131">
        <v>3543</v>
      </c>
      <c r="C2373" s="123" t="s">
        <v>12417</v>
      </c>
      <c r="D2373" s="131" t="s">
        <v>38</v>
      </c>
      <c r="E2373" s="131" t="s">
        <v>5035</v>
      </c>
      <c r="F2373" s="132">
        <v>1.83</v>
      </c>
      <c r="G2373" s="132">
        <v>1.84</v>
      </c>
    </row>
    <row r="2374" spans="1:7" x14ac:dyDescent="0.25">
      <c r="A2374" s="131" t="s">
        <v>10046</v>
      </c>
      <c r="B2374" s="131">
        <v>3505</v>
      </c>
      <c r="C2374" s="123" t="s">
        <v>12418</v>
      </c>
      <c r="D2374" s="131" t="s">
        <v>38</v>
      </c>
      <c r="E2374" s="131" t="s">
        <v>5035</v>
      </c>
      <c r="F2374" s="132">
        <v>2.72</v>
      </c>
      <c r="G2374" s="132">
        <v>2.74</v>
      </c>
    </row>
    <row r="2375" spans="1:7" x14ac:dyDescent="0.25">
      <c r="A2375" s="131" t="s">
        <v>10046</v>
      </c>
      <c r="B2375" s="131">
        <v>3521</v>
      </c>
      <c r="C2375" s="123" t="s">
        <v>12419</v>
      </c>
      <c r="D2375" s="131" t="s">
        <v>38</v>
      </c>
      <c r="E2375" s="131" t="s">
        <v>5035</v>
      </c>
      <c r="F2375" s="132">
        <v>2.0499999999999998</v>
      </c>
      <c r="G2375" s="132">
        <v>2.06</v>
      </c>
    </row>
    <row r="2376" spans="1:7" x14ac:dyDescent="0.25">
      <c r="A2376" s="131" t="s">
        <v>10046</v>
      </c>
      <c r="B2376" s="131">
        <v>3531</v>
      </c>
      <c r="C2376" s="123" t="s">
        <v>12420</v>
      </c>
      <c r="D2376" s="131" t="s">
        <v>38</v>
      </c>
      <c r="E2376" s="131" t="s">
        <v>5035</v>
      </c>
      <c r="F2376" s="132">
        <v>3.91</v>
      </c>
      <c r="G2376" s="132">
        <v>3.93</v>
      </c>
    </row>
    <row r="2377" spans="1:7" x14ac:dyDescent="0.25">
      <c r="A2377" s="131" t="s">
        <v>10046</v>
      </c>
      <c r="B2377" s="131">
        <v>3522</v>
      </c>
      <c r="C2377" s="123" t="s">
        <v>12421</v>
      </c>
      <c r="D2377" s="131" t="s">
        <v>38</v>
      </c>
      <c r="E2377" s="131" t="s">
        <v>5035</v>
      </c>
      <c r="F2377" s="132">
        <v>2.52</v>
      </c>
      <c r="G2377" s="132">
        <v>2.54</v>
      </c>
    </row>
    <row r="2378" spans="1:7" x14ac:dyDescent="0.25">
      <c r="A2378" s="131" t="s">
        <v>10046</v>
      </c>
      <c r="B2378" s="131">
        <v>3527</v>
      </c>
      <c r="C2378" s="123" t="s">
        <v>12422</v>
      </c>
      <c r="D2378" s="131" t="s">
        <v>38</v>
      </c>
      <c r="E2378" s="131" t="s">
        <v>5035</v>
      </c>
      <c r="F2378" s="132">
        <v>13.25</v>
      </c>
      <c r="G2378" s="132">
        <v>13.35</v>
      </c>
    </row>
    <row r="2379" spans="1:7" x14ac:dyDescent="0.25">
      <c r="A2379" s="131" t="s">
        <v>10046</v>
      </c>
      <c r="B2379" s="131">
        <v>3530</v>
      </c>
      <c r="C2379" s="123" t="s">
        <v>12423</v>
      </c>
      <c r="D2379" s="131" t="s">
        <v>38</v>
      </c>
      <c r="E2379" s="131" t="s">
        <v>5035</v>
      </c>
      <c r="F2379" s="132">
        <v>214.63</v>
      </c>
      <c r="G2379" s="132">
        <v>216.13</v>
      </c>
    </row>
    <row r="2380" spans="1:7" x14ac:dyDescent="0.25">
      <c r="A2380" s="131" t="s">
        <v>10046</v>
      </c>
      <c r="B2380" s="131">
        <v>3542</v>
      </c>
      <c r="C2380" s="123" t="s">
        <v>12424</v>
      </c>
      <c r="D2380" s="131" t="s">
        <v>38</v>
      </c>
      <c r="E2380" s="131" t="s">
        <v>5035</v>
      </c>
      <c r="F2380" s="132">
        <v>0.61</v>
      </c>
      <c r="G2380" s="132">
        <v>0.62</v>
      </c>
    </row>
    <row r="2381" spans="1:7" x14ac:dyDescent="0.25">
      <c r="A2381" s="131" t="s">
        <v>10046</v>
      </c>
      <c r="B2381" s="131">
        <v>3529</v>
      </c>
      <c r="C2381" s="123" t="s">
        <v>12425</v>
      </c>
      <c r="D2381" s="131" t="s">
        <v>38</v>
      </c>
      <c r="E2381" s="131" t="s">
        <v>5035</v>
      </c>
      <c r="F2381" s="132">
        <v>0.75</v>
      </c>
      <c r="G2381" s="132">
        <v>0.76</v>
      </c>
    </row>
    <row r="2382" spans="1:7" x14ac:dyDescent="0.25">
      <c r="A2382" s="131" t="s">
        <v>10046</v>
      </c>
      <c r="B2382" s="131">
        <v>3536</v>
      </c>
      <c r="C2382" s="123" t="s">
        <v>12426</v>
      </c>
      <c r="D2382" s="131" t="s">
        <v>38</v>
      </c>
      <c r="E2382" s="131" t="s">
        <v>5035</v>
      </c>
      <c r="F2382" s="132">
        <v>2.5099999999999998</v>
      </c>
      <c r="G2382" s="132">
        <v>2.5299999999999998</v>
      </c>
    </row>
    <row r="2383" spans="1:7" x14ac:dyDescent="0.25">
      <c r="A2383" s="131" t="s">
        <v>10046</v>
      </c>
      <c r="B2383" s="131">
        <v>3535</v>
      </c>
      <c r="C2383" s="123" t="s">
        <v>12427</v>
      </c>
      <c r="D2383" s="131" t="s">
        <v>38</v>
      </c>
      <c r="E2383" s="131" t="s">
        <v>5035</v>
      </c>
      <c r="F2383" s="132">
        <v>6.12</v>
      </c>
      <c r="G2383" s="132">
        <v>6.17</v>
      </c>
    </row>
    <row r="2384" spans="1:7" x14ac:dyDescent="0.25">
      <c r="A2384" s="131" t="s">
        <v>10046</v>
      </c>
      <c r="B2384" s="131">
        <v>3540</v>
      </c>
      <c r="C2384" s="123" t="s">
        <v>12428</v>
      </c>
      <c r="D2384" s="131" t="s">
        <v>38</v>
      </c>
      <c r="E2384" s="131" t="s">
        <v>5035</v>
      </c>
      <c r="F2384" s="132">
        <v>5.18</v>
      </c>
      <c r="G2384" s="132">
        <v>5.22</v>
      </c>
    </row>
    <row r="2385" spans="1:7" x14ac:dyDescent="0.25">
      <c r="A2385" s="131" t="s">
        <v>10046</v>
      </c>
      <c r="B2385" s="131">
        <v>3539</v>
      </c>
      <c r="C2385" s="123" t="s">
        <v>12429</v>
      </c>
      <c r="D2385" s="131" t="s">
        <v>38</v>
      </c>
      <c r="E2385" s="131" t="s">
        <v>5035</v>
      </c>
      <c r="F2385" s="132">
        <v>30.04</v>
      </c>
      <c r="G2385" s="132">
        <v>30.25</v>
      </c>
    </row>
    <row r="2386" spans="1:7" x14ac:dyDescent="0.25">
      <c r="A2386" s="131" t="s">
        <v>10046</v>
      </c>
      <c r="B2386" s="131">
        <v>3513</v>
      </c>
      <c r="C2386" s="123" t="s">
        <v>12430</v>
      </c>
      <c r="D2386" s="131" t="s">
        <v>38</v>
      </c>
      <c r="E2386" s="131" t="s">
        <v>5035</v>
      </c>
      <c r="F2386" s="132">
        <v>105.93</v>
      </c>
      <c r="G2386" s="132">
        <v>106.66</v>
      </c>
    </row>
    <row r="2387" spans="1:7" x14ac:dyDescent="0.25">
      <c r="A2387" s="131" t="s">
        <v>10046</v>
      </c>
      <c r="B2387" s="131">
        <v>3516</v>
      </c>
      <c r="C2387" s="123" t="s">
        <v>12431</v>
      </c>
      <c r="D2387" s="131" t="s">
        <v>38</v>
      </c>
      <c r="E2387" s="131" t="s">
        <v>5035</v>
      </c>
      <c r="F2387" s="132">
        <v>2.38</v>
      </c>
      <c r="G2387" s="132">
        <v>2.52</v>
      </c>
    </row>
    <row r="2388" spans="1:7" x14ac:dyDescent="0.25">
      <c r="A2388" s="131" t="s">
        <v>10046</v>
      </c>
      <c r="B2388" s="131">
        <v>3517</v>
      </c>
      <c r="C2388" s="123" t="s">
        <v>12432</v>
      </c>
      <c r="D2388" s="131" t="s">
        <v>38</v>
      </c>
      <c r="E2388" s="131" t="s">
        <v>5035</v>
      </c>
      <c r="F2388" s="132">
        <v>2.15</v>
      </c>
      <c r="G2388" s="132">
        <v>2.2799999999999998</v>
      </c>
    </row>
    <row r="2389" spans="1:7" x14ac:dyDescent="0.25">
      <c r="A2389" s="131" t="s">
        <v>10046</v>
      </c>
      <c r="B2389" s="131">
        <v>3515</v>
      </c>
      <c r="C2389" s="123" t="s">
        <v>12433</v>
      </c>
      <c r="D2389" s="131" t="s">
        <v>38</v>
      </c>
      <c r="E2389" s="131" t="s">
        <v>5035</v>
      </c>
      <c r="F2389" s="132">
        <v>6.76</v>
      </c>
      <c r="G2389" s="132">
        <v>6.81</v>
      </c>
    </row>
    <row r="2390" spans="1:7" x14ac:dyDescent="0.25">
      <c r="A2390" s="131" t="s">
        <v>10046</v>
      </c>
      <c r="B2390" s="131">
        <v>20147</v>
      </c>
      <c r="C2390" s="123" t="s">
        <v>12434</v>
      </c>
      <c r="D2390" s="131" t="s">
        <v>38</v>
      </c>
      <c r="E2390" s="131" t="s">
        <v>5035</v>
      </c>
      <c r="F2390" s="132">
        <v>5.56</v>
      </c>
      <c r="G2390" s="132">
        <v>5.6</v>
      </c>
    </row>
    <row r="2391" spans="1:7" x14ac:dyDescent="0.25">
      <c r="A2391" s="131" t="s">
        <v>10046</v>
      </c>
      <c r="B2391" s="131">
        <v>3524</v>
      </c>
      <c r="C2391" s="123" t="s">
        <v>12435</v>
      </c>
      <c r="D2391" s="131" t="s">
        <v>38</v>
      </c>
      <c r="E2391" s="131" t="s">
        <v>5035</v>
      </c>
      <c r="F2391" s="132">
        <v>8.36</v>
      </c>
      <c r="G2391" s="132">
        <v>8.42</v>
      </c>
    </row>
    <row r="2392" spans="1:7" x14ac:dyDescent="0.25">
      <c r="A2392" s="131" t="s">
        <v>10046</v>
      </c>
      <c r="B2392" s="131">
        <v>3532</v>
      </c>
      <c r="C2392" s="123" t="s">
        <v>12436</v>
      </c>
      <c r="D2392" s="131" t="s">
        <v>38</v>
      </c>
      <c r="E2392" s="131" t="s">
        <v>5035</v>
      </c>
      <c r="F2392" s="132">
        <v>19.329999999999998</v>
      </c>
      <c r="G2392" s="132">
        <v>19.47</v>
      </c>
    </row>
    <row r="2393" spans="1:7" x14ac:dyDescent="0.25">
      <c r="A2393" s="131" t="s">
        <v>10046</v>
      </c>
      <c r="B2393" s="131">
        <v>3528</v>
      </c>
      <c r="C2393" s="123" t="s">
        <v>12437</v>
      </c>
      <c r="D2393" s="131" t="s">
        <v>38</v>
      </c>
      <c r="E2393" s="131" t="s">
        <v>5035</v>
      </c>
      <c r="F2393" s="132">
        <v>9.3000000000000007</v>
      </c>
      <c r="G2393" s="132">
        <v>9.86</v>
      </c>
    </row>
    <row r="2394" spans="1:7" x14ac:dyDescent="0.25">
      <c r="A2394" s="131" t="s">
        <v>10046</v>
      </c>
      <c r="B2394" s="131">
        <v>37952</v>
      </c>
      <c r="C2394" s="123" t="s">
        <v>12438</v>
      </c>
      <c r="D2394" s="131" t="s">
        <v>38</v>
      </c>
      <c r="E2394" s="131" t="s">
        <v>5035</v>
      </c>
      <c r="F2394" s="132">
        <v>66.650000000000006</v>
      </c>
      <c r="G2394" s="132">
        <v>70.69</v>
      </c>
    </row>
    <row r="2395" spans="1:7" x14ac:dyDescent="0.25">
      <c r="A2395" s="131" t="s">
        <v>10046</v>
      </c>
      <c r="B2395" s="131">
        <v>37951</v>
      </c>
      <c r="C2395" s="123" t="s">
        <v>12439</v>
      </c>
      <c r="D2395" s="131" t="s">
        <v>38</v>
      </c>
      <c r="E2395" s="131" t="s">
        <v>5035</v>
      </c>
      <c r="F2395" s="132">
        <v>2.5099999999999998</v>
      </c>
      <c r="G2395" s="132">
        <v>2.66</v>
      </c>
    </row>
    <row r="2396" spans="1:7" x14ac:dyDescent="0.25">
      <c r="A2396" s="131" t="s">
        <v>10046</v>
      </c>
      <c r="B2396" s="131">
        <v>3518</v>
      </c>
      <c r="C2396" s="123" t="s">
        <v>12440</v>
      </c>
      <c r="D2396" s="131" t="s">
        <v>38</v>
      </c>
      <c r="E2396" s="131" t="s">
        <v>5035</v>
      </c>
      <c r="F2396" s="132">
        <v>3.85</v>
      </c>
      <c r="G2396" s="132">
        <v>4.09</v>
      </c>
    </row>
    <row r="2397" spans="1:7" x14ac:dyDescent="0.25">
      <c r="A2397" s="131" t="s">
        <v>10046</v>
      </c>
      <c r="B2397" s="131">
        <v>3519</v>
      </c>
      <c r="C2397" s="123" t="s">
        <v>12441</v>
      </c>
      <c r="D2397" s="131" t="s">
        <v>38</v>
      </c>
      <c r="E2397" s="131" t="s">
        <v>5035</v>
      </c>
      <c r="F2397" s="132">
        <v>8.06</v>
      </c>
      <c r="G2397" s="132">
        <v>8.5500000000000007</v>
      </c>
    </row>
    <row r="2398" spans="1:7" x14ac:dyDescent="0.25">
      <c r="A2398" s="131" t="s">
        <v>10046</v>
      </c>
      <c r="B2398" s="131">
        <v>3520</v>
      </c>
      <c r="C2398" s="123" t="s">
        <v>12442</v>
      </c>
      <c r="D2398" s="131" t="s">
        <v>38</v>
      </c>
      <c r="E2398" s="131" t="s">
        <v>5035</v>
      </c>
      <c r="F2398" s="132">
        <v>8.4499999999999993</v>
      </c>
      <c r="G2398" s="132">
        <v>8.9600000000000009</v>
      </c>
    </row>
    <row r="2399" spans="1:7" x14ac:dyDescent="0.25">
      <c r="A2399" s="131" t="s">
        <v>10046</v>
      </c>
      <c r="B2399" s="131">
        <v>37950</v>
      </c>
      <c r="C2399" s="123" t="s">
        <v>12443</v>
      </c>
      <c r="D2399" s="131" t="s">
        <v>38</v>
      </c>
      <c r="E2399" s="131" t="s">
        <v>5035</v>
      </c>
      <c r="F2399" s="132">
        <v>61.35</v>
      </c>
      <c r="G2399" s="132">
        <v>65.08</v>
      </c>
    </row>
    <row r="2400" spans="1:7" x14ac:dyDescent="0.25">
      <c r="A2400" s="131" t="s">
        <v>10046</v>
      </c>
      <c r="B2400" s="131">
        <v>37949</v>
      </c>
      <c r="C2400" s="123" t="s">
        <v>12444</v>
      </c>
      <c r="D2400" s="131" t="s">
        <v>38</v>
      </c>
      <c r="E2400" s="131" t="s">
        <v>5035</v>
      </c>
      <c r="F2400" s="132">
        <v>2.2599999999999998</v>
      </c>
      <c r="G2400" s="132">
        <v>2.4</v>
      </c>
    </row>
    <row r="2401" spans="1:7" x14ac:dyDescent="0.25">
      <c r="A2401" s="131" t="s">
        <v>10046</v>
      </c>
      <c r="B2401" s="131">
        <v>3526</v>
      </c>
      <c r="C2401" s="123" t="s">
        <v>12445</v>
      </c>
      <c r="D2401" s="131" t="s">
        <v>38</v>
      </c>
      <c r="E2401" s="131" t="s">
        <v>5035</v>
      </c>
      <c r="F2401" s="132">
        <v>3.11</v>
      </c>
      <c r="G2401" s="132">
        <v>3.3</v>
      </c>
    </row>
    <row r="2402" spans="1:7" x14ac:dyDescent="0.25">
      <c r="A2402" s="131" t="s">
        <v>10046</v>
      </c>
      <c r="B2402" s="131">
        <v>3509</v>
      </c>
      <c r="C2402" s="123" t="s">
        <v>12446</v>
      </c>
      <c r="D2402" s="131" t="s">
        <v>38</v>
      </c>
      <c r="E2402" s="131" t="s">
        <v>5035</v>
      </c>
      <c r="F2402" s="132">
        <v>7.07</v>
      </c>
      <c r="G2402" s="132">
        <v>7.5</v>
      </c>
    </row>
    <row r="2403" spans="1:7" x14ac:dyDescent="0.25">
      <c r="A2403" s="131" t="s">
        <v>10046</v>
      </c>
      <c r="B2403" s="131">
        <v>20151</v>
      </c>
      <c r="C2403" s="123" t="s">
        <v>12447</v>
      </c>
      <c r="D2403" s="131" t="s">
        <v>38</v>
      </c>
      <c r="E2403" s="131" t="s">
        <v>5035</v>
      </c>
      <c r="F2403" s="132">
        <v>20.78</v>
      </c>
      <c r="G2403" s="132">
        <v>22.04</v>
      </c>
    </row>
    <row r="2404" spans="1:7" x14ac:dyDescent="0.25">
      <c r="A2404" s="131" t="s">
        <v>10046</v>
      </c>
      <c r="B2404" s="131">
        <v>20152</v>
      </c>
      <c r="C2404" s="123" t="s">
        <v>12448</v>
      </c>
      <c r="D2404" s="131" t="s">
        <v>38</v>
      </c>
      <c r="E2404" s="131" t="s">
        <v>5035</v>
      </c>
      <c r="F2404" s="132">
        <v>75.2</v>
      </c>
      <c r="G2404" s="132">
        <v>79.77</v>
      </c>
    </row>
    <row r="2405" spans="1:7" x14ac:dyDescent="0.25">
      <c r="A2405" s="131" t="s">
        <v>10046</v>
      </c>
      <c r="B2405" s="131">
        <v>20148</v>
      </c>
      <c r="C2405" s="123" t="s">
        <v>12449</v>
      </c>
      <c r="D2405" s="131" t="s">
        <v>38</v>
      </c>
      <c r="E2405" s="131" t="s">
        <v>5035</v>
      </c>
      <c r="F2405" s="132">
        <v>4.09</v>
      </c>
      <c r="G2405" s="132">
        <v>4.33</v>
      </c>
    </row>
    <row r="2406" spans="1:7" x14ac:dyDescent="0.25">
      <c r="A2406" s="131" t="s">
        <v>10046</v>
      </c>
      <c r="B2406" s="131">
        <v>20149</v>
      </c>
      <c r="C2406" s="123" t="s">
        <v>12450</v>
      </c>
      <c r="D2406" s="131" t="s">
        <v>38</v>
      </c>
      <c r="E2406" s="131" t="s">
        <v>5035</v>
      </c>
      <c r="F2406" s="132">
        <v>6.82</v>
      </c>
      <c r="G2406" s="132">
        <v>7.24</v>
      </c>
    </row>
    <row r="2407" spans="1:7" x14ac:dyDescent="0.25">
      <c r="A2407" s="131" t="s">
        <v>10046</v>
      </c>
      <c r="B2407" s="131">
        <v>20150</v>
      </c>
      <c r="C2407" s="123" t="s">
        <v>12451</v>
      </c>
      <c r="D2407" s="131" t="s">
        <v>38</v>
      </c>
      <c r="E2407" s="131" t="s">
        <v>5035</v>
      </c>
      <c r="F2407" s="132">
        <v>17.59</v>
      </c>
      <c r="G2407" s="132">
        <v>18.66</v>
      </c>
    </row>
    <row r="2408" spans="1:7" x14ac:dyDescent="0.25">
      <c r="A2408" s="131" t="s">
        <v>10046</v>
      </c>
      <c r="B2408" s="131">
        <v>20157</v>
      </c>
      <c r="C2408" s="123" t="s">
        <v>12452</v>
      </c>
      <c r="D2408" s="131" t="s">
        <v>38</v>
      </c>
      <c r="E2408" s="131" t="s">
        <v>5035</v>
      </c>
      <c r="F2408" s="132">
        <v>19.739999999999998</v>
      </c>
      <c r="G2408" s="132">
        <v>20.94</v>
      </c>
    </row>
    <row r="2409" spans="1:7" x14ac:dyDescent="0.25">
      <c r="A2409" s="131" t="s">
        <v>10046</v>
      </c>
      <c r="B2409" s="131">
        <v>20158</v>
      </c>
      <c r="C2409" s="123" t="s">
        <v>12453</v>
      </c>
      <c r="D2409" s="131" t="s">
        <v>38</v>
      </c>
      <c r="E2409" s="131" t="s">
        <v>5035</v>
      </c>
      <c r="F2409" s="132">
        <v>78.400000000000006</v>
      </c>
      <c r="G2409" s="132">
        <v>83.15</v>
      </c>
    </row>
    <row r="2410" spans="1:7" x14ac:dyDescent="0.25">
      <c r="A2410" s="131" t="s">
        <v>10046</v>
      </c>
      <c r="B2410" s="131">
        <v>20154</v>
      </c>
      <c r="C2410" s="123" t="s">
        <v>12454</v>
      </c>
      <c r="D2410" s="131" t="s">
        <v>38</v>
      </c>
      <c r="E2410" s="131" t="s">
        <v>5035</v>
      </c>
      <c r="F2410" s="132">
        <v>4</v>
      </c>
      <c r="G2410" s="132">
        <v>4.24</v>
      </c>
    </row>
    <row r="2411" spans="1:7" x14ac:dyDescent="0.25">
      <c r="A2411" s="131" t="s">
        <v>10046</v>
      </c>
      <c r="B2411" s="131">
        <v>20155</v>
      </c>
      <c r="C2411" s="123" t="s">
        <v>12455</v>
      </c>
      <c r="D2411" s="131" t="s">
        <v>38</v>
      </c>
      <c r="E2411" s="131" t="s">
        <v>5035</v>
      </c>
      <c r="F2411" s="132">
        <v>6.09</v>
      </c>
      <c r="G2411" s="132">
        <v>6.46</v>
      </c>
    </row>
    <row r="2412" spans="1:7" x14ac:dyDescent="0.25">
      <c r="A2412" s="131" t="s">
        <v>10046</v>
      </c>
      <c r="B2412" s="131">
        <v>20156</v>
      </c>
      <c r="C2412" s="123" t="s">
        <v>12456</v>
      </c>
      <c r="D2412" s="131" t="s">
        <v>38</v>
      </c>
      <c r="E2412" s="131" t="s">
        <v>5035</v>
      </c>
      <c r="F2412" s="132">
        <v>17.12</v>
      </c>
      <c r="G2412" s="132">
        <v>18.16</v>
      </c>
    </row>
    <row r="2413" spans="1:7" x14ac:dyDescent="0.25">
      <c r="A2413" s="131" t="s">
        <v>10046</v>
      </c>
      <c r="B2413" s="131">
        <v>3499</v>
      </c>
      <c r="C2413" s="123" t="s">
        <v>12457</v>
      </c>
      <c r="D2413" s="131" t="s">
        <v>38</v>
      </c>
      <c r="E2413" s="131" t="s">
        <v>5035</v>
      </c>
      <c r="F2413" s="132">
        <v>1.17</v>
      </c>
      <c r="G2413" s="132">
        <v>1.18</v>
      </c>
    </row>
    <row r="2414" spans="1:7" x14ac:dyDescent="0.25">
      <c r="A2414" s="131" t="s">
        <v>10046</v>
      </c>
      <c r="B2414" s="131">
        <v>3500</v>
      </c>
      <c r="C2414" s="123" t="s">
        <v>12458</v>
      </c>
      <c r="D2414" s="131" t="s">
        <v>38</v>
      </c>
      <c r="E2414" s="131" t="s">
        <v>5035</v>
      </c>
      <c r="F2414" s="132">
        <v>1.56</v>
      </c>
      <c r="G2414" s="132">
        <v>1.57</v>
      </c>
    </row>
    <row r="2415" spans="1:7" x14ac:dyDescent="0.25">
      <c r="A2415" s="131" t="s">
        <v>10046</v>
      </c>
      <c r="B2415" s="131">
        <v>3501</v>
      </c>
      <c r="C2415" s="123" t="s">
        <v>12459</v>
      </c>
      <c r="D2415" s="131" t="s">
        <v>38</v>
      </c>
      <c r="E2415" s="131" t="s">
        <v>5035</v>
      </c>
      <c r="F2415" s="132">
        <v>4.3</v>
      </c>
      <c r="G2415" s="132">
        <v>4.33</v>
      </c>
    </row>
    <row r="2416" spans="1:7" x14ac:dyDescent="0.25">
      <c r="A2416" s="131" t="s">
        <v>10046</v>
      </c>
      <c r="B2416" s="131">
        <v>3502</v>
      </c>
      <c r="C2416" s="123" t="s">
        <v>12460</v>
      </c>
      <c r="D2416" s="131" t="s">
        <v>38</v>
      </c>
      <c r="E2416" s="131" t="s">
        <v>5035</v>
      </c>
      <c r="F2416" s="132">
        <v>6.18</v>
      </c>
      <c r="G2416" s="132">
        <v>6.23</v>
      </c>
    </row>
    <row r="2417" spans="1:7" x14ac:dyDescent="0.25">
      <c r="A2417" s="131" t="s">
        <v>10046</v>
      </c>
      <c r="B2417" s="131">
        <v>3503</v>
      </c>
      <c r="C2417" s="123" t="s">
        <v>12461</v>
      </c>
      <c r="D2417" s="131" t="s">
        <v>38</v>
      </c>
      <c r="E2417" s="131" t="s">
        <v>5035</v>
      </c>
      <c r="F2417" s="132">
        <v>7.77</v>
      </c>
      <c r="G2417" s="132">
        <v>7.82</v>
      </c>
    </row>
    <row r="2418" spans="1:7" x14ac:dyDescent="0.25">
      <c r="A2418" s="131" t="s">
        <v>10046</v>
      </c>
      <c r="B2418" s="131">
        <v>3477</v>
      </c>
      <c r="C2418" s="123" t="s">
        <v>12462</v>
      </c>
      <c r="D2418" s="131" t="s">
        <v>38</v>
      </c>
      <c r="E2418" s="131" t="s">
        <v>5035</v>
      </c>
      <c r="F2418" s="132">
        <v>28.23</v>
      </c>
      <c r="G2418" s="132">
        <v>28.42</v>
      </c>
    </row>
    <row r="2419" spans="1:7" x14ac:dyDescent="0.25">
      <c r="A2419" s="131" t="s">
        <v>10046</v>
      </c>
      <c r="B2419" s="131">
        <v>3478</v>
      </c>
      <c r="C2419" s="123" t="s">
        <v>12463</v>
      </c>
      <c r="D2419" s="131" t="s">
        <v>38</v>
      </c>
      <c r="E2419" s="131" t="s">
        <v>5035</v>
      </c>
      <c r="F2419" s="132">
        <v>67.680000000000007</v>
      </c>
      <c r="G2419" s="132">
        <v>68.150000000000006</v>
      </c>
    </row>
    <row r="2420" spans="1:7" x14ac:dyDescent="0.25">
      <c r="A2420" s="131" t="s">
        <v>10046</v>
      </c>
      <c r="B2420" s="131">
        <v>3525</v>
      </c>
      <c r="C2420" s="123" t="s">
        <v>12464</v>
      </c>
      <c r="D2420" s="131" t="s">
        <v>38</v>
      </c>
      <c r="E2420" s="131" t="s">
        <v>5035</v>
      </c>
      <c r="F2420" s="132">
        <v>83.53</v>
      </c>
      <c r="G2420" s="132">
        <v>84.11</v>
      </c>
    </row>
    <row r="2421" spans="1:7" x14ac:dyDescent="0.25">
      <c r="A2421" s="131" t="s">
        <v>10046</v>
      </c>
      <c r="B2421" s="131">
        <v>3511</v>
      </c>
      <c r="C2421" s="123" t="s">
        <v>12465</v>
      </c>
      <c r="D2421" s="131" t="s">
        <v>38</v>
      </c>
      <c r="E2421" s="131" t="s">
        <v>5035</v>
      </c>
      <c r="F2421" s="132">
        <v>88.6</v>
      </c>
      <c r="G2421" s="132">
        <v>89.21</v>
      </c>
    </row>
    <row r="2422" spans="1:7" x14ac:dyDescent="0.25">
      <c r="A2422" s="131" t="s">
        <v>10046</v>
      </c>
      <c r="B2422" s="131">
        <v>38913</v>
      </c>
      <c r="C2422" s="123" t="s">
        <v>12466</v>
      </c>
      <c r="D2422" s="131" t="s">
        <v>38</v>
      </c>
      <c r="E2422" s="131" t="s">
        <v>5035</v>
      </c>
      <c r="F2422" s="132"/>
      <c r="G2422" s="132">
        <v>10.9</v>
      </c>
    </row>
    <row r="2423" spans="1:7" x14ac:dyDescent="0.25">
      <c r="A2423" s="131" t="s">
        <v>10046</v>
      </c>
      <c r="B2423" s="131">
        <v>38914</v>
      </c>
      <c r="C2423" s="123" t="s">
        <v>12467</v>
      </c>
      <c r="D2423" s="131" t="s">
        <v>38</v>
      </c>
      <c r="E2423" s="131" t="s">
        <v>5035</v>
      </c>
      <c r="F2423" s="132"/>
      <c r="G2423" s="132">
        <v>13.38</v>
      </c>
    </row>
    <row r="2424" spans="1:7" x14ac:dyDescent="0.25">
      <c r="A2424" s="131" t="s">
        <v>10046</v>
      </c>
      <c r="B2424" s="131">
        <v>38915</v>
      </c>
      <c r="C2424" s="123" t="s">
        <v>12468</v>
      </c>
      <c r="D2424" s="131" t="s">
        <v>38</v>
      </c>
      <c r="E2424" s="131" t="s">
        <v>5035</v>
      </c>
      <c r="F2424" s="132"/>
      <c r="G2424" s="132">
        <v>25.79</v>
      </c>
    </row>
    <row r="2425" spans="1:7" x14ac:dyDescent="0.25">
      <c r="A2425" s="131" t="s">
        <v>10046</v>
      </c>
      <c r="B2425" s="131">
        <v>38916</v>
      </c>
      <c r="C2425" s="123" t="s">
        <v>12469</v>
      </c>
      <c r="D2425" s="131" t="s">
        <v>38</v>
      </c>
      <c r="E2425" s="131" t="s">
        <v>5035</v>
      </c>
      <c r="F2425" s="132"/>
      <c r="G2425" s="132">
        <v>35.700000000000003</v>
      </c>
    </row>
    <row r="2426" spans="1:7" x14ac:dyDescent="0.25">
      <c r="A2426" s="131" t="s">
        <v>10046</v>
      </c>
      <c r="B2426" s="131">
        <v>39300</v>
      </c>
      <c r="C2426" s="123" t="s">
        <v>12470</v>
      </c>
      <c r="D2426" s="131" t="s">
        <v>38</v>
      </c>
      <c r="E2426" s="131" t="s">
        <v>5035</v>
      </c>
      <c r="F2426" s="132"/>
      <c r="G2426" s="132">
        <v>9.73</v>
      </c>
    </row>
    <row r="2427" spans="1:7" x14ac:dyDescent="0.25">
      <c r="A2427" s="131" t="s">
        <v>10046</v>
      </c>
      <c r="B2427" s="131">
        <v>39301</v>
      </c>
      <c r="C2427" s="123" t="s">
        <v>12471</v>
      </c>
      <c r="D2427" s="131" t="s">
        <v>38</v>
      </c>
      <c r="E2427" s="131" t="s">
        <v>5035</v>
      </c>
      <c r="F2427" s="132"/>
      <c r="G2427" s="132">
        <v>13.03</v>
      </c>
    </row>
    <row r="2428" spans="1:7" x14ac:dyDescent="0.25">
      <c r="A2428" s="131" t="s">
        <v>10046</v>
      </c>
      <c r="B2428" s="131">
        <v>39302</v>
      </c>
      <c r="C2428" s="123" t="s">
        <v>12472</v>
      </c>
      <c r="D2428" s="131" t="s">
        <v>38</v>
      </c>
      <c r="E2428" s="131" t="s">
        <v>5035</v>
      </c>
      <c r="F2428" s="132"/>
      <c r="G2428" s="132">
        <v>23.69</v>
      </c>
    </row>
    <row r="2429" spans="1:7" x14ac:dyDescent="0.25">
      <c r="A2429" s="131" t="s">
        <v>10046</v>
      </c>
      <c r="B2429" s="131">
        <v>38941</v>
      </c>
      <c r="C2429" s="123" t="s">
        <v>12473</v>
      </c>
      <c r="D2429" s="131" t="s">
        <v>38</v>
      </c>
      <c r="E2429" s="131" t="s">
        <v>5035</v>
      </c>
      <c r="F2429" s="132"/>
      <c r="G2429" s="132">
        <v>17.59</v>
      </c>
    </row>
    <row r="2430" spans="1:7" x14ac:dyDescent="0.25">
      <c r="A2430" s="131" t="s">
        <v>10046</v>
      </c>
      <c r="B2430" s="131">
        <v>38923</v>
      </c>
      <c r="C2430" s="123" t="s">
        <v>12474</v>
      </c>
      <c r="D2430" s="131" t="s">
        <v>38</v>
      </c>
      <c r="E2430" s="131" t="s">
        <v>5035</v>
      </c>
      <c r="F2430" s="132"/>
      <c r="G2430" s="132">
        <v>11.67</v>
      </c>
    </row>
    <row r="2431" spans="1:7" x14ac:dyDescent="0.25">
      <c r="A2431" s="131" t="s">
        <v>10046</v>
      </c>
      <c r="B2431" s="131">
        <v>38925</v>
      </c>
      <c r="C2431" s="123" t="s">
        <v>12475</v>
      </c>
      <c r="D2431" s="131" t="s">
        <v>38</v>
      </c>
      <c r="E2431" s="131" t="s">
        <v>5035</v>
      </c>
      <c r="F2431" s="132"/>
      <c r="G2431" s="132">
        <v>13.54</v>
      </c>
    </row>
    <row r="2432" spans="1:7" x14ac:dyDescent="0.25">
      <c r="A2432" s="131" t="s">
        <v>10046</v>
      </c>
      <c r="B2432" s="131">
        <v>38926</v>
      </c>
      <c r="C2432" s="123" t="s">
        <v>12476</v>
      </c>
      <c r="D2432" s="131" t="s">
        <v>38</v>
      </c>
      <c r="E2432" s="131" t="s">
        <v>5035</v>
      </c>
      <c r="F2432" s="132"/>
      <c r="G2432" s="132">
        <v>16.05</v>
      </c>
    </row>
    <row r="2433" spans="1:7" x14ac:dyDescent="0.25">
      <c r="A2433" s="131" t="s">
        <v>10046</v>
      </c>
      <c r="B2433" s="131">
        <v>38927</v>
      </c>
      <c r="C2433" s="123" t="s">
        <v>12477</v>
      </c>
      <c r="D2433" s="131" t="s">
        <v>38</v>
      </c>
      <c r="E2433" s="131" t="s">
        <v>5035</v>
      </c>
      <c r="F2433" s="132"/>
      <c r="G2433" s="132">
        <v>20.27</v>
      </c>
    </row>
    <row r="2434" spans="1:7" x14ac:dyDescent="0.25">
      <c r="A2434" s="131" t="s">
        <v>10046</v>
      </c>
      <c r="B2434" s="131">
        <v>39304</v>
      </c>
      <c r="C2434" s="123" t="s">
        <v>12478</v>
      </c>
      <c r="D2434" s="131" t="s">
        <v>38</v>
      </c>
      <c r="E2434" s="131" t="s">
        <v>5035</v>
      </c>
      <c r="F2434" s="132"/>
      <c r="G2434" s="132">
        <v>11.52</v>
      </c>
    </row>
    <row r="2435" spans="1:7" x14ac:dyDescent="0.25">
      <c r="A2435" s="131" t="s">
        <v>10046</v>
      </c>
      <c r="B2435" s="131">
        <v>39305</v>
      </c>
      <c r="C2435" s="123" t="s">
        <v>12479</v>
      </c>
      <c r="D2435" s="131" t="s">
        <v>38</v>
      </c>
      <c r="E2435" s="131" t="s">
        <v>5035</v>
      </c>
      <c r="F2435" s="132"/>
      <c r="G2435" s="132">
        <v>12.63</v>
      </c>
    </row>
    <row r="2436" spans="1:7" x14ac:dyDescent="0.25">
      <c r="A2436" s="131" t="s">
        <v>10046</v>
      </c>
      <c r="B2436" s="131">
        <v>39306</v>
      </c>
      <c r="C2436" s="123" t="s">
        <v>12480</v>
      </c>
      <c r="D2436" s="131" t="s">
        <v>38</v>
      </c>
      <c r="E2436" s="131" t="s">
        <v>5035</v>
      </c>
      <c r="F2436" s="132"/>
      <c r="G2436" s="132">
        <v>16.98</v>
      </c>
    </row>
    <row r="2437" spans="1:7" x14ac:dyDescent="0.25">
      <c r="A2437" s="131" t="s">
        <v>10046</v>
      </c>
      <c r="B2437" s="131">
        <v>38928</v>
      </c>
      <c r="C2437" s="123" t="s">
        <v>12481</v>
      </c>
      <c r="D2437" s="131" t="s">
        <v>38</v>
      </c>
      <c r="E2437" s="131" t="s">
        <v>5035</v>
      </c>
      <c r="F2437" s="132"/>
      <c r="G2437" s="132">
        <v>22.44</v>
      </c>
    </row>
    <row r="2438" spans="1:7" x14ac:dyDescent="0.25">
      <c r="A2438" s="131" t="s">
        <v>10046</v>
      </c>
      <c r="B2438" s="131">
        <v>38917</v>
      </c>
      <c r="C2438" s="123" t="s">
        <v>12482</v>
      </c>
      <c r="D2438" s="131" t="s">
        <v>38</v>
      </c>
      <c r="E2438" s="131" t="s">
        <v>5035</v>
      </c>
      <c r="F2438" s="132"/>
      <c r="G2438" s="132">
        <v>12.54</v>
      </c>
    </row>
    <row r="2439" spans="1:7" x14ac:dyDescent="0.25">
      <c r="A2439" s="131" t="s">
        <v>10046</v>
      </c>
      <c r="B2439" s="131">
        <v>38919</v>
      </c>
      <c r="C2439" s="123" t="s">
        <v>12483</v>
      </c>
      <c r="D2439" s="131" t="s">
        <v>38</v>
      </c>
      <c r="E2439" s="131" t="s">
        <v>5035</v>
      </c>
      <c r="F2439" s="132"/>
      <c r="G2439" s="132">
        <v>14.72</v>
      </c>
    </row>
    <row r="2440" spans="1:7" x14ac:dyDescent="0.25">
      <c r="A2440" s="131" t="s">
        <v>10046</v>
      </c>
      <c r="B2440" s="131">
        <v>38922</v>
      </c>
      <c r="C2440" s="123" t="s">
        <v>12484</v>
      </c>
      <c r="D2440" s="131" t="s">
        <v>38</v>
      </c>
      <c r="E2440" s="131" t="s">
        <v>5035</v>
      </c>
      <c r="F2440" s="132"/>
      <c r="G2440" s="132">
        <v>19.75</v>
      </c>
    </row>
    <row r="2441" spans="1:7" x14ac:dyDescent="0.25">
      <c r="A2441" s="131" t="s">
        <v>10046</v>
      </c>
      <c r="B2441" s="131">
        <v>12032</v>
      </c>
      <c r="C2441" s="123" t="s">
        <v>12485</v>
      </c>
      <c r="D2441" s="131" t="s">
        <v>10493</v>
      </c>
      <c r="E2441" s="131" t="s">
        <v>5035</v>
      </c>
      <c r="F2441" s="132">
        <v>61.03</v>
      </c>
      <c r="G2441" s="132">
        <v>49.81</v>
      </c>
    </row>
    <row r="2442" spans="1:7" x14ac:dyDescent="0.25">
      <c r="A2442" s="131" t="s">
        <v>10046</v>
      </c>
      <c r="B2442" s="131">
        <v>12030</v>
      </c>
      <c r="C2442" s="123" t="s">
        <v>12486</v>
      </c>
      <c r="D2442" s="131" t="s">
        <v>10493</v>
      </c>
      <c r="E2442" s="131" t="s">
        <v>5035</v>
      </c>
      <c r="F2442" s="132">
        <v>57.34</v>
      </c>
      <c r="G2442" s="132">
        <v>46.8</v>
      </c>
    </row>
    <row r="2443" spans="1:7" x14ac:dyDescent="0.25">
      <c r="A2443" s="131" t="s">
        <v>10046</v>
      </c>
      <c r="B2443" s="131">
        <v>14157</v>
      </c>
      <c r="C2443" s="123" t="s">
        <v>12487</v>
      </c>
      <c r="D2443" s="131" t="s">
        <v>38</v>
      </c>
      <c r="E2443" s="131" t="s">
        <v>5035</v>
      </c>
      <c r="F2443" s="132"/>
      <c r="G2443" s="132">
        <v>1.42</v>
      </c>
    </row>
    <row r="2444" spans="1:7" x14ac:dyDescent="0.25">
      <c r="A2444" s="131" t="s">
        <v>10046</v>
      </c>
      <c r="B2444" s="131">
        <v>10908</v>
      </c>
      <c r="C2444" s="123" t="s">
        <v>12488</v>
      </c>
      <c r="D2444" s="131" t="s">
        <v>38</v>
      </c>
      <c r="E2444" s="131" t="s">
        <v>5035</v>
      </c>
      <c r="F2444" s="132">
        <v>19.399999999999999</v>
      </c>
      <c r="G2444" s="132">
        <v>20.58</v>
      </c>
    </row>
    <row r="2445" spans="1:7" x14ac:dyDescent="0.25">
      <c r="A2445" s="131" t="s">
        <v>10046</v>
      </c>
      <c r="B2445" s="131">
        <v>10909</v>
      </c>
      <c r="C2445" s="123" t="s">
        <v>12489</v>
      </c>
      <c r="D2445" s="131" t="s">
        <v>38</v>
      </c>
      <c r="E2445" s="131" t="s">
        <v>5035</v>
      </c>
      <c r="F2445" s="132">
        <v>22.57</v>
      </c>
      <c r="G2445" s="132">
        <v>23.94</v>
      </c>
    </row>
    <row r="2446" spans="1:7" x14ac:dyDescent="0.25">
      <c r="A2446" s="131" t="s">
        <v>10046</v>
      </c>
      <c r="B2446" s="131">
        <v>3669</v>
      </c>
      <c r="C2446" s="123" t="s">
        <v>12490</v>
      </c>
      <c r="D2446" s="131" t="s">
        <v>38</v>
      </c>
      <c r="E2446" s="131" t="s">
        <v>5035</v>
      </c>
      <c r="F2446" s="132">
        <v>13.87</v>
      </c>
      <c r="G2446" s="132">
        <v>14.71</v>
      </c>
    </row>
    <row r="2447" spans="1:7" x14ac:dyDescent="0.25">
      <c r="A2447" s="131" t="s">
        <v>10046</v>
      </c>
      <c r="B2447" s="131">
        <v>20139</v>
      </c>
      <c r="C2447" s="123" t="s">
        <v>12491</v>
      </c>
      <c r="D2447" s="131" t="s">
        <v>38</v>
      </c>
      <c r="E2447" s="131" t="s">
        <v>5035</v>
      </c>
      <c r="F2447" s="132">
        <v>119.27</v>
      </c>
      <c r="G2447" s="132">
        <v>126.51</v>
      </c>
    </row>
    <row r="2448" spans="1:7" x14ac:dyDescent="0.25">
      <c r="A2448" s="131" t="s">
        <v>10046</v>
      </c>
      <c r="B2448" s="131">
        <v>3668</v>
      </c>
      <c r="C2448" s="123" t="s">
        <v>12492</v>
      </c>
      <c r="D2448" s="131" t="s">
        <v>38</v>
      </c>
      <c r="E2448" s="131" t="s">
        <v>5035</v>
      </c>
      <c r="F2448" s="132">
        <v>42.6</v>
      </c>
      <c r="G2448" s="132">
        <v>45.19</v>
      </c>
    </row>
    <row r="2449" spans="1:7" x14ac:dyDescent="0.25">
      <c r="A2449" s="131" t="s">
        <v>10046</v>
      </c>
      <c r="B2449" s="131">
        <v>10911</v>
      </c>
      <c r="C2449" s="123" t="s">
        <v>12493</v>
      </c>
      <c r="D2449" s="131" t="s">
        <v>38</v>
      </c>
      <c r="E2449" s="131" t="s">
        <v>5035</v>
      </c>
      <c r="F2449" s="132">
        <v>18.68</v>
      </c>
      <c r="G2449" s="132">
        <v>19.809999999999999</v>
      </c>
    </row>
    <row r="2450" spans="1:7" x14ac:dyDescent="0.25">
      <c r="A2450" s="131" t="s">
        <v>10046</v>
      </c>
      <c r="B2450" s="131">
        <v>3659</v>
      </c>
      <c r="C2450" s="123" t="s">
        <v>12494</v>
      </c>
      <c r="D2450" s="131" t="s">
        <v>38</v>
      </c>
      <c r="E2450" s="131" t="s">
        <v>5035</v>
      </c>
      <c r="F2450" s="132">
        <v>19.03</v>
      </c>
      <c r="G2450" s="132">
        <v>20.190000000000001</v>
      </c>
    </row>
    <row r="2451" spans="1:7" x14ac:dyDescent="0.25">
      <c r="A2451" s="131" t="s">
        <v>10046</v>
      </c>
      <c r="B2451" s="131">
        <v>3660</v>
      </c>
      <c r="C2451" s="123" t="s">
        <v>12495</v>
      </c>
      <c r="D2451" s="131" t="s">
        <v>38</v>
      </c>
      <c r="E2451" s="131" t="s">
        <v>5035</v>
      </c>
      <c r="F2451" s="132">
        <v>24.61</v>
      </c>
      <c r="G2451" s="132">
        <v>26.1</v>
      </c>
    </row>
    <row r="2452" spans="1:7" x14ac:dyDescent="0.25">
      <c r="A2452" s="131" t="s">
        <v>10046</v>
      </c>
      <c r="B2452" s="131">
        <v>20144</v>
      </c>
      <c r="C2452" s="123" t="s">
        <v>12496</v>
      </c>
      <c r="D2452" s="131" t="s">
        <v>38</v>
      </c>
      <c r="E2452" s="131" t="s">
        <v>5035</v>
      </c>
      <c r="F2452" s="132">
        <v>55.11</v>
      </c>
      <c r="G2452" s="132">
        <v>58.45</v>
      </c>
    </row>
    <row r="2453" spans="1:7" x14ac:dyDescent="0.25">
      <c r="A2453" s="131" t="s">
        <v>10046</v>
      </c>
      <c r="B2453" s="131">
        <v>20143</v>
      </c>
      <c r="C2453" s="123" t="s">
        <v>12497</v>
      </c>
      <c r="D2453" s="131" t="s">
        <v>38</v>
      </c>
      <c r="E2453" s="131" t="s">
        <v>5035</v>
      </c>
      <c r="F2453" s="132">
        <v>70.5</v>
      </c>
      <c r="G2453" s="132">
        <v>74.78</v>
      </c>
    </row>
    <row r="2454" spans="1:7" x14ac:dyDescent="0.25">
      <c r="A2454" s="131" t="s">
        <v>10046</v>
      </c>
      <c r="B2454" s="131">
        <v>20145</v>
      </c>
      <c r="C2454" s="123" t="s">
        <v>12498</v>
      </c>
      <c r="D2454" s="131" t="s">
        <v>38</v>
      </c>
      <c r="E2454" s="131" t="s">
        <v>5035</v>
      </c>
      <c r="F2454" s="132">
        <v>136</v>
      </c>
      <c r="G2454" s="132">
        <v>144.25</v>
      </c>
    </row>
    <row r="2455" spans="1:7" x14ac:dyDescent="0.25">
      <c r="A2455" s="131" t="s">
        <v>10046</v>
      </c>
      <c r="B2455" s="131">
        <v>20146</v>
      </c>
      <c r="C2455" s="123" t="s">
        <v>12499</v>
      </c>
      <c r="D2455" s="131" t="s">
        <v>38</v>
      </c>
      <c r="E2455" s="131" t="s">
        <v>5035</v>
      </c>
      <c r="F2455" s="132">
        <v>185.91</v>
      </c>
      <c r="G2455" s="132">
        <v>197.19</v>
      </c>
    </row>
    <row r="2456" spans="1:7" x14ac:dyDescent="0.25">
      <c r="A2456" s="131" t="s">
        <v>10046</v>
      </c>
      <c r="B2456" s="131">
        <v>20140</v>
      </c>
      <c r="C2456" s="123" t="s">
        <v>12500</v>
      </c>
      <c r="D2456" s="131" t="s">
        <v>38</v>
      </c>
      <c r="E2456" s="131" t="s">
        <v>5035</v>
      </c>
      <c r="F2456" s="132">
        <v>8.7200000000000006</v>
      </c>
      <c r="G2456" s="132">
        <v>9.25</v>
      </c>
    </row>
    <row r="2457" spans="1:7" x14ac:dyDescent="0.25">
      <c r="A2457" s="131" t="s">
        <v>10046</v>
      </c>
      <c r="B2457" s="131">
        <v>20141</v>
      </c>
      <c r="C2457" s="123" t="s">
        <v>12501</v>
      </c>
      <c r="D2457" s="131" t="s">
        <v>38</v>
      </c>
      <c r="E2457" s="131" t="s">
        <v>5035</v>
      </c>
      <c r="F2457" s="132">
        <v>21.36</v>
      </c>
      <c r="G2457" s="132">
        <v>22.66</v>
      </c>
    </row>
    <row r="2458" spans="1:7" x14ac:dyDescent="0.25">
      <c r="A2458" s="131" t="s">
        <v>10046</v>
      </c>
      <c r="B2458" s="131">
        <v>20142</v>
      </c>
      <c r="C2458" s="123" t="s">
        <v>12502</v>
      </c>
      <c r="D2458" s="131" t="s">
        <v>38</v>
      </c>
      <c r="E2458" s="131" t="s">
        <v>5035</v>
      </c>
      <c r="F2458" s="132">
        <v>37.57</v>
      </c>
      <c r="G2458" s="132">
        <v>39.85</v>
      </c>
    </row>
    <row r="2459" spans="1:7" x14ac:dyDescent="0.25">
      <c r="A2459" s="131" t="s">
        <v>10046</v>
      </c>
      <c r="B2459" s="131">
        <v>3670</v>
      </c>
      <c r="C2459" s="123" t="s">
        <v>12503</v>
      </c>
      <c r="D2459" s="131" t="s">
        <v>38</v>
      </c>
      <c r="E2459" s="131" t="s">
        <v>5035</v>
      </c>
      <c r="F2459" s="132">
        <v>24.43</v>
      </c>
      <c r="G2459" s="132">
        <v>25.92</v>
      </c>
    </row>
    <row r="2460" spans="1:7" x14ac:dyDescent="0.25">
      <c r="A2460" s="131" t="s">
        <v>10046</v>
      </c>
      <c r="B2460" s="131">
        <v>3666</v>
      </c>
      <c r="C2460" s="123" t="s">
        <v>12504</v>
      </c>
      <c r="D2460" s="131" t="s">
        <v>38</v>
      </c>
      <c r="E2460" s="131" t="s">
        <v>5035</v>
      </c>
      <c r="F2460" s="132">
        <v>3.84</v>
      </c>
      <c r="G2460" s="132">
        <v>4.08</v>
      </c>
    </row>
    <row r="2461" spans="1:7" x14ac:dyDescent="0.25">
      <c r="A2461" s="131" t="s">
        <v>10046</v>
      </c>
      <c r="B2461" s="131">
        <v>3662</v>
      </c>
      <c r="C2461" s="123" t="s">
        <v>12505</v>
      </c>
      <c r="D2461" s="131" t="s">
        <v>38</v>
      </c>
      <c r="E2461" s="131" t="s">
        <v>5035</v>
      </c>
      <c r="F2461" s="132">
        <v>10.029999999999999</v>
      </c>
      <c r="G2461" s="132">
        <v>10.64</v>
      </c>
    </row>
    <row r="2462" spans="1:7" x14ac:dyDescent="0.25">
      <c r="A2462" s="131" t="s">
        <v>10046</v>
      </c>
      <c r="B2462" s="131">
        <v>3658</v>
      </c>
      <c r="C2462" s="123" t="s">
        <v>12506</v>
      </c>
      <c r="D2462" s="131" t="s">
        <v>38</v>
      </c>
      <c r="E2462" s="131" t="s">
        <v>5035</v>
      </c>
      <c r="F2462" s="132">
        <v>19</v>
      </c>
      <c r="G2462" s="132">
        <v>20.149999999999999</v>
      </c>
    </row>
    <row r="2463" spans="1:7" x14ac:dyDescent="0.25">
      <c r="A2463" s="131" t="s">
        <v>10046</v>
      </c>
      <c r="B2463" s="131">
        <v>42696</v>
      </c>
      <c r="C2463" s="123" t="s">
        <v>12507</v>
      </c>
      <c r="D2463" s="131" t="s">
        <v>38</v>
      </c>
      <c r="E2463" s="131" t="s">
        <v>5035</v>
      </c>
      <c r="F2463" s="132">
        <v>150.65</v>
      </c>
      <c r="G2463" s="132">
        <v>159.79</v>
      </c>
    </row>
    <row r="2464" spans="1:7" x14ac:dyDescent="0.25">
      <c r="A2464" s="131" t="s">
        <v>10046</v>
      </c>
      <c r="B2464" s="131">
        <v>39875</v>
      </c>
      <c r="C2464" s="123" t="s">
        <v>12508</v>
      </c>
      <c r="D2464" s="131" t="s">
        <v>38</v>
      </c>
      <c r="E2464" s="131" t="s">
        <v>5035</v>
      </c>
      <c r="F2464" s="132"/>
      <c r="G2464" s="132">
        <v>689.33</v>
      </c>
    </row>
    <row r="2465" spans="1:7" x14ac:dyDescent="0.25">
      <c r="A2465" s="131" t="s">
        <v>10046</v>
      </c>
      <c r="B2465" s="131">
        <v>39876</v>
      </c>
      <c r="C2465" s="123" t="s">
        <v>12509</v>
      </c>
      <c r="D2465" s="131" t="s">
        <v>38</v>
      </c>
      <c r="E2465" s="131" t="s">
        <v>5035</v>
      </c>
      <c r="F2465" s="132"/>
      <c r="G2465" s="132">
        <v>863.04</v>
      </c>
    </row>
    <row r="2466" spans="1:7" x14ac:dyDescent="0.25">
      <c r="A2466" s="131" t="s">
        <v>10046</v>
      </c>
      <c r="B2466" s="131">
        <v>39877</v>
      </c>
      <c r="C2466" s="123" t="s">
        <v>12510</v>
      </c>
      <c r="D2466" s="131" t="s">
        <v>38</v>
      </c>
      <c r="E2466" s="131" t="s">
        <v>5035</v>
      </c>
      <c r="F2466" s="132"/>
      <c r="G2466" s="132">
        <v>1197</v>
      </c>
    </row>
    <row r="2467" spans="1:7" x14ac:dyDescent="0.25">
      <c r="A2467" s="131" t="s">
        <v>10046</v>
      </c>
      <c r="B2467" s="131">
        <v>39878</v>
      </c>
      <c r="C2467" s="123" t="s">
        <v>12511</v>
      </c>
      <c r="D2467" s="131" t="s">
        <v>38</v>
      </c>
      <c r="E2467" s="131" t="s">
        <v>5035</v>
      </c>
      <c r="F2467" s="132"/>
      <c r="G2467" s="132">
        <v>1581.04</v>
      </c>
    </row>
    <row r="2468" spans="1:7" x14ac:dyDescent="0.25">
      <c r="A2468" s="131" t="s">
        <v>10046</v>
      </c>
      <c r="B2468" s="131">
        <v>39872</v>
      </c>
      <c r="C2468" s="123" t="s">
        <v>12512</v>
      </c>
      <c r="D2468" s="131" t="s">
        <v>38</v>
      </c>
      <c r="E2468" s="131" t="s">
        <v>5035</v>
      </c>
      <c r="F2468" s="132"/>
      <c r="G2468" s="132">
        <v>472.72</v>
      </c>
    </row>
    <row r="2469" spans="1:7" x14ac:dyDescent="0.25">
      <c r="A2469" s="131" t="s">
        <v>10046</v>
      </c>
      <c r="B2469" s="131">
        <v>39873</v>
      </c>
      <c r="C2469" s="123" t="s">
        <v>12513</v>
      </c>
      <c r="D2469" s="131" t="s">
        <v>38</v>
      </c>
      <c r="E2469" s="131" t="s">
        <v>5035</v>
      </c>
      <c r="F2469" s="132"/>
      <c r="G2469" s="132">
        <v>548.33000000000004</v>
      </c>
    </row>
    <row r="2470" spans="1:7" x14ac:dyDescent="0.25">
      <c r="A2470" s="131" t="s">
        <v>10046</v>
      </c>
      <c r="B2470" s="131">
        <v>39874</v>
      </c>
      <c r="C2470" s="123" t="s">
        <v>12514</v>
      </c>
      <c r="D2470" s="131" t="s">
        <v>38</v>
      </c>
      <c r="E2470" s="131" t="s">
        <v>5035</v>
      </c>
      <c r="F2470" s="132"/>
      <c r="G2470" s="132">
        <v>602.27</v>
      </c>
    </row>
    <row r="2471" spans="1:7" x14ac:dyDescent="0.25">
      <c r="A2471" s="131" t="s">
        <v>10046</v>
      </c>
      <c r="B2471" s="131">
        <v>3674</v>
      </c>
      <c r="C2471" s="123" t="s">
        <v>12515</v>
      </c>
      <c r="D2471" s="131" t="s">
        <v>22</v>
      </c>
      <c r="E2471" s="131" t="s">
        <v>5035</v>
      </c>
      <c r="F2471" s="132"/>
      <c r="G2471" s="132">
        <v>89.24</v>
      </c>
    </row>
    <row r="2472" spans="1:7" x14ac:dyDescent="0.25">
      <c r="A2472" s="131" t="s">
        <v>10046</v>
      </c>
      <c r="B2472" s="131">
        <v>3681</v>
      </c>
      <c r="C2472" s="123" t="s">
        <v>12516</v>
      </c>
      <c r="D2472" s="131" t="s">
        <v>22</v>
      </c>
      <c r="E2472" s="131" t="s">
        <v>5035</v>
      </c>
      <c r="F2472" s="132"/>
      <c r="G2472" s="132">
        <v>132.78</v>
      </c>
    </row>
    <row r="2473" spans="1:7" x14ac:dyDescent="0.25">
      <c r="A2473" s="131" t="s">
        <v>10046</v>
      </c>
      <c r="B2473" s="131">
        <v>3676</v>
      </c>
      <c r="C2473" s="123" t="s">
        <v>12517</v>
      </c>
      <c r="D2473" s="131" t="s">
        <v>22</v>
      </c>
      <c r="E2473" s="131" t="s">
        <v>5035</v>
      </c>
      <c r="F2473" s="132"/>
      <c r="G2473" s="132">
        <v>499.69</v>
      </c>
    </row>
    <row r="2474" spans="1:7" x14ac:dyDescent="0.25">
      <c r="A2474" s="131" t="s">
        <v>10046</v>
      </c>
      <c r="B2474" s="131">
        <v>3679</v>
      </c>
      <c r="C2474" s="123" t="s">
        <v>12518</v>
      </c>
      <c r="D2474" s="131" t="s">
        <v>22</v>
      </c>
      <c r="E2474" s="131" t="s">
        <v>5035</v>
      </c>
      <c r="F2474" s="132"/>
      <c r="G2474" s="132">
        <v>413.41</v>
      </c>
    </row>
    <row r="2475" spans="1:7" x14ac:dyDescent="0.25">
      <c r="A2475" s="131" t="s">
        <v>10046</v>
      </c>
      <c r="B2475" s="131">
        <v>3672</v>
      </c>
      <c r="C2475" s="123" t="s">
        <v>12519</v>
      </c>
      <c r="D2475" s="131" t="s">
        <v>22</v>
      </c>
      <c r="E2475" s="131" t="s">
        <v>5035</v>
      </c>
      <c r="F2475" s="132"/>
      <c r="G2475" s="132">
        <v>1.41</v>
      </c>
    </row>
    <row r="2476" spans="1:7" x14ac:dyDescent="0.25">
      <c r="A2476" s="131" t="s">
        <v>10046</v>
      </c>
      <c r="B2476" s="131">
        <v>3671</v>
      </c>
      <c r="C2476" s="123" t="s">
        <v>12520</v>
      </c>
      <c r="D2476" s="131" t="s">
        <v>22</v>
      </c>
      <c r="E2476" s="131" t="s">
        <v>10052</v>
      </c>
      <c r="F2476" s="132"/>
      <c r="G2476" s="132">
        <v>1.33</v>
      </c>
    </row>
    <row r="2477" spans="1:7" x14ac:dyDescent="0.25">
      <c r="A2477" s="131" t="s">
        <v>10046</v>
      </c>
      <c r="B2477" s="131">
        <v>3673</v>
      </c>
      <c r="C2477" s="123" t="s">
        <v>12521</v>
      </c>
      <c r="D2477" s="131" t="s">
        <v>22</v>
      </c>
      <c r="E2477" s="131" t="s">
        <v>5035</v>
      </c>
      <c r="F2477" s="132"/>
      <c r="G2477" s="132">
        <v>2.09</v>
      </c>
    </row>
    <row r="2478" spans="1:7" x14ac:dyDescent="0.25">
      <c r="A2478" s="131" t="s">
        <v>10046</v>
      </c>
      <c r="B2478" s="131">
        <v>38394</v>
      </c>
      <c r="C2478" s="123" t="s">
        <v>12522</v>
      </c>
      <c r="D2478" s="131" t="s">
        <v>38</v>
      </c>
      <c r="E2478" s="131" t="s">
        <v>5035</v>
      </c>
      <c r="F2478" s="132">
        <v>545.86</v>
      </c>
      <c r="G2478" s="132">
        <v>384.27</v>
      </c>
    </row>
    <row r="2479" spans="1:7" x14ac:dyDescent="0.25">
      <c r="A2479" s="131" t="s">
        <v>10046</v>
      </c>
      <c r="B2479" s="131">
        <v>3729</v>
      </c>
      <c r="C2479" s="123" t="s">
        <v>12523</v>
      </c>
      <c r="D2479" s="131" t="s">
        <v>38</v>
      </c>
      <c r="E2479" s="131" t="s">
        <v>5035</v>
      </c>
      <c r="F2479" s="132">
        <v>143.91999999999999</v>
      </c>
      <c r="G2479" s="132">
        <v>144.91999999999999</v>
      </c>
    </row>
    <row r="2480" spans="1:7" x14ac:dyDescent="0.25">
      <c r="A2480" s="131" t="s">
        <v>10046</v>
      </c>
      <c r="B2480" s="131">
        <v>39357</v>
      </c>
      <c r="C2480" s="123" t="s">
        <v>12524</v>
      </c>
      <c r="D2480" s="131" t="s">
        <v>38</v>
      </c>
      <c r="E2480" s="131" t="s">
        <v>5035</v>
      </c>
      <c r="F2480" s="132"/>
      <c r="G2480" s="132">
        <v>60.41</v>
      </c>
    </row>
    <row r="2481" spans="1:7" x14ac:dyDescent="0.25">
      <c r="A2481" s="131" t="s">
        <v>10046</v>
      </c>
      <c r="B2481" s="131">
        <v>39358</v>
      </c>
      <c r="C2481" s="123" t="s">
        <v>12525</v>
      </c>
      <c r="D2481" s="131" t="s">
        <v>38</v>
      </c>
      <c r="E2481" s="131" t="s">
        <v>5035</v>
      </c>
      <c r="F2481" s="132"/>
      <c r="G2481" s="132">
        <v>60.41</v>
      </c>
    </row>
    <row r="2482" spans="1:7" x14ac:dyDescent="0.25">
      <c r="A2482" s="131" t="s">
        <v>10046</v>
      </c>
      <c r="B2482" s="131">
        <v>39355</v>
      </c>
      <c r="C2482" s="123" t="s">
        <v>12526</v>
      </c>
      <c r="D2482" s="131" t="s">
        <v>38</v>
      </c>
      <c r="E2482" s="131" t="s">
        <v>5035</v>
      </c>
      <c r="F2482" s="132"/>
      <c r="G2482" s="132">
        <v>88.02</v>
      </c>
    </row>
    <row r="2483" spans="1:7" x14ac:dyDescent="0.25">
      <c r="A2483" s="131" t="s">
        <v>10046</v>
      </c>
      <c r="B2483" s="131">
        <v>39356</v>
      </c>
      <c r="C2483" s="123" t="s">
        <v>12527</v>
      </c>
      <c r="D2483" s="131" t="s">
        <v>38</v>
      </c>
      <c r="E2483" s="131" t="s">
        <v>5035</v>
      </c>
      <c r="F2483" s="132"/>
      <c r="G2483" s="132">
        <v>84</v>
      </c>
    </row>
    <row r="2484" spans="1:7" x14ac:dyDescent="0.25">
      <c r="A2484" s="131" t="s">
        <v>10046</v>
      </c>
      <c r="B2484" s="131">
        <v>39353</v>
      </c>
      <c r="C2484" s="123" t="s">
        <v>12528</v>
      </c>
      <c r="D2484" s="131" t="s">
        <v>38</v>
      </c>
      <c r="E2484" s="131" t="s">
        <v>5035</v>
      </c>
      <c r="F2484" s="132"/>
      <c r="G2484" s="132">
        <v>192.83</v>
      </c>
    </row>
    <row r="2485" spans="1:7" x14ac:dyDescent="0.25">
      <c r="A2485" s="131" t="s">
        <v>10046</v>
      </c>
      <c r="B2485" s="131">
        <v>39354</v>
      </c>
      <c r="C2485" s="123" t="s">
        <v>12529</v>
      </c>
      <c r="D2485" s="131" t="s">
        <v>38</v>
      </c>
      <c r="E2485" s="131" t="s">
        <v>5035</v>
      </c>
      <c r="F2485" s="132"/>
      <c r="G2485" s="132">
        <v>406.84</v>
      </c>
    </row>
    <row r="2486" spans="1:7" x14ac:dyDescent="0.25">
      <c r="A2486" s="131" t="s">
        <v>10046</v>
      </c>
      <c r="B2486" s="131">
        <v>39398</v>
      </c>
      <c r="C2486" s="123" t="s">
        <v>12530</v>
      </c>
      <c r="D2486" s="131" t="s">
        <v>38</v>
      </c>
      <c r="E2486" s="131" t="s">
        <v>5035</v>
      </c>
      <c r="F2486" s="132">
        <v>73.81</v>
      </c>
      <c r="G2486" s="132">
        <v>119.9</v>
      </c>
    </row>
    <row r="2487" spans="1:7" x14ac:dyDescent="0.25">
      <c r="A2487" s="131" t="s">
        <v>10046</v>
      </c>
      <c r="B2487" s="131">
        <v>13343</v>
      </c>
      <c r="C2487" s="123" t="s">
        <v>12531</v>
      </c>
      <c r="D2487" s="131" t="s">
        <v>38</v>
      </c>
      <c r="E2487" s="131" t="s">
        <v>5035</v>
      </c>
      <c r="F2487" s="132">
        <v>61.82</v>
      </c>
      <c r="G2487" s="132">
        <v>45.33</v>
      </c>
    </row>
    <row r="2488" spans="1:7" x14ac:dyDescent="0.25">
      <c r="A2488" s="131" t="s">
        <v>10046</v>
      </c>
      <c r="B2488" s="131">
        <v>12118</v>
      </c>
      <c r="C2488" s="123" t="s">
        <v>12532</v>
      </c>
      <c r="D2488" s="131" t="s">
        <v>38</v>
      </c>
      <c r="E2488" s="131" t="s">
        <v>5035</v>
      </c>
      <c r="F2488" s="132">
        <v>20.04</v>
      </c>
      <c r="G2488" s="132">
        <v>23.11</v>
      </c>
    </row>
    <row r="2489" spans="1:7" x14ac:dyDescent="0.25">
      <c r="A2489" s="131" t="s">
        <v>10046</v>
      </c>
      <c r="B2489" s="131">
        <v>39482</v>
      </c>
      <c r="C2489" s="123" t="s">
        <v>12533</v>
      </c>
      <c r="D2489" s="131" t="s">
        <v>38</v>
      </c>
      <c r="E2489" s="131" t="s">
        <v>5035</v>
      </c>
      <c r="F2489" s="132">
        <v>780.11</v>
      </c>
      <c r="G2489" s="132">
        <v>689.6</v>
      </c>
    </row>
    <row r="2490" spans="1:7" x14ac:dyDescent="0.25">
      <c r="A2490" s="131" t="s">
        <v>10046</v>
      </c>
      <c r="B2490" s="131">
        <v>39486</v>
      </c>
      <c r="C2490" s="123" t="s">
        <v>12534</v>
      </c>
      <c r="D2490" s="131" t="s">
        <v>38</v>
      </c>
      <c r="E2490" s="131" t="s">
        <v>5035</v>
      </c>
      <c r="F2490" s="132">
        <v>636.67999999999995</v>
      </c>
      <c r="G2490" s="132">
        <v>562.80999999999995</v>
      </c>
    </row>
    <row r="2491" spans="1:7" x14ac:dyDescent="0.25">
      <c r="A2491" s="131" t="s">
        <v>10046</v>
      </c>
      <c r="B2491" s="131">
        <v>39484</v>
      </c>
      <c r="C2491" s="123" t="s">
        <v>12535</v>
      </c>
      <c r="D2491" s="131" t="s">
        <v>38</v>
      </c>
      <c r="E2491" s="131" t="s">
        <v>5035</v>
      </c>
      <c r="F2491" s="132">
        <v>780.11</v>
      </c>
      <c r="G2491" s="132">
        <v>689.6</v>
      </c>
    </row>
    <row r="2492" spans="1:7" x14ac:dyDescent="0.25">
      <c r="A2492" s="131" t="s">
        <v>10046</v>
      </c>
      <c r="B2492" s="131">
        <v>39488</v>
      </c>
      <c r="C2492" s="123" t="s">
        <v>12536</v>
      </c>
      <c r="D2492" s="131" t="s">
        <v>38</v>
      </c>
      <c r="E2492" s="131" t="s">
        <v>5035</v>
      </c>
      <c r="F2492" s="132">
        <v>647.1</v>
      </c>
      <c r="G2492" s="132">
        <v>572.02</v>
      </c>
    </row>
    <row r="2493" spans="1:7" x14ac:dyDescent="0.25">
      <c r="A2493" s="131" t="s">
        <v>10046</v>
      </c>
      <c r="B2493" s="131">
        <v>39485</v>
      </c>
      <c r="C2493" s="123" t="s">
        <v>12537</v>
      </c>
      <c r="D2493" s="131" t="s">
        <v>38</v>
      </c>
      <c r="E2493" s="131" t="s">
        <v>5035</v>
      </c>
      <c r="F2493" s="132">
        <v>780.11</v>
      </c>
      <c r="G2493" s="132">
        <v>689.6</v>
      </c>
    </row>
    <row r="2494" spans="1:7" x14ac:dyDescent="0.25">
      <c r="A2494" s="131" t="s">
        <v>10046</v>
      </c>
      <c r="B2494" s="131">
        <v>39489</v>
      </c>
      <c r="C2494" s="123" t="s">
        <v>12538</v>
      </c>
      <c r="D2494" s="131" t="s">
        <v>38</v>
      </c>
      <c r="E2494" s="131" t="s">
        <v>5035</v>
      </c>
      <c r="F2494" s="132">
        <v>658.07</v>
      </c>
      <c r="G2494" s="132">
        <v>581.72</v>
      </c>
    </row>
    <row r="2495" spans="1:7" x14ac:dyDescent="0.25">
      <c r="A2495" s="131" t="s">
        <v>10046</v>
      </c>
      <c r="B2495" s="131">
        <v>39490</v>
      </c>
      <c r="C2495" s="123" t="s">
        <v>12539</v>
      </c>
      <c r="D2495" s="131" t="s">
        <v>38</v>
      </c>
      <c r="E2495" s="131" t="s">
        <v>5035</v>
      </c>
      <c r="F2495" s="132">
        <v>980.61</v>
      </c>
      <c r="G2495" s="132">
        <v>866.84</v>
      </c>
    </row>
    <row r="2496" spans="1:7" x14ac:dyDescent="0.25">
      <c r="A2496" s="131" t="s">
        <v>10046</v>
      </c>
      <c r="B2496" s="131">
        <v>39494</v>
      </c>
      <c r="C2496" s="123" t="s">
        <v>12540</v>
      </c>
      <c r="D2496" s="131" t="s">
        <v>38</v>
      </c>
      <c r="E2496" s="131" t="s">
        <v>5035</v>
      </c>
      <c r="F2496" s="132">
        <v>704.16</v>
      </c>
      <c r="G2496" s="132">
        <v>622.46</v>
      </c>
    </row>
    <row r="2497" spans="1:7" x14ac:dyDescent="0.25">
      <c r="A2497" s="131" t="s">
        <v>10046</v>
      </c>
      <c r="B2497" s="131">
        <v>39495</v>
      </c>
      <c r="C2497" s="123" t="s">
        <v>12541</v>
      </c>
      <c r="D2497" s="131" t="s">
        <v>38</v>
      </c>
      <c r="E2497" s="131" t="s">
        <v>5035</v>
      </c>
      <c r="F2497" s="132">
        <v>793.5</v>
      </c>
      <c r="G2497" s="132">
        <v>701.43</v>
      </c>
    </row>
    <row r="2498" spans="1:7" x14ac:dyDescent="0.25">
      <c r="A2498" s="131" t="s">
        <v>10046</v>
      </c>
      <c r="B2498" s="131">
        <v>39496</v>
      </c>
      <c r="C2498" s="123" t="s">
        <v>12542</v>
      </c>
      <c r="D2498" s="131" t="s">
        <v>38</v>
      </c>
      <c r="E2498" s="131" t="s">
        <v>5035</v>
      </c>
      <c r="F2498" s="132">
        <v>872.84</v>
      </c>
      <c r="G2498" s="132">
        <v>771.57</v>
      </c>
    </row>
    <row r="2499" spans="1:7" x14ac:dyDescent="0.25">
      <c r="A2499" s="131" t="s">
        <v>10046</v>
      </c>
      <c r="B2499" s="131">
        <v>39492</v>
      </c>
      <c r="C2499" s="123" t="s">
        <v>12543</v>
      </c>
      <c r="D2499" s="131" t="s">
        <v>38</v>
      </c>
      <c r="E2499" s="131" t="s">
        <v>5035</v>
      </c>
      <c r="F2499" s="132">
        <v>1010.52</v>
      </c>
      <c r="G2499" s="132">
        <v>893.27</v>
      </c>
    </row>
    <row r="2500" spans="1:7" x14ac:dyDescent="0.25">
      <c r="A2500" s="131" t="s">
        <v>10046</v>
      </c>
      <c r="B2500" s="131">
        <v>39497</v>
      </c>
      <c r="C2500" s="123" t="s">
        <v>12544</v>
      </c>
      <c r="D2500" s="131" t="s">
        <v>38</v>
      </c>
      <c r="E2500" s="131" t="s">
        <v>5035</v>
      </c>
      <c r="F2500" s="132">
        <v>912.76</v>
      </c>
      <c r="G2500" s="132">
        <v>806.86</v>
      </c>
    </row>
    <row r="2501" spans="1:7" x14ac:dyDescent="0.25">
      <c r="A2501" s="131" t="s">
        <v>10046</v>
      </c>
      <c r="B2501" s="131">
        <v>39493</v>
      </c>
      <c r="C2501" s="123" t="s">
        <v>12545</v>
      </c>
      <c r="D2501" s="131" t="s">
        <v>38</v>
      </c>
      <c r="E2501" s="131" t="s">
        <v>5035</v>
      </c>
      <c r="F2501" s="132">
        <v>1083.8699999999999</v>
      </c>
      <c r="G2501" s="132">
        <v>958.12</v>
      </c>
    </row>
    <row r="2502" spans="1:7" x14ac:dyDescent="0.25">
      <c r="A2502" s="131" t="s">
        <v>10046</v>
      </c>
      <c r="B2502" s="131">
        <v>43628</v>
      </c>
      <c r="C2502" s="123" t="s">
        <v>12546</v>
      </c>
      <c r="D2502" s="131" t="s">
        <v>38</v>
      </c>
      <c r="E2502" s="131" t="s">
        <v>5035</v>
      </c>
      <c r="F2502" s="132">
        <v>1149.6400000000001</v>
      </c>
      <c r="G2502" s="132">
        <v>1016.25</v>
      </c>
    </row>
    <row r="2503" spans="1:7" x14ac:dyDescent="0.25">
      <c r="A2503" s="131" t="s">
        <v>10046</v>
      </c>
      <c r="B2503" s="131">
        <v>39500</v>
      </c>
      <c r="C2503" s="123" t="s">
        <v>12547</v>
      </c>
      <c r="D2503" s="131" t="s">
        <v>38</v>
      </c>
      <c r="E2503" s="131" t="s">
        <v>5035</v>
      </c>
      <c r="F2503" s="132">
        <v>1182.5999999999999</v>
      </c>
      <c r="G2503" s="132">
        <v>1045.3900000000001</v>
      </c>
    </row>
    <row r="2504" spans="1:7" x14ac:dyDescent="0.25">
      <c r="A2504" s="131" t="s">
        <v>10046</v>
      </c>
      <c r="B2504" s="131">
        <v>39498</v>
      </c>
      <c r="C2504" s="123" t="s">
        <v>12548</v>
      </c>
      <c r="D2504" s="131" t="s">
        <v>38</v>
      </c>
      <c r="E2504" s="131" t="s">
        <v>5035</v>
      </c>
      <c r="F2504" s="132">
        <v>1458.53</v>
      </c>
      <c r="G2504" s="132">
        <v>1289.31</v>
      </c>
    </row>
    <row r="2505" spans="1:7" x14ac:dyDescent="0.25">
      <c r="A2505" s="131" t="s">
        <v>10046</v>
      </c>
      <c r="B2505" s="131">
        <v>43621</v>
      </c>
      <c r="C2505" s="123" t="s">
        <v>12549</v>
      </c>
      <c r="D2505" s="131" t="s">
        <v>38</v>
      </c>
      <c r="E2505" s="131" t="s">
        <v>5035</v>
      </c>
      <c r="F2505" s="132">
        <v>1221.49</v>
      </c>
      <c r="G2505" s="132">
        <v>1079.77</v>
      </c>
    </row>
    <row r="2506" spans="1:7" x14ac:dyDescent="0.25">
      <c r="A2506" s="131" t="s">
        <v>10046</v>
      </c>
      <c r="B2506" s="131">
        <v>39501</v>
      </c>
      <c r="C2506" s="123" t="s">
        <v>12550</v>
      </c>
      <c r="D2506" s="131" t="s">
        <v>38</v>
      </c>
      <c r="E2506" s="131" t="s">
        <v>5035</v>
      </c>
      <c r="F2506" s="132">
        <v>1214.6199999999999</v>
      </c>
      <c r="G2506" s="132">
        <v>1073.7</v>
      </c>
    </row>
    <row r="2507" spans="1:7" x14ac:dyDescent="0.25">
      <c r="A2507" s="131" t="s">
        <v>10046</v>
      </c>
      <c r="B2507" s="131">
        <v>39499</v>
      </c>
      <c r="C2507" s="123" t="s">
        <v>12551</v>
      </c>
      <c r="D2507" s="131" t="s">
        <v>38</v>
      </c>
      <c r="E2507" s="131" t="s">
        <v>5035</v>
      </c>
      <c r="F2507" s="132">
        <v>1479.25</v>
      </c>
      <c r="G2507" s="132">
        <v>1307.6199999999999</v>
      </c>
    </row>
    <row r="2508" spans="1:7" x14ac:dyDescent="0.25">
      <c r="A2508" s="131" t="s">
        <v>10046</v>
      </c>
      <c r="B2508" s="131">
        <v>3733</v>
      </c>
      <c r="C2508" s="123" t="s">
        <v>12552</v>
      </c>
      <c r="D2508" s="131" t="s">
        <v>202</v>
      </c>
      <c r="E2508" s="131" t="s">
        <v>5035</v>
      </c>
      <c r="F2508" s="132"/>
      <c r="G2508" s="132">
        <v>91.57</v>
      </c>
    </row>
    <row r="2509" spans="1:7" x14ac:dyDescent="0.25">
      <c r="A2509" s="131" t="s">
        <v>10046</v>
      </c>
      <c r="B2509" s="131">
        <v>3731</v>
      </c>
      <c r="C2509" s="123" t="s">
        <v>12553</v>
      </c>
      <c r="D2509" s="131" t="s">
        <v>202</v>
      </c>
      <c r="E2509" s="131" t="s">
        <v>10052</v>
      </c>
      <c r="F2509" s="132"/>
      <c r="G2509" s="132">
        <v>85</v>
      </c>
    </row>
    <row r="2510" spans="1:7" x14ac:dyDescent="0.25">
      <c r="A2510" s="131" t="s">
        <v>10046</v>
      </c>
      <c r="B2510" s="131">
        <v>38137</v>
      </c>
      <c r="C2510" s="123" t="s">
        <v>12554</v>
      </c>
      <c r="D2510" s="131" t="s">
        <v>202</v>
      </c>
      <c r="E2510" s="131" t="s">
        <v>5035</v>
      </c>
      <c r="F2510" s="132"/>
      <c r="G2510" s="132">
        <v>85.5</v>
      </c>
    </row>
    <row r="2511" spans="1:7" x14ac:dyDescent="0.25">
      <c r="A2511" s="131" t="s">
        <v>10046</v>
      </c>
      <c r="B2511" s="131">
        <v>38138</v>
      </c>
      <c r="C2511" s="123" t="s">
        <v>12555</v>
      </c>
      <c r="D2511" s="131" t="s">
        <v>202</v>
      </c>
      <c r="E2511" s="131" t="s">
        <v>5035</v>
      </c>
      <c r="F2511" s="132"/>
      <c r="G2511" s="132">
        <v>83.96</v>
      </c>
    </row>
    <row r="2512" spans="1:7" x14ac:dyDescent="0.25">
      <c r="A2512" s="131" t="s">
        <v>10046</v>
      </c>
      <c r="B2512" s="131">
        <v>3745</v>
      </c>
      <c r="C2512" s="123" t="s">
        <v>12556</v>
      </c>
      <c r="D2512" s="131" t="s">
        <v>202</v>
      </c>
      <c r="E2512" s="131" t="s">
        <v>5035</v>
      </c>
      <c r="F2512" s="132">
        <v>60.69</v>
      </c>
      <c r="G2512" s="132">
        <v>53.72</v>
      </c>
    </row>
    <row r="2513" spans="1:7" x14ac:dyDescent="0.25">
      <c r="A2513" s="131" t="s">
        <v>10046</v>
      </c>
      <c r="B2513" s="131">
        <v>3736</v>
      </c>
      <c r="C2513" s="123" t="s">
        <v>12557</v>
      </c>
      <c r="D2513" s="131" t="s">
        <v>202</v>
      </c>
      <c r="E2513" s="131" t="s">
        <v>10052</v>
      </c>
      <c r="F2513" s="132">
        <v>54</v>
      </c>
      <c r="G2513" s="132">
        <v>47.8</v>
      </c>
    </row>
    <row r="2514" spans="1:7" x14ac:dyDescent="0.25">
      <c r="A2514" s="131" t="s">
        <v>10046</v>
      </c>
      <c r="B2514" s="131">
        <v>3741</v>
      </c>
      <c r="C2514" s="123" t="s">
        <v>12558</v>
      </c>
      <c r="D2514" s="131" t="s">
        <v>202</v>
      </c>
      <c r="E2514" s="131" t="s">
        <v>5035</v>
      </c>
      <c r="F2514" s="132">
        <v>56.29</v>
      </c>
      <c r="G2514" s="132">
        <v>49.82</v>
      </c>
    </row>
    <row r="2515" spans="1:7" x14ac:dyDescent="0.25">
      <c r="A2515" s="131" t="s">
        <v>10046</v>
      </c>
      <c r="B2515" s="131">
        <v>3747</v>
      </c>
      <c r="C2515" s="123" t="s">
        <v>12559</v>
      </c>
      <c r="D2515" s="131" t="s">
        <v>202</v>
      </c>
      <c r="E2515" s="131" t="s">
        <v>5035</v>
      </c>
      <c r="F2515" s="132">
        <v>61.74</v>
      </c>
      <c r="G2515" s="132">
        <v>54.65</v>
      </c>
    </row>
    <row r="2516" spans="1:7" x14ac:dyDescent="0.25">
      <c r="A2516" s="131" t="s">
        <v>10046</v>
      </c>
      <c r="B2516" s="131">
        <v>3743</v>
      </c>
      <c r="C2516" s="123" t="s">
        <v>12560</v>
      </c>
      <c r="D2516" s="131" t="s">
        <v>202</v>
      </c>
      <c r="E2516" s="131" t="s">
        <v>5035</v>
      </c>
      <c r="F2516" s="132">
        <v>56.09</v>
      </c>
      <c r="G2516" s="132">
        <v>49.65</v>
      </c>
    </row>
    <row r="2517" spans="1:7" x14ac:dyDescent="0.25">
      <c r="A2517" s="131" t="s">
        <v>10046</v>
      </c>
      <c r="B2517" s="131">
        <v>3744</v>
      </c>
      <c r="C2517" s="123" t="s">
        <v>12561</v>
      </c>
      <c r="D2517" s="131" t="s">
        <v>202</v>
      </c>
      <c r="E2517" s="131" t="s">
        <v>5035</v>
      </c>
      <c r="F2517" s="132">
        <v>61.74</v>
      </c>
      <c r="G2517" s="132">
        <v>54.65</v>
      </c>
    </row>
    <row r="2518" spans="1:7" x14ac:dyDescent="0.25">
      <c r="A2518" s="131" t="s">
        <v>10046</v>
      </c>
      <c r="B2518" s="131">
        <v>3739</v>
      </c>
      <c r="C2518" s="123" t="s">
        <v>12562</v>
      </c>
      <c r="D2518" s="131" t="s">
        <v>202</v>
      </c>
      <c r="E2518" s="131" t="s">
        <v>5035</v>
      </c>
      <c r="F2518" s="132">
        <v>64.88</v>
      </c>
      <c r="G2518" s="132">
        <v>57.43</v>
      </c>
    </row>
    <row r="2519" spans="1:7" x14ac:dyDescent="0.25">
      <c r="A2519" s="131" t="s">
        <v>10046</v>
      </c>
      <c r="B2519" s="131">
        <v>3737</v>
      </c>
      <c r="C2519" s="123" t="s">
        <v>12563</v>
      </c>
      <c r="D2519" s="131" t="s">
        <v>202</v>
      </c>
      <c r="E2519" s="131" t="s">
        <v>5035</v>
      </c>
      <c r="F2519" s="132">
        <v>68.02</v>
      </c>
      <c r="G2519" s="132">
        <v>60.21</v>
      </c>
    </row>
    <row r="2520" spans="1:7" x14ac:dyDescent="0.25">
      <c r="A2520" s="131" t="s">
        <v>10046</v>
      </c>
      <c r="B2520" s="131">
        <v>3738</v>
      </c>
      <c r="C2520" s="123" t="s">
        <v>12564</v>
      </c>
      <c r="D2520" s="131" t="s">
        <v>202</v>
      </c>
      <c r="E2520" s="131" t="s">
        <v>5035</v>
      </c>
      <c r="F2520" s="132">
        <v>78.48</v>
      </c>
      <c r="G2520" s="132">
        <v>69.47</v>
      </c>
    </row>
    <row r="2521" spans="1:7" x14ac:dyDescent="0.25">
      <c r="A2521" s="131" t="s">
        <v>10046</v>
      </c>
      <c r="B2521" s="131">
        <v>11649</v>
      </c>
      <c r="C2521" s="123" t="s">
        <v>12565</v>
      </c>
      <c r="D2521" s="131" t="s">
        <v>38</v>
      </c>
      <c r="E2521" s="131" t="s">
        <v>5035</v>
      </c>
      <c r="F2521" s="132">
        <v>447.9</v>
      </c>
      <c r="G2521" s="132">
        <v>396.48</v>
      </c>
    </row>
    <row r="2522" spans="1:7" x14ac:dyDescent="0.25">
      <c r="A2522" s="131" t="s">
        <v>10046</v>
      </c>
      <c r="B2522" s="131">
        <v>11650</v>
      </c>
      <c r="C2522" s="123" t="s">
        <v>12566</v>
      </c>
      <c r="D2522" s="131" t="s">
        <v>38</v>
      </c>
      <c r="E2522" s="131" t="s">
        <v>5035</v>
      </c>
      <c r="F2522" s="132">
        <v>763.43</v>
      </c>
      <c r="G2522" s="132">
        <v>675.77</v>
      </c>
    </row>
    <row r="2523" spans="1:7" x14ac:dyDescent="0.25">
      <c r="A2523" s="131" t="s">
        <v>10046</v>
      </c>
      <c r="B2523" s="131">
        <v>3742</v>
      </c>
      <c r="C2523" s="123" t="s">
        <v>12567</v>
      </c>
      <c r="D2523" s="131" t="s">
        <v>202</v>
      </c>
      <c r="E2523" s="131" t="s">
        <v>5035</v>
      </c>
      <c r="F2523" s="132">
        <v>81.41</v>
      </c>
      <c r="G2523" s="132">
        <v>72.069999999999993</v>
      </c>
    </row>
    <row r="2524" spans="1:7" x14ac:dyDescent="0.25">
      <c r="A2524" s="131" t="s">
        <v>10046</v>
      </c>
      <c r="B2524" s="131">
        <v>3746</v>
      </c>
      <c r="C2524" s="123" t="s">
        <v>12568</v>
      </c>
      <c r="D2524" s="131" t="s">
        <v>202</v>
      </c>
      <c r="E2524" s="131" t="s">
        <v>5035</v>
      </c>
      <c r="F2524" s="132">
        <v>95.06</v>
      </c>
      <c r="G2524" s="132">
        <v>84.15</v>
      </c>
    </row>
    <row r="2525" spans="1:7" x14ac:dyDescent="0.25">
      <c r="A2525" s="131" t="s">
        <v>10046</v>
      </c>
      <c r="B2525" s="131">
        <v>21106</v>
      </c>
      <c r="C2525" s="123" t="s">
        <v>12569</v>
      </c>
      <c r="D2525" s="131" t="s">
        <v>1024</v>
      </c>
      <c r="E2525" s="131" t="s">
        <v>5035</v>
      </c>
      <c r="F2525" s="132"/>
      <c r="G2525" s="132">
        <v>43.07</v>
      </c>
    </row>
    <row r="2526" spans="1:7" x14ac:dyDescent="0.25">
      <c r="A2526" s="131" t="s">
        <v>10046</v>
      </c>
      <c r="B2526" s="131">
        <v>38194</v>
      </c>
      <c r="C2526" s="123" t="s">
        <v>12570</v>
      </c>
      <c r="D2526" s="131" t="s">
        <v>38</v>
      </c>
      <c r="E2526" s="131" t="s">
        <v>10052</v>
      </c>
      <c r="F2526" s="132">
        <v>4.9000000000000004</v>
      </c>
      <c r="G2526" s="132">
        <v>4.7300000000000004</v>
      </c>
    </row>
    <row r="2527" spans="1:7" x14ac:dyDescent="0.25">
      <c r="A2527" s="131" t="s">
        <v>10046</v>
      </c>
      <c r="B2527" s="131">
        <v>38193</v>
      </c>
      <c r="C2527" s="123" t="s">
        <v>12571</v>
      </c>
      <c r="D2527" s="131" t="s">
        <v>38</v>
      </c>
      <c r="E2527" s="131" t="s">
        <v>5035</v>
      </c>
      <c r="F2527" s="132">
        <v>4.25</v>
      </c>
      <c r="G2527" s="132">
        <v>4.1100000000000003</v>
      </c>
    </row>
    <row r="2528" spans="1:7" x14ac:dyDescent="0.25">
      <c r="A2528" s="131" t="s">
        <v>10046</v>
      </c>
      <c r="B2528" s="131">
        <v>39388</v>
      </c>
      <c r="C2528" s="123" t="s">
        <v>12572</v>
      </c>
      <c r="D2528" s="131" t="s">
        <v>38</v>
      </c>
      <c r="E2528" s="131" t="s">
        <v>5035</v>
      </c>
      <c r="F2528" s="132">
        <v>6.02</v>
      </c>
      <c r="G2528" s="132">
        <v>5.81</v>
      </c>
    </row>
    <row r="2529" spans="1:7" x14ac:dyDescent="0.25">
      <c r="A2529" s="131" t="s">
        <v>10046</v>
      </c>
      <c r="B2529" s="131">
        <v>39387</v>
      </c>
      <c r="C2529" s="123" t="s">
        <v>12573</v>
      </c>
      <c r="D2529" s="131" t="s">
        <v>38</v>
      </c>
      <c r="E2529" s="131" t="s">
        <v>5035</v>
      </c>
      <c r="F2529" s="132">
        <v>9.39</v>
      </c>
      <c r="G2529" s="132">
        <v>9.07</v>
      </c>
    </row>
    <row r="2530" spans="1:7" x14ac:dyDescent="0.25">
      <c r="A2530" s="131" t="s">
        <v>10046</v>
      </c>
      <c r="B2530" s="131">
        <v>39386</v>
      </c>
      <c r="C2530" s="123" t="s">
        <v>12574</v>
      </c>
      <c r="D2530" s="131" t="s">
        <v>38</v>
      </c>
      <c r="E2530" s="131" t="s">
        <v>5035</v>
      </c>
      <c r="F2530" s="132">
        <v>6.55</v>
      </c>
      <c r="G2530" s="132">
        <v>6.32</v>
      </c>
    </row>
    <row r="2531" spans="1:7" x14ac:dyDescent="0.25">
      <c r="A2531" s="131" t="s">
        <v>10218</v>
      </c>
      <c r="B2531" s="131">
        <v>746</v>
      </c>
      <c r="C2531" s="123" t="s">
        <v>12575</v>
      </c>
      <c r="D2531" s="131" t="s">
        <v>38</v>
      </c>
      <c r="E2531" s="131" t="s">
        <v>10052</v>
      </c>
      <c r="F2531" s="132">
        <v>2636.37</v>
      </c>
      <c r="G2531" s="132">
        <v>2961</v>
      </c>
    </row>
    <row r="2532" spans="1:7" x14ac:dyDescent="0.25">
      <c r="A2532" s="131" t="s">
        <v>10046</v>
      </c>
      <c r="B2532" s="131">
        <v>20269</v>
      </c>
      <c r="C2532" s="123" t="s">
        <v>12576</v>
      </c>
      <c r="D2532" s="131" t="s">
        <v>38</v>
      </c>
      <c r="E2532" s="131" t="s">
        <v>5035</v>
      </c>
      <c r="F2532" s="132">
        <v>102.79</v>
      </c>
      <c r="G2532" s="132">
        <v>93.57</v>
      </c>
    </row>
    <row r="2533" spans="1:7" x14ac:dyDescent="0.25">
      <c r="A2533" s="131" t="s">
        <v>10046</v>
      </c>
      <c r="B2533" s="131">
        <v>20270</v>
      </c>
      <c r="C2533" s="123" t="s">
        <v>12577</v>
      </c>
      <c r="D2533" s="131" t="s">
        <v>38</v>
      </c>
      <c r="E2533" s="131" t="s">
        <v>5035</v>
      </c>
      <c r="F2533" s="132">
        <v>113.58</v>
      </c>
      <c r="G2533" s="132">
        <v>103.39</v>
      </c>
    </row>
    <row r="2534" spans="1:7" x14ac:dyDescent="0.25">
      <c r="A2534" s="131" t="s">
        <v>10046</v>
      </c>
      <c r="B2534" s="131">
        <v>11696</v>
      </c>
      <c r="C2534" s="123" t="s">
        <v>12578</v>
      </c>
      <c r="D2534" s="131" t="s">
        <v>38</v>
      </c>
      <c r="E2534" s="131" t="s">
        <v>5035</v>
      </c>
      <c r="F2534" s="132">
        <v>181.81</v>
      </c>
      <c r="G2534" s="132">
        <v>165.51</v>
      </c>
    </row>
    <row r="2535" spans="1:7" x14ac:dyDescent="0.25">
      <c r="A2535" s="131" t="s">
        <v>10046</v>
      </c>
      <c r="B2535" s="131">
        <v>10427</v>
      </c>
      <c r="C2535" s="123" t="s">
        <v>12579</v>
      </c>
      <c r="D2535" s="131" t="s">
        <v>38</v>
      </c>
      <c r="E2535" s="131" t="s">
        <v>5035</v>
      </c>
      <c r="F2535" s="132">
        <v>508.79</v>
      </c>
      <c r="G2535" s="132">
        <v>463.17</v>
      </c>
    </row>
    <row r="2536" spans="1:7" x14ac:dyDescent="0.25">
      <c r="A2536" s="131" t="s">
        <v>10046</v>
      </c>
      <c r="B2536" s="131">
        <v>10428</v>
      </c>
      <c r="C2536" s="123" t="s">
        <v>12580</v>
      </c>
      <c r="D2536" s="131" t="s">
        <v>38</v>
      </c>
      <c r="E2536" s="131" t="s">
        <v>5035</v>
      </c>
      <c r="F2536" s="132">
        <v>524.22</v>
      </c>
      <c r="G2536" s="132">
        <v>477.21</v>
      </c>
    </row>
    <row r="2537" spans="1:7" x14ac:dyDescent="0.25">
      <c r="A2537" s="131" t="s">
        <v>10046</v>
      </c>
      <c r="B2537" s="131">
        <v>36521</v>
      </c>
      <c r="C2537" s="123" t="s">
        <v>12581</v>
      </c>
      <c r="D2537" s="131" t="s">
        <v>38</v>
      </c>
      <c r="E2537" s="131" t="s">
        <v>5035</v>
      </c>
      <c r="F2537" s="132">
        <v>163.56</v>
      </c>
      <c r="G2537" s="132">
        <v>148.9</v>
      </c>
    </row>
    <row r="2538" spans="1:7" x14ac:dyDescent="0.25">
      <c r="A2538" s="131" t="s">
        <v>10046</v>
      </c>
      <c r="B2538" s="131">
        <v>36794</v>
      </c>
      <c r="C2538" s="123" t="s">
        <v>12582</v>
      </c>
      <c r="D2538" s="131" t="s">
        <v>38</v>
      </c>
      <c r="E2538" s="131" t="s">
        <v>5035</v>
      </c>
      <c r="F2538" s="132">
        <v>174.13</v>
      </c>
      <c r="G2538" s="132">
        <v>158.51</v>
      </c>
    </row>
    <row r="2539" spans="1:7" x14ac:dyDescent="0.25">
      <c r="A2539" s="131" t="s">
        <v>10046</v>
      </c>
      <c r="B2539" s="131">
        <v>10426</v>
      </c>
      <c r="C2539" s="123" t="s">
        <v>12583</v>
      </c>
      <c r="D2539" s="131" t="s">
        <v>38</v>
      </c>
      <c r="E2539" s="131" t="s">
        <v>5035</v>
      </c>
      <c r="F2539" s="132">
        <v>194.98</v>
      </c>
      <c r="G2539" s="132">
        <v>177.5</v>
      </c>
    </row>
    <row r="2540" spans="1:7" x14ac:dyDescent="0.25">
      <c r="A2540" s="131" t="s">
        <v>10046</v>
      </c>
      <c r="B2540" s="131">
        <v>10425</v>
      </c>
      <c r="C2540" s="123" t="s">
        <v>12584</v>
      </c>
      <c r="D2540" s="131" t="s">
        <v>38</v>
      </c>
      <c r="E2540" s="131" t="s">
        <v>5035</v>
      </c>
      <c r="F2540" s="132">
        <v>98.92</v>
      </c>
      <c r="G2540" s="132">
        <v>90.05</v>
      </c>
    </row>
    <row r="2541" spans="1:7" x14ac:dyDescent="0.25">
      <c r="A2541" s="131" t="s">
        <v>10046</v>
      </c>
      <c r="B2541" s="131">
        <v>10431</v>
      </c>
      <c r="C2541" s="123" t="s">
        <v>12585</v>
      </c>
      <c r="D2541" s="131" t="s">
        <v>38</v>
      </c>
      <c r="E2541" s="131" t="s">
        <v>5035</v>
      </c>
      <c r="F2541" s="132">
        <v>338.66</v>
      </c>
      <c r="G2541" s="132">
        <v>308.3</v>
      </c>
    </row>
    <row r="2542" spans="1:7" x14ac:dyDescent="0.25">
      <c r="A2542" s="131" t="s">
        <v>10046</v>
      </c>
      <c r="B2542" s="131">
        <v>10429</v>
      </c>
      <c r="C2542" s="123" t="s">
        <v>12586</v>
      </c>
      <c r="D2542" s="131" t="s">
        <v>38</v>
      </c>
      <c r="E2542" s="131" t="s">
        <v>5035</v>
      </c>
      <c r="F2542" s="132">
        <v>167.07</v>
      </c>
      <c r="G2542" s="132">
        <v>152.09</v>
      </c>
    </row>
    <row r="2543" spans="1:7" x14ac:dyDescent="0.25">
      <c r="A2543" s="131" t="s">
        <v>10046</v>
      </c>
      <c r="B2543" s="131">
        <v>10853</v>
      </c>
      <c r="C2543" s="123" t="s">
        <v>12587</v>
      </c>
      <c r="D2543" s="131" t="s">
        <v>38</v>
      </c>
      <c r="E2543" s="131" t="s">
        <v>5035</v>
      </c>
      <c r="F2543" s="132">
        <v>105.07</v>
      </c>
      <c r="G2543" s="132">
        <v>94.5</v>
      </c>
    </row>
    <row r="2544" spans="1:7" x14ac:dyDescent="0.25">
      <c r="A2544" s="131" t="s">
        <v>10046</v>
      </c>
      <c r="B2544" s="131">
        <v>5093</v>
      </c>
      <c r="C2544" s="123" t="s">
        <v>12588</v>
      </c>
      <c r="D2544" s="131" t="s">
        <v>10458</v>
      </c>
      <c r="E2544" s="131" t="s">
        <v>5035</v>
      </c>
      <c r="F2544" s="132">
        <v>19.399999999999999</v>
      </c>
      <c r="G2544" s="132">
        <v>15.83</v>
      </c>
    </row>
    <row r="2545" spans="1:7" x14ac:dyDescent="0.25">
      <c r="A2545" s="131" t="s">
        <v>10046</v>
      </c>
      <c r="B2545" s="131">
        <v>44331</v>
      </c>
      <c r="C2545" s="123" t="s">
        <v>12589</v>
      </c>
      <c r="D2545" s="131" t="s">
        <v>4455</v>
      </c>
      <c r="E2545" s="131" t="s">
        <v>5035</v>
      </c>
      <c r="F2545" s="132">
        <v>44.29</v>
      </c>
      <c r="G2545" s="132">
        <v>55.67</v>
      </c>
    </row>
    <row r="2546" spans="1:7" x14ac:dyDescent="0.25">
      <c r="A2546" s="131" t="s">
        <v>10218</v>
      </c>
      <c r="B2546" s="131">
        <v>37768</v>
      </c>
      <c r="C2546" s="123" t="s">
        <v>12590</v>
      </c>
      <c r="D2546" s="131" t="s">
        <v>38</v>
      </c>
      <c r="E2546" s="131" t="s">
        <v>10052</v>
      </c>
      <c r="F2546" s="132"/>
      <c r="G2546" s="132">
        <v>326000</v>
      </c>
    </row>
    <row r="2547" spans="1:7" x14ac:dyDescent="0.25">
      <c r="A2547" s="131" t="s">
        <v>10218</v>
      </c>
      <c r="B2547" s="131">
        <v>37773</v>
      </c>
      <c r="C2547" s="123" t="s">
        <v>12591</v>
      </c>
      <c r="D2547" s="131" t="s">
        <v>38</v>
      </c>
      <c r="E2547" s="131" t="s">
        <v>5035</v>
      </c>
      <c r="F2547" s="132"/>
      <c r="G2547" s="132">
        <v>276828.96000000002</v>
      </c>
    </row>
    <row r="2548" spans="1:7" x14ac:dyDescent="0.25">
      <c r="A2548" s="131" t="s">
        <v>10218</v>
      </c>
      <c r="B2548" s="131">
        <v>37769</v>
      </c>
      <c r="C2548" s="123" t="s">
        <v>12592</v>
      </c>
      <c r="D2548" s="131" t="s">
        <v>38</v>
      </c>
      <c r="E2548" s="131" t="s">
        <v>5035</v>
      </c>
      <c r="F2548" s="132"/>
      <c r="G2548" s="132">
        <v>463446.55</v>
      </c>
    </row>
    <row r="2549" spans="1:7" x14ac:dyDescent="0.25">
      <c r="A2549" s="131" t="s">
        <v>10218</v>
      </c>
      <c r="B2549" s="131">
        <v>37770</v>
      </c>
      <c r="C2549" s="123" t="s">
        <v>12593</v>
      </c>
      <c r="D2549" s="131" t="s">
        <v>38</v>
      </c>
      <c r="E2549" s="131" t="s">
        <v>5035</v>
      </c>
      <c r="F2549" s="132"/>
      <c r="G2549" s="132">
        <v>786542.74</v>
      </c>
    </row>
    <row r="2550" spans="1:7" x14ac:dyDescent="0.25">
      <c r="A2550" s="131" t="s">
        <v>10046</v>
      </c>
      <c r="B2550" s="131">
        <v>38382</v>
      </c>
      <c r="C2550" s="123" t="s">
        <v>12594</v>
      </c>
      <c r="D2550" s="131" t="s">
        <v>38</v>
      </c>
      <c r="E2550" s="131" t="s">
        <v>5035</v>
      </c>
      <c r="F2550" s="132">
        <v>19.86</v>
      </c>
      <c r="G2550" s="132">
        <v>13.98</v>
      </c>
    </row>
    <row r="2551" spans="1:7" x14ac:dyDescent="0.25">
      <c r="A2551" s="131" t="s">
        <v>10046</v>
      </c>
      <c r="B2551" s="131">
        <v>38383</v>
      </c>
      <c r="C2551" s="123" t="s">
        <v>12595</v>
      </c>
      <c r="D2551" s="131" t="s">
        <v>38</v>
      </c>
      <c r="E2551" s="131" t="s">
        <v>5035</v>
      </c>
      <c r="F2551" s="132">
        <v>3.72</v>
      </c>
      <c r="G2551" s="132">
        <v>2.62</v>
      </c>
    </row>
    <row r="2552" spans="1:7" x14ac:dyDescent="0.25">
      <c r="A2552" s="131" t="s">
        <v>10046</v>
      </c>
      <c r="B2552" s="131">
        <v>3768</v>
      </c>
      <c r="C2552" s="123" t="s">
        <v>12596</v>
      </c>
      <c r="D2552" s="131" t="s">
        <v>38</v>
      </c>
      <c r="E2552" s="131" t="s">
        <v>5035</v>
      </c>
      <c r="F2552" s="132">
        <v>4</v>
      </c>
      <c r="G2552" s="132">
        <v>3.63</v>
      </c>
    </row>
    <row r="2553" spans="1:7" x14ac:dyDescent="0.25">
      <c r="A2553" s="131" t="s">
        <v>10046</v>
      </c>
      <c r="B2553" s="131">
        <v>3767</v>
      </c>
      <c r="C2553" s="123" t="s">
        <v>12597</v>
      </c>
      <c r="D2553" s="131" t="s">
        <v>38</v>
      </c>
      <c r="E2553" s="131" t="s">
        <v>5035</v>
      </c>
      <c r="F2553" s="132">
        <v>1.34</v>
      </c>
      <c r="G2553" s="132">
        <v>1.21</v>
      </c>
    </row>
    <row r="2554" spans="1:7" x14ac:dyDescent="0.25">
      <c r="A2554" s="131" t="s">
        <v>10218</v>
      </c>
      <c r="B2554" s="131">
        <v>13192</v>
      </c>
      <c r="C2554" s="123" t="s">
        <v>12598</v>
      </c>
      <c r="D2554" s="131" t="s">
        <v>38</v>
      </c>
      <c r="E2554" s="131" t="s">
        <v>5035</v>
      </c>
      <c r="F2554" s="132">
        <v>6476.99</v>
      </c>
      <c r="G2554" s="132">
        <v>5485.81</v>
      </c>
    </row>
    <row r="2555" spans="1:7" x14ac:dyDescent="0.25">
      <c r="A2555" s="131" t="s">
        <v>10218</v>
      </c>
      <c r="B2555" s="131">
        <v>38413</v>
      </c>
      <c r="C2555" s="123" t="s">
        <v>12599</v>
      </c>
      <c r="D2555" s="131" t="s">
        <v>38</v>
      </c>
      <c r="E2555" s="131" t="s">
        <v>5035</v>
      </c>
      <c r="F2555" s="132">
        <v>1071.2</v>
      </c>
      <c r="G2555" s="132">
        <v>907.27</v>
      </c>
    </row>
    <row r="2556" spans="1:7" x14ac:dyDescent="0.25">
      <c r="A2556" s="131" t="s">
        <v>10046</v>
      </c>
      <c r="B2556" s="131">
        <v>42440</v>
      </c>
      <c r="C2556" s="123" t="s">
        <v>12600</v>
      </c>
      <c r="D2556" s="131" t="s">
        <v>38</v>
      </c>
      <c r="E2556" s="131" t="s">
        <v>5035</v>
      </c>
      <c r="F2556" s="132"/>
      <c r="G2556" s="132">
        <v>1235.9100000000001</v>
      </c>
    </row>
    <row r="2557" spans="1:7" x14ac:dyDescent="0.25">
      <c r="A2557" s="131" t="s">
        <v>12601</v>
      </c>
      <c r="B2557" s="131">
        <v>20193</v>
      </c>
      <c r="C2557" s="123" t="s">
        <v>12602</v>
      </c>
      <c r="D2557" s="131" t="s">
        <v>5037</v>
      </c>
      <c r="E2557" s="131" t="s">
        <v>5035</v>
      </c>
      <c r="F2557" s="132">
        <v>28.5</v>
      </c>
      <c r="G2557" s="132">
        <v>22.5</v>
      </c>
    </row>
    <row r="2558" spans="1:7" x14ac:dyDescent="0.25">
      <c r="A2558" s="131" t="s">
        <v>12601</v>
      </c>
      <c r="B2558" s="131">
        <v>10527</v>
      </c>
      <c r="C2558" s="123" t="s">
        <v>12603</v>
      </c>
      <c r="D2558" s="131" t="s">
        <v>12604</v>
      </c>
      <c r="E2558" s="131" t="s">
        <v>10052</v>
      </c>
      <c r="F2558" s="132">
        <v>38</v>
      </c>
      <c r="G2558" s="132">
        <v>30</v>
      </c>
    </row>
    <row r="2559" spans="1:7" x14ac:dyDescent="0.25">
      <c r="A2559" s="131" t="s">
        <v>12601</v>
      </c>
      <c r="B2559" s="131">
        <v>41805</v>
      </c>
      <c r="C2559" s="123" t="s">
        <v>12605</v>
      </c>
      <c r="D2559" s="131" t="s">
        <v>4798</v>
      </c>
      <c r="E2559" s="131" t="s">
        <v>5035</v>
      </c>
      <c r="F2559" s="132">
        <v>1092.5</v>
      </c>
      <c r="G2559" s="132">
        <v>862.5</v>
      </c>
    </row>
    <row r="2560" spans="1:7" x14ac:dyDescent="0.25">
      <c r="A2560" s="131" t="s">
        <v>12601</v>
      </c>
      <c r="B2560" s="131">
        <v>40271</v>
      </c>
      <c r="C2560" s="123" t="s">
        <v>12606</v>
      </c>
      <c r="D2560" s="131" t="s">
        <v>5038</v>
      </c>
      <c r="E2560" s="131" t="s">
        <v>5035</v>
      </c>
      <c r="F2560" s="132">
        <v>29.08</v>
      </c>
      <c r="G2560" s="132">
        <v>22.96</v>
      </c>
    </row>
    <row r="2561" spans="1:7" x14ac:dyDescent="0.25">
      <c r="A2561" s="131" t="s">
        <v>12601</v>
      </c>
      <c r="B2561" s="131">
        <v>40287</v>
      </c>
      <c r="C2561" s="123" t="s">
        <v>12607</v>
      </c>
      <c r="D2561" s="131" t="s">
        <v>4798</v>
      </c>
      <c r="E2561" s="131" t="s">
        <v>5035</v>
      </c>
      <c r="F2561" s="132">
        <v>11.2</v>
      </c>
      <c r="G2561" s="132">
        <v>8.84</v>
      </c>
    </row>
    <row r="2562" spans="1:7" x14ac:dyDescent="0.25">
      <c r="A2562" s="131" t="s">
        <v>12601</v>
      </c>
      <c r="B2562" s="131">
        <v>4084</v>
      </c>
      <c r="C2562" s="123" t="s">
        <v>12608</v>
      </c>
      <c r="D2562" s="131" t="s">
        <v>435</v>
      </c>
      <c r="E2562" s="131" t="s">
        <v>5035</v>
      </c>
      <c r="F2562" s="132">
        <v>2.02</v>
      </c>
      <c r="G2562" s="132">
        <v>2.13</v>
      </c>
    </row>
    <row r="2563" spans="1:7" x14ac:dyDescent="0.25">
      <c r="A2563" s="131" t="s">
        <v>12601</v>
      </c>
      <c r="B2563" s="131">
        <v>743</v>
      </c>
      <c r="C2563" s="123" t="s">
        <v>12609</v>
      </c>
      <c r="D2563" s="131" t="s">
        <v>435</v>
      </c>
      <c r="E2563" s="131" t="s">
        <v>10052</v>
      </c>
      <c r="F2563" s="132">
        <v>2.02</v>
      </c>
      <c r="G2563" s="132">
        <v>2.13</v>
      </c>
    </row>
    <row r="2564" spans="1:7" x14ac:dyDescent="0.25">
      <c r="A2564" s="131" t="s">
        <v>12601</v>
      </c>
      <c r="B2564" s="131">
        <v>40293</v>
      </c>
      <c r="C2564" s="123" t="s">
        <v>12610</v>
      </c>
      <c r="D2564" s="131" t="s">
        <v>435</v>
      </c>
      <c r="E2564" s="131" t="s">
        <v>5035</v>
      </c>
      <c r="F2564" s="132">
        <v>2.42</v>
      </c>
      <c r="G2564" s="132">
        <v>2.5499999999999998</v>
      </c>
    </row>
    <row r="2565" spans="1:7" x14ac:dyDescent="0.25">
      <c r="A2565" s="131" t="s">
        <v>12601</v>
      </c>
      <c r="B2565" s="131">
        <v>40294</v>
      </c>
      <c r="C2565" s="123" t="s">
        <v>12611</v>
      </c>
      <c r="D2565" s="131" t="s">
        <v>435</v>
      </c>
      <c r="E2565" s="131" t="s">
        <v>5035</v>
      </c>
      <c r="F2565" s="132">
        <v>2.02</v>
      </c>
      <c r="G2565" s="132">
        <v>2.13</v>
      </c>
    </row>
    <row r="2566" spans="1:7" x14ac:dyDescent="0.25">
      <c r="A2566" s="131" t="s">
        <v>12601</v>
      </c>
      <c r="B2566" s="131">
        <v>4085</v>
      </c>
      <c r="C2566" s="123" t="s">
        <v>12612</v>
      </c>
      <c r="D2566" s="131" t="s">
        <v>435</v>
      </c>
      <c r="E2566" s="131" t="s">
        <v>5035</v>
      </c>
      <c r="F2566" s="132">
        <v>2.82</v>
      </c>
      <c r="G2566" s="132">
        <v>2.98</v>
      </c>
    </row>
    <row r="2567" spans="1:7" x14ac:dyDescent="0.25">
      <c r="A2567" s="131" t="s">
        <v>12601</v>
      </c>
      <c r="B2567" s="131">
        <v>10779</v>
      </c>
      <c r="C2567" s="123" t="s">
        <v>12613</v>
      </c>
      <c r="D2567" s="131" t="s">
        <v>4798</v>
      </c>
      <c r="E2567" s="131" t="s">
        <v>5035</v>
      </c>
      <c r="F2567" s="132"/>
      <c r="G2567" s="132">
        <v>1129.68</v>
      </c>
    </row>
    <row r="2568" spans="1:7" x14ac:dyDescent="0.25">
      <c r="A2568" s="131" t="s">
        <v>12601</v>
      </c>
      <c r="B2568" s="131">
        <v>10777</v>
      </c>
      <c r="C2568" s="123" t="s">
        <v>12614</v>
      </c>
      <c r="D2568" s="131" t="s">
        <v>4798</v>
      </c>
      <c r="E2568" s="131" t="s">
        <v>5035</v>
      </c>
      <c r="F2568" s="132"/>
      <c r="G2568" s="132">
        <v>1026.1300000000001</v>
      </c>
    </row>
    <row r="2569" spans="1:7" x14ac:dyDescent="0.25">
      <c r="A2569" s="131" t="s">
        <v>12601</v>
      </c>
      <c r="B2569" s="131">
        <v>10775</v>
      </c>
      <c r="C2569" s="123" t="s">
        <v>12615</v>
      </c>
      <c r="D2569" s="131" t="s">
        <v>4798</v>
      </c>
      <c r="E2569" s="131" t="s">
        <v>10052</v>
      </c>
      <c r="F2569" s="132"/>
      <c r="G2569" s="132">
        <v>903.75</v>
      </c>
    </row>
    <row r="2570" spans="1:7" x14ac:dyDescent="0.25">
      <c r="A2570" s="131" t="s">
        <v>12601</v>
      </c>
      <c r="B2570" s="131">
        <v>10776</v>
      </c>
      <c r="C2570" s="123" t="s">
        <v>12616</v>
      </c>
      <c r="D2570" s="131" t="s">
        <v>4798</v>
      </c>
      <c r="E2570" s="131" t="s">
        <v>5035</v>
      </c>
      <c r="F2570" s="132"/>
      <c r="G2570" s="132">
        <v>706.05</v>
      </c>
    </row>
    <row r="2571" spans="1:7" x14ac:dyDescent="0.25">
      <c r="A2571" s="131" t="s">
        <v>12601</v>
      </c>
      <c r="B2571" s="131">
        <v>10778</v>
      </c>
      <c r="C2571" s="123" t="s">
        <v>12617</v>
      </c>
      <c r="D2571" s="131" t="s">
        <v>4798</v>
      </c>
      <c r="E2571" s="131" t="s">
        <v>5035</v>
      </c>
      <c r="F2571" s="132"/>
      <c r="G2571" s="132">
        <v>1129.68</v>
      </c>
    </row>
    <row r="2572" spans="1:7" x14ac:dyDescent="0.25">
      <c r="A2572" s="131" t="s">
        <v>12601</v>
      </c>
      <c r="B2572" s="131">
        <v>40339</v>
      </c>
      <c r="C2572" s="123" t="s">
        <v>12618</v>
      </c>
      <c r="D2572" s="131" t="s">
        <v>5038</v>
      </c>
      <c r="E2572" s="131" t="s">
        <v>5035</v>
      </c>
      <c r="F2572" s="132">
        <v>10.199999999999999</v>
      </c>
      <c r="G2572" s="132">
        <v>8.0500000000000007</v>
      </c>
    </row>
    <row r="2573" spans="1:7" x14ac:dyDescent="0.25">
      <c r="A2573" s="131" t="s">
        <v>12601</v>
      </c>
      <c r="B2573" s="131">
        <v>10749</v>
      </c>
      <c r="C2573" s="123" t="s">
        <v>12619</v>
      </c>
      <c r="D2573" s="131" t="s">
        <v>5038</v>
      </c>
      <c r="E2573" s="131" t="s">
        <v>5035</v>
      </c>
      <c r="F2573" s="132">
        <v>33.72</v>
      </c>
      <c r="G2573" s="132">
        <v>26.62</v>
      </c>
    </row>
    <row r="2574" spans="1:7" x14ac:dyDescent="0.25">
      <c r="A2574" s="131" t="s">
        <v>12601</v>
      </c>
      <c r="B2574" s="131">
        <v>40290</v>
      </c>
      <c r="C2574" s="123" t="s">
        <v>12620</v>
      </c>
      <c r="D2574" s="131" t="s">
        <v>5038</v>
      </c>
      <c r="E2574" s="131" t="s">
        <v>5035</v>
      </c>
      <c r="F2574" s="132">
        <v>18.239999999999998</v>
      </c>
      <c r="G2574" s="132">
        <v>14.4</v>
      </c>
    </row>
    <row r="2575" spans="1:7" x14ac:dyDescent="0.25">
      <c r="A2575" s="131" t="s">
        <v>12601</v>
      </c>
      <c r="B2575" s="131">
        <v>3346</v>
      </c>
      <c r="C2575" s="123" t="s">
        <v>12621</v>
      </c>
      <c r="D2575" s="131" t="s">
        <v>435</v>
      </c>
      <c r="E2575" s="131" t="s">
        <v>10052</v>
      </c>
      <c r="F2575" s="132"/>
      <c r="G2575" s="132">
        <v>19.46</v>
      </c>
    </row>
    <row r="2576" spans="1:7" x14ac:dyDescent="0.25">
      <c r="A2576" s="131" t="s">
        <v>12601</v>
      </c>
      <c r="B2576" s="131">
        <v>3348</v>
      </c>
      <c r="C2576" s="123" t="s">
        <v>12622</v>
      </c>
      <c r="D2576" s="131" t="s">
        <v>435</v>
      </c>
      <c r="E2576" s="131" t="s">
        <v>5035</v>
      </c>
      <c r="F2576" s="132"/>
      <c r="G2576" s="132">
        <v>23.28</v>
      </c>
    </row>
    <row r="2577" spans="1:7" x14ac:dyDescent="0.25">
      <c r="A2577" s="131" t="s">
        <v>12601</v>
      </c>
      <c r="B2577" s="131">
        <v>39833</v>
      </c>
      <c r="C2577" s="123" t="s">
        <v>12623</v>
      </c>
      <c r="D2577" s="131" t="s">
        <v>435</v>
      </c>
      <c r="E2577" s="131" t="s">
        <v>5035</v>
      </c>
      <c r="F2577" s="132"/>
      <c r="G2577" s="132">
        <v>31.89</v>
      </c>
    </row>
    <row r="2578" spans="1:7" x14ac:dyDescent="0.25">
      <c r="A2578" s="131" t="s">
        <v>12601</v>
      </c>
      <c r="B2578" s="131">
        <v>7252</v>
      </c>
      <c r="C2578" s="123" t="s">
        <v>12624</v>
      </c>
      <c r="D2578" s="131" t="s">
        <v>435</v>
      </c>
      <c r="E2578" s="131" t="s">
        <v>5035</v>
      </c>
      <c r="F2578" s="132"/>
      <c r="G2578" s="132">
        <v>2.59</v>
      </c>
    </row>
    <row r="2579" spans="1:7" x14ac:dyDescent="0.25">
      <c r="A2579" s="131" t="s">
        <v>12601</v>
      </c>
      <c r="B2579" s="131">
        <v>7247</v>
      </c>
      <c r="C2579" s="123" t="s">
        <v>12625</v>
      </c>
      <c r="D2579" s="131" t="s">
        <v>435</v>
      </c>
      <c r="E2579" s="131" t="s">
        <v>10052</v>
      </c>
      <c r="F2579" s="132"/>
      <c r="G2579" s="132">
        <v>2.59</v>
      </c>
    </row>
    <row r="2580" spans="1:7" x14ac:dyDescent="0.25">
      <c r="A2580" s="131" t="s">
        <v>12601</v>
      </c>
      <c r="B2580" s="131">
        <v>40291</v>
      </c>
      <c r="C2580" s="123" t="s">
        <v>12626</v>
      </c>
      <c r="D2580" s="131" t="s">
        <v>5038</v>
      </c>
      <c r="E2580" s="131" t="s">
        <v>5035</v>
      </c>
      <c r="F2580" s="132">
        <v>950</v>
      </c>
      <c r="G2580" s="132">
        <v>750</v>
      </c>
    </row>
    <row r="2581" spans="1:7" x14ac:dyDescent="0.25">
      <c r="A2581" s="131" t="s">
        <v>12601</v>
      </c>
      <c r="B2581" s="131">
        <v>40275</v>
      </c>
      <c r="C2581" s="123" t="s">
        <v>12627</v>
      </c>
      <c r="D2581" s="131" t="s">
        <v>5038</v>
      </c>
      <c r="E2581" s="131" t="s">
        <v>5035</v>
      </c>
      <c r="F2581" s="132">
        <v>30.4</v>
      </c>
      <c r="G2581" s="132">
        <v>24</v>
      </c>
    </row>
    <row r="2582" spans="1:7" x14ac:dyDescent="0.25">
      <c r="A2582" s="131" t="s">
        <v>10046</v>
      </c>
      <c r="B2582" s="131">
        <v>42408</v>
      </c>
      <c r="C2582" s="123" t="s">
        <v>12628</v>
      </c>
      <c r="D2582" s="131" t="s">
        <v>202</v>
      </c>
      <c r="E2582" s="131" t="s">
        <v>5035</v>
      </c>
      <c r="F2582" s="132">
        <v>1.56</v>
      </c>
      <c r="G2582" s="132">
        <v>1.19</v>
      </c>
    </row>
    <row r="2583" spans="1:7" x14ac:dyDescent="0.25">
      <c r="A2583" s="131" t="s">
        <v>10046</v>
      </c>
      <c r="B2583" s="131">
        <v>3777</v>
      </c>
      <c r="C2583" s="123" t="s">
        <v>12629</v>
      </c>
      <c r="D2583" s="131" t="s">
        <v>202</v>
      </c>
      <c r="E2583" s="131" t="s">
        <v>10052</v>
      </c>
      <c r="F2583" s="132">
        <v>1.1299999999999999</v>
      </c>
      <c r="G2583" s="132">
        <v>0.86</v>
      </c>
    </row>
    <row r="2584" spans="1:7" x14ac:dyDescent="0.25">
      <c r="A2584" s="131" t="s">
        <v>10046</v>
      </c>
      <c r="B2584" s="131">
        <v>44699</v>
      </c>
      <c r="C2584" s="123" t="s">
        <v>12630</v>
      </c>
      <c r="D2584" s="131" t="s">
        <v>1024</v>
      </c>
      <c r="E2584" s="131" t="s">
        <v>5035</v>
      </c>
      <c r="F2584" s="132">
        <v>51.18</v>
      </c>
      <c r="G2584" s="132">
        <v>50.94</v>
      </c>
    </row>
    <row r="2585" spans="1:7" x14ac:dyDescent="0.25">
      <c r="A2585" s="131" t="s">
        <v>10046</v>
      </c>
      <c r="B2585" s="131">
        <v>3798</v>
      </c>
      <c r="C2585" s="123" t="s">
        <v>12631</v>
      </c>
      <c r="D2585" s="131" t="s">
        <v>38</v>
      </c>
      <c r="E2585" s="131" t="s">
        <v>5035</v>
      </c>
      <c r="F2585" s="132"/>
      <c r="G2585" s="132">
        <v>83.57</v>
      </c>
    </row>
    <row r="2586" spans="1:7" x14ac:dyDescent="0.25">
      <c r="A2586" s="131" t="s">
        <v>10046</v>
      </c>
      <c r="B2586" s="131">
        <v>38769</v>
      </c>
      <c r="C2586" s="123" t="s">
        <v>12632</v>
      </c>
      <c r="D2586" s="131" t="s">
        <v>38</v>
      </c>
      <c r="E2586" s="131" t="s">
        <v>5035</v>
      </c>
      <c r="F2586" s="132"/>
      <c r="G2586" s="132">
        <v>65.27</v>
      </c>
    </row>
    <row r="2587" spans="1:7" x14ac:dyDescent="0.25">
      <c r="A2587" s="131" t="s">
        <v>10046</v>
      </c>
      <c r="B2587" s="131">
        <v>38774</v>
      </c>
      <c r="C2587" s="123" t="s">
        <v>12633</v>
      </c>
      <c r="D2587" s="131" t="s">
        <v>38</v>
      </c>
      <c r="E2587" s="131" t="s">
        <v>5035</v>
      </c>
      <c r="F2587" s="132">
        <v>12.31</v>
      </c>
      <c r="G2587" s="132">
        <v>11.88</v>
      </c>
    </row>
    <row r="2588" spans="1:7" x14ac:dyDescent="0.25">
      <c r="A2588" s="131" t="s">
        <v>10046</v>
      </c>
      <c r="B2588" s="131">
        <v>42247</v>
      </c>
      <c r="C2588" s="123" t="s">
        <v>12634</v>
      </c>
      <c r="D2588" s="131" t="s">
        <v>38</v>
      </c>
      <c r="E2588" s="131" t="s">
        <v>5035</v>
      </c>
      <c r="F2588" s="132">
        <v>420.17</v>
      </c>
      <c r="G2588" s="132">
        <v>405.59</v>
      </c>
    </row>
    <row r="2589" spans="1:7" x14ac:dyDescent="0.25">
      <c r="A2589" s="131" t="s">
        <v>10046</v>
      </c>
      <c r="B2589" s="131">
        <v>42248</v>
      </c>
      <c r="C2589" s="123" t="s">
        <v>12635</v>
      </c>
      <c r="D2589" s="131" t="s">
        <v>38</v>
      </c>
      <c r="E2589" s="131" t="s">
        <v>5035</v>
      </c>
      <c r="F2589" s="132">
        <v>488.05</v>
      </c>
      <c r="G2589" s="132">
        <v>471.12</v>
      </c>
    </row>
    <row r="2590" spans="1:7" x14ac:dyDescent="0.25">
      <c r="A2590" s="131" t="s">
        <v>10046</v>
      </c>
      <c r="B2590" s="131">
        <v>42249</v>
      </c>
      <c r="C2590" s="123" t="s">
        <v>12636</v>
      </c>
      <c r="D2590" s="131" t="s">
        <v>38</v>
      </c>
      <c r="E2590" s="131" t="s">
        <v>5035</v>
      </c>
      <c r="F2590" s="132">
        <v>808.54</v>
      </c>
      <c r="G2590" s="132">
        <v>780.49</v>
      </c>
    </row>
    <row r="2591" spans="1:7" x14ac:dyDescent="0.25">
      <c r="A2591" s="131" t="s">
        <v>10046</v>
      </c>
      <c r="B2591" s="131">
        <v>42244</v>
      </c>
      <c r="C2591" s="123" t="s">
        <v>12637</v>
      </c>
      <c r="D2591" s="131" t="s">
        <v>38</v>
      </c>
      <c r="E2591" s="131" t="s">
        <v>5035</v>
      </c>
      <c r="F2591" s="132">
        <v>126.27</v>
      </c>
      <c r="G2591" s="132">
        <v>121.89</v>
      </c>
    </row>
    <row r="2592" spans="1:7" x14ac:dyDescent="0.25">
      <c r="A2592" s="131" t="s">
        <v>10046</v>
      </c>
      <c r="B2592" s="131">
        <v>42245</v>
      </c>
      <c r="C2592" s="123" t="s">
        <v>12638</v>
      </c>
      <c r="D2592" s="131" t="s">
        <v>38</v>
      </c>
      <c r="E2592" s="131" t="s">
        <v>5035</v>
      </c>
      <c r="F2592" s="132">
        <v>233</v>
      </c>
      <c r="G2592" s="132">
        <v>224.92</v>
      </c>
    </row>
    <row r="2593" spans="1:7" x14ac:dyDescent="0.25">
      <c r="A2593" s="131" t="s">
        <v>10046</v>
      </c>
      <c r="B2593" s="131">
        <v>42246</v>
      </c>
      <c r="C2593" s="123" t="s">
        <v>12639</v>
      </c>
      <c r="D2593" s="131" t="s">
        <v>38</v>
      </c>
      <c r="E2593" s="131" t="s">
        <v>5035</v>
      </c>
      <c r="F2593" s="132">
        <v>257.92</v>
      </c>
      <c r="G2593" s="132">
        <v>248.98</v>
      </c>
    </row>
    <row r="2594" spans="1:7" x14ac:dyDescent="0.25">
      <c r="A2594" s="131" t="s">
        <v>10046</v>
      </c>
      <c r="B2594" s="131">
        <v>42243</v>
      </c>
      <c r="C2594" s="123" t="s">
        <v>12640</v>
      </c>
      <c r="D2594" s="131" t="s">
        <v>38</v>
      </c>
      <c r="E2594" s="131" t="s">
        <v>5035</v>
      </c>
      <c r="F2594" s="132">
        <v>311.01</v>
      </c>
      <c r="G2594" s="132">
        <v>300.22000000000003</v>
      </c>
    </row>
    <row r="2595" spans="1:7" x14ac:dyDescent="0.25">
      <c r="A2595" s="131" t="s">
        <v>10046</v>
      </c>
      <c r="B2595" s="131">
        <v>38889</v>
      </c>
      <c r="C2595" s="123" t="s">
        <v>12641</v>
      </c>
      <c r="D2595" s="131" t="s">
        <v>38</v>
      </c>
      <c r="E2595" s="131" t="s">
        <v>5035</v>
      </c>
      <c r="F2595" s="132"/>
      <c r="G2595" s="132">
        <v>50.02</v>
      </c>
    </row>
    <row r="2596" spans="1:7" x14ac:dyDescent="0.25">
      <c r="A2596" s="131" t="s">
        <v>10046</v>
      </c>
      <c r="B2596" s="131">
        <v>38784</v>
      </c>
      <c r="C2596" s="123" t="s">
        <v>12642</v>
      </c>
      <c r="D2596" s="131" t="s">
        <v>38</v>
      </c>
      <c r="E2596" s="131" t="s">
        <v>5035</v>
      </c>
      <c r="F2596" s="132"/>
      <c r="G2596" s="132">
        <v>66.92</v>
      </c>
    </row>
    <row r="2597" spans="1:7" x14ac:dyDescent="0.25">
      <c r="A2597" s="131" t="s">
        <v>10046</v>
      </c>
      <c r="B2597" s="131">
        <v>3780</v>
      </c>
      <c r="C2597" s="123" t="s">
        <v>12643</v>
      </c>
      <c r="D2597" s="131" t="s">
        <v>38</v>
      </c>
      <c r="E2597" s="131" t="s">
        <v>10052</v>
      </c>
      <c r="F2597" s="132"/>
      <c r="G2597" s="132">
        <v>102.9</v>
      </c>
    </row>
    <row r="2598" spans="1:7" x14ac:dyDescent="0.25">
      <c r="A2598" s="131" t="s">
        <v>10046</v>
      </c>
      <c r="B2598" s="131">
        <v>38773</v>
      </c>
      <c r="C2598" s="123" t="s">
        <v>12644</v>
      </c>
      <c r="D2598" s="131" t="s">
        <v>38</v>
      </c>
      <c r="E2598" s="131" t="s">
        <v>5035</v>
      </c>
      <c r="F2598" s="132"/>
      <c r="G2598" s="132">
        <v>6.56</v>
      </c>
    </row>
    <row r="2599" spans="1:7" x14ac:dyDescent="0.25">
      <c r="A2599" s="131" t="s">
        <v>10046</v>
      </c>
      <c r="B2599" s="131">
        <v>12271</v>
      </c>
      <c r="C2599" s="123" t="s">
        <v>12645</v>
      </c>
      <c r="D2599" s="131" t="s">
        <v>38</v>
      </c>
      <c r="E2599" s="131" t="s">
        <v>5035</v>
      </c>
      <c r="F2599" s="132"/>
      <c r="G2599" s="132">
        <v>365.99</v>
      </c>
    </row>
    <row r="2600" spans="1:7" x14ac:dyDescent="0.25">
      <c r="A2600" s="131" t="s">
        <v>10046</v>
      </c>
      <c r="B2600" s="131">
        <v>39385</v>
      </c>
      <c r="C2600" s="123" t="s">
        <v>12646</v>
      </c>
      <c r="D2600" s="131" t="s">
        <v>38</v>
      </c>
      <c r="E2600" s="131" t="s">
        <v>5035</v>
      </c>
      <c r="F2600" s="132">
        <v>11.26</v>
      </c>
      <c r="G2600" s="132">
        <v>10.86</v>
      </c>
    </row>
    <row r="2601" spans="1:7" x14ac:dyDescent="0.25">
      <c r="A2601" s="131" t="s">
        <v>10046</v>
      </c>
      <c r="B2601" s="131">
        <v>39389</v>
      </c>
      <c r="C2601" s="123" t="s">
        <v>12647</v>
      </c>
      <c r="D2601" s="131" t="s">
        <v>38</v>
      </c>
      <c r="E2601" s="131" t="s">
        <v>5035</v>
      </c>
      <c r="F2601" s="132">
        <v>12.21</v>
      </c>
      <c r="G2601" s="132">
        <v>11.79</v>
      </c>
    </row>
    <row r="2602" spans="1:7" x14ac:dyDescent="0.25">
      <c r="A2602" s="131" t="s">
        <v>10046</v>
      </c>
      <c r="B2602" s="131">
        <v>39390</v>
      </c>
      <c r="C2602" s="123" t="s">
        <v>12648</v>
      </c>
      <c r="D2602" s="131" t="s">
        <v>38</v>
      </c>
      <c r="E2602" s="131" t="s">
        <v>5035</v>
      </c>
      <c r="F2602" s="132">
        <v>25.6</v>
      </c>
      <c r="G2602" s="132">
        <v>24.71</v>
      </c>
    </row>
    <row r="2603" spans="1:7" x14ac:dyDescent="0.25">
      <c r="A2603" s="131" t="s">
        <v>10046</v>
      </c>
      <c r="B2603" s="131">
        <v>39391</v>
      </c>
      <c r="C2603" s="123" t="s">
        <v>12649</v>
      </c>
      <c r="D2603" s="131" t="s">
        <v>38</v>
      </c>
      <c r="E2603" s="131" t="s">
        <v>5035</v>
      </c>
      <c r="F2603" s="132">
        <v>28.74</v>
      </c>
      <c r="G2603" s="132">
        <v>27.75</v>
      </c>
    </row>
    <row r="2604" spans="1:7" x14ac:dyDescent="0.25">
      <c r="A2604" s="131" t="s">
        <v>10046</v>
      </c>
      <c r="B2604" s="131">
        <v>3803</v>
      </c>
      <c r="C2604" s="123" t="s">
        <v>12650</v>
      </c>
      <c r="D2604" s="131" t="s">
        <v>38</v>
      </c>
      <c r="E2604" s="131" t="s">
        <v>5035</v>
      </c>
      <c r="F2604" s="132"/>
      <c r="G2604" s="132">
        <v>61.89</v>
      </c>
    </row>
    <row r="2605" spans="1:7" x14ac:dyDescent="0.25">
      <c r="A2605" s="131" t="s">
        <v>10046</v>
      </c>
      <c r="B2605" s="131">
        <v>38770</v>
      </c>
      <c r="C2605" s="123" t="s">
        <v>12651</v>
      </c>
      <c r="D2605" s="131" t="s">
        <v>38</v>
      </c>
      <c r="E2605" s="131" t="s">
        <v>5035</v>
      </c>
      <c r="F2605" s="132"/>
      <c r="G2605" s="132">
        <v>71.66</v>
      </c>
    </row>
    <row r="2606" spans="1:7" x14ac:dyDescent="0.25">
      <c r="A2606" s="131" t="s">
        <v>10046</v>
      </c>
      <c r="B2606" s="131">
        <v>12267</v>
      </c>
      <c r="C2606" s="123" t="s">
        <v>12652</v>
      </c>
      <c r="D2606" s="131" t="s">
        <v>38</v>
      </c>
      <c r="E2606" s="131" t="s">
        <v>5035</v>
      </c>
      <c r="F2606" s="132"/>
      <c r="G2606" s="132">
        <v>210</v>
      </c>
    </row>
    <row r="2607" spans="1:7" x14ac:dyDescent="0.25">
      <c r="A2607" s="131" t="s">
        <v>10046</v>
      </c>
      <c r="B2607" s="131">
        <v>43265</v>
      </c>
      <c r="C2607" s="123" t="s">
        <v>12653</v>
      </c>
      <c r="D2607" s="131" t="s">
        <v>38</v>
      </c>
      <c r="E2607" s="131" t="s">
        <v>5035</v>
      </c>
      <c r="F2607" s="132">
        <v>35.21</v>
      </c>
      <c r="G2607" s="132">
        <v>33.979999999999997</v>
      </c>
    </row>
    <row r="2608" spans="1:7" x14ac:dyDescent="0.25">
      <c r="A2608" s="131" t="s">
        <v>10046</v>
      </c>
      <c r="B2608" s="131">
        <v>12266</v>
      </c>
      <c r="C2608" s="123" t="s">
        <v>12654</v>
      </c>
      <c r="D2608" s="131" t="s">
        <v>38</v>
      </c>
      <c r="E2608" s="131" t="s">
        <v>5035</v>
      </c>
      <c r="F2608" s="132"/>
      <c r="G2608" s="132">
        <v>107.48</v>
      </c>
    </row>
    <row r="2609" spans="1:7" x14ac:dyDescent="0.25">
      <c r="A2609" s="131" t="s">
        <v>10046</v>
      </c>
      <c r="B2609" s="131">
        <v>39378</v>
      </c>
      <c r="C2609" s="123" t="s">
        <v>12655</v>
      </c>
      <c r="D2609" s="131" t="s">
        <v>38</v>
      </c>
      <c r="E2609" s="131" t="s">
        <v>5035</v>
      </c>
      <c r="F2609" s="132"/>
      <c r="G2609" s="132">
        <v>76.2</v>
      </c>
    </row>
    <row r="2610" spans="1:7" x14ac:dyDescent="0.25">
      <c r="A2610" s="131" t="s">
        <v>10046</v>
      </c>
      <c r="B2610" s="131">
        <v>43543</v>
      </c>
      <c r="C2610" s="123" t="s">
        <v>12656</v>
      </c>
      <c r="D2610" s="131" t="s">
        <v>38</v>
      </c>
      <c r="E2610" s="131" t="s">
        <v>5035</v>
      </c>
      <c r="F2610" s="132"/>
      <c r="G2610" s="132">
        <v>158.76</v>
      </c>
    </row>
    <row r="2611" spans="1:7" x14ac:dyDescent="0.25">
      <c r="A2611" s="131" t="s">
        <v>10046</v>
      </c>
      <c r="B2611" s="131">
        <v>38775</v>
      </c>
      <c r="C2611" s="123" t="s">
        <v>12657</v>
      </c>
      <c r="D2611" s="131" t="s">
        <v>38</v>
      </c>
      <c r="E2611" s="131" t="s">
        <v>5035</v>
      </c>
      <c r="F2611" s="132"/>
      <c r="G2611" s="132">
        <v>80.790000000000006</v>
      </c>
    </row>
    <row r="2612" spans="1:7" x14ac:dyDescent="0.25">
      <c r="A2612" s="131" t="s">
        <v>10046</v>
      </c>
      <c r="B2612" s="131">
        <v>44252</v>
      </c>
      <c r="C2612" s="123" t="s">
        <v>12658</v>
      </c>
      <c r="D2612" s="131" t="s">
        <v>38</v>
      </c>
      <c r="E2612" s="131" t="s">
        <v>5035</v>
      </c>
      <c r="F2612" s="132">
        <v>210.48</v>
      </c>
      <c r="G2612" s="132">
        <v>193.43</v>
      </c>
    </row>
    <row r="2613" spans="1:7" x14ac:dyDescent="0.25">
      <c r="A2613" s="131" t="s">
        <v>10046</v>
      </c>
      <c r="B2613" s="131">
        <v>21119</v>
      </c>
      <c r="C2613" s="123" t="s">
        <v>12659</v>
      </c>
      <c r="D2613" s="131" t="s">
        <v>38</v>
      </c>
      <c r="E2613" s="131" t="s">
        <v>5035</v>
      </c>
      <c r="F2613" s="132">
        <v>2.11</v>
      </c>
      <c r="G2613" s="132">
        <v>1.94</v>
      </c>
    </row>
    <row r="2614" spans="1:7" x14ac:dyDescent="0.25">
      <c r="A2614" s="131" t="s">
        <v>10046</v>
      </c>
      <c r="B2614" s="131">
        <v>37974</v>
      </c>
      <c r="C2614" s="123" t="s">
        <v>12660</v>
      </c>
      <c r="D2614" s="131" t="s">
        <v>38</v>
      </c>
      <c r="E2614" s="131" t="s">
        <v>5035</v>
      </c>
      <c r="F2614" s="132">
        <v>2.73</v>
      </c>
      <c r="G2614" s="132">
        <v>2.5099999999999998</v>
      </c>
    </row>
    <row r="2615" spans="1:7" x14ac:dyDescent="0.25">
      <c r="A2615" s="131" t="s">
        <v>10046</v>
      </c>
      <c r="B2615" s="131">
        <v>37975</v>
      </c>
      <c r="C2615" s="123" t="s">
        <v>12661</v>
      </c>
      <c r="D2615" s="131" t="s">
        <v>38</v>
      </c>
      <c r="E2615" s="131" t="s">
        <v>5035</v>
      </c>
      <c r="F2615" s="132">
        <v>6.08</v>
      </c>
      <c r="G2615" s="132">
        <v>5.58</v>
      </c>
    </row>
    <row r="2616" spans="1:7" x14ac:dyDescent="0.25">
      <c r="A2616" s="131" t="s">
        <v>10046</v>
      </c>
      <c r="B2616" s="131">
        <v>37976</v>
      </c>
      <c r="C2616" s="123" t="s">
        <v>12662</v>
      </c>
      <c r="D2616" s="131" t="s">
        <v>38</v>
      </c>
      <c r="E2616" s="131" t="s">
        <v>5035</v>
      </c>
      <c r="F2616" s="132">
        <v>13.53</v>
      </c>
      <c r="G2616" s="132">
        <v>12.44</v>
      </c>
    </row>
    <row r="2617" spans="1:7" x14ac:dyDescent="0.25">
      <c r="A2617" s="131" t="s">
        <v>10046</v>
      </c>
      <c r="B2617" s="131">
        <v>37977</v>
      </c>
      <c r="C2617" s="123" t="s">
        <v>12663</v>
      </c>
      <c r="D2617" s="131" t="s">
        <v>38</v>
      </c>
      <c r="E2617" s="131" t="s">
        <v>5035</v>
      </c>
      <c r="F2617" s="132">
        <v>18.72</v>
      </c>
      <c r="G2617" s="132">
        <v>17.21</v>
      </c>
    </row>
    <row r="2618" spans="1:7" x14ac:dyDescent="0.25">
      <c r="A2618" s="131" t="s">
        <v>10046</v>
      </c>
      <c r="B2618" s="131">
        <v>37978</v>
      </c>
      <c r="C2618" s="123" t="s">
        <v>12664</v>
      </c>
      <c r="D2618" s="131" t="s">
        <v>38</v>
      </c>
      <c r="E2618" s="131" t="s">
        <v>5035</v>
      </c>
      <c r="F2618" s="132">
        <v>37.130000000000003</v>
      </c>
      <c r="G2618" s="132">
        <v>34.119999999999997</v>
      </c>
    </row>
    <row r="2619" spans="1:7" x14ac:dyDescent="0.25">
      <c r="A2619" s="131" t="s">
        <v>10046</v>
      </c>
      <c r="B2619" s="131">
        <v>37979</v>
      </c>
      <c r="C2619" s="123" t="s">
        <v>12665</v>
      </c>
      <c r="D2619" s="131" t="s">
        <v>38</v>
      </c>
      <c r="E2619" s="131" t="s">
        <v>5035</v>
      </c>
      <c r="F2619" s="132">
        <v>157.57</v>
      </c>
      <c r="G2619" s="132">
        <v>144.81</v>
      </c>
    </row>
    <row r="2620" spans="1:7" x14ac:dyDescent="0.25">
      <c r="A2620" s="131" t="s">
        <v>10046</v>
      </c>
      <c r="B2620" s="131">
        <v>37980</v>
      </c>
      <c r="C2620" s="123" t="s">
        <v>12666</v>
      </c>
      <c r="D2620" s="131" t="s">
        <v>38</v>
      </c>
      <c r="E2620" s="131" t="s">
        <v>5035</v>
      </c>
      <c r="F2620" s="132">
        <v>181</v>
      </c>
      <c r="G2620" s="132">
        <v>166.34</v>
      </c>
    </row>
    <row r="2621" spans="1:7" x14ac:dyDescent="0.25">
      <c r="A2621" s="131" t="s">
        <v>10046</v>
      </c>
      <c r="B2621" s="131">
        <v>36147</v>
      </c>
      <c r="C2621" s="123" t="s">
        <v>12667</v>
      </c>
      <c r="D2621" s="131" t="s">
        <v>10458</v>
      </c>
      <c r="E2621" s="131" t="s">
        <v>5035</v>
      </c>
      <c r="F2621" s="132">
        <v>399.27</v>
      </c>
      <c r="G2621" s="132">
        <v>388.14</v>
      </c>
    </row>
    <row r="2622" spans="1:7" x14ac:dyDescent="0.25">
      <c r="A2622" s="131" t="s">
        <v>10046</v>
      </c>
      <c r="B2622" s="131">
        <v>12731</v>
      </c>
      <c r="C2622" s="123" t="s">
        <v>12668</v>
      </c>
      <c r="D2622" s="131" t="s">
        <v>38</v>
      </c>
      <c r="E2622" s="131" t="s">
        <v>5035</v>
      </c>
      <c r="F2622" s="132"/>
      <c r="G2622" s="132">
        <v>393.4</v>
      </c>
    </row>
    <row r="2623" spans="1:7" x14ac:dyDescent="0.25">
      <c r="A2623" s="131" t="s">
        <v>10046</v>
      </c>
      <c r="B2623" s="131">
        <v>12723</v>
      </c>
      <c r="C2623" s="123" t="s">
        <v>12669</v>
      </c>
      <c r="D2623" s="131" t="s">
        <v>38</v>
      </c>
      <c r="E2623" s="131" t="s">
        <v>5035</v>
      </c>
      <c r="F2623" s="132"/>
      <c r="G2623" s="132">
        <v>3.05</v>
      </c>
    </row>
    <row r="2624" spans="1:7" x14ac:dyDescent="0.25">
      <c r="A2624" s="131" t="s">
        <v>10046</v>
      </c>
      <c r="B2624" s="131">
        <v>12724</v>
      </c>
      <c r="C2624" s="123" t="s">
        <v>12670</v>
      </c>
      <c r="D2624" s="131" t="s">
        <v>38</v>
      </c>
      <c r="E2624" s="131" t="s">
        <v>5035</v>
      </c>
      <c r="F2624" s="132"/>
      <c r="G2624" s="132">
        <v>5.86</v>
      </c>
    </row>
    <row r="2625" spans="1:7" x14ac:dyDescent="0.25">
      <c r="A2625" s="131" t="s">
        <v>10046</v>
      </c>
      <c r="B2625" s="131">
        <v>12725</v>
      </c>
      <c r="C2625" s="123" t="s">
        <v>12671</v>
      </c>
      <c r="D2625" s="131" t="s">
        <v>38</v>
      </c>
      <c r="E2625" s="131" t="s">
        <v>5035</v>
      </c>
      <c r="F2625" s="132"/>
      <c r="G2625" s="132">
        <v>11.76</v>
      </c>
    </row>
    <row r="2626" spans="1:7" x14ac:dyDescent="0.25">
      <c r="A2626" s="131" t="s">
        <v>10046</v>
      </c>
      <c r="B2626" s="131">
        <v>12726</v>
      </c>
      <c r="C2626" s="123" t="s">
        <v>12672</v>
      </c>
      <c r="D2626" s="131" t="s">
        <v>38</v>
      </c>
      <c r="E2626" s="131" t="s">
        <v>5035</v>
      </c>
      <c r="F2626" s="132"/>
      <c r="G2626" s="132">
        <v>25.95</v>
      </c>
    </row>
    <row r="2627" spans="1:7" x14ac:dyDescent="0.25">
      <c r="A2627" s="131" t="s">
        <v>10046</v>
      </c>
      <c r="B2627" s="131">
        <v>12727</v>
      </c>
      <c r="C2627" s="123" t="s">
        <v>12673</v>
      </c>
      <c r="D2627" s="131" t="s">
        <v>38</v>
      </c>
      <c r="E2627" s="131" t="s">
        <v>5035</v>
      </c>
      <c r="F2627" s="132"/>
      <c r="G2627" s="132">
        <v>32.909999999999997</v>
      </c>
    </row>
    <row r="2628" spans="1:7" x14ac:dyDescent="0.25">
      <c r="A2628" s="131" t="s">
        <v>10046</v>
      </c>
      <c r="B2628" s="131">
        <v>12728</v>
      </c>
      <c r="C2628" s="123" t="s">
        <v>12674</v>
      </c>
      <c r="D2628" s="131" t="s">
        <v>38</v>
      </c>
      <c r="E2628" s="131" t="s">
        <v>5035</v>
      </c>
      <c r="F2628" s="132"/>
      <c r="G2628" s="132">
        <v>53.76</v>
      </c>
    </row>
    <row r="2629" spans="1:7" x14ac:dyDescent="0.25">
      <c r="A2629" s="131" t="s">
        <v>10046</v>
      </c>
      <c r="B2629" s="131">
        <v>12729</v>
      </c>
      <c r="C2629" s="123" t="s">
        <v>12675</v>
      </c>
      <c r="D2629" s="131" t="s">
        <v>38</v>
      </c>
      <c r="E2629" s="131" t="s">
        <v>5035</v>
      </c>
      <c r="F2629" s="132"/>
      <c r="G2629" s="132">
        <v>176.21</v>
      </c>
    </row>
    <row r="2630" spans="1:7" x14ac:dyDescent="0.25">
      <c r="A2630" s="131" t="s">
        <v>10046</v>
      </c>
      <c r="B2630" s="131">
        <v>12730</v>
      </c>
      <c r="C2630" s="123" t="s">
        <v>12676</v>
      </c>
      <c r="D2630" s="131" t="s">
        <v>38</v>
      </c>
      <c r="E2630" s="131" t="s">
        <v>5035</v>
      </c>
      <c r="F2630" s="132"/>
      <c r="G2630" s="132">
        <v>269.77999999999997</v>
      </c>
    </row>
    <row r="2631" spans="1:7" x14ac:dyDescent="0.25">
      <c r="A2631" s="131" t="s">
        <v>10046</v>
      </c>
      <c r="B2631" s="131">
        <v>3840</v>
      </c>
      <c r="C2631" s="123" t="s">
        <v>12677</v>
      </c>
      <c r="D2631" s="131" t="s">
        <v>38</v>
      </c>
      <c r="E2631" s="131" t="s">
        <v>5035</v>
      </c>
      <c r="F2631" s="132">
        <v>43.71</v>
      </c>
      <c r="G2631" s="132">
        <v>57.84</v>
      </c>
    </row>
    <row r="2632" spans="1:7" x14ac:dyDescent="0.25">
      <c r="A2632" s="131" t="s">
        <v>10046</v>
      </c>
      <c r="B2632" s="131">
        <v>3838</v>
      </c>
      <c r="C2632" s="123" t="s">
        <v>12678</v>
      </c>
      <c r="D2632" s="131" t="s">
        <v>38</v>
      </c>
      <c r="E2632" s="131" t="s">
        <v>5035</v>
      </c>
      <c r="F2632" s="132">
        <v>96.47</v>
      </c>
      <c r="G2632" s="132">
        <v>127.65</v>
      </c>
    </row>
    <row r="2633" spans="1:7" x14ac:dyDescent="0.25">
      <c r="A2633" s="131" t="s">
        <v>10046</v>
      </c>
      <c r="B2633" s="131">
        <v>3844</v>
      </c>
      <c r="C2633" s="123" t="s">
        <v>12679</v>
      </c>
      <c r="D2633" s="131" t="s">
        <v>38</v>
      </c>
      <c r="E2633" s="131" t="s">
        <v>5035</v>
      </c>
      <c r="F2633" s="132">
        <v>172.07</v>
      </c>
      <c r="G2633" s="132">
        <v>227.69</v>
      </c>
    </row>
    <row r="2634" spans="1:7" x14ac:dyDescent="0.25">
      <c r="A2634" s="131" t="s">
        <v>10046</v>
      </c>
      <c r="B2634" s="131">
        <v>3839</v>
      </c>
      <c r="C2634" s="123" t="s">
        <v>12680</v>
      </c>
      <c r="D2634" s="131" t="s">
        <v>38</v>
      </c>
      <c r="E2634" s="131" t="s">
        <v>5035</v>
      </c>
      <c r="F2634" s="132">
        <v>313.42</v>
      </c>
      <c r="G2634" s="132">
        <v>414.73</v>
      </c>
    </row>
    <row r="2635" spans="1:7" x14ac:dyDescent="0.25">
      <c r="A2635" s="131" t="s">
        <v>10046</v>
      </c>
      <c r="B2635" s="131">
        <v>3843</v>
      </c>
      <c r="C2635" s="123" t="s">
        <v>12681</v>
      </c>
      <c r="D2635" s="131" t="s">
        <v>38</v>
      </c>
      <c r="E2635" s="131" t="s">
        <v>5035</v>
      </c>
      <c r="F2635" s="132">
        <v>430.17</v>
      </c>
      <c r="G2635" s="132">
        <v>569.22</v>
      </c>
    </row>
    <row r="2636" spans="1:7" x14ac:dyDescent="0.25">
      <c r="A2636" s="131" t="s">
        <v>10046</v>
      </c>
      <c r="B2636" s="131">
        <v>3900</v>
      </c>
      <c r="C2636" s="123" t="s">
        <v>12682</v>
      </c>
      <c r="D2636" s="131" t="s">
        <v>38</v>
      </c>
      <c r="E2636" s="131" t="s">
        <v>5035</v>
      </c>
      <c r="F2636" s="132">
        <v>48.39</v>
      </c>
      <c r="G2636" s="132">
        <v>48.73</v>
      </c>
    </row>
    <row r="2637" spans="1:7" x14ac:dyDescent="0.25">
      <c r="A2637" s="131" t="s">
        <v>10046</v>
      </c>
      <c r="B2637" s="131">
        <v>3846</v>
      </c>
      <c r="C2637" s="123" t="s">
        <v>12683</v>
      </c>
      <c r="D2637" s="131" t="s">
        <v>38</v>
      </c>
      <c r="E2637" s="131" t="s">
        <v>5035</v>
      </c>
      <c r="F2637" s="132">
        <v>14.54</v>
      </c>
      <c r="G2637" s="132">
        <v>14.64</v>
      </c>
    </row>
    <row r="2638" spans="1:7" x14ac:dyDescent="0.25">
      <c r="A2638" s="131" t="s">
        <v>10046</v>
      </c>
      <c r="B2638" s="131">
        <v>3886</v>
      </c>
      <c r="C2638" s="123" t="s">
        <v>12684</v>
      </c>
      <c r="D2638" s="131" t="s">
        <v>38</v>
      </c>
      <c r="E2638" s="131" t="s">
        <v>5035</v>
      </c>
      <c r="F2638" s="132">
        <v>19.3</v>
      </c>
      <c r="G2638" s="132">
        <v>19.440000000000001</v>
      </c>
    </row>
    <row r="2639" spans="1:7" x14ac:dyDescent="0.25">
      <c r="A2639" s="131" t="s">
        <v>10046</v>
      </c>
      <c r="B2639" s="131">
        <v>3854</v>
      </c>
      <c r="C2639" s="123" t="s">
        <v>12685</v>
      </c>
      <c r="D2639" s="131" t="s">
        <v>38</v>
      </c>
      <c r="E2639" s="131" t="s">
        <v>5035</v>
      </c>
      <c r="F2639" s="132">
        <v>11</v>
      </c>
      <c r="G2639" s="132">
        <v>11.08</v>
      </c>
    </row>
    <row r="2640" spans="1:7" x14ac:dyDescent="0.25">
      <c r="A2640" s="131" t="s">
        <v>10046</v>
      </c>
      <c r="B2640" s="131">
        <v>3873</v>
      </c>
      <c r="C2640" s="123" t="s">
        <v>12686</v>
      </c>
      <c r="D2640" s="131" t="s">
        <v>38</v>
      </c>
      <c r="E2640" s="131" t="s">
        <v>5035</v>
      </c>
      <c r="F2640" s="132">
        <v>12.81</v>
      </c>
      <c r="G2640" s="132">
        <v>12.9</v>
      </c>
    </row>
    <row r="2641" spans="1:7" x14ac:dyDescent="0.25">
      <c r="A2641" s="131" t="s">
        <v>10046</v>
      </c>
      <c r="B2641" s="131">
        <v>38021</v>
      </c>
      <c r="C2641" s="123" t="s">
        <v>12687</v>
      </c>
      <c r="D2641" s="131" t="s">
        <v>38</v>
      </c>
      <c r="E2641" s="131" t="s">
        <v>5035</v>
      </c>
      <c r="F2641" s="132">
        <v>22.74</v>
      </c>
      <c r="G2641" s="132">
        <v>22.9</v>
      </c>
    </row>
    <row r="2642" spans="1:7" x14ac:dyDescent="0.25">
      <c r="A2642" s="131" t="s">
        <v>10046</v>
      </c>
      <c r="B2642" s="131">
        <v>43838</v>
      </c>
      <c r="C2642" s="123" t="s">
        <v>12688</v>
      </c>
      <c r="D2642" s="131" t="s">
        <v>38</v>
      </c>
      <c r="E2642" s="131" t="s">
        <v>5035</v>
      </c>
      <c r="F2642" s="132">
        <v>29.39</v>
      </c>
      <c r="G2642" s="132">
        <v>29.6</v>
      </c>
    </row>
    <row r="2643" spans="1:7" x14ac:dyDescent="0.25">
      <c r="A2643" s="131" t="s">
        <v>10046</v>
      </c>
      <c r="B2643" s="131">
        <v>3847</v>
      </c>
      <c r="C2643" s="123" t="s">
        <v>12689</v>
      </c>
      <c r="D2643" s="131" t="s">
        <v>38</v>
      </c>
      <c r="E2643" s="131" t="s">
        <v>5035</v>
      </c>
      <c r="F2643" s="132">
        <v>29.64</v>
      </c>
      <c r="G2643" s="132">
        <v>29.84</v>
      </c>
    </row>
    <row r="2644" spans="1:7" x14ac:dyDescent="0.25">
      <c r="A2644" s="131" t="s">
        <v>10046</v>
      </c>
      <c r="B2644" s="131">
        <v>38022</v>
      </c>
      <c r="C2644" s="123" t="s">
        <v>12690</v>
      </c>
      <c r="D2644" s="131" t="s">
        <v>38</v>
      </c>
      <c r="E2644" s="131" t="s">
        <v>5035</v>
      </c>
      <c r="F2644" s="132">
        <v>40.74</v>
      </c>
      <c r="G2644" s="132">
        <v>41.02</v>
      </c>
    </row>
    <row r="2645" spans="1:7" x14ac:dyDescent="0.25">
      <c r="A2645" s="131" t="s">
        <v>10046</v>
      </c>
      <c r="B2645" s="131">
        <v>3826</v>
      </c>
      <c r="C2645" s="123" t="s">
        <v>12691</v>
      </c>
      <c r="D2645" s="131" t="s">
        <v>38</v>
      </c>
      <c r="E2645" s="131" t="s">
        <v>5035</v>
      </c>
      <c r="F2645" s="132">
        <v>43.37</v>
      </c>
      <c r="G2645" s="132">
        <v>57.39</v>
      </c>
    </row>
    <row r="2646" spans="1:7" x14ac:dyDescent="0.25">
      <c r="A2646" s="131" t="s">
        <v>10046</v>
      </c>
      <c r="B2646" s="131">
        <v>3825</v>
      </c>
      <c r="C2646" s="123" t="s">
        <v>12692</v>
      </c>
      <c r="D2646" s="131" t="s">
        <v>38</v>
      </c>
      <c r="E2646" s="131" t="s">
        <v>5035</v>
      </c>
      <c r="F2646" s="132">
        <v>12.47</v>
      </c>
      <c r="G2646" s="132">
        <v>16.5</v>
      </c>
    </row>
    <row r="2647" spans="1:7" x14ac:dyDescent="0.25">
      <c r="A2647" s="131" t="s">
        <v>10046</v>
      </c>
      <c r="B2647" s="131">
        <v>3827</v>
      </c>
      <c r="C2647" s="123" t="s">
        <v>12693</v>
      </c>
      <c r="D2647" s="131" t="s">
        <v>38</v>
      </c>
      <c r="E2647" s="131" t="s">
        <v>5035</v>
      </c>
      <c r="F2647" s="132">
        <v>27.25</v>
      </c>
      <c r="G2647" s="132">
        <v>36.06</v>
      </c>
    </row>
    <row r="2648" spans="1:7" x14ac:dyDescent="0.25">
      <c r="A2648" s="131" t="s">
        <v>10046</v>
      </c>
      <c r="B2648" s="131">
        <v>3830</v>
      </c>
      <c r="C2648" s="123" t="s">
        <v>12694</v>
      </c>
      <c r="D2648" s="131" t="s">
        <v>38</v>
      </c>
      <c r="E2648" s="131" t="s">
        <v>5035</v>
      </c>
      <c r="F2648" s="132">
        <v>201.07</v>
      </c>
      <c r="G2648" s="132">
        <v>213.28</v>
      </c>
    </row>
    <row r="2649" spans="1:7" x14ac:dyDescent="0.25">
      <c r="A2649" s="131" t="s">
        <v>10046</v>
      </c>
      <c r="B2649" s="131">
        <v>37981</v>
      </c>
      <c r="C2649" s="123" t="s">
        <v>12695</v>
      </c>
      <c r="D2649" s="131" t="s">
        <v>38</v>
      </c>
      <c r="E2649" s="131" t="s">
        <v>5035</v>
      </c>
      <c r="F2649" s="132">
        <v>7.88</v>
      </c>
      <c r="G2649" s="132">
        <v>7.24</v>
      </c>
    </row>
    <row r="2650" spans="1:7" x14ac:dyDescent="0.25">
      <c r="A2650" s="131" t="s">
        <v>10046</v>
      </c>
      <c r="B2650" s="131">
        <v>37982</v>
      </c>
      <c r="C2650" s="123" t="s">
        <v>12696</v>
      </c>
      <c r="D2650" s="131" t="s">
        <v>38</v>
      </c>
      <c r="E2650" s="131" t="s">
        <v>5035</v>
      </c>
      <c r="F2650" s="132">
        <v>11.44</v>
      </c>
      <c r="G2650" s="132">
        <v>10.51</v>
      </c>
    </row>
    <row r="2651" spans="1:7" x14ac:dyDescent="0.25">
      <c r="A2651" s="131" t="s">
        <v>10046</v>
      </c>
      <c r="B2651" s="131">
        <v>37983</v>
      </c>
      <c r="C2651" s="123" t="s">
        <v>12697</v>
      </c>
      <c r="D2651" s="131" t="s">
        <v>38</v>
      </c>
      <c r="E2651" s="131" t="s">
        <v>5035</v>
      </c>
      <c r="F2651" s="132">
        <v>16.91</v>
      </c>
      <c r="G2651" s="132">
        <v>15.54</v>
      </c>
    </row>
    <row r="2652" spans="1:7" x14ac:dyDescent="0.25">
      <c r="A2652" s="131" t="s">
        <v>10046</v>
      </c>
      <c r="B2652" s="131">
        <v>37984</v>
      </c>
      <c r="C2652" s="123" t="s">
        <v>12698</v>
      </c>
      <c r="D2652" s="131" t="s">
        <v>38</v>
      </c>
      <c r="E2652" s="131" t="s">
        <v>5035</v>
      </c>
      <c r="F2652" s="132">
        <v>23.76</v>
      </c>
      <c r="G2652" s="132">
        <v>21.83</v>
      </c>
    </row>
    <row r="2653" spans="1:7" x14ac:dyDescent="0.25">
      <c r="A2653" s="131" t="s">
        <v>10046</v>
      </c>
      <c r="B2653" s="131">
        <v>37985</v>
      </c>
      <c r="C2653" s="123" t="s">
        <v>12699</v>
      </c>
      <c r="D2653" s="131" t="s">
        <v>38</v>
      </c>
      <c r="E2653" s="131" t="s">
        <v>5035</v>
      </c>
      <c r="F2653" s="132">
        <v>33.76</v>
      </c>
      <c r="G2653" s="132">
        <v>31.02</v>
      </c>
    </row>
    <row r="2654" spans="1:7" x14ac:dyDescent="0.25">
      <c r="A2654" s="131" t="s">
        <v>10046</v>
      </c>
      <c r="B2654" s="131">
        <v>20165</v>
      </c>
      <c r="C2654" s="123" t="s">
        <v>12700</v>
      </c>
      <c r="D2654" s="131" t="s">
        <v>38</v>
      </c>
      <c r="E2654" s="131" t="s">
        <v>5035</v>
      </c>
      <c r="F2654" s="132">
        <v>24.92</v>
      </c>
      <c r="G2654" s="132">
        <v>26.44</v>
      </c>
    </row>
    <row r="2655" spans="1:7" x14ac:dyDescent="0.25">
      <c r="A2655" s="131" t="s">
        <v>10046</v>
      </c>
      <c r="B2655" s="131">
        <v>20166</v>
      </c>
      <c r="C2655" s="123" t="s">
        <v>12701</v>
      </c>
      <c r="D2655" s="131" t="s">
        <v>38</v>
      </c>
      <c r="E2655" s="131" t="s">
        <v>5035</v>
      </c>
      <c r="F2655" s="132">
        <v>76.13</v>
      </c>
      <c r="G2655" s="132">
        <v>80.75</v>
      </c>
    </row>
    <row r="2656" spans="1:7" x14ac:dyDescent="0.25">
      <c r="A2656" s="131" t="s">
        <v>10046</v>
      </c>
      <c r="B2656" s="131">
        <v>20164</v>
      </c>
      <c r="C2656" s="123" t="s">
        <v>12702</v>
      </c>
      <c r="D2656" s="131" t="s">
        <v>38</v>
      </c>
      <c r="E2656" s="131" t="s">
        <v>5035</v>
      </c>
      <c r="F2656" s="132">
        <v>11.97</v>
      </c>
      <c r="G2656" s="132">
        <v>12.7</v>
      </c>
    </row>
    <row r="2657" spans="1:7" x14ac:dyDescent="0.25">
      <c r="A2657" s="131" t="s">
        <v>10046</v>
      </c>
      <c r="B2657" s="131">
        <v>3893</v>
      </c>
      <c r="C2657" s="123" t="s">
        <v>12703</v>
      </c>
      <c r="D2657" s="131" t="s">
        <v>38</v>
      </c>
      <c r="E2657" s="131" t="s">
        <v>5035</v>
      </c>
      <c r="F2657" s="132">
        <v>18.77</v>
      </c>
      <c r="G2657" s="132">
        <v>19.91</v>
      </c>
    </row>
    <row r="2658" spans="1:7" x14ac:dyDescent="0.25">
      <c r="A2658" s="131" t="s">
        <v>10046</v>
      </c>
      <c r="B2658" s="131">
        <v>3848</v>
      </c>
      <c r="C2658" s="123" t="s">
        <v>12704</v>
      </c>
      <c r="D2658" s="131" t="s">
        <v>38</v>
      </c>
      <c r="E2658" s="131" t="s">
        <v>5035</v>
      </c>
      <c r="F2658" s="132">
        <v>11.44</v>
      </c>
      <c r="G2658" s="132">
        <v>12.14</v>
      </c>
    </row>
    <row r="2659" spans="1:7" x14ac:dyDescent="0.25">
      <c r="A2659" s="131" t="s">
        <v>10046</v>
      </c>
      <c r="B2659" s="131">
        <v>3895</v>
      </c>
      <c r="C2659" s="123" t="s">
        <v>12705</v>
      </c>
      <c r="D2659" s="131" t="s">
        <v>38</v>
      </c>
      <c r="E2659" s="131" t="s">
        <v>5035</v>
      </c>
      <c r="F2659" s="132">
        <v>12.71</v>
      </c>
      <c r="G2659" s="132">
        <v>13.48</v>
      </c>
    </row>
    <row r="2660" spans="1:7" x14ac:dyDescent="0.25">
      <c r="A2660" s="131" t="s">
        <v>10046</v>
      </c>
      <c r="B2660" s="131">
        <v>12404</v>
      </c>
      <c r="C2660" s="123" t="s">
        <v>12706</v>
      </c>
      <c r="D2660" s="131" t="s">
        <v>38</v>
      </c>
      <c r="E2660" s="131" t="s">
        <v>5035</v>
      </c>
      <c r="F2660" s="132">
        <v>9.27</v>
      </c>
      <c r="G2660" s="132">
        <v>12.43</v>
      </c>
    </row>
    <row r="2661" spans="1:7" x14ac:dyDescent="0.25">
      <c r="A2661" s="131" t="s">
        <v>10046</v>
      </c>
      <c r="B2661" s="131">
        <v>3939</v>
      </c>
      <c r="C2661" s="123" t="s">
        <v>12707</v>
      </c>
      <c r="D2661" s="131" t="s">
        <v>38</v>
      </c>
      <c r="E2661" s="131" t="s">
        <v>5035</v>
      </c>
      <c r="F2661" s="132">
        <v>19.09</v>
      </c>
      <c r="G2661" s="132">
        <v>25.6</v>
      </c>
    </row>
    <row r="2662" spans="1:7" x14ac:dyDescent="0.25">
      <c r="A2662" s="131" t="s">
        <v>10046</v>
      </c>
      <c r="B2662" s="131">
        <v>3911</v>
      </c>
      <c r="C2662" s="123" t="s">
        <v>12708</v>
      </c>
      <c r="D2662" s="131" t="s">
        <v>38</v>
      </c>
      <c r="E2662" s="131" t="s">
        <v>5035</v>
      </c>
      <c r="F2662" s="132">
        <v>15.6</v>
      </c>
      <c r="G2662" s="132">
        <v>20.92</v>
      </c>
    </row>
    <row r="2663" spans="1:7" x14ac:dyDescent="0.25">
      <c r="A2663" s="131" t="s">
        <v>10046</v>
      </c>
      <c r="B2663" s="131">
        <v>3910</v>
      </c>
      <c r="C2663" s="123" t="s">
        <v>12709</v>
      </c>
      <c r="D2663" s="131" t="s">
        <v>38</v>
      </c>
      <c r="E2663" s="131" t="s">
        <v>5035</v>
      </c>
      <c r="F2663" s="132">
        <v>11.16</v>
      </c>
      <c r="G2663" s="132">
        <v>14.96</v>
      </c>
    </row>
    <row r="2664" spans="1:7" x14ac:dyDescent="0.25">
      <c r="A2664" s="131" t="s">
        <v>10046</v>
      </c>
      <c r="B2664" s="131">
        <v>3908</v>
      </c>
      <c r="C2664" s="123" t="s">
        <v>12710</v>
      </c>
      <c r="D2664" s="131" t="s">
        <v>38</v>
      </c>
      <c r="E2664" s="131" t="s">
        <v>5035</v>
      </c>
      <c r="F2664" s="132">
        <v>5.04</v>
      </c>
      <c r="G2664" s="132">
        <v>6.76</v>
      </c>
    </row>
    <row r="2665" spans="1:7" x14ac:dyDescent="0.25">
      <c r="A2665" s="131" t="s">
        <v>10046</v>
      </c>
      <c r="B2665" s="131">
        <v>3913</v>
      </c>
      <c r="C2665" s="123" t="s">
        <v>12711</v>
      </c>
      <c r="D2665" s="131" t="s">
        <v>38</v>
      </c>
      <c r="E2665" s="131" t="s">
        <v>5035</v>
      </c>
      <c r="F2665" s="132">
        <v>53.34</v>
      </c>
      <c r="G2665" s="132">
        <v>71.53</v>
      </c>
    </row>
    <row r="2666" spans="1:7" x14ac:dyDescent="0.25">
      <c r="A2666" s="131" t="s">
        <v>10046</v>
      </c>
      <c r="B2666" s="131">
        <v>3912</v>
      </c>
      <c r="C2666" s="123" t="s">
        <v>12712</v>
      </c>
      <c r="D2666" s="131" t="s">
        <v>38</v>
      </c>
      <c r="E2666" s="131" t="s">
        <v>5035</v>
      </c>
      <c r="F2666" s="132">
        <v>29.24</v>
      </c>
      <c r="G2666" s="132">
        <v>39.21</v>
      </c>
    </row>
    <row r="2667" spans="1:7" x14ac:dyDescent="0.25">
      <c r="A2667" s="131" t="s">
        <v>10046</v>
      </c>
      <c r="B2667" s="131">
        <v>3914</v>
      </c>
      <c r="C2667" s="123" t="s">
        <v>12713</v>
      </c>
      <c r="D2667" s="131" t="s">
        <v>38</v>
      </c>
      <c r="E2667" s="131" t="s">
        <v>5035</v>
      </c>
      <c r="F2667" s="132">
        <v>80.47</v>
      </c>
      <c r="G2667" s="132">
        <v>107.91</v>
      </c>
    </row>
    <row r="2668" spans="1:7" x14ac:dyDescent="0.25">
      <c r="A2668" s="131" t="s">
        <v>10046</v>
      </c>
      <c r="B2668" s="131">
        <v>3909</v>
      </c>
      <c r="C2668" s="123" t="s">
        <v>12714</v>
      </c>
      <c r="D2668" s="131" t="s">
        <v>38</v>
      </c>
      <c r="E2668" s="131" t="s">
        <v>5035</v>
      </c>
      <c r="F2668" s="132">
        <v>6.86</v>
      </c>
      <c r="G2668" s="132">
        <v>9.1999999999999993</v>
      </c>
    </row>
    <row r="2669" spans="1:7" x14ac:dyDescent="0.25">
      <c r="A2669" s="131" t="s">
        <v>10046</v>
      </c>
      <c r="B2669" s="131">
        <v>3915</v>
      </c>
      <c r="C2669" s="123" t="s">
        <v>12715</v>
      </c>
      <c r="D2669" s="131" t="s">
        <v>38</v>
      </c>
      <c r="E2669" s="131" t="s">
        <v>5035</v>
      </c>
      <c r="F2669" s="132">
        <v>126.9</v>
      </c>
      <c r="G2669" s="132">
        <v>170.17</v>
      </c>
    </row>
    <row r="2670" spans="1:7" x14ac:dyDescent="0.25">
      <c r="A2670" s="131" t="s">
        <v>10046</v>
      </c>
      <c r="B2670" s="131">
        <v>3916</v>
      </c>
      <c r="C2670" s="123" t="s">
        <v>12716</v>
      </c>
      <c r="D2670" s="131" t="s">
        <v>38</v>
      </c>
      <c r="E2670" s="131" t="s">
        <v>5035</v>
      </c>
      <c r="F2670" s="132">
        <v>231.19</v>
      </c>
      <c r="G2670" s="132">
        <v>310.02</v>
      </c>
    </row>
    <row r="2671" spans="1:7" x14ac:dyDescent="0.25">
      <c r="A2671" s="131" t="s">
        <v>10046</v>
      </c>
      <c r="B2671" s="131">
        <v>3917</v>
      </c>
      <c r="C2671" s="123" t="s">
        <v>12717</v>
      </c>
      <c r="D2671" s="131" t="s">
        <v>38</v>
      </c>
      <c r="E2671" s="131" t="s">
        <v>5035</v>
      </c>
      <c r="F2671" s="132">
        <v>381.33</v>
      </c>
      <c r="G2671" s="132">
        <v>511.33</v>
      </c>
    </row>
    <row r="2672" spans="1:7" x14ac:dyDescent="0.25">
      <c r="A2672" s="131" t="s">
        <v>10046</v>
      </c>
      <c r="B2672" s="131">
        <v>1904</v>
      </c>
      <c r="C2672" s="123" t="s">
        <v>12718</v>
      </c>
      <c r="D2672" s="131" t="s">
        <v>38</v>
      </c>
      <c r="E2672" s="131" t="s">
        <v>5035</v>
      </c>
      <c r="F2672" s="132">
        <v>0.75</v>
      </c>
      <c r="G2672" s="132">
        <v>0.76</v>
      </c>
    </row>
    <row r="2673" spans="1:7" x14ac:dyDescent="0.25">
      <c r="A2673" s="131" t="s">
        <v>10046</v>
      </c>
      <c r="B2673" s="131">
        <v>1899</v>
      </c>
      <c r="C2673" s="123" t="s">
        <v>12719</v>
      </c>
      <c r="D2673" s="131" t="s">
        <v>38</v>
      </c>
      <c r="E2673" s="131" t="s">
        <v>5035</v>
      </c>
      <c r="F2673" s="132">
        <v>0.85</v>
      </c>
      <c r="G2673" s="132">
        <v>0.87</v>
      </c>
    </row>
    <row r="2674" spans="1:7" x14ac:dyDescent="0.25">
      <c r="A2674" s="131" t="s">
        <v>10046</v>
      </c>
      <c r="B2674" s="131">
        <v>1900</v>
      </c>
      <c r="C2674" s="123" t="s">
        <v>12720</v>
      </c>
      <c r="D2674" s="131" t="s">
        <v>38</v>
      </c>
      <c r="E2674" s="131" t="s">
        <v>5035</v>
      </c>
      <c r="F2674" s="132">
        <v>1.39</v>
      </c>
      <c r="G2674" s="132">
        <v>1.4</v>
      </c>
    </row>
    <row r="2675" spans="1:7" x14ac:dyDescent="0.25">
      <c r="A2675" s="131" t="s">
        <v>10046</v>
      </c>
      <c r="B2675" s="131">
        <v>12407</v>
      </c>
      <c r="C2675" s="123" t="s">
        <v>12721</v>
      </c>
      <c r="D2675" s="131" t="s">
        <v>38</v>
      </c>
      <c r="E2675" s="131" t="s">
        <v>5035</v>
      </c>
      <c r="F2675" s="132">
        <v>28.87</v>
      </c>
      <c r="G2675" s="132">
        <v>38.71</v>
      </c>
    </row>
    <row r="2676" spans="1:7" x14ac:dyDescent="0.25">
      <c r="A2676" s="131" t="s">
        <v>10046</v>
      </c>
      <c r="B2676" s="131">
        <v>12408</v>
      </c>
      <c r="C2676" s="123" t="s">
        <v>12722</v>
      </c>
      <c r="D2676" s="131" t="s">
        <v>38</v>
      </c>
      <c r="E2676" s="131" t="s">
        <v>5035</v>
      </c>
      <c r="F2676" s="132">
        <v>16.29</v>
      </c>
      <c r="G2676" s="132">
        <v>21.85</v>
      </c>
    </row>
    <row r="2677" spans="1:7" x14ac:dyDescent="0.25">
      <c r="A2677" s="131" t="s">
        <v>10046</v>
      </c>
      <c r="B2677" s="131">
        <v>12409</v>
      </c>
      <c r="C2677" s="123" t="s">
        <v>12723</v>
      </c>
      <c r="D2677" s="131" t="s">
        <v>38</v>
      </c>
      <c r="E2677" s="131" t="s">
        <v>5035</v>
      </c>
      <c r="F2677" s="132">
        <v>16.29</v>
      </c>
      <c r="G2677" s="132">
        <v>21.85</v>
      </c>
    </row>
    <row r="2678" spans="1:7" x14ac:dyDescent="0.25">
      <c r="A2678" s="131" t="s">
        <v>10046</v>
      </c>
      <c r="B2678" s="131">
        <v>12410</v>
      </c>
      <c r="C2678" s="123" t="s">
        <v>12724</v>
      </c>
      <c r="D2678" s="131" t="s">
        <v>38</v>
      </c>
      <c r="E2678" s="131" t="s">
        <v>5035</v>
      </c>
      <c r="F2678" s="132">
        <v>11.22</v>
      </c>
      <c r="G2678" s="132">
        <v>15.05</v>
      </c>
    </row>
    <row r="2679" spans="1:7" x14ac:dyDescent="0.25">
      <c r="A2679" s="131" t="s">
        <v>10046</v>
      </c>
      <c r="B2679" s="131">
        <v>3936</v>
      </c>
      <c r="C2679" s="123" t="s">
        <v>12725</v>
      </c>
      <c r="D2679" s="131" t="s">
        <v>38</v>
      </c>
      <c r="E2679" s="131" t="s">
        <v>5035</v>
      </c>
      <c r="F2679" s="132">
        <v>20.28</v>
      </c>
      <c r="G2679" s="132">
        <v>27.2</v>
      </c>
    </row>
    <row r="2680" spans="1:7" x14ac:dyDescent="0.25">
      <c r="A2680" s="131" t="s">
        <v>10046</v>
      </c>
      <c r="B2680" s="131">
        <v>3924</v>
      </c>
      <c r="C2680" s="123" t="s">
        <v>12726</v>
      </c>
      <c r="D2680" s="131" t="s">
        <v>38</v>
      </c>
      <c r="E2680" s="131" t="s">
        <v>5035</v>
      </c>
      <c r="F2680" s="132">
        <v>20.28</v>
      </c>
      <c r="G2680" s="132">
        <v>27.2</v>
      </c>
    </row>
    <row r="2681" spans="1:7" x14ac:dyDescent="0.25">
      <c r="A2681" s="131" t="s">
        <v>10046</v>
      </c>
      <c r="B2681" s="131">
        <v>3922</v>
      </c>
      <c r="C2681" s="123" t="s">
        <v>12727</v>
      </c>
      <c r="D2681" s="131" t="s">
        <v>38</v>
      </c>
      <c r="E2681" s="131" t="s">
        <v>5035</v>
      </c>
      <c r="F2681" s="132">
        <v>18.649999999999999</v>
      </c>
      <c r="G2681" s="132">
        <v>25.02</v>
      </c>
    </row>
    <row r="2682" spans="1:7" x14ac:dyDescent="0.25">
      <c r="A2682" s="131" t="s">
        <v>10046</v>
      </c>
      <c r="B2682" s="131">
        <v>3923</v>
      </c>
      <c r="C2682" s="123" t="s">
        <v>12728</v>
      </c>
      <c r="D2682" s="131" t="s">
        <v>38</v>
      </c>
      <c r="E2682" s="131" t="s">
        <v>5035</v>
      </c>
      <c r="F2682" s="132">
        <v>20.28</v>
      </c>
      <c r="G2682" s="132">
        <v>27.2</v>
      </c>
    </row>
    <row r="2683" spans="1:7" x14ac:dyDescent="0.25">
      <c r="A2683" s="131" t="s">
        <v>10046</v>
      </c>
      <c r="B2683" s="131">
        <v>3921</v>
      </c>
      <c r="C2683" s="123" t="s">
        <v>12729</v>
      </c>
      <c r="D2683" s="131" t="s">
        <v>38</v>
      </c>
      <c r="E2683" s="131" t="s">
        <v>5035</v>
      </c>
      <c r="F2683" s="132">
        <v>16.739999999999998</v>
      </c>
      <c r="G2683" s="132">
        <v>22.45</v>
      </c>
    </row>
    <row r="2684" spans="1:7" x14ac:dyDescent="0.25">
      <c r="A2684" s="131" t="s">
        <v>10046</v>
      </c>
      <c r="B2684" s="131">
        <v>3937</v>
      </c>
      <c r="C2684" s="123" t="s">
        <v>12730</v>
      </c>
      <c r="D2684" s="131" t="s">
        <v>38</v>
      </c>
      <c r="E2684" s="131" t="s">
        <v>5035</v>
      </c>
      <c r="F2684" s="132">
        <v>16.73</v>
      </c>
      <c r="G2684" s="132">
        <v>22.44</v>
      </c>
    </row>
    <row r="2685" spans="1:7" x14ac:dyDescent="0.25">
      <c r="A2685" s="131" t="s">
        <v>10046</v>
      </c>
      <c r="B2685" s="131">
        <v>3920</v>
      </c>
      <c r="C2685" s="123" t="s">
        <v>12731</v>
      </c>
      <c r="D2685" s="131" t="s">
        <v>38</v>
      </c>
      <c r="E2685" s="131" t="s">
        <v>5035</v>
      </c>
      <c r="F2685" s="132">
        <v>16.73</v>
      </c>
      <c r="G2685" s="132">
        <v>22.44</v>
      </c>
    </row>
    <row r="2686" spans="1:7" x14ac:dyDescent="0.25">
      <c r="A2686" s="131" t="s">
        <v>10046</v>
      </c>
      <c r="B2686" s="131">
        <v>3938</v>
      </c>
      <c r="C2686" s="123" t="s">
        <v>12732</v>
      </c>
      <c r="D2686" s="131" t="s">
        <v>38</v>
      </c>
      <c r="E2686" s="131" t="s">
        <v>5035</v>
      </c>
      <c r="F2686" s="132">
        <v>11.03</v>
      </c>
      <c r="G2686" s="132">
        <v>14.79</v>
      </c>
    </row>
    <row r="2687" spans="1:7" x14ac:dyDescent="0.25">
      <c r="A2687" s="131" t="s">
        <v>10046</v>
      </c>
      <c r="B2687" s="131">
        <v>3919</v>
      </c>
      <c r="C2687" s="123" t="s">
        <v>12733</v>
      </c>
      <c r="D2687" s="131" t="s">
        <v>38</v>
      </c>
      <c r="E2687" s="131" t="s">
        <v>5035</v>
      </c>
      <c r="F2687" s="132">
        <v>11.24</v>
      </c>
      <c r="G2687" s="132">
        <v>15.08</v>
      </c>
    </row>
    <row r="2688" spans="1:7" x14ac:dyDescent="0.25">
      <c r="A2688" s="131" t="s">
        <v>10046</v>
      </c>
      <c r="B2688" s="131">
        <v>3927</v>
      </c>
      <c r="C2688" s="123" t="s">
        <v>12734</v>
      </c>
      <c r="D2688" s="131" t="s">
        <v>38</v>
      </c>
      <c r="E2688" s="131" t="s">
        <v>5035</v>
      </c>
      <c r="F2688" s="132">
        <v>56.96</v>
      </c>
      <c r="G2688" s="132">
        <v>76.38</v>
      </c>
    </row>
    <row r="2689" spans="1:7" x14ac:dyDescent="0.25">
      <c r="A2689" s="131" t="s">
        <v>10046</v>
      </c>
      <c r="B2689" s="131">
        <v>3928</v>
      </c>
      <c r="C2689" s="123" t="s">
        <v>12735</v>
      </c>
      <c r="D2689" s="131" t="s">
        <v>38</v>
      </c>
      <c r="E2689" s="131" t="s">
        <v>5035</v>
      </c>
      <c r="F2689" s="132">
        <v>56.96</v>
      </c>
      <c r="G2689" s="132">
        <v>76.38</v>
      </c>
    </row>
    <row r="2690" spans="1:7" x14ac:dyDescent="0.25">
      <c r="A2690" s="131" t="s">
        <v>10046</v>
      </c>
      <c r="B2690" s="131">
        <v>3926</v>
      </c>
      <c r="C2690" s="123" t="s">
        <v>12736</v>
      </c>
      <c r="D2690" s="131" t="s">
        <v>38</v>
      </c>
      <c r="E2690" s="131" t="s">
        <v>5035</v>
      </c>
      <c r="F2690" s="132">
        <v>32.47</v>
      </c>
      <c r="G2690" s="132">
        <v>43.54</v>
      </c>
    </row>
    <row r="2691" spans="1:7" x14ac:dyDescent="0.25">
      <c r="A2691" s="131" t="s">
        <v>10046</v>
      </c>
      <c r="B2691" s="131">
        <v>3935</v>
      </c>
      <c r="C2691" s="123" t="s">
        <v>12737</v>
      </c>
      <c r="D2691" s="131" t="s">
        <v>38</v>
      </c>
      <c r="E2691" s="131" t="s">
        <v>5035</v>
      </c>
      <c r="F2691" s="132">
        <v>32.47</v>
      </c>
      <c r="G2691" s="132">
        <v>43.54</v>
      </c>
    </row>
    <row r="2692" spans="1:7" x14ac:dyDescent="0.25">
      <c r="A2692" s="131" t="s">
        <v>10046</v>
      </c>
      <c r="B2692" s="131">
        <v>3925</v>
      </c>
      <c r="C2692" s="123" t="s">
        <v>12738</v>
      </c>
      <c r="D2692" s="131" t="s">
        <v>38</v>
      </c>
      <c r="E2692" s="131" t="s">
        <v>5035</v>
      </c>
      <c r="F2692" s="132">
        <v>32.47</v>
      </c>
      <c r="G2692" s="132">
        <v>43.54</v>
      </c>
    </row>
    <row r="2693" spans="1:7" x14ac:dyDescent="0.25">
      <c r="A2693" s="131" t="s">
        <v>10046</v>
      </c>
      <c r="B2693" s="131">
        <v>3929</v>
      </c>
      <c r="C2693" s="123" t="s">
        <v>12739</v>
      </c>
      <c r="D2693" s="131" t="s">
        <v>38</v>
      </c>
      <c r="E2693" s="131" t="s">
        <v>5035</v>
      </c>
      <c r="F2693" s="132">
        <v>86.78</v>
      </c>
      <c r="G2693" s="132">
        <v>116.37</v>
      </c>
    </row>
    <row r="2694" spans="1:7" x14ac:dyDescent="0.25">
      <c r="A2694" s="131" t="s">
        <v>10046</v>
      </c>
      <c r="B2694" s="131">
        <v>3931</v>
      </c>
      <c r="C2694" s="123" t="s">
        <v>12740</v>
      </c>
      <c r="D2694" s="131" t="s">
        <v>38</v>
      </c>
      <c r="E2694" s="131" t="s">
        <v>5035</v>
      </c>
      <c r="F2694" s="132">
        <v>86.78</v>
      </c>
      <c r="G2694" s="132">
        <v>116.37</v>
      </c>
    </row>
    <row r="2695" spans="1:7" x14ac:dyDescent="0.25">
      <c r="A2695" s="131" t="s">
        <v>10046</v>
      </c>
      <c r="B2695" s="131">
        <v>3930</v>
      </c>
      <c r="C2695" s="123" t="s">
        <v>12741</v>
      </c>
      <c r="D2695" s="131" t="s">
        <v>38</v>
      </c>
      <c r="E2695" s="131" t="s">
        <v>5035</v>
      </c>
      <c r="F2695" s="132">
        <v>86.78</v>
      </c>
      <c r="G2695" s="132">
        <v>116.37</v>
      </c>
    </row>
    <row r="2696" spans="1:7" x14ac:dyDescent="0.25">
      <c r="A2696" s="131" t="s">
        <v>10046</v>
      </c>
      <c r="B2696" s="131">
        <v>12406</v>
      </c>
      <c r="C2696" s="123" t="s">
        <v>12742</v>
      </c>
      <c r="D2696" s="131" t="s">
        <v>38</v>
      </c>
      <c r="E2696" s="131" t="s">
        <v>5035</v>
      </c>
      <c r="F2696" s="132">
        <v>7.97</v>
      </c>
      <c r="G2696" s="132">
        <v>10.69</v>
      </c>
    </row>
    <row r="2697" spans="1:7" x14ac:dyDescent="0.25">
      <c r="A2697" s="131" t="s">
        <v>10046</v>
      </c>
      <c r="B2697" s="131">
        <v>3932</v>
      </c>
      <c r="C2697" s="123" t="s">
        <v>12743</v>
      </c>
      <c r="D2697" s="131" t="s">
        <v>38</v>
      </c>
      <c r="E2697" s="131" t="s">
        <v>5035</v>
      </c>
      <c r="F2697" s="132">
        <v>149.85</v>
      </c>
      <c r="G2697" s="132">
        <v>200.94</v>
      </c>
    </row>
    <row r="2698" spans="1:7" x14ac:dyDescent="0.25">
      <c r="A2698" s="131" t="s">
        <v>10046</v>
      </c>
      <c r="B2698" s="131">
        <v>3933</v>
      </c>
      <c r="C2698" s="123" t="s">
        <v>12744</v>
      </c>
      <c r="D2698" s="131" t="s">
        <v>38</v>
      </c>
      <c r="E2698" s="131" t="s">
        <v>5035</v>
      </c>
      <c r="F2698" s="132">
        <v>149.85</v>
      </c>
      <c r="G2698" s="132">
        <v>200.94</v>
      </c>
    </row>
    <row r="2699" spans="1:7" x14ac:dyDescent="0.25">
      <c r="A2699" s="131" t="s">
        <v>10046</v>
      </c>
      <c r="B2699" s="131">
        <v>3934</v>
      </c>
      <c r="C2699" s="123" t="s">
        <v>12745</v>
      </c>
      <c r="D2699" s="131" t="s">
        <v>38</v>
      </c>
      <c r="E2699" s="131" t="s">
        <v>5035</v>
      </c>
      <c r="F2699" s="132">
        <v>149.85</v>
      </c>
      <c r="G2699" s="132">
        <v>200.94</v>
      </c>
    </row>
    <row r="2700" spans="1:7" x14ac:dyDescent="0.25">
      <c r="A2700" s="131" t="s">
        <v>10046</v>
      </c>
      <c r="B2700" s="131">
        <v>40355</v>
      </c>
      <c r="C2700" s="123" t="s">
        <v>12746</v>
      </c>
      <c r="D2700" s="131" t="s">
        <v>38</v>
      </c>
      <c r="E2700" s="131" t="s">
        <v>5035</v>
      </c>
      <c r="F2700" s="132"/>
      <c r="G2700" s="132">
        <v>11.97</v>
      </c>
    </row>
    <row r="2701" spans="1:7" x14ac:dyDescent="0.25">
      <c r="A2701" s="131" t="s">
        <v>10046</v>
      </c>
      <c r="B2701" s="131">
        <v>40364</v>
      </c>
      <c r="C2701" s="123" t="s">
        <v>12747</v>
      </c>
      <c r="D2701" s="131" t="s">
        <v>38</v>
      </c>
      <c r="E2701" s="131" t="s">
        <v>5035</v>
      </c>
      <c r="F2701" s="132"/>
      <c r="G2701" s="132">
        <v>56.09</v>
      </c>
    </row>
    <row r="2702" spans="1:7" x14ac:dyDescent="0.25">
      <c r="A2702" s="131" t="s">
        <v>10046</v>
      </c>
      <c r="B2702" s="131">
        <v>40361</v>
      </c>
      <c r="C2702" s="123" t="s">
        <v>12748</v>
      </c>
      <c r="D2702" s="131" t="s">
        <v>38</v>
      </c>
      <c r="E2702" s="131" t="s">
        <v>5035</v>
      </c>
      <c r="F2702" s="132"/>
      <c r="G2702" s="132">
        <v>43.86</v>
      </c>
    </row>
    <row r="2703" spans="1:7" x14ac:dyDescent="0.25">
      <c r="A2703" s="131" t="s">
        <v>10046</v>
      </c>
      <c r="B2703" s="131">
        <v>40358</v>
      </c>
      <c r="C2703" s="123" t="s">
        <v>12749</v>
      </c>
      <c r="D2703" s="131" t="s">
        <v>38</v>
      </c>
      <c r="E2703" s="131" t="s">
        <v>5035</v>
      </c>
      <c r="F2703" s="132"/>
      <c r="G2703" s="132">
        <v>16.72</v>
      </c>
    </row>
    <row r="2704" spans="1:7" x14ac:dyDescent="0.25">
      <c r="A2704" s="131" t="s">
        <v>10046</v>
      </c>
      <c r="B2704" s="131">
        <v>40370</v>
      </c>
      <c r="C2704" s="123" t="s">
        <v>12750</v>
      </c>
      <c r="D2704" s="131" t="s">
        <v>38</v>
      </c>
      <c r="E2704" s="131" t="s">
        <v>5035</v>
      </c>
      <c r="F2704" s="132"/>
      <c r="G2704" s="132">
        <v>177.99</v>
      </c>
    </row>
    <row r="2705" spans="1:7" x14ac:dyDescent="0.25">
      <c r="A2705" s="131" t="s">
        <v>10046</v>
      </c>
      <c r="B2705" s="131">
        <v>40367</v>
      </c>
      <c r="C2705" s="123" t="s">
        <v>12751</v>
      </c>
      <c r="D2705" s="131" t="s">
        <v>38</v>
      </c>
      <c r="E2705" s="131" t="s">
        <v>5035</v>
      </c>
      <c r="F2705" s="132"/>
      <c r="G2705" s="132">
        <v>88.47</v>
      </c>
    </row>
    <row r="2706" spans="1:7" x14ac:dyDescent="0.25">
      <c r="A2706" s="131" t="s">
        <v>10046</v>
      </c>
      <c r="B2706" s="131">
        <v>40373</v>
      </c>
      <c r="C2706" s="123" t="s">
        <v>12752</v>
      </c>
      <c r="D2706" s="131" t="s">
        <v>38</v>
      </c>
      <c r="E2706" s="131" t="s">
        <v>5035</v>
      </c>
      <c r="F2706" s="132"/>
      <c r="G2706" s="132">
        <v>240.69</v>
      </c>
    </row>
    <row r="2707" spans="1:7" x14ac:dyDescent="0.25">
      <c r="A2707" s="131" t="s">
        <v>10046</v>
      </c>
      <c r="B2707" s="131">
        <v>3907</v>
      </c>
      <c r="C2707" s="123" t="s">
        <v>12753</v>
      </c>
      <c r="D2707" s="131" t="s">
        <v>38</v>
      </c>
      <c r="E2707" s="131" t="s">
        <v>5035</v>
      </c>
      <c r="F2707" s="132">
        <v>5.57</v>
      </c>
      <c r="G2707" s="132">
        <v>5.61</v>
      </c>
    </row>
    <row r="2708" spans="1:7" x14ac:dyDescent="0.25">
      <c r="A2708" s="131" t="s">
        <v>10046</v>
      </c>
      <c r="B2708" s="131">
        <v>3889</v>
      </c>
      <c r="C2708" s="123" t="s">
        <v>12754</v>
      </c>
      <c r="D2708" s="131" t="s">
        <v>38</v>
      </c>
      <c r="E2708" s="131" t="s">
        <v>5035</v>
      </c>
      <c r="F2708" s="132">
        <v>3.96</v>
      </c>
      <c r="G2708" s="132">
        <v>3.99</v>
      </c>
    </row>
    <row r="2709" spans="1:7" x14ac:dyDescent="0.25">
      <c r="A2709" s="131" t="s">
        <v>10046</v>
      </c>
      <c r="B2709" s="131">
        <v>3868</v>
      </c>
      <c r="C2709" s="123" t="s">
        <v>12755</v>
      </c>
      <c r="D2709" s="131" t="s">
        <v>38</v>
      </c>
      <c r="E2709" s="131" t="s">
        <v>5035</v>
      </c>
      <c r="F2709" s="132">
        <v>1.45</v>
      </c>
      <c r="G2709" s="132">
        <v>1.46</v>
      </c>
    </row>
    <row r="2710" spans="1:7" x14ac:dyDescent="0.25">
      <c r="A2710" s="131" t="s">
        <v>10046</v>
      </c>
      <c r="B2710" s="131">
        <v>3869</v>
      </c>
      <c r="C2710" s="123" t="s">
        <v>12756</v>
      </c>
      <c r="D2710" s="131" t="s">
        <v>38</v>
      </c>
      <c r="E2710" s="131" t="s">
        <v>5035</v>
      </c>
      <c r="F2710" s="132">
        <v>3.22</v>
      </c>
      <c r="G2710" s="132">
        <v>3.24</v>
      </c>
    </row>
    <row r="2711" spans="1:7" x14ac:dyDescent="0.25">
      <c r="A2711" s="131" t="s">
        <v>10046</v>
      </c>
      <c r="B2711" s="131">
        <v>3872</v>
      </c>
      <c r="C2711" s="123" t="s">
        <v>12757</v>
      </c>
      <c r="D2711" s="131" t="s">
        <v>38</v>
      </c>
      <c r="E2711" s="131" t="s">
        <v>5035</v>
      </c>
      <c r="F2711" s="132">
        <v>5.5</v>
      </c>
      <c r="G2711" s="132">
        <v>5.54</v>
      </c>
    </row>
    <row r="2712" spans="1:7" x14ac:dyDescent="0.25">
      <c r="A2712" s="131" t="s">
        <v>10046</v>
      </c>
      <c r="B2712" s="131">
        <v>3850</v>
      </c>
      <c r="C2712" s="123" t="s">
        <v>12758</v>
      </c>
      <c r="D2712" s="131" t="s">
        <v>38</v>
      </c>
      <c r="E2712" s="131" t="s">
        <v>5035</v>
      </c>
      <c r="F2712" s="132">
        <v>12.69</v>
      </c>
      <c r="G2712" s="132">
        <v>12.78</v>
      </c>
    </row>
    <row r="2713" spans="1:7" x14ac:dyDescent="0.25">
      <c r="A2713" s="131" t="s">
        <v>10046</v>
      </c>
      <c r="B2713" s="131">
        <v>38023</v>
      </c>
      <c r="C2713" s="123" t="s">
        <v>12759</v>
      </c>
      <c r="D2713" s="131" t="s">
        <v>38</v>
      </c>
      <c r="E2713" s="131" t="s">
        <v>5035</v>
      </c>
      <c r="F2713" s="132">
        <v>6.46</v>
      </c>
      <c r="G2713" s="132">
        <v>6.5</v>
      </c>
    </row>
    <row r="2714" spans="1:7" x14ac:dyDescent="0.25">
      <c r="A2714" s="131" t="s">
        <v>10046</v>
      </c>
      <c r="B2714" s="131">
        <v>37986</v>
      </c>
      <c r="C2714" s="123" t="s">
        <v>12760</v>
      </c>
      <c r="D2714" s="131" t="s">
        <v>38</v>
      </c>
      <c r="E2714" s="131" t="s">
        <v>5035</v>
      </c>
      <c r="F2714" s="132">
        <v>2.69</v>
      </c>
      <c r="G2714" s="132">
        <v>2.4700000000000002</v>
      </c>
    </row>
    <row r="2715" spans="1:7" x14ac:dyDescent="0.25">
      <c r="A2715" s="131" t="s">
        <v>10046</v>
      </c>
      <c r="B2715" s="131">
        <v>21120</v>
      </c>
      <c r="C2715" s="123" t="s">
        <v>12761</v>
      </c>
      <c r="D2715" s="131" t="s">
        <v>38</v>
      </c>
      <c r="E2715" s="131" t="s">
        <v>5035</v>
      </c>
      <c r="F2715" s="132">
        <v>13.73</v>
      </c>
      <c r="G2715" s="132">
        <v>12.62</v>
      </c>
    </row>
    <row r="2716" spans="1:7" x14ac:dyDescent="0.25">
      <c r="A2716" s="131" t="s">
        <v>10046</v>
      </c>
      <c r="B2716" s="131">
        <v>39318</v>
      </c>
      <c r="C2716" s="123" t="s">
        <v>12762</v>
      </c>
      <c r="D2716" s="131" t="s">
        <v>38</v>
      </c>
      <c r="E2716" s="131" t="s">
        <v>5035</v>
      </c>
      <c r="F2716" s="132">
        <v>12.77</v>
      </c>
      <c r="G2716" s="132">
        <v>11.73</v>
      </c>
    </row>
    <row r="2717" spans="1:7" x14ac:dyDescent="0.25">
      <c r="A2717" s="131" t="s">
        <v>10046</v>
      </c>
      <c r="B2717" s="131">
        <v>37987</v>
      </c>
      <c r="C2717" s="123" t="s">
        <v>12763</v>
      </c>
      <c r="D2717" s="131" t="s">
        <v>38</v>
      </c>
      <c r="E2717" s="131" t="s">
        <v>5035</v>
      </c>
      <c r="F2717" s="132">
        <v>134.27000000000001</v>
      </c>
      <c r="G2717" s="132">
        <v>123.4</v>
      </c>
    </row>
    <row r="2718" spans="1:7" x14ac:dyDescent="0.25">
      <c r="A2718" s="131" t="s">
        <v>10046</v>
      </c>
      <c r="B2718" s="131">
        <v>37988</v>
      </c>
      <c r="C2718" s="123" t="s">
        <v>12764</v>
      </c>
      <c r="D2718" s="131" t="s">
        <v>38</v>
      </c>
      <c r="E2718" s="131" t="s">
        <v>5035</v>
      </c>
      <c r="F2718" s="132">
        <v>213.36</v>
      </c>
      <c r="G2718" s="132">
        <v>196.08</v>
      </c>
    </row>
    <row r="2719" spans="1:7" x14ac:dyDescent="0.25">
      <c r="A2719" s="131" t="s">
        <v>10046</v>
      </c>
      <c r="B2719" s="131">
        <v>40366</v>
      </c>
      <c r="C2719" s="123" t="s">
        <v>12765</v>
      </c>
      <c r="D2719" s="131" t="s">
        <v>38</v>
      </c>
      <c r="E2719" s="131" t="s">
        <v>5035</v>
      </c>
      <c r="F2719" s="132"/>
      <c r="G2719" s="132">
        <v>43.76</v>
      </c>
    </row>
    <row r="2720" spans="1:7" x14ac:dyDescent="0.25">
      <c r="A2720" s="131" t="s">
        <v>10046</v>
      </c>
      <c r="B2720" s="131">
        <v>40363</v>
      </c>
      <c r="C2720" s="123" t="s">
        <v>12766</v>
      </c>
      <c r="D2720" s="131" t="s">
        <v>38</v>
      </c>
      <c r="E2720" s="131" t="s">
        <v>5035</v>
      </c>
      <c r="F2720" s="132"/>
      <c r="G2720" s="132">
        <v>34.22</v>
      </c>
    </row>
    <row r="2721" spans="1:7" x14ac:dyDescent="0.25">
      <c r="A2721" s="131" t="s">
        <v>10046</v>
      </c>
      <c r="B2721" s="131">
        <v>40360</v>
      </c>
      <c r="C2721" s="123" t="s">
        <v>12767</v>
      </c>
      <c r="D2721" s="131" t="s">
        <v>38</v>
      </c>
      <c r="E2721" s="131" t="s">
        <v>5035</v>
      </c>
      <c r="F2721" s="132"/>
      <c r="G2721" s="132">
        <v>22.43</v>
      </c>
    </row>
    <row r="2722" spans="1:7" x14ac:dyDescent="0.25">
      <c r="A2722" s="131" t="s">
        <v>10046</v>
      </c>
      <c r="B2722" s="131">
        <v>40354</v>
      </c>
      <c r="C2722" s="123" t="s">
        <v>12768</v>
      </c>
      <c r="D2722" s="131" t="s">
        <v>38</v>
      </c>
      <c r="E2722" s="131" t="s">
        <v>10052</v>
      </c>
      <c r="F2722" s="132"/>
      <c r="G2722" s="132">
        <v>14.9</v>
      </c>
    </row>
    <row r="2723" spans="1:7" x14ac:dyDescent="0.25">
      <c r="A2723" s="131" t="s">
        <v>10046</v>
      </c>
      <c r="B2723" s="131">
        <v>40372</v>
      </c>
      <c r="C2723" s="123" t="s">
        <v>12769</v>
      </c>
      <c r="D2723" s="131" t="s">
        <v>38</v>
      </c>
      <c r="E2723" s="131" t="s">
        <v>5035</v>
      </c>
      <c r="F2723" s="132"/>
      <c r="G2723" s="132">
        <v>138.56</v>
      </c>
    </row>
    <row r="2724" spans="1:7" x14ac:dyDescent="0.25">
      <c r="A2724" s="131" t="s">
        <v>10046</v>
      </c>
      <c r="B2724" s="131">
        <v>40369</v>
      </c>
      <c r="C2724" s="123" t="s">
        <v>12770</v>
      </c>
      <c r="D2724" s="131" t="s">
        <v>38</v>
      </c>
      <c r="E2724" s="131" t="s">
        <v>5035</v>
      </c>
      <c r="F2724" s="132"/>
      <c r="G2724" s="132">
        <v>68.959999999999994</v>
      </c>
    </row>
    <row r="2725" spans="1:7" x14ac:dyDescent="0.25">
      <c r="A2725" s="131" t="s">
        <v>10046</v>
      </c>
      <c r="B2725" s="131">
        <v>40375</v>
      </c>
      <c r="C2725" s="123" t="s">
        <v>12771</v>
      </c>
      <c r="D2725" s="131" t="s">
        <v>38</v>
      </c>
      <c r="E2725" s="131" t="s">
        <v>5035</v>
      </c>
      <c r="F2725" s="132"/>
      <c r="G2725" s="132">
        <v>187.57</v>
      </c>
    </row>
    <row r="2726" spans="1:7" x14ac:dyDescent="0.25">
      <c r="A2726" s="131" t="s">
        <v>10046</v>
      </c>
      <c r="B2726" s="131">
        <v>40357</v>
      </c>
      <c r="C2726" s="123" t="s">
        <v>12772</v>
      </c>
      <c r="D2726" s="131" t="s">
        <v>38</v>
      </c>
      <c r="E2726" s="131" t="s">
        <v>5035</v>
      </c>
      <c r="F2726" s="132"/>
      <c r="G2726" s="132">
        <v>16.72</v>
      </c>
    </row>
    <row r="2727" spans="1:7" x14ac:dyDescent="0.25">
      <c r="A2727" s="131" t="s">
        <v>10046</v>
      </c>
      <c r="B2727" s="131">
        <v>1893</v>
      </c>
      <c r="C2727" s="123" t="s">
        <v>12773</v>
      </c>
      <c r="D2727" s="131" t="s">
        <v>38</v>
      </c>
      <c r="E2727" s="131" t="s">
        <v>5035</v>
      </c>
      <c r="F2727" s="132">
        <v>2.85</v>
      </c>
      <c r="G2727" s="132">
        <v>2.89</v>
      </c>
    </row>
    <row r="2728" spans="1:7" x14ac:dyDescent="0.25">
      <c r="A2728" s="131" t="s">
        <v>10046</v>
      </c>
      <c r="B2728" s="131">
        <v>1902</v>
      </c>
      <c r="C2728" s="123" t="s">
        <v>12774</v>
      </c>
      <c r="D2728" s="131" t="s">
        <v>38</v>
      </c>
      <c r="E2728" s="131" t="s">
        <v>5035</v>
      </c>
      <c r="F2728" s="132">
        <v>2.0699999999999998</v>
      </c>
      <c r="G2728" s="132">
        <v>2.1</v>
      </c>
    </row>
    <row r="2729" spans="1:7" x14ac:dyDescent="0.25">
      <c r="A2729" s="131" t="s">
        <v>10046</v>
      </c>
      <c r="B2729" s="131">
        <v>1892</v>
      </c>
      <c r="C2729" s="123" t="s">
        <v>12775</v>
      </c>
      <c r="D2729" s="131" t="s">
        <v>38</v>
      </c>
      <c r="E2729" s="131" t="s">
        <v>5035</v>
      </c>
      <c r="F2729" s="132">
        <v>1.33</v>
      </c>
      <c r="G2729" s="132">
        <v>1.35</v>
      </c>
    </row>
    <row r="2730" spans="1:7" x14ac:dyDescent="0.25">
      <c r="A2730" s="131" t="s">
        <v>10046</v>
      </c>
      <c r="B2730" s="131">
        <v>1901</v>
      </c>
      <c r="C2730" s="123" t="s">
        <v>12776</v>
      </c>
      <c r="D2730" s="131" t="s">
        <v>38</v>
      </c>
      <c r="E2730" s="131" t="s">
        <v>5035</v>
      </c>
      <c r="F2730" s="132">
        <v>0.65</v>
      </c>
      <c r="G2730" s="132">
        <v>0.65</v>
      </c>
    </row>
    <row r="2731" spans="1:7" x14ac:dyDescent="0.25">
      <c r="A2731" s="131" t="s">
        <v>10046</v>
      </c>
      <c r="B2731" s="131">
        <v>1907</v>
      </c>
      <c r="C2731" s="123" t="s">
        <v>12777</v>
      </c>
      <c r="D2731" s="131" t="s">
        <v>38</v>
      </c>
      <c r="E2731" s="131" t="s">
        <v>5035</v>
      </c>
      <c r="F2731" s="132">
        <v>9.18</v>
      </c>
      <c r="G2731" s="132">
        <v>9.31</v>
      </c>
    </row>
    <row r="2732" spans="1:7" x14ac:dyDescent="0.25">
      <c r="A2732" s="131" t="s">
        <v>10046</v>
      </c>
      <c r="B2732" s="131">
        <v>1894</v>
      </c>
      <c r="C2732" s="123" t="s">
        <v>12778</v>
      </c>
      <c r="D2732" s="131" t="s">
        <v>38</v>
      </c>
      <c r="E2732" s="131" t="s">
        <v>5035</v>
      </c>
      <c r="F2732" s="132">
        <v>4.13</v>
      </c>
      <c r="G2732" s="132">
        <v>4.18</v>
      </c>
    </row>
    <row r="2733" spans="1:7" x14ac:dyDescent="0.25">
      <c r="A2733" s="131" t="s">
        <v>10046</v>
      </c>
      <c r="B2733" s="131">
        <v>1896</v>
      </c>
      <c r="C2733" s="123" t="s">
        <v>12779</v>
      </c>
      <c r="D2733" s="131" t="s">
        <v>38</v>
      </c>
      <c r="E2733" s="131" t="s">
        <v>5035</v>
      </c>
      <c r="F2733" s="132">
        <v>12.33</v>
      </c>
      <c r="G2733" s="132">
        <v>12.5</v>
      </c>
    </row>
    <row r="2734" spans="1:7" x14ac:dyDescent="0.25">
      <c r="A2734" s="131" t="s">
        <v>10046</v>
      </c>
      <c r="B2734" s="131">
        <v>1891</v>
      </c>
      <c r="C2734" s="123" t="s">
        <v>12780</v>
      </c>
      <c r="D2734" s="131" t="s">
        <v>38</v>
      </c>
      <c r="E2734" s="131" t="s">
        <v>5035</v>
      </c>
      <c r="F2734" s="132">
        <v>0.96</v>
      </c>
      <c r="G2734" s="132">
        <v>0.97</v>
      </c>
    </row>
    <row r="2735" spans="1:7" x14ac:dyDescent="0.25">
      <c r="A2735" s="131" t="s">
        <v>10046</v>
      </c>
      <c r="B2735" s="131">
        <v>1895</v>
      </c>
      <c r="C2735" s="123" t="s">
        <v>12781</v>
      </c>
      <c r="D2735" s="131" t="s">
        <v>38</v>
      </c>
      <c r="E2735" s="131" t="s">
        <v>5035</v>
      </c>
      <c r="F2735" s="132">
        <v>21.67</v>
      </c>
      <c r="G2735" s="132">
        <v>21.97</v>
      </c>
    </row>
    <row r="2736" spans="1:7" x14ac:dyDescent="0.25">
      <c r="A2736" s="131" t="s">
        <v>10046</v>
      </c>
      <c r="B2736" s="131">
        <v>2641</v>
      </c>
      <c r="C2736" s="123" t="s">
        <v>12782</v>
      </c>
      <c r="D2736" s="131" t="s">
        <v>38</v>
      </c>
      <c r="E2736" s="131" t="s">
        <v>5035</v>
      </c>
      <c r="F2736" s="132">
        <v>21.2</v>
      </c>
      <c r="G2736" s="132">
        <v>25.99</v>
      </c>
    </row>
    <row r="2737" spans="1:7" x14ac:dyDescent="0.25">
      <c r="A2737" s="131" t="s">
        <v>10046</v>
      </c>
      <c r="B2737" s="131">
        <v>2636</v>
      </c>
      <c r="C2737" s="123" t="s">
        <v>12783</v>
      </c>
      <c r="D2737" s="131" t="s">
        <v>38</v>
      </c>
      <c r="E2737" s="131" t="s">
        <v>5035</v>
      </c>
      <c r="F2737" s="132">
        <v>1.36</v>
      </c>
      <c r="G2737" s="132">
        <v>1.67</v>
      </c>
    </row>
    <row r="2738" spans="1:7" x14ac:dyDescent="0.25">
      <c r="A2738" s="131" t="s">
        <v>10046</v>
      </c>
      <c r="B2738" s="131">
        <v>2637</v>
      </c>
      <c r="C2738" s="123" t="s">
        <v>12784</v>
      </c>
      <c r="D2738" s="131" t="s">
        <v>38</v>
      </c>
      <c r="E2738" s="131" t="s">
        <v>5035</v>
      </c>
      <c r="F2738" s="132">
        <v>1.45</v>
      </c>
      <c r="G2738" s="132">
        <v>1.78</v>
      </c>
    </row>
    <row r="2739" spans="1:7" x14ac:dyDescent="0.25">
      <c r="A2739" s="131" t="s">
        <v>10046</v>
      </c>
      <c r="B2739" s="131">
        <v>2638</v>
      </c>
      <c r="C2739" s="123" t="s">
        <v>12785</v>
      </c>
      <c r="D2739" s="131" t="s">
        <v>38</v>
      </c>
      <c r="E2739" s="131" t="s">
        <v>5035</v>
      </c>
      <c r="F2739" s="132">
        <v>1.69</v>
      </c>
      <c r="G2739" s="132">
        <v>2.0699999999999998</v>
      </c>
    </row>
    <row r="2740" spans="1:7" x14ac:dyDescent="0.25">
      <c r="A2740" s="131" t="s">
        <v>10046</v>
      </c>
      <c r="B2740" s="131">
        <v>2639</v>
      </c>
      <c r="C2740" s="123" t="s">
        <v>12786</v>
      </c>
      <c r="D2740" s="131" t="s">
        <v>38</v>
      </c>
      <c r="E2740" s="131" t="s">
        <v>5035</v>
      </c>
      <c r="F2740" s="132">
        <v>2.99</v>
      </c>
      <c r="G2740" s="132">
        <v>3.67</v>
      </c>
    </row>
    <row r="2741" spans="1:7" x14ac:dyDescent="0.25">
      <c r="A2741" s="131" t="s">
        <v>10046</v>
      </c>
      <c r="B2741" s="131">
        <v>2644</v>
      </c>
      <c r="C2741" s="123" t="s">
        <v>12787</v>
      </c>
      <c r="D2741" s="131" t="s">
        <v>38</v>
      </c>
      <c r="E2741" s="131" t="s">
        <v>5035</v>
      </c>
      <c r="F2741" s="132">
        <v>4.33</v>
      </c>
      <c r="G2741" s="132">
        <v>5.31</v>
      </c>
    </row>
    <row r="2742" spans="1:7" x14ac:dyDescent="0.25">
      <c r="A2742" s="131" t="s">
        <v>10046</v>
      </c>
      <c r="B2742" s="131">
        <v>2640</v>
      </c>
      <c r="C2742" s="123" t="s">
        <v>12788</v>
      </c>
      <c r="D2742" s="131" t="s">
        <v>38</v>
      </c>
      <c r="E2742" s="131" t="s">
        <v>5035</v>
      </c>
      <c r="F2742" s="132">
        <v>8.82</v>
      </c>
      <c r="G2742" s="132">
        <v>10.81</v>
      </c>
    </row>
    <row r="2743" spans="1:7" x14ac:dyDescent="0.25">
      <c r="A2743" s="131" t="s">
        <v>10046</v>
      </c>
      <c r="B2743" s="131">
        <v>2642</v>
      </c>
      <c r="C2743" s="123" t="s">
        <v>12789</v>
      </c>
      <c r="D2743" s="131" t="s">
        <v>38</v>
      </c>
      <c r="E2743" s="131" t="s">
        <v>5035</v>
      </c>
      <c r="F2743" s="132">
        <v>13.43</v>
      </c>
      <c r="G2743" s="132">
        <v>16.47</v>
      </c>
    </row>
    <row r="2744" spans="1:7" x14ac:dyDescent="0.25">
      <c r="A2744" s="131" t="s">
        <v>10046</v>
      </c>
      <c r="B2744" s="131">
        <v>2643</v>
      </c>
      <c r="C2744" s="123" t="s">
        <v>12790</v>
      </c>
      <c r="D2744" s="131" t="s">
        <v>38</v>
      </c>
      <c r="E2744" s="131" t="s">
        <v>5035</v>
      </c>
      <c r="F2744" s="132">
        <v>6.04</v>
      </c>
      <c r="G2744" s="132">
        <v>7.41</v>
      </c>
    </row>
    <row r="2745" spans="1:7" x14ac:dyDescent="0.25">
      <c r="A2745" s="131" t="s">
        <v>10218</v>
      </c>
      <c r="B2745" s="131">
        <v>44281</v>
      </c>
      <c r="C2745" s="123" t="s">
        <v>12791</v>
      </c>
      <c r="D2745" s="131" t="s">
        <v>38</v>
      </c>
      <c r="E2745" s="131" t="s">
        <v>5035</v>
      </c>
      <c r="F2745" s="132">
        <v>262.72000000000003</v>
      </c>
      <c r="G2745" s="132">
        <v>272.33999999999997</v>
      </c>
    </row>
    <row r="2746" spans="1:7" x14ac:dyDescent="0.25">
      <c r="A2746" s="131" t="s">
        <v>10046</v>
      </c>
      <c r="B2746" s="131">
        <v>39855</v>
      </c>
      <c r="C2746" s="123" t="s">
        <v>12792</v>
      </c>
      <c r="D2746" s="131" t="s">
        <v>38</v>
      </c>
      <c r="E2746" s="131" t="s">
        <v>5035</v>
      </c>
      <c r="F2746" s="132"/>
      <c r="G2746" s="132">
        <v>3.08</v>
      </c>
    </row>
    <row r="2747" spans="1:7" x14ac:dyDescent="0.25">
      <c r="A2747" s="131" t="s">
        <v>10046</v>
      </c>
      <c r="B2747" s="131">
        <v>39856</v>
      </c>
      <c r="C2747" s="123" t="s">
        <v>12793</v>
      </c>
      <c r="D2747" s="131" t="s">
        <v>38</v>
      </c>
      <c r="E2747" s="131" t="s">
        <v>5035</v>
      </c>
      <c r="F2747" s="132"/>
      <c r="G2747" s="132">
        <v>7.26</v>
      </c>
    </row>
    <row r="2748" spans="1:7" x14ac:dyDescent="0.25">
      <c r="A2748" s="131" t="s">
        <v>10046</v>
      </c>
      <c r="B2748" s="131">
        <v>39857</v>
      </c>
      <c r="C2748" s="123" t="s">
        <v>12794</v>
      </c>
      <c r="D2748" s="131" t="s">
        <v>38</v>
      </c>
      <c r="E2748" s="131" t="s">
        <v>5035</v>
      </c>
      <c r="F2748" s="132"/>
      <c r="G2748" s="132">
        <v>11.76</v>
      </c>
    </row>
    <row r="2749" spans="1:7" x14ac:dyDescent="0.25">
      <c r="A2749" s="131" t="s">
        <v>10046</v>
      </c>
      <c r="B2749" s="131">
        <v>39858</v>
      </c>
      <c r="C2749" s="123" t="s">
        <v>12795</v>
      </c>
      <c r="D2749" s="131" t="s">
        <v>38</v>
      </c>
      <c r="E2749" s="131" t="s">
        <v>5035</v>
      </c>
      <c r="F2749" s="132"/>
      <c r="G2749" s="132">
        <v>26.09</v>
      </c>
    </row>
    <row r="2750" spans="1:7" x14ac:dyDescent="0.25">
      <c r="A2750" s="131" t="s">
        <v>10046</v>
      </c>
      <c r="B2750" s="131">
        <v>39859</v>
      </c>
      <c r="C2750" s="123" t="s">
        <v>12796</v>
      </c>
      <c r="D2750" s="131" t="s">
        <v>38</v>
      </c>
      <c r="E2750" s="131" t="s">
        <v>5035</v>
      </c>
      <c r="F2750" s="132"/>
      <c r="G2750" s="132">
        <v>40.22</v>
      </c>
    </row>
    <row r="2751" spans="1:7" x14ac:dyDescent="0.25">
      <c r="A2751" s="131" t="s">
        <v>10046</v>
      </c>
      <c r="B2751" s="131">
        <v>39860</v>
      </c>
      <c r="C2751" s="123" t="s">
        <v>12797</v>
      </c>
      <c r="D2751" s="131" t="s">
        <v>38</v>
      </c>
      <c r="E2751" s="131" t="s">
        <v>5035</v>
      </c>
      <c r="F2751" s="132"/>
      <c r="G2751" s="132">
        <v>61.72</v>
      </c>
    </row>
    <row r="2752" spans="1:7" x14ac:dyDescent="0.25">
      <c r="A2752" s="131" t="s">
        <v>10046</v>
      </c>
      <c r="B2752" s="131">
        <v>39861</v>
      </c>
      <c r="C2752" s="123" t="s">
        <v>12798</v>
      </c>
      <c r="D2752" s="131" t="s">
        <v>38</v>
      </c>
      <c r="E2752" s="131" t="s">
        <v>5035</v>
      </c>
      <c r="F2752" s="132"/>
      <c r="G2752" s="132">
        <v>176.21</v>
      </c>
    </row>
    <row r="2753" spans="1:7" x14ac:dyDescent="0.25">
      <c r="A2753" s="131" t="s">
        <v>10046</v>
      </c>
      <c r="B2753" s="131">
        <v>3867</v>
      </c>
      <c r="C2753" s="123" t="s">
        <v>12799</v>
      </c>
      <c r="D2753" s="131" t="s">
        <v>38</v>
      </c>
      <c r="E2753" s="131" t="s">
        <v>5035</v>
      </c>
      <c r="F2753" s="132">
        <v>77.28</v>
      </c>
      <c r="G2753" s="132">
        <v>77.819999999999993</v>
      </c>
    </row>
    <row r="2754" spans="1:7" x14ac:dyDescent="0.25">
      <c r="A2754" s="131" t="s">
        <v>10046</v>
      </c>
      <c r="B2754" s="131">
        <v>3861</v>
      </c>
      <c r="C2754" s="123" t="s">
        <v>12800</v>
      </c>
      <c r="D2754" s="131" t="s">
        <v>38</v>
      </c>
      <c r="E2754" s="131" t="s">
        <v>5035</v>
      </c>
      <c r="F2754" s="132">
        <v>0.8</v>
      </c>
      <c r="G2754" s="132">
        <v>0.8</v>
      </c>
    </row>
    <row r="2755" spans="1:7" x14ac:dyDescent="0.25">
      <c r="A2755" s="131" t="s">
        <v>10046</v>
      </c>
      <c r="B2755" s="131">
        <v>3904</v>
      </c>
      <c r="C2755" s="123" t="s">
        <v>12801</v>
      </c>
      <c r="D2755" s="131" t="s">
        <v>38</v>
      </c>
      <c r="E2755" s="131" t="s">
        <v>5035</v>
      </c>
      <c r="F2755" s="132">
        <v>0.85</v>
      </c>
      <c r="G2755" s="132">
        <v>0.86</v>
      </c>
    </row>
    <row r="2756" spans="1:7" x14ac:dyDescent="0.25">
      <c r="A2756" s="131" t="s">
        <v>10046</v>
      </c>
      <c r="B2756" s="131">
        <v>3903</v>
      </c>
      <c r="C2756" s="123" t="s">
        <v>12802</v>
      </c>
      <c r="D2756" s="131" t="s">
        <v>38</v>
      </c>
      <c r="E2756" s="131" t="s">
        <v>5035</v>
      </c>
      <c r="F2756" s="132">
        <v>2.0699999999999998</v>
      </c>
      <c r="G2756" s="132">
        <v>2.09</v>
      </c>
    </row>
    <row r="2757" spans="1:7" x14ac:dyDescent="0.25">
      <c r="A2757" s="131" t="s">
        <v>10046</v>
      </c>
      <c r="B2757" s="131">
        <v>3862</v>
      </c>
      <c r="C2757" s="123" t="s">
        <v>12803</v>
      </c>
      <c r="D2757" s="131" t="s">
        <v>38</v>
      </c>
      <c r="E2757" s="131" t="s">
        <v>5035</v>
      </c>
      <c r="F2757" s="132">
        <v>4.42</v>
      </c>
      <c r="G2757" s="132">
        <v>4.45</v>
      </c>
    </row>
    <row r="2758" spans="1:7" x14ac:dyDescent="0.25">
      <c r="A2758" s="131" t="s">
        <v>10046</v>
      </c>
      <c r="B2758" s="131">
        <v>3863</v>
      </c>
      <c r="C2758" s="123" t="s">
        <v>12804</v>
      </c>
      <c r="D2758" s="131" t="s">
        <v>38</v>
      </c>
      <c r="E2758" s="131" t="s">
        <v>5035</v>
      </c>
      <c r="F2758" s="132">
        <v>4.53</v>
      </c>
      <c r="G2758" s="132">
        <v>4.5599999999999996</v>
      </c>
    </row>
    <row r="2759" spans="1:7" x14ac:dyDescent="0.25">
      <c r="A2759" s="131" t="s">
        <v>10046</v>
      </c>
      <c r="B2759" s="131">
        <v>3864</v>
      </c>
      <c r="C2759" s="123" t="s">
        <v>12805</v>
      </c>
      <c r="D2759" s="131" t="s">
        <v>38</v>
      </c>
      <c r="E2759" s="131" t="s">
        <v>5035</v>
      </c>
      <c r="F2759" s="132">
        <v>13.86</v>
      </c>
      <c r="G2759" s="132">
        <v>13.96</v>
      </c>
    </row>
    <row r="2760" spans="1:7" x14ac:dyDescent="0.25">
      <c r="A2760" s="131" t="s">
        <v>10046</v>
      </c>
      <c r="B2760" s="131">
        <v>3865</v>
      </c>
      <c r="C2760" s="123" t="s">
        <v>12806</v>
      </c>
      <c r="D2760" s="131" t="s">
        <v>38</v>
      </c>
      <c r="E2760" s="131" t="s">
        <v>5035</v>
      </c>
      <c r="F2760" s="132">
        <v>20.27</v>
      </c>
      <c r="G2760" s="132">
        <v>20.41</v>
      </c>
    </row>
    <row r="2761" spans="1:7" x14ac:dyDescent="0.25">
      <c r="A2761" s="131" t="s">
        <v>10046</v>
      </c>
      <c r="B2761" s="131">
        <v>3866</v>
      </c>
      <c r="C2761" s="123" t="s">
        <v>12807</v>
      </c>
      <c r="D2761" s="131" t="s">
        <v>38</v>
      </c>
      <c r="E2761" s="131" t="s">
        <v>5035</v>
      </c>
      <c r="F2761" s="132">
        <v>45.51</v>
      </c>
      <c r="G2761" s="132">
        <v>45.83</v>
      </c>
    </row>
    <row r="2762" spans="1:7" x14ac:dyDescent="0.25">
      <c r="A2762" s="131" t="s">
        <v>10046</v>
      </c>
      <c r="B2762" s="131">
        <v>3878</v>
      </c>
      <c r="C2762" s="123" t="s">
        <v>12808</v>
      </c>
      <c r="D2762" s="131" t="s">
        <v>38</v>
      </c>
      <c r="E2762" s="131" t="s">
        <v>5035</v>
      </c>
      <c r="F2762" s="132">
        <v>12.41</v>
      </c>
      <c r="G2762" s="132">
        <v>12.5</v>
      </c>
    </row>
    <row r="2763" spans="1:7" x14ac:dyDescent="0.25">
      <c r="A2763" s="131" t="s">
        <v>10046</v>
      </c>
      <c r="B2763" s="131">
        <v>3876</v>
      </c>
      <c r="C2763" s="123" t="s">
        <v>12809</v>
      </c>
      <c r="D2763" s="131" t="s">
        <v>38</v>
      </c>
      <c r="E2763" s="131" t="s">
        <v>5035</v>
      </c>
      <c r="F2763" s="132">
        <v>4.9400000000000004</v>
      </c>
      <c r="G2763" s="132">
        <v>4.97</v>
      </c>
    </row>
    <row r="2764" spans="1:7" x14ac:dyDescent="0.25">
      <c r="A2764" s="131" t="s">
        <v>10046</v>
      </c>
      <c r="B2764" s="131">
        <v>3883</v>
      </c>
      <c r="C2764" s="123" t="s">
        <v>12810</v>
      </c>
      <c r="D2764" s="131" t="s">
        <v>38</v>
      </c>
      <c r="E2764" s="131" t="s">
        <v>5035</v>
      </c>
      <c r="F2764" s="132">
        <v>1.59</v>
      </c>
      <c r="G2764" s="132">
        <v>1.6</v>
      </c>
    </row>
    <row r="2765" spans="1:7" x14ac:dyDescent="0.25">
      <c r="A2765" s="131" t="s">
        <v>10046</v>
      </c>
      <c r="B2765" s="131">
        <v>3884</v>
      </c>
      <c r="C2765" s="123" t="s">
        <v>12811</v>
      </c>
      <c r="D2765" s="131" t="s">
        <v>38</v>
      </c>
      <c r="E2765" s="131" t="s">
        <v>5035</v>
      </c>
      <c r="F2765" s="132">
        <v>2.5099999999999998</v>
      </c>
      <c r="G2765" s="132">
        <v>2.5299999999999998</v>
      </c>
    </row>
    <row r="2766" spans="1:7" x14ac:dyDescent="0.25">
      <c r="A2766" s="131" t="s">
        <v>10046</v>
      </c>
      <c r="B2766" s="131">
        <v>12892</v>
      </c>
      <c r="C2766" s="123" t="s">
        <v>12812</v>
      </c>
      <c r="D2766" s="131" t="s">
        <v>10458</v>
      </c>
      <c r="E2766" s="131" t="s">
        <v>5035</v>
      </c>
      <c r="F2766" s="132">
        <v>13.88</v>
      </c>
      <c r="G2766" s="132">
        <v>13.5</v>
      </c>
    </row>
    <row r="2767" spans="1:7" x14ac:dyDescent="0.25">
      <c r="A2767" s="131" t="s">
        <v>10046</v>
      </c>
      <c r="B2767" s="131">
        <v>38447</v>
      </c>
      <c r="C2767" s="123" t="s">
        <v>12813</v>
      </c>
      <c r="D2767" s="131" t="s">
        <v>38</v>
      </c>
      <c r="E2767" s="131" t="s">
        <v>5035</v>
      </c>
      <c r="F2767" s="132"/>
      <c r="G2767" s="132">
        <v>81.650000000000006</v>
      </c>
    </row>
    <row r="2768" spans="1:7" x14ac:dyDescent="0.25">
      <c r="A2768" s="131" t="s">
        <v>10046</v>
      </c>
      <c r="B2768" s="131">
        <v>36320</v>
      </c>
      <c r="C2768" s="123" t="s">
        <v>12814</v>
      </c>
      <c r="D2768" s="131" t="s">
        <v>38</v>
      </c>
      <c r="E2768" s="131" t="s">
        <v>5035</v>
      </c>
      <c r="F2768" s="132"/>
      <c r="G2768" s="132">
        <v>2.19</v>
      </c>
    </row>
    <row r="2769" spans="1:7" x14ac:dyDescent="0.25">
      <c r="A2769" s="131" t="s">
        <v>10046</v>
      </c>
      <c r="B2769" s="131">
        <v>36324</v>
      </c>
      <c r="C2769" s="123" t="s">
        <v>12815</v>
      </c>
      <c r="D2769" s="131" t="s">
        <v>38</v>
      </c>
      <c r="E2769" s="131" t="s">
        <v>5035</v>
      </c>
      <c r="F2769" s="132"/>
      <c r="G2769" s="132">
        <v>2</v>
      </c>
    </row>
    <row r="2770" spans="1:7" x14ac:dyDescent="0.25">
      <c r="A2770" s="131" t="s">
        <v>10046</v>
      </c>
      <c r="B2770" s="131">
        <v>38441</v>
      </c>
      <c r="C2770" s="123" t="s">
        <v>12816</v>
      </c>
      <c r="D2770" s="131" t="s">
        <v>38</v>
      </c>
      <c r="E2770" s="131" t="s">
        <v>5035</v>
      </c>
      <c r="F2770" s="132"/>
      <c r="G2770" s="132">
        <v>3.59</v>
      </c>
    </row>
    <row r="2771" spans="1:7" x14ac:dyDescent="0.25">
      <c r="A2771" s="131" t="s">
        <v>10046</v>
      </c>
      <c r="B2771" s="131">
        <v>38442</v>
      </c>
      <c r="C2771" s="123" t="s">
        <v>12817</v>
      </c>
      <c r="D2771" s="131" t="s">
        <v>38</v>
      </c>
      <c r="E2771" s="131" t="s">
        <v>5035</v>
      </c>
      <c r="F2771" s="132"/>
      <c r="G2771" s="132">
        <v>10.199999999999999</v>
      </c>
    </row>
    <row r="2772" spans="1:7" x14ac:dyDescent="0.25">
      <c r="A2772" s="131" t="s">
        <v>10046</v>
      </c>
      <c r="B2772" s="131">
        <v>38443</v>
      </c>
      <c r="C2772" s="123" t="s">
        <v>12818</v>
      </c>
      <c r="D2772" s="131" t="s">
        <v>38</v>
      </c>
      <c r="E2772" s="131" t="s">
        <v>5035</v>
      </c>
      <c r="F2772" s="132"/>
      <c r="G2772" s="132">
        <v>12.38</v>
      </c>
    </row>
    <row r="2773" spans="1:7" x14ac:dyDescent="0.25">
      <c r="A2773" s="131" t="s">
        <v>10046</v>
      </c>
      <c r="B2773" s="131">
        <v>38444</v>
      </c>
      <c r="C2773" s="123" t="s">
        <v>12819</v>
      </c>
      <c r="D2773" s="131" t="s">
        <v>38</v>
      </c>
      <c r="E2773" s="131" t="s">
        <v>5035</v>
      </c>
      <c r="F2773" s="132"/>
      <c r="G2773" s="132">
        <v>20.79</v>
      </c>
    </row>
    <row r="2774" spans="1:7" x14ac:dyDescent="0.25">
      <c r="A2774" s="131" t="s">
        <v>10046</v>
      </c>
      <c r="B2774" s="131">
        <v>38445</v>
      </c>
      <c r="C2774" s="123" t="s">
        <v>12820</v>
      </c>
      <c r="D2774" s="131" t="s">
        <v>38</v>
      </c>
      <c r="E2774" s="131" t="s">
        <v>5035</v>
      </c>
      <c r="F2774" s="132"/>
      <c r="G2774" s="132">
        <v>38.54</v>
      </c>
    </row>
    <row r="2775" spans="1:7" x14ac:dyDescent="0.25">
      <c r="A2775" s="131" t="s">
        <v>10046</v>
      </c>
      <c r="B2775" s="131">
        <v>38446</v>
      </c>
      <c r="C2775" s="123" t="s">
        <v>12821</v>
      </c>
      <c r="D2775" s="131" t="s">
        <v>38</v>
      </c>
      <c r="E2775" s="131" t="s">
        <v>5035</v>
      </c>
      <c r="F2775" s="132"/>
      <c r="G2775" s="132">
        <v>63.08</v>
      </c>
    </row>
    <row r="2776" spans="1:7" x14ac:dyDescent="0.25">
      <c r="A2776" s="131" t="s">
        <v>10046</v>
      </c>
      <c r="B2776" s="131">
        <v>3837</v>
      </c>
      <c r="C2776" s="123" t="s">
        <v>12822</v>
      </c>
      <c r="D2776" s="131" t="s">
        <v>38</v>
      </c>
      <c r="E2776" s="131" t="s">
        <v>5035</v>
      </c>
      <c r="F2776" s="132">
        <v>37.65</v>
      </c>
      <c r="G2776" s="132">
        <v>49.82</v>
      </c>
    </row>
    <row r="2777" spans="1:7" x14ac:dyDescent="0.25">
      <c r="A2777" s="131" t="s">
        <v>10046</v>
      </c>
      <c r="B2777" s="131">
        <v>3845</v>
      </c>
      <c r="C2777" s="123" t="s">
        <v>12823</v>
      </c>
      <c r="D2777" s="131" t="s">
        <v>38</v>
      </c>
      <c r="E2777" s="131" t="s">
        <v>5035</v>
      </c>
      <c r="F2777" s="132">
        <v>13.75</v>
      </c>
      <c r="G2777" s="132">
        <v>18.2</v>
      </c>
    </row>
    <row r="2778" spans="1:7" x14ac:dyDescent="0.25">
      <c r="A2778" s="131" t="s">
        <v>10046</v>
      </c>
      <c r="B2778" s="131">
        <v>11045</v>
      </c>
      <c r="C2778" s="123" t="s">
        <v>12824</v>
      </c>
      <c r="D2778" s="131" t="s">
        <v>38</v>
      </c>
      <c r="E2778" s="131" t="s">
        <v>5035</v>
      </c>
      <c r="F2778" s="132">
        <v>26.53</v>
      </c>
      <c r="G2778" s="132">
        <v>35.1</v>
      </c>
    </row>
    <row r="2779" spans="1:7" x14ac:dyDescent="0.25">
      <c r="A2779" s="131" t="s">
        <v>10046</v>
      </c>
      <c r="B2779" s="131">
        <v>20170</v>
      </c>
      <c r="C2779" s="123" t="s">
        <v>12825</v>
      </c>
      <c r="D2779" s="131" t="s">
        <v>38</v>
      </c>
      <c r="E2779" s="131" t="s">
        <v>5035</v>
      </c>
      <c r="F2779" s="132">
        <v>13.81</v>
      </c>
      <c r="G2779" s="132">
        <v>14.65</v>
      </c>
    </row>
    <row r="2780" spans="1:7" x14ac:dyDescent="0.25">
      <c r="A2780" s="131" t="s">
        <v>10046</v>
      </c>
      <c r="B2780" s="131">
        <v>20171</v>
      </c>
      <c r="C2780" s="123" t="s">
        <v>12826</v>
      </c>
      <c r="D2780" s="131" t="s">
        <v>38</v>
      </c>
      <c r="E2780" s="131" t="s">
        <v>5035</v>
      </c>
      <c r="F2780" s="132">
        <v>39.81</v>
      </c>
      <c r="G2780" s="132">
        <v>42.23</v>
      </c>
    </row>
    <row r="2781" spans="1:7" x14ac:dyDescent="0.25">
      <c r="A2781" s="131" t="s">
        <v>10046</v>
      </c>
      <c r="B2781" s="131">
        <v>20167</v>
      </c>
      <c r="C2781" s="123" t="s">
        <v>12827</v>
      </c>
      <c r="D2781" s="131" t="s">
        <v>38</v>
      </c>
      <c r="E2781" s="131" t="s">
        <v>5035</v>
      </c>
      <c r="F2781" s="132">
        <v>5.01</v>
      </c>
      <c r="G2781" s="132">
        <v>5.31</v>
      </c>
    </row>
    <row r="2782" spans="1:7" x14ac:dyDescent="0.25">
      <c r="A2782" s="131" t="s">
        <v>10046</v>
      </c>
      <c r="B2782" s="131">
        <v>20168</v>
      </c>
      <c r="C2782" s="123" t="s">
        <v>12828</v>
      </c>
      <c r="D2782" s="131" t="s">
        <v>38</v>
      </c>
      <c r="E2782" s="131" t="s">
        <v>5035</v>
      </c>
      <c r="F2782" s="132">
        <v>10.3</v>
      </c>
      <c r="G2782" s="132">
        <v>10.93</v>
      </c>
    </row>
    <row r="2783" spans="1:7" x14ac:dyDescent="0.25">
      <c r="A2783" s="131" t="s">
        <v>10046</v>
      </c>
      <c r="B2783" s="131">
        <v>20169</v>
      </c>
      <c r="C2783" s="123" t="s">
        <v>12829</v>
      </c>
      <c r="D2783" s="131" t="s">
        <v>38</v>
      </c>
      <c r="E2783" s="131" t="s">
        <v>5035</v>
      </c>
      <c r="F2783" s="132">
        <v>12.02</v>
      </c>
      <c r="G2783" s="132">
        <v>12.75</v>
      </c>
    </row>
    <row r="2784" spans="1:7" x14ac:dyDescent="0.25">
      <c r="A2784" s="131" t="s">
        <v>10046</v>
      </c>
      <c r="B2784" s="131">
        <v>3899</v>
      </c>
      <c r="C2784" s="123" t="s">
        <v>12830</v>
      </c>
      <c r="D2784" s="131" t="s">
        <v>38</v>
      </c>
      <c r="E2784" s="131" t="s">
        <v>5035</v>
      </c>
      <c r="F2784" s="132">
        <v>6.67</v>
      </c>
      <c r="G2784" s="132">
        <v>7.07</v>
      </c>
    </row>
    <row r="2785" spans="1:7" x14ac:dyDescent="0.25">
      <c r="A2785" s="131" t="s">
        <v>10046</v>
      </c>
      <c r="B2785" s="131">
        <v>38676</v>
      </c>
      <c r="C2785" s="123" t="s">
        <v>12831</v>
      </c>
      <c r="D2785" s="131" t="s">
        <v>38</v>
      </c>
      <c r="E2785" s="131" t="s">
        <v>5035</v>
      </c>
      <c r="F2785" s="132">
        <v>33.36</v>
      </c>
      <c r="G2785" s="132">
        <v>35.39</v>
      </c>
    </row>
    <row r="2786" spans="1:7" x14ac:dyDescent="0.25">
      <c r="A2786" s="131" t="s">
        <v>10046</v>
      </c>
      <c r="B2786" s="131">
        <v>3897</v>
      </c>
      <c r="C2786" s="123" t="s">
        <v>12832</v>
      </c>
      <c r="D2786" s="131" t="s">
        <v>38</v>
      </c>
      <c r="E2786" s="131" t="s">
        <v>5035</v>
      </c>
      <c r="F2786" s="132">
        <v>1.63</v>
      </c>
      <c r="G2786" s="132">
        <v>1.73</v>
      </c>
    </row>
    <row r="2787" spans="1:7" x14ac:dyDescent="0.25">
      <c r="A2787" s="131" t="s">
        <v>10046</v>
      </c>
      <c r="B2787" s="131">
        <v>3875</v>
      </c>
      <c r="C2787" s="123" t="s">
        <v>12833</v>
      </c>
      <c r="D2787" s="131" t="s">
        <v>38</v>
      </c>
      <c r="E2787" s="131" t="s">
        <v>5035</v>
      </c>
      <c r="F2787" s="132">
        <v>3.36</v>
      </c>
      <c r="G2787" s="132">
        <v>3.57</v>
      </c>
    </row>
    <row r="2788" spans="1:7" x14ac:dyDescent="0.25">
      <c r="A2788" s="131" t="s">
        <v>10046</v>
      </c>
      <c r="B2788" s="131">
        <v>3898</v>
      </c>
      <c r="C2788" s="123" t="s">
        <v>12834</v>
      </c>
      <c r="D2788" s="131" t="s">
        <v>38</v>
      </c>
      <c r="E2788" s="131" t="s">
        <v>5035</v>
      </c>
      <c r="F2788" s="132">
        <v>6.82</v>
      </c>
      <c r="G2788" s="132">
        <v>7.24</v>
      </c>
    </row>
    <row r="2789" spans="1:7" x14ac:dyDescent="0.25">
      <c r="A2789" s="131" t="s">
        <v>10046</v>
      </c>
      <c r="B2789" s="131">
        <v>3855</v>
      </c>
      <c r="C2789" s="123" t="s">
        <v>12835</v>
      </c>
      <c r="D2789" s="131" t="s">
        <v>38</v>
      </c>
      <c r="E2789" s="131" t="s">
        <v>5035</v>
      </c>
      <c r="F2789" s="132">
        <v>5.36</v>
      </c>
      <c r="G2789" s="132">
        <v>5.4</v>
      </c>
    </row>
    <row r="2790" spans="1:7" x14ac:dyDescent="0.25">
      <c r="A2790" s="131" t="s">
        <v>10046</v>
      </c>
      <c r="B2790" s="131">
        <v>3874</v>
      </c>
      <c r="C2790" s="123" t="s">
        <v>12836</v>
      </c>
      <c r="D2790" s="131" t="s">
        <v>38</v>
      </c>
      <c r="E2790" s="131" t="s">
        <v>5035</v>
      </c>
      <c r="F2790" s="132">
        <v>6.21</v>
      </c>
      <c r="G2790" s="132">
        <v>6.25</v>
      </c>
    </row>
    <row r="2791" spans="1:7" x14ac:dyDescent="0.25">
      <c r="A2791" s="131" t="s">
        <v>10046</v>
      </c>
      <c r="B2791" s="131">
        <v>3870</v>
      </c>
      <c r="C2791" s="123" t="s">
        <v>12837</v>
      </c>
      <c r="D2791" s="131" t="s">
        <v>38</v>
      </c>
      <c r="E2791" s="131" t="s">
        <v>5035</v>
      </c>
      <c r="F2791" s="132">
        <v>6.81</v>
      </c>
      <c r="G2791" s="132">
        <v>6.86</v>
      </c>
    </row>
    <row r="2792" spans="1:7" x14ac:dyDescent="0.25">
      <c r="A2792" s="131" t="s">
        <v>10046</v>
      </c>
      <c r="B2792" s="131">
        <v>38678</v>
      </c>
      <c r="C2792" s="123" t="s">
        <v>12838</v>
      </c>
      <c r="D2792" s="131" t="s">
        <v>38</v>
      </c>
      <c r="E2792" s="131" t="s">
        <v>5035</v>
      </c>
      <c r="F2792" s="132">
        <v>18.03</v>
      </c>
      <c r="G2792" s="132">
        <v>18.16</v>
      </c>
    </row>
    <row r="2793" spans="1:7" x14ac:dyDescent="0.25">
      <c r="A2793" s="131" t="s">
        <v>10046</v>
      </c>
      <c r="B2793" s="131">
        <v>3859</v>
      </c>
      <c r="C2793" s="123" t="s">
        <v>12839</v>
      </c>
      <c r="D2793" s="131" t="s">
        <v>38</v>
      </c>
      <c r="E2793" s="131" t="s">
        <v>5035</v>
      </c>
      <c r="F2793" s="132">
        <v>1.37</v>
      </c>
      <c r="G2793" s="132">
        <v>1.38</v>
      </c>
    </row>
    <row r="2794" spans="1:7" x14ac:dyDescent="0.25">
      <c r="A2794" s="131" t="s">
        <v>10046</v>
      </c>
      <c r="B2794" s="131">
        <v>3856</v>
      </c>
      <c r="C2794" s="123" t="s">
        <v>12840</v>
      </c>
      <c r="D2794" s="131" t="s">
        <v>38</v>
      </c>
      <c r="E2794" s="131" t="s">
        <v>5035</v>
      </c>
      <c r="F2794" s="132">
        <v>1.9</v>
      </c>
      <c r="G2794" s="132">
        <v>1.92</v>
      </c>
    </row>
    <row r="2795" spans="1:7" x14ac:dyDescent="0.25">
      <c r="A2795" s="131" t="s">
        <v>10046</v>
      </c>
      <c r="B2795" s="131">
        <v>3906</v>
      </c>
      <c r="C2795" s="123" t="s">
        <v>12841</v>
      </c>
      <c r="D2795" s="131" t="s">
        <v>38</v>
      </c>
      <c r="E2795" s="131" t="s">
        <v>5035</v>
      </c>
      <c r="F2795" s="132">
        <v>1.57</v>
      </c>
      <c r="G2795" s="132">
        <v>1.58</v>
      </c>
    </row>
    <row r="2796" spans="1:7" x14ac:dyDescent="0.25">
      <c r="A2796" s="131" t="s">
        <v>10046</v>
      </c>
      <c r="B2796" s="131">
        <v>3860</v>
      </c>
      <c r="C2796" s="123" t="s">
        <v>12842</v>
      </c>
      <c r="D2796" s="131" t="s">
        <v>38</v>
      </c>
      <c r="E2796" s="131" t="s">
        <v>5035</v>
      </c>
      <c r="F2796" s="132">
        <v>4.67</v>
      </c>
      <c r="G2796" s="132">
        <v>4.71</v>
      </c>
    </row>
    <row r="2797" spans="1:7" x14ac:dyDescent="0.25">
      <c r="A2797" s="131" t="s">
        <v>10046</v>
      </c>
      <c r="B2797" s="131">
        <v>3905</v>
      </c>
      <c r="C2797" s="123" t="s">
        <v>12843</v>
      </c>
      <c r="D2797" s="131" t="s">
        <v>38</v>
      </c>
      <c r="E2797" s="131" t="s">
        <v>5035</v>
      </c>
      <c r="F2797" s="132">
        <v>10.71</v>
      </c>
      <c r="G2797" s="132">
        <v>10.79</v>
      </c>
    </row>
    <row r="2798" spans="1:7" x14ac:dyDescent="0.25">
      <c r="A2798" s="131" t="s">
        <v>10046</v>
      </c>
      <c r="B2798" s="131">
        <v>3871</v>
      </c>
      <c r="C2798" s="123" t="s">
        <v>12844</v>
      </c>
      <c r="D2798" s="131" t="s">
        <v>38</v>
      </c>
      <c r="E2798" s="131" t="s">
        <v>5035</v>
      </c>
      <c r="F2798" s="132">
        <v>18.96</v>
      </c>
      <c r="G2798" s="132">
        <v>19.09</v>
      </c>
    </row>
    <row r="2799" spans="1:7" x14ac:dyDescent="0.25">
      <c r="A2799" s="131" t="s">
        <v>10046</v>
      </c>
      <c r="B2799" s="131">
        <v>37427</v>
      </c>
      <c r="C2799" s="123" t="s">
        <v>12845</v>
      </c>
      <c r="D2799" s="131" t="s">
        <v>38</v>
      </c>
      <c r="E2799" s="131" t="s">
        <v>5035</v>
      </c>
      <c r="F2799" s="132"/>
      <c r="G2799" s="132">
        <v>64.819999999999993</v>
      </c>
    </row>
    <row r="2800" spans="1:7" x14ac:dyDescent="0.25">
      <c r="A2800" s="131" t="s">
        <v>10046</v>
      </c>
      <c r="B2800" s="131">
        <v>37424</v>
      </c>
      <c r="C2800" s="123" t="s">
        <v>12846</v>
      </c>
      <c r="D2800" s="131" t="s">
        <v>38</v>
      </c>
      <c r="E2800" s="131" t="s">
        <v>5035</v>
      </c>
      <c r="F2800" s="132"/>
      <c r="G2800" s="132">
        <v>12.49</v>
      </c>
    </row>
    <row r="2801" spans="1:7" x14ac:dyDescent="0.25">
      <c r="A2801" s="131" t="s">
        <v>10046</v>
      </c>
      <c r="B2801" s="131">
        <v>37428</v>
      </c>
      <c r="C2801" s="123" t="s">
        <v>12847</v>
      </c>
      <c r="D2801" s="131" t="s">
        <v>38</v>
      </c>
      <c r="E2801" s="131" t="s">
        <v>5035</v>
      </c>
      <c r="F2801" s="132"/>
      <c r="G2801" s="132">
        <v>223.39</v>
      </c>
    </row>
    <row r="2802" spans="1:7" x14ac:dyDescent="0.25">
      <c r="A2802" s="131" t="s">
        <v>10046</v>
      </c>
      <c r="B2802" s="131">
        <v>37425</v>
      </c>
      <c r="C2802" s="123" t="s">
        <v>12848</v>
      </c>
      <c r="D2802" s="131" t="s">
        <v>38</v>
      </c>
      <c r="E2802" s="131" t="s">
        <v>5035</v>
      </c>
      <c r="F2802" s="132"/>
      <c r="G2802" s="132">
        <v>13.46</v>
      </c>
    </row>
    <row r="2803" spans="1:7" x14ac:dyDescent="0.25">
      <c r="A2803" s="131" t="s">
        <v>10046</v>
      </c>
      <c r="B2803" s="131">
        <v>37429</v>
      </c>
      <c r="C2803" s="123" t="s">
        <v>12849</v>
      </c>
      <c r="D2803" s="131" t="s">
        <v>38</v>
      </c>
      <c r="E2803" s="131" t="s">
        <v>5035</v>
      </c>
      <c r="F2803" s="132"/>
      <c r="G2803" s="132">
        <v>2824.89</v>
      </c>
    </row>
    <row r="2804" spans="1:7" x14ac:dyDescent="0.25">
      <c r="A2804" s="131" t="s">
        <v>10046</v>
      </c>
      <c r="B2804" s="131">
        <v>37426</v>
      </c>
      <c r="C2804" s="123" t="s">
        <v>12850</v>
      </c>
      <c r="D2804" s="131" t="s">
        <v>38</v>
      </c>
      <c r="E2804" s="131" t="s">
        <v>5035</v>
      </c>
      <c r="F2804" s="132"/>
      <c r="G2804" s="132">
        <v>27.17</v>
      </c>
    </row>
    <row r="2805" spans="1:7" x14ac:dyDescent="0.25">
      <c r="A2805" s="131" t="s">
        <v>10046</v>
      </c>
      <c r="B2805" s="131">
        <v>39292</v>
      </c>
      <c r="C2805" s="123" t="s">
        <v>12851</v>
      </c>
      <c r="D2805" s="131" t="s">
        <v>38</v>
      </c>
      <c r="E2805" s="131" t="s">
        <v>5035</v>
      </c>
      <c r="F2805" s="132"/>
      <c r="G2805" s="132">
        <v>8.77</v>
      </c>
    </row>
    <row r="2806" spans="1:7" x14ac:dyDescent="0.25">
      <c r="A2806" s="131" t="s">
        <v>10046</v>
      </c>
      <c r="B2806" s="131">
        <v>39293</v>
      </c>
      <c r="C2806" s="123" t="s">
        <v>12852</v>
      </c>
      <c r="D2806" s="131" t="s">
        <v>38</v>
      </c>
      <c r="E2806" s="131" t="s">
        <v>5035</v>
      </c>
      <c r="F2806" s="132"/>
      <c r="G2806" s="132">
        <v>13.63</v>
      </c>
    </row>
    <row r="2807" spans="1:7" x14ac:dyDescent="0.25">
      <c r="A2807" s="131" t="s">
        <v>10046</v>
      </c>
      <c r="B2807" s="131">
        <v>39294</v>
      </c>
      <c r="C2807" s="123" t="s">
        <v>12853</v>
      </c>
      <c r="D2807" s="131" t="s">
        <v>38</v>
      </c>
      <c r="E2807" s="131" t="s">
        <v>5035</v>
      </c>
      <c r="F2807" s="132"/>
      <c r="G2807" s="132">
        <v>14.57</v>
      </c>
    </row>
    <row r="2808" spans="1:7" x14ac:dyDescent="0.25">
      <c r="A2808" s="131" t="s">
        <v>10046</v>
      </c>
      <c r="B2808" s="131">
        <v>39295</v>
      </c>
      <c r="C2808" s="123" t="s">
        <v>12854</v>
      </c>
      <c r="D2808" s="131" t="s">
        <v>38</v>
      </c>
      <c r="E2808" s="131" t="s">
        <v>5035</v>
      </c>
      <c r="F2808" s="132"/>
      <c r="G2808" s="132">
        <v>20.04</v>
      </c>
    </row>
    <row r="2809" spans="1:7" x14ac:dyDescent="0.25">
      <c r="A2809" s="131" t="s">
        <v>10046</v>
      </c>
      <c r="B2809" s="131">
        <v>39312</v>
      </c>
      <c r="C2809" s="123" t="s">
        <v>12855</v>
      </c>
      <c r="D2809" s="131" t="s">
        <v>38</v>
      </c>
      <c r="E2809" s="131" t="s">
        <v>5035</v>
      </c>
      <c r="F2809" s="132"/>
      <c r="G2809" s="132">
        <v>13.45</v>
      </c>
    </row>
    <row r="2810" spans="1:7" x14ac:dyDescent="0.25">
      <c r="A2810" s="131" t="s">
        <v>10046</v>
      </c>
      <c r="B2810" s="131">
        <v>39313</v>
      </c>
      <c r="C2810" s="123" t="s">
        <v>12856</v>
      </c>
      <c r="D2810" s="131" t="s">
        <v>38</v>
      </c>
      <c r="E2810" s="131" t="s">
        <v>5035</v>
      </c>
      <c r="F2810" s="132"/>
      <c r="G2810" s="132">
        <v>18.059999999999999</v>
      </c>
    </row>
    <row r="2811" spans="1:7" x14ac:dyDescent="0.25">
      <c r="A2811" s="131" t="s">
        <v>10046</v>
      </c>
      <c r="B2811" s="131">
        <v>39314</v>
      </c>
      <c r="C2811" s="123" t="s">
        <v>12857</v>
      </c>
      <c r="D2811" s="131" t="s">
        <v>38</v>
      </c>
      <c r="E2811" s="131" t="s">
        <v>5035</v>
      </c>
      <c r="F2811" s="132"/>
      <c r="G2811" s="132">
        <v>26.58</v>
      </c>
    </row>
    <row r="2812" spans="1:7" x14ac:dyDescent="0.25">
      <c r="A2812" s="131" t="s">
        <v>10046</v>
      </c>
      <c r="B2812" s="131">
        <v>39296</v>
      </c>
      <c r="C2812" s="123" t="s">
        <v>12858</v>
      </c>
      <c r="D2812" s="131" t="s">
        <v>38</v>
      </c>
      <c r="E2812" s="131" t="s">
        <v>5035</v>
      </c>
      <c r="F2812" s="132"/>
      <c r="G2812" s="132">
        <v>8</v>
      </c>
    </row>
    <row r="2813" spans="1:7" x14ac:dyDescent="0.25">
      <c r="A2813" s="131" t="s">
        <v>10046</v>
      </c>
      <c r="B2813" s="131">
        <v>39297</v>
      </c>
      <c r="C2813" s="123" t="s">
        <v>12859</v>
      </c>
      <c r="D2813" s="131" t="s">
        <v>38</v>
      </c>
      <c r="E2813" s="131" t="s">
        <v>5035</v>
      </c>
      <c r="F2813" s="132"/>
      <c r="G2813" s="132">
        <v>10.84</v>
      </c>
    </row>
    <row r="2814" spans="1:7" x14ac:dyDescent="0.25">
      <c r="A2814" s="131" t="s">
        <v>10046</v>
      </c>
      <c r="B2814" s="131">
        <v>39298</v>
      </c>
      <c r="C2814" s="123" t="s">
        <v>12860</v>
      </c>
      <c r="D2814" s="131" t="s">
        <v>38</v>
      </c>
      <c r="E2814" s="131" t="s">
        <v>5035</v>
      </c>
      <c r="F2814" s="132"/>
      <c r="G2814" s="132">
        <v>20.82</v>
      </c>
    </row>
    <row r="2815" spans="1:7" x14ac:dyDescent="0.25">
      <c r="A2815" s="131" t="s">
        <v>10046</v>
      </c>
      <c r="B2815" s="131">
        <v>39299</v>
      </c>
      <c r="C2815" s="123" t="s">
        <v>12861</v>
      </c>
      <c r="D2815" s="131" t="s">
        <v>38</v>
      </c>
      <c r="E2815" s="131" t="s">
        <v>5035</v>
      </c>
      <c r="F2815" s="132"/>
      <c r="G2815" s="132">
        <v>24.67</v>
      </c>
    </row>
    <row r="2816" spans="1:7" x14ac:dyDescent="0.25">
      <c r="A2816" s="131" t="s">
        <v>10046</v>
      </c>
      <c r="B2816" s="131">
        <v>39308</v>
      </c>
      <c r="C2816" s="123" t="s">
        <v>12862</v>
      </c>
      <c r="D2816" s="131" t="s">
        <v>38</v>
      </c>
      <c r="E2816" s="131" t="s">
        <v>5035</v>
      </c>
      <c r="F2816" s="132"/>
      <c r="G2816" s="132">
        <v>6.67</v>
      </c>
    </row>
    <row r="2817" spans="1:7" x14ac:dyDescent="0.25">
      <c r="A2817" s="131" t="s">
        <v>10046</v>
      </c>
      <c r="B2817" s="131">
        <v>39309</v>
      </c>
      <c r="C2817" s="123" t="s">
        <v>12863</v>
      </c>
      <c r="D2817" s="131" t="s">
        <v>38</v>
      </c>
      <c r="E2817" s="131" t="s">
        <v>5035</v>
      </c>
      <c r="F2817" s="132"/>
      <c r="G2817" s="132">
        <v>7.61</v>
      </c>
    </row>
    <row r="2818" spans="1:7" x14ac:dyDescent="0.25">
      <c r="A2818" s="131" t="s">
        <v>10046</v>
      </c>
      <c r="B2818" s="131">
        <v>39310</v>
      </c>
      <c r="C2818" s="123" t="s">
        <v>12864</v>
      </c>
      <c r="D2818" s="131" t="s">
        <v>38</v>
      </c>
      <c r="E2818" s="131" t="s">
        <v>5035</v>
      </c>
      <c r="F2818" s="132"/>
      <c r="G2818" s="132">
        <v>14.2</v>
      </c>
    </row>
    <row r="2819" spans="1:7" x14ac:dyDescent="0.25">
      <c r="A2819" s="131" t="s">
        <v>10046</v>
      </c>
      <c r="B2819" s="131">
        <v>39311</v>
      </c>
      <c r="C2819" s="123" t="s">
        <v>12865</v>
      </c>
      <c r="D2819" s="131" t="s">
        <v>38</v>
      </c>
      <c r="E2819" s="131" t="s">
        <v>5035</v>
      </c>
      <c r="F2819" s="132"/>
      <c r="G2819" s="132">
        <v>20.100000000000001</v>
      </c>
    </row>
    <row r="2820" spans="1:7" x14ac:dyDescent="0.25">
      <c r="A2820" s="131" t="s">
        <v>10046</v>
      </c>
      <c r="B2820" s="131">
        <v>11519</v>
      </c>
      <c r="C2820" s="123" t="s">
        <v>12866</v>
      </c>
      <c r="D2820" s="131" t="s">
        <v>10458</v>
      </c>
      <c r="E2820" s="131" t="s">
        <v>5035</v>
      </c>
      <c r="F2820" s="132">
        <v>51.41</v>
      </c>
      <c r="G2820" s="132">
        <v>59.87</v>
      </c>
    </row>
    <row r="2821" spans="1:7" x14ac:dyDescent="0.25">
      <c r="A2821" s="131" t="s">
        <v>10046</v>
      </c>
      <c r="B2821" s="131">
        <v>11520</v>
      </c>
      <c r="C2821" s="123" t="s">
        <v>12867</v>
      </c>
      <c r="D2821" s="131" t="s">
        <v>10458</v>
      </c>
      <c r="E2821" s="131" t="s">
        <v>5035</v>
      </c>
      <c r="F2821" s="132">
        <v>23.77</v>
      </c>
      <c r="G2821" s="132">
        <v>27.68</v>
      </c>
    </row>
    <row r="2822" spans="1:7" x14ac:dyDescent="0.25">
      <c r="A2822" s="131" t="s">
        <v>10046</v>
      </c>
      <c r="B2822" s="131">
        <v>11518</v>
      </c>
      <c r="C2822" s="123" t="s">
        <v>12868</v>
      </c>
      <c r="D2822" s="131" t="s">
        <v>10458</v>
      </c>
      <c r="E2822" s="131" t="s">
        <v>5035</v>
      </c>
      <c r="F2822" s="132">
        <v>86.43</v>
      </c>
      <c r="G2822" s="132">
        <v>100.64</v>
      </c>
    </row>
    <row r="2823" spans="1:7" x14ac:dyDescent="0.25">
      <c r="A2823" s="131" t="s">
        <v>10046</v>
      </c>
      <c r="B2823" s="131">
        <v>38473</v>
      </c>
      <c r="C2823" s="123" t="s">
        <v>12869</v>
      </c>
      <c r="D2823" s="131" t="s">
        <v>38</v>
      </c>
      <c r="E2823" s="131" t="s">
        <v>5035</v>
      </c>
      <c r="F2823" s="132">
        <v>107.91</v>
      </c>
      <c r="G2823" s="132">
        <v>181.5</v>
      </c>
    </row>
    <row r="2824" spans="1:7" x14ac:dyDescent="0.25">
      <c r="A2824" s="131" t="s">
        <v>10189</v>
      </c>
      <c r="B2824" s="131">
        <v>4244</v>
      </c>
      <c r="C2824" s="123" t="s">
        <v>12870</v>
      </c>
      <c r="D2824" s="131" t="s">
        <v>435</v>
      </c>
      <c r="E2824" s="131" t="s">
        <v>5035</v>
      </c>
      <c r="F2824" s="132">
        <v>18.649999999999999</v>
      </c>
      <c r="G2824" s="132">
        <v>29.17</v>
      </c>
    </row>
    <row r="2825" spans="1:7" x14ac:dyDescent="0.25">
      <c r="A2825" s="131" t="s">
        <v>10189</v>
      </c>
      <c r="B2825" s="131">
        <v>40977</v>
      </c>
      <c r="C2825" s="123" t="s">
        <v>12871</v>
      </c>
      <c r="D2825" s="131" t="s">
        <v>4798</v>
      </c>
      <c r="E2825" s="131" t="s">
        <v>5035</v>
      </c>
      <c r="F2825" s="132">
        <v>3262.21</v>
      </c>
      <c r="G2825" s="132">
        <v>5112.3</v>
      </c>
    </row>
    <row r="2826" spans="1:7" x14ac:dyDescent="0.25">
      <c r="A2826" s="131" t="s">
        <v>10046</v>
      </c>
      <c r="B2826" s="131">
        <v>4115</v>
      </c>
      <c r="C2826" s="123" t="s">
        <v>12872</v>
      </c>
      <c r="D2826" s="131" t="s">
        <v>22</v>
      </c>
      <c r="E2826" s="131" t="s">
        <v>5035</v>
      </c>
      <c r="F2826" s="132">
        <v>42.56</v>
      </c>
      <c r="G2826" s="132">
        <v>27.55</v>
      </c>
    </row>
    <row r="2827" spans="1:7" x14ac:dyDescent="0.25">
      <c r="A2827" s="131" t="s">
        <v>10046</v>
      </c>
      <c r="B2827" s="131">
        <v>4119</v>
      </c>
      <c r="C2827" s="123" t="s">
        <v>12873</v>
      </c>
      <c r="D2827" s="131" t="s">
        <v>22</v>
      </c>
      <c r="E2827" s="131" t="s">
        <v>5035</v>
      </c>
      <c r="F2827" s="132">
        <v>85.95</v>
      </c>
      <c r="G2827" s="132">
        <v>55.65</v>
      </c>
    </row>
    <row r="2828" spans="1:7" x14ac:dyDescent="0.25">
      <c r="A2828" s="131" t="s">
        <v>10046</v>
      </c>
      <c r="B2828" s="131">
        <v>2794</v>
      </c>
      <c r="C2828" s="123" t="s">
        <v>12874</v>
      </c>
      <c r="D2828" s="131" t="s">
        <v>22</v>
      </c>
      <c r="E2828" s="131" t="s">
        <v>5035</v>
      </c>
      <c r="F2828" s="132">
        <v>228</v>
      </c>
      <c r="G2828" s="132">
        <v>147.63</v>
      </c>
    </row>
    <row r="2829" spans="1:7" x14ac:dyDescent="0.25">
      <c r="A2829" s="131" t="s">
        <v>10046</v>
      </c>
      <c r="B2829" s="131">
        <v>2788</v>
      </c>
      <c r="C2829" s="123" t="s">
        <v>12875</v>
      </c>
      <c r="D2829" s="131" t="s">
        <v>22</v>
      </c>
      <c r="E2829" s="131" t="s">
        <v>5035</v>
      </c>
      <c r="F2829" s="132">
        <v>332.16</v>
      </c>
      <c r="G2829" s="132">
        <v>215.06</v>
      </c>
    </row>
    <row r="2830" spans="1:7" x14ac:dyDescent="0.25">
      <c r="A2830" s="131" t="s">
        <v>10046</v>
      </c>
      <c r="B2830" s="131">
        <v>4006</v>
      </c>
      <c r="C2830" s="123" t="s">
        <v>12876</v>
      </c>
      <c r="D2830" s="131" t="s">
        <v>1083</v>
      </c>
      <c r="E2830" s="131" t="s">
        <v>5035</v>
      </c>
      <c r="F2830" s="132">
        <v>1561.03</v>
      </c>
      <c r="G2830" s="132">
        <v>1651.98</v>
      </c>
    </row>
    <row r="2831" spans="1:7" x14ac:dyDescent="0.25">
      <c r="A2831" s="131" t="s">
        <v>10046</v>
      </c>
      <c r="B2831" s="131">
        <v>36151</v>
      </c>
      <c r="C2831" s="123" t="s">
        <v>12877</v>
      </c>
      <c r="D2831" s="131" t="s">
        <v>38</v>
      </c>
      <c r="E2831" s="131" t="s">
        <v>5035</v>
      </c>
      <c r="F2831" s="132">
        <v>30.86</v>
      </c>
      <c r="G2831" s="132">
        <v>30</v>
      </c>
    </row>
    <row r="2832" spans="1:7" x14ac:dyDescent="0.25">
      <c r="A2832" s="131" t="s">
        <v>10046</v>
      </c>
      <c r="B2832" s="131">
        <v>37461</v>
      </c>
      <c r="C2832" s="123" t="s">
        <v>12878</v>
      </c>
      <c r="D2832" s="131" t="s">
        <v>22</v>
      </c>
      <c r="E2832" s="131" t="s">
        <v>5035</v>
      </c>
      <c r="F2832" s="132"/>
      <c r="G2832" s="132">
        <v>11.19</v>
      </c>
    </row>
    <row r="2833" spans="1:7" x14ac:dyDescent="0.25">
      <c r="A2833" s="131" t="s">
        <v>10046</v>
      </c>
      <c r="B2833" s="131">
        <v>37460</v>
      </c>
      <c r="C2833" s="123" t="s">
        <v>12879</v>
      </c>
      <c r="D2833" s="131" t="s">
        <v>22</v>
      </c>
      <c r="E2833" s="131" t="s">
        <v>5035</v>
      </c>
      <c r="F2833" s="132"/>
      <c r="G2833" s="132">
        <v>15.28</v>
      </c>
    </row>
    <row r="2834" spans="1:7" x14ac:dyDescent="0.25">
      <c r="A2834" s="131" t="s">
        <v>10046</v>
      </c>
      <c r="B2834" s="131">
        <v>37458</v>
      </c>
      <c r="C2834" s="123" t="s">
        <v>12880</v>
      </c>
      <c r="D2834" s="131" t="s">
        <v>22</v>
      </c>
      <c r="E2834" s="131" t="s">
        <v>10052</v>
      </c>
      <c r="F2834" s="132"/>
      <c r="G2834" s="132">
        <v>4.4800000000000004</v>
      </c>
    </row>
    <row r="2835" spans="1:7" x14ac:dyDescent="0.25">
      <c r="A2835" s="131" t="s">
        <v>10046</v>
      </c>
      <c r="B2835" s="131">
        <v>37454</v>
      </c>
      <c r="C2835" s="123" t="s">
        <v>12881</v>
      </c>
      <c r="D2835" s="131" t="s">
        <v>22</v>
      </c>
      <c r="E2835" s="131" t="s">
        <v>5035</v>
      </c>
      <c r="F2835" s="132"/>
      <c r="G2835" s="132">
        <v>1.17</v>
      </c>
    </row>
    <row r="2836" spans="1:7" x14ac:dyDescent="0.25">
      <c r="A2836" s="131" t="s">
        <v>10046</v>
      </c>
      <c r="B2836" s="131">
        <v>37455</v>
      </c>
      <c r="C2836" s="123" t="s">
        <v>12882</v>
      </c>
      <c r="D2836" s="131" t="s">
        <v>22</v>
      </c>
      <c r="E2836" s="131" t="s">
        <v>5035</v>
      </c>
      <c r="F2836" s="132"/>
      <c r="G2836" s="132">
        <v>1.97</v>
      </c>
    </row>
    <row r="2837" spans="1:7" x14ac:dyDescent="0.25">
      <c r="A2837" s="131" t="s">
        <v>10046</v>
      </c>
      <c r="B2837" s="131">
        <v>37459</v>
      </c>
      <c r="C2837" s="123" t="s">
        <v>12883</v>
      </c>
      <c r="D2837" s="131" t="s">
        <v>22</v>
      </c>
      <c r="E2837" s="131" t="s">
        <v>5035</v>
      </c>
      <c r="F2837" s="132"/>
      <c r="G2837" s="132">
        <v>6.29</v>
      </c>
    </row>
    <row r="2838" spans="1:7" x14ac:dyDescent="0.25">
      <c r="A2838" s="131" t="s">
        <v>10046</v>
      </c>
      <c r="B2838" s="131">
        <v>37457</v>
      </c>
      <c r="C2838" s="123" t="s">
        <v>12884</v>
      </c>
      <c r="D2838" s="131" t="s">
        <v>22</v>
      </c>
      <c r="E2838" s="131" t="s">
        <v>5035</v>
      </c>
      <c r="F2838" s="132"/>
      <c r="G2838" s="132">
        <v>3.01</v>
      </c>
    </row>
    <row r="2839" spans="1:7" x14ac:dyDescent="0.25">
      <c r="A2839" s="131" t="s">
        <v>10046</v>
      </c>
      <c r="B2839" s="131">
        <v>37456</v>
      </c>
      <c r="C2839" s="123" t="s">
        <v>12885</v>
      </c>
      <c r="D2839" s="131" t="s">
        <v>22</v>
      </c>
      <c r="E2839" s="131" t="s">
        <v>5035</v>
      </c>
      <c r="F2839" s="132"/>
      <c r="G2839" s="132">
        <v>1.59</v>
      </c>
    </row>
    <row r="2840" spans="1:7" x14ac:dyDescent="0.25">
      <c r="A2840" s="131" t="s">
        <v>10046</v>
      </c>
      <c r="B2840" s="131">
        <v>21029</v>
      </c>
      <c r="C2840" s="123" t="s">
        <v>12886</v>
      </c>
      <c r="D2840" s="131" t="s">
        <v>38</v>
      </c>
      <c r="E2840" s="131" t="s">
        <v>10052</v>
      </c>
      <c r="F2840" s="132">
        <v>480</v>
      </c>
      <c r="G2840" s="132">
        <v>360</v>
      </c>
    </row>
    <row r="2841" spans="1:7" x14ac:dyDescent="0.25">
      <c r="A2841" s="131" t="s">
        <v>10046</v>
      </c>
      <c r="B2841" s="131">
        <v>21030</v>
      </c>
      <c r="C2841" s="123" t="s">
        <v>12887</v>
      </c>
      <c r="D2841" s="131" t="s">
        <v>38</v>
      </c>
      <c r="E2841" s="131" t="s">
        <v>5035</v>
      </c>
      <c r="F2841" s="132">
        <v>591.67999999999995</v>
      </c>
      <c r="G2841" s="132">
        <v>443.76</v>
      </c>
    </row>
    <row r="2842" spans="1:7" x14ac:dyDescent="0.25">
      <c r="A2842" s="131" t="s">
        <v>10046</v>
      </c>
      <c r="B2842" s="131">
        <v>21031</v>
      </c>
      <c r="C2842" s="123" t="s">
        <v>12888</v>
      </c>
      <c r="D2842" s="131" t="s">
        <v>38</v>
      </c>
      <c r="E2842" s="131" t="s">
        <v>5035</v>
      </c>
      <c r="F2842" s="132">
        <v>736.63</v>
      </c>
      <c r="G2842" s="132">
        <v>552.47</v>
      </c>
    </row>
    <row r="2843" spans="1:7" x14ac:dyDescent="0.25">
      <c r="A2843" s="131" t="s">
        <v>10046</v>
      </c>
      <c r="B2843" s="131">
        <v>21032</v>
      </c>
      <c r="C2843" s="123" t="s">
        <v>12889</v>
      </c>
      <c r="D2843" s="131" t="s">
        <v>38</v>
      </c>
      <c r="E2843" s="131" t="s">
        <v>5035</v>
      </c>
      <c r="F2843" s="132">
        <v>786.53</v>
      </c>
      <c r="G2843" s="132">
        <v>589.9</v>
      </c>
    </row>
    <row r="2844" spans="1:7" x14ac:dyDescent="0.25">
      <c r="A2844" s="131" t="s">
        <v>10046</v>
      </c>
      <c r="B2844" s="131">
        <v>37527</v>
      </c>
      <c r="C2844" s="123" t="s">
        <v>12890</v>
      </c>
      <c r="D2844" s="131" t="s">
        <v>38</v>
      </c>
      <c r="E2844" s="131" t="s">
        <v>5035</v>
      </c>
      <c r="F2844" s="132">
        <v>710.49</v>
      </c>
      <c r="G2844" s="132">
        <v>532.87</v>
      </c>
    </row>
    <row r="2845" spans="1:7" x14ac:dyDescent="0.25">
      <c r="A2845" s="131" t="s">
        <v>10046</v>
      </c>
      <c r="B2845" s="131">
        <v>37528</v>
      </c>
      <c r="C2845" s="123" t="s">
        <v>12891</v>
      </c>
      <c r="D2845" s="131" t="s">
        <v>38</v>
      </c>
      <c r="E2845" s="131" t="s">
        <v>5035</v>
      </c>
      <c r="F2845" s="132">
        <v>847.12</v>
      </c>
      <c r="G2845" s="132">
        <v>635.34</v>
      </c>
    </row>
    <row r="2846" spans="1:7" x14ac:dyDescent="0.25">
      <c r="A2846" s="131" t="s">
        <v>10046</v>
      </c>
      <c r="B2846" s="131">
        <v>37529</v>
      </c>
      <c r="C2846" s="123" t="s">
        <v>12892</v>
      </c>
      <c r="D2846" s="131" t="s">
        <v>38</v>
      </c>
      <c r="E2846" s="131" t="s">
        <v>5035</v>
      </c>
      <c r="F2846" s="132">
        <v>855.44</v>
      </c>
      <c r="G2846" s="132">
        <v>641.58000000000004</v>
      </c>
    </row>
    <row r="2847" spans="1:7" x14ac:dyDescent="0.25">
      <c r="A2847" s="131" t="s">
        <v>10046</v>
      </c>
      <c r="B2847" s="131">
        <v>37530</v>
      </c>
      <c r="C2847" s="123" t="s">
        <v>12893</v>
      </c>
      <c r="D2847" s="131" t="s">
        <v>38</v>
      </c>
      <c r="E2847" s="131" t="s">
        <v>5035</v>
      </c>
      <c r="F2847" s="132">
        <v>1116.83</v>
      </c>
      <c r="G2847" s="132">
        <v>837.62</v>
      </c>
    </row>
    <row r="2848" spans="1:7" x14ac:dyDescent="0.25">
      <c r="A2848" s="131" t="s">
        <v>10046</v>
      </c>
      <c r="B2848" s="131">
        <v>21034</v>
      </c>
      <c r="C2848" s="123" t="s">
        <v>12894</v>
      </c>
      <c r="D2848" s="131" t="s">
        <v>38</v>
      </c>
      <c r="E2848" s="131" t="s">
        <v>5035</v>
      </c>
      <c r="F2848" s="132">
        <v>952.87</v>
      </c>
      <c r="G2848" s="132">
        <v>714.65</v>
      </c>
    </row>
    <row r="2849" spans="1:7" x14ac:dyDescent="0.25">
      <c r="A2849" s="131" t="s">
        <v>10046</v>
      </c>
      <c r="B2849" s="131">
        <v>37531</v>
      </c>
      <c r="C2849" s="123" t="s">
        <v>12895</v>
      </c>
      <c r="D2849" s="131" t="s">
        <v>38</v>
      </c>
      <c r="E2849" s="131" t="s">
        <v>5035</v>
      </c>
      <c r="F2849" s="132">
        <v>1200</v>
      </c>
      <c r="G2849" s="132">
        <v>900</v>
      </c>
    </row>
    <row r="2850" spans="1:7" x14ac:dyDescent="0.25">
      <c r="A2850" s="131" t="s">
        <v>10046</v>
      </c>
      <c r="B2850" s="131">
        <v>21036</v>
      </c>
      <c r="C2850" s="123" t="s">
        <v>12896</v>
      </c>
      <c r="D2850" s="131" t="s">
        <v>38</v>
      </c>
      <c r="E2850" s="131" t="s">
        <v>5035</v>
      </c>
      <c r="F2850" s="132">
        <v>1459</v>
      </c>
      <c r="G2850" s="132">
        <v>1094.25</v>
      </c>
    </row>
    <row r="2851" spans="1:7" x14ac:dyDescent="0.25">
      <c r="A2851" s="131" t="s">
        <v>10046</v>
      </c>
      <c r="B2851" s="131">
        <v>21037</v>
      </c>
      <c r="C2851" s="123" t="s">
        <v>12897</v>
      </c>
      <c r="D2851" s="131" t="s">
        <v>38</v>
      </c>
      <c r="E2851" s="131" t="s">
        <v>5035</v>
      </c>
      <c r="F2851" s="132">
        <v>1663.36</v>
      </c>
      <c r="G2851" s="132">
        <v>1247.52</v>
      </c>
    </row>
    <row r="2852" spans="1:7" x14ac:dyDescent="0.25">
      <c r="A2852" s="131" t="s">
        <v>10046</v>
      </c>
      <c r="B2852" s="131">
        <v>20185</v>
      </c>
      <c r="C2852" s="123" t="s">
        <v>12898</v>
      </c>
      <c r="D2852" s="131" t="s">
        <v>22</v>
      </c>
      <c r="E2852" s="131" t="s">
        <v>5035</v>
      </c>
      <c r="F2852" s="132"/>
      <c r="G2852" s="132">
        <v>18.190000000000001</v>
      </c>
    </row>
    <row r="2853" spans="1:7" x14ac:dyDescent="0.25">
      <c r="A2853" s="131" t="s">
        <v>10046</v>
      </c>
      <c r="B2853" s="131">
        <v>20260</v>
      </c>
      <c r="C2853" s="123" t="s">
        <v>12899</v>
      </c>
      <c r="D2853" s="131" t="s">
        <v>38</v>
      </c>
      <c r="E2853" s="131" t="s">
        <v>5035</v>
      </c>
      <c r="F2853" s="132"/>
      <c r="G2853" s="132">
        <v>14.63</v>
      </c>
    </row>
    <row r="2854" spans="1:7" x14ac:dyDescent="0.25">
      <c r="A2854" s="131" t="s">
        <v>10218</v>
      </c>
      <c r="B2854" s="131">
        <v>37523</v>
      </c>
      <c r="C2854" s="123" t="s">
        <v>12900</v>
      </c>
      <c r="D2854" s="131" t="s">
        <v>38</v>
      </c>
      <c r="E2854" s="131" t="s">
        <v>5035</v>
      </c>
      <c r="F2854" s="132"/>
      <c r="G2854" s="132">
        <v>676029.03</v>
      </c>
    </row>
    <row r="2855" spans="1:7" x14ac:dyDescent="0.25">
      <c r="A2855" s="131" t="s">
        <v>10218</v>
      </c>
      <c r="B2855" s="131">
        <v>37515</v>
      </c>
      <c r="C2855" s="123" t="s">
        <v>12901</v>
      </c>
      <c r="D2855" s="131" t="s">
        <v>38</v>
      </c>
      <c r="E2855" s="131" t="s">
        <v>10052</v>
      </c>
      <c r="F2855" s="132"/>
      <c r="G2855" s="132">
        <v>601024.38</v>
      </c>
    </row>
    <row r="2856" spans="1:7" x14ac:dyDescent="0.25">
      <c r="A2856" s="131" t="s">
        <v>10046</v>
      </c>
      <c r="B2856" s="131">
        <v>12899</v>
      </c>
      <c r="C2856" s="123" t="s">
        <v>12902</v>
      </c>
      <c r="D2856" s="131" t="s">
        <v>38</v>
      </c>
      <c r="E2856" s="131" t="s">
        <v>5035</v>
      </c>
      <c r="F2856" s="132"/>
      <c r="G2856" s="132">
        <v>133.65</v>
      </c>
    </row>
    <row r="2857" spans="1:7" x14ac:dyDescent="0.25">
      <c r="A2857" s="131" t="s">
        <v>10046</v>
      </c>
      <c r="B2857" s="131">
        <v>12898</v>
      </c>
      <c r="C2857" s="123" t="s">
        <v>12903</v>
      </c>
      <c r="D2857" s="131" t="s">
        <v>38</v>
      </c>
      <c r="E2857" s="131" t="s">
        <v>10052</v>
      </c>
      <c r="F2857" s="132"/>
      <c r="G2857" s="132">
        <v>212</v>
      </c>
    </row>
    <row r="2858" spans="1:7" x14ac:dyDescent="0.25">
      <c r="A2858" s="131" t="s">
        <v>10046</v>
      </c>
      <c r="B2858" s="131">
        <v>39699</v>
      </c>
      <c r="C2858" s="123" t="s">
        <v>12904</v>
      </c>
      <c r="D2858" s="131" t="s">
        <v>202</v>
      </c>
      <c r="E2858" s="131" t="s">
        <v>5035</v>
      </c>
      <c r="F2858" s="132">
        <v>15.68</v>
      </c>
      <c r="G2858" s="132">
        <v>16.309999999999999</v>
      </c>
    </row>
    <row r="2859" spans="1:7" x14ac:dyDescent="0.25">
      <c r="A2859" s="131" t="s">
        <v>10046</v>
      </c>
      <c r="B2859" s="131">
        <v>39696</v>
      </c>
      <c r="C2859" s="123" t="s">
        <v>12905</v>
      </c>
      <c r="D2859" s="131" t="s">
        <v>202</v>
      </c>
      <c r="E2859" s="131" t="s">
        <v>10052</v>
      </c>
      <c r="F2859" s="132"/>
      <c r="G2859" s="132">
        <v>6.43</v>
      </c>
    </row>
    <row r="2860" spans="1:7" x14ac:dyDescent="0.25">
      <c r="A2860" s="131" t="s">
        <v>10046</v>
      </c>
      <c r="B2860" s="131">
        <v>42528</v>
      </c>
      <c r="C2860" s="123" t="s">
        <v>12906</v>
      </c>
      <c r="D2860" s="131" t="s">
        <v>202</v>
      </c>
      <c r="E2860" s="131" t="s">
        <v>5035</v>
      </c>
      <c r="F2860" s="132"/>
      <c r="G2860" s="132">
        <v>9.14</v>
      </c>
    </row>
    <row r="2861" spans="1:7" x14ac:dyDescent="0.25">
      <c r="A2861" s="131" t="s">
        <v>10046</v>
      </c>
      <c r="B2861" s="131">
        <v>39700</v>
      </c>
      <c r="C2861" s="123" t="s">
        <v>12907</v>
      </c>
      <c r="D2861" s="131" t="s">
        <v>202</v>
      </c>
      <c r="E2861" s="131" t="s">
        <v>5035</v>
      </c>
      <c r="F2861" s="132">
        <v>46.31</v>
      </c>
      <c r="G2861" s="132">
        <v>26.08</v>
      </c>
    </row>
    <row r="2862" spans="1:7" x14ac:dyDescent="0.25">
      <c r="A2862" s="131" t="s">
        <v>10046</v>
      </c>
      <c r="B2862" s="131">
        <v>4014</v>
      </c>
      <c r="C2862" s="123" t="s">
        <v>12908</v>
      </c>
      <c r="D2862" s="131" t="s">
        <v>202</v>
      </c>
      <c r="E2862" s="131" t="s">
        <v>5035</v>
      </c>
      <c r="F2862" s="132">
        <v>95.35</v>
      </c>
      <c r="G2862" s="132">
        <v>53.7</v>
      </c>
    </row>
    <row r="2863" spans="1:7" x14ac:dyDescent="0.25">
      <c r="A2863" s="131" t="s">
        <v>10046</v>
      </c>
      <c r="B2863" s="131">
        <v>4015</v>
      </c>
      <c r="C2863" s="123" t="s">
        <v>12909</v>
      </c>
      <c r="D2863" s="131" t="s">
        <v>202</v>
      </c>
      <c r="E2863" s="131" t="s">
        <v>5035</v>
      </c>
      <c r="F2863" s="132">
        <v>117.09</v>
      </c>
      <c r="G2863" s="132">
        <v>65.95</v>
      </c>
    </row>
    <row r="2864" spans="1:7" x14ac:dyDescent="0.25">
      <c r="A2864" s="131" t="s">
        <v>10046</v>
      </c>
      <c r="B2864" s="131">
        <v>4017</v>
      </c>
      <c r="C2864" s="123" t="s">
        <v>12910</v>
      </c>
      <c r="D2864" s="131" t="s">
        <v>202</v>
      </c>
      <c r="E2864" s="131" t="s">
        <v>5035</v>
      </c>
      <c r="F2864" s="132">
        <v>170.37</v>
      </c>
      <c r="G2864" s="132">
        <v>95.95</v>
      </c>
    </row>
    <row r="2865" spans="1:7" x14ac:dyDescent="0.25">
      <c r="A2865" s="131" t="s">
        <v>10046</v>
      </c>
      <c r="B2865" s="131">
        <v>11621</v>
      </c>
      <c r="C2865" s="123" t="s">
        <v>12911</v>
      </c>
      <c r="D2865" s="131" t="s">
        <v>202</v>
      </c>
      <c r="E2865" s="131" t="s">
        <v>5035</v>
      </c>
      <c r="F2865" s="132">
        <v>92.15</v>
      </c>
      <c r="G2865" s="132">
        <v>51.9</v>
      </c>
    </row>
    <row r="2866" spans="1:7" x14ac:dyDescent="0.25">
      <c r="A2866" s="131" t="s">
        <v>10046</v>
      </c>
      <c r="B2866" s="131">
        <v>4016</v>
      </c>
      <c r="C2866" s="123" t="s">
        <v>12912</v>
      </c>
      <c r="D2866" s="131" t="s">
        <v>202</v>
      </c>
      <c r="E2866" s="131" t="s">
        <v>10052</v>
      </c>
      <c r="F2866" s="132">
        <v>67.290000000000006</v>
      </c>
      <c r="G2866" s="132">
        <v>37.9</v>
      </c>
    </row>
    <row r="2867" spans="1:7" x14ac:dyDescent="0.25">
      <c r="A2867" s="131" t="s">
        <v>10046</v>
      </c>
      <c r="B2867" s="131">
        <v>38544</v>
      </c>
      <c r="C2867" s="123" t="s">
        <v>12913</v>
      </c>
      <c r="D2867" s="131" t="s">
        <v>202</v>
      </c>
      <c r="E2867" s="131" t="s">
        <v>5035</v>
      </c>
      <c r="F2867" s="132">
        <v>17.27</v>
      </c>
      <c r="G2867" s="132">
        <v>9.7200000000000006</v>
      </c>
    </row>
    <row r="2868" spans="1:7" x14ac:dyDescent="0.25">
      <c r="A2868" s="131" t="s">
        <v>10046</v>
      </c>
      <c r="B2868" s="131">
        <v>38545</v>
      </c>
      <c r="C2868" s="123" t="s">
        <v>12914</v>
      </c>
      <c r="D2868" s="131" t="s">
        <v>202</v>
      </c>
      <c r="E2868" s="131" t="s">
        <v>5035</v>
      </c>
      <c r="F2868" s="132">
        <v>11.1</v>
      </c>
      <c r="G2868" s="132">
        <v>6.25</v>
      </c>
    </row>
    <row r="2869" spans="1:7" x14ac:dyDescent="0.25">
      <c r="A2869" s="131" t="s">
        <v>10046</v>
      </c>
      <c r="B2869" s="131">
        <v>42527</v>
      </c>
      <c r="C2869" s="123" t="s">
        <v>12915</v>
      </c>
      <c r="D2869" s="131" t="s">
        <v>202</v>
      </c>
      <c r="E2869" s="131" t="s">
        <v>5035</v>
      </c>
      <c r="F2869" s="132"/>
      <c r="G2869" s="132">
        <v>24.16</v>
      </c>
    </row>
    <row r="2870" spans="1:7" x14ac:dyDescent="0.25">
      <c r="A2870" s="131" t="s">
        <v>10046</v>
      </c>
      <c r="B2870" s="131">
        <v>39323</v>
      </c>
      <c r="C2870" s="123" t="s">
        <v>12916</v>
      </c>
      <c r="D2870" s="131" t="s">
        <v>202</v>
      </c>
      <c r="E2870" s="131" t="s">
        <v>5035</v>
      </c>
      <c r="F2870" s="132">
        <v>42.33</v>
      </c>
      <c r="G2870" s="132">
        <v>23.84</v>
      </c>
    </row>
    <row r="2871" spans="1:7" x14ac:dyDescent="0.25">
      <c r="A2871" s="131" t="s">
        <v>10046</v>
      </c>
      <c r="B2871" s="131">
        <v>626</v>
      </c>
      <c r="C2871" s="123" t="s">
        <v>12917</v>
      </c>
      <c r="D2871" s="131" t="s">
        <v>1024</v>
      </c>
      <c r="E2871" s="131" t="s">
        <v>10052</v>
      </c>
      <c r="F2871" s="132"/>
      <c r="G2871" s="132">
        <v>17.77</v>
      </c>
    </row>
    <row r="2872" spans="1:7" x14ac:dyDescent="0.25">
      <c r="A2872" s="131" t="s">
        <v>10046</v>
      </c>
      <c r="B2872" s="131">
        <v>44504</v>
      </c>
      <c r="C2872" s="123" t="s">
        <v>12918</v>
      </c>
      <c r="D2872" s="131" t="s">
        <v>202</v>
      </c>
      <c r="E2872" s="131" t="s">
        <v>5035</v>
      </c>
      <c r="F2872" s="132"/>
      <c r="G2872" s="132">
        <v>14.26</v>
      </c>
    </row>
    <row r="2873" spans="1:7" x14ac:dyDescent="0.25">
      <c r="A2873" s="131" t="s">
        <v>10046</v>
      </c>
      <c r="B2873" s="131">
        <v>44505</v>
      </c>
      <c r="C2873" s="123" t="s">
        <v>12919</v>
      </c>
      <c r="D2873" s="131" t="s">
        <v>202</v>
      </c>
      <c r="E2873" s="131" t="s">
        <v>5035</v>
      </c>
      <c r="F2873" s="132"/>
      <c r="G2873" s="132">
        <v>21.51</v>
      </c>
    </row>
    <row r="2874" spans="1:7" x14ac:dyDescent="0.25">
      <c r="A2874" s="131" t="s">
        <v>10046</v>
      </c>
      <c r="B2874" s="131">
        <v>44506</v>
      </c>
      <c r="C2874" s="123" t="s">
        <v>12920</v>
      </c>
      <c r="D2874" s="131" t="s">
        <v>202</v>
      </c>
      <c r="E2874" s="131" t="s">
        <v>5035</v>
      </c>
      <c r="F2874" s="132"/>
      <c r="G2874" s="132">
        <v>22.83</v>
      </c>
    </row>
    <row r="2875" spans="1:7" x14ac:dyDescent="0.25">
      <c r="A2875" s="131" t="s">
        <v>10046</v>
      </c>
      <c r="B2875" s="131">
        <v>44507</v>
      </c>
      <c r="C2875" s="123" t="s">
        <v>12921</v>
      </c>
      <c r="D2875" s="131" t="s">
        <v>202</v>
      </c>
      <c r="E2875" s="131" t="s">
        <v>5035</v>
      </c>
      <c r="F2875" s="132"/>
      <c r="G2875" s="132">
        <v>28.54</v>
      </c>
    </row>
    <row r="2876" spans="1:7" x14ac:dyDescent="0.25">
      <c r="A2876" s="131" t="s">
        <v>10046</v>
      </c>
      <c r="B2876" s="131">
        <v>44508</v>
      </c>
      <c r="C2876" s="123" t="s">
        <v>12922</v>
      </c>
      <c r="D2876" s="131" t="s">
        <v>202</v>
      </c>
      <c r="E2876" s="131" t="s">
        <v>5035</v>
      </c>
      <c r="F2876" s="132"/>
      <c r="G2876" s="132">
        <v>42.8</v>
      </c>
    </row>
    <row r="2877" spans="1:7" x14ac:dyDescent="0.25">
      <c r="A2877" s="131" t="s">
        <v>10046</v>
      </c>
      <c r="B2877" s="131">
        <v>44509</v>
      </c>
      <c r="C2877" s="123" t="s">
        <v>12923</v>
      </c>
      <c r="D2877" s="131" t="s">
        <v>202</v>
      </c>
      <c r="E2877" s="131" t="s">
        <v>5035</v>
      </c>
      <c r="F2877" s="132"/>
      <c r="G2877" s="132">
        <v>57.34</v>
      </c>
    </row>
    <row r="2878" spans="1:7" x14ac:dyDescent="0.25">
      <c r="A2878" s="131" t="s">
        <v>10046</v>
      </c>
      <c r="B2878" s="131">
        <v>44510</v>
      </c>
      <c r="C2878" s="123" t="s">
        <v>12924</v>
      </c>
      <c r="D2878" s="131" t="s">
        <v>202</v>
      </c>
      <c r="E2878" s="131" t="s">
        <v>5035</v>
      </c>
      <c r="F2878" s="132"/>
      <c r="G2878" s="132">
        <v>71.2</v>
      </c>
    </row>
    <row r="2879" spans="1:7" x14ac:dyDescent="0.25">
      <c r="A2879" s="131" t="s">
        <v>10046</v>
      </c>
      <c r="B2879" s="131">
        <v>44512</v>
      </c>
      <c r="C2879" s="123" t="s">
        <v>12925</v>
      </c>
      <c r="D2879" s="131" t="s">
        <v>202</v>
      </c>
      <c r="E2879" s="131" t="s">
        <v>5035</v>
      </c>
      <c r="F2879" s="132"/>
      <c r="G2879" s="132">
        <v>15.89</v>
      </c>
    </row>
    <row r="2880" spans="1:7" x14ac:dyDescent="0.25">
      <c r="A2880" s="131" t="s">
        <v>10046</v>
      </c>
      <c r="B2880" s="131">
        <v>44513</v>
      </c>
      <c r="C2880" s="123" t="s">
        <v>12926</v>
      </c>
      <c r="D2880" s="131" t="s">
        <v>202</v>
      </c>
      <c r="E2880" s="131" t="s">
        <v>5035</v>
      </c>
      <c r="F2880" s="132"/>
      <c r="G2880" s="132">
        <v>22.43</v>
      </c>
    </row>
    <row r="2881" spans="1:7" x14ac:dyDescent="0.25">
      <c r="A2881" s="131" t="s">
        <v>10046</v>
      </c>
      <c r="B2881" s="131">
        <v>44514</v>
      </c>
      <c r="C2881" s="123" t="s">
        <v>12927</v>
      </c>
      <c r="D2881" s="131" t="s">
        <v>202</v>
      </c>
      <c r="E2881" s="131" t="s">
        <v>5035</v>
      </c>
      <c r="F2881" s="132"/>
      <c r="G2881" s="132">
        <v>25.43</v>
      </c>
    </row>
    <row r="2882" spans="1:7" x14ac:dyDescent="0.25">
      <c r="A2882" s="131" t="s">
        <v>10046</v>
      </c>
      <c r="B2882" s="131">
        <v>44515</v>
      </c>
      <c r="C2882" s="123" t="s">
        <v>12928</v>
      </c>
      <c r="D2882" s="131" t="s">
        <v>202</v>
      </c>
      <c r="E2882" s="131" t="s">
        <v>5035</v>
      </c>
      <c r="F2882" s="132"/>
      <c r="G2882" s="132">
        <v>31.22</v>
      </c>
    </row>
    <row r="2883" spans="1:7" x14ac:dyDescent="0.25">
      <c r="A2883" s="131" t="s">
        <v>10046</v>
      </c>
      <c r="B2883" s="131">
        <v>44511</v>
      </c>
      <c r="C2883" s="123" t="s">
        <v>12929</v>
      </c>
      <c r="D2883" s="131" t="s">
        <v>202</v>
      </c>
      <c r="E2883" s="131" t="s">
        <v>5035</v>
      </c>
      <c r="F2883" s="132"/>
      <c r="G2883" s="132">
        <v>46.22</v>
      </c>
    </row>
    <row r="2884" spans="1:7" x14ac:dyDescent="0.25">
      <c r="A2884" s="131" t="s">
        <v>10046</v>
      </c>
      <c r="B2884" s="131">
        <v>44516</v>
      </c>
      <c r="C2884" s="123" t="s">
        <v>12930</v>
      </c>
      <c r="D2884" s="131" t="s">
        <v>202</v>
      </c>
      <c r="E2884" s="131" t="s">
        <v>5035</v>
      </c>
      <c r="F2884" s="132"/>
      <c r="G2884" s="132">
        <v>62.46</v>
      </c>
    </row>
    <row r="2885" spans="1:7" x14ac:dyDescent="0.25">
      <c r="A2885" s="131" t="s">
        <v>10046</v>
      </c>
      <c r="B2885" s="131">
        <v>44517</v>
      </c>
      <c r="C2885" s="123" t="s">
        <v>12931</v>
      </c>
      <c r="D2885" s="131" t="s">
        <v>202</v>
      </c>
      <c r="E2885" s="131" t="s">
        <v>5035</v>
      </c>
      <c r="F2885" s="132"/>
      <c r="G2885" s="132">
        <v>77.91</v>
      </c>
    </row>
    <row r="2886" spans="1:7" x14ac:dyDescent="0.25">
      <c r="A2886" s="131" t="s">
        <v>10046</v>
      </c>
      <c r="B2886" s="131">
        <v>11479</v>
      </c>
      <c r="C2886" s="123" t="s">
        <v>12932</v>
      </c>
      <c r="D2886" s="131" t="s">
        <v>38</v>
      </c>
      <c r="E2886" s="131" t="s">
        <v>5035</v>
      </c>
      <c r="F2886" s="132">
        <v>36.1</v>
      </c>
      <c r="G2886" s="132">
        <v>42.04</v>
      </c>
    </row>
    <row r="2887" spans="1:7" x14ac:dyDescent="0.25">
      <c r="A2887" s="131" t="s">
        <v>10046</v>
      </c>
      <c r="B2887" s="131">
        <v>11481</v>
      </c>
      <c r="C2887" s="123" t="s">
        <v>12933</v>
      </c>
      <c r="D2887" s="131" t="s">
        <v>38</v>
      </c>
      <c r="E2887" s="131" t="s">
        <v>5035</v>
      </c>
      <c r="F2887" s="132">
        <v>32.659999999999997</v>
      </c>
      <c r="G2887" s="132">
        <v>38.03</v>
      </c>
    </row>
    <row r="2888" spans="1:7" x14ac:dyDescent="0.25">
      <c r="A2888" s="131" t="s">
        <v>10046</v>
      </c>
      <c r="B2888" s="131">
        <v>43609</v>
      </c>
      <c r="C2888" s="123" t="s">
        <v>12934</v>
      </c>
      <c r="D2888" s="131" t="s">
        <v>38</v>
      </c>
      <c r="E2888" s="131" t="s">
        <v>5035</v>
      </c>
      <c r="F2888" s="132">
        <v>32.659999999999997</v>
      </c>
      <c r="G2888" s="132">
        <v>38.03</v>
      </c>
    </row>
    <row r="2889" spans="1:7" x14ac:dyDescent="0.25">
      <c r="A2889" s="131" t="s">
        <v>10046</v>
      </c>
      <c r="B2889" s="131">
        <v>11478</v>
      </c>
      <c r="C2889" s="123" t="s">
        <v>12935</v>
      </c>
      <c r="D2889" s="131" t="s">
        <v>38</v>
      </c>
      <c r="E2889" s="131" t="s">
        <v>5035</v>
      </c>
      <c r="F2889" s="132">
        <v>61.94</v>
      </c>
      <c r="G2889" s="132">
        <v>72.13</v>
      </c>
    </row>
    <row r="2890" spans="1:7" x14ac:dyDescent="0.25">
      <c r="A2890" s="131" t="s">
        <v>10046</v>
      </c>
      <c r="B2890" s="131">
        <v>43608</v>
      </c>
      <c r="C2890" s="123" t="s">
        <v>12936</v>
      </c>
      <c r="D2890" s="131" t="s">
        <v>38</v>
      </c>
      <c r="E2890" s="131" t="s">
        <v>5035</v>
      </c>
      <c r="F2890" s="132">
        <v>47.27</v>
      </c>
      <c r="G2890" s="132">
        <v>55.04</v>
      </c>
    </row>
    <row r="2891" spans="1:7" x14ac:dyDescent="0.25">
      <c r="A2891" s="131" t="s">
        <v>10046</v>
      </c>
      <c r="B2891" s="131">
        <v>11476</v>
      </c>
      <c r="C2891" s="123" t="s">
        <v>12937</v>
      </c>
      <c r="D2891" s="131" t="s">
        <v>38</v>
      </c>
      <c r="E2891" s="131" t="s">
        <v>5035</v>
      </c>
      <c r="F2891" s="132">
        <v>47.27</v>
      </c>
      <c r="G2891" s="132">
        <v>55.04</v>
      </c>
    </row>
    <row r="2892" spans="1:7" x14ac:dyDescent="0.25">
      <c r="A2892" s="131" t="s">
        <v>10218</v>
      </c>
      <c r="B2892" s="131">
        <v>40637</v>
      </c>
      <c r="C2892" s="123" t="s">
        <v>12938</v>
      </c>
      <c r="D2892" s="131" t="s">
        <v>38</v>
      </c>
      <c r="E2892" s="131" t="s">
        <v>5035</v>
      </c>
      <c r="F2892" s="132"/>
      <c r="G2892" s="132">
        <v>793072.01</v>
      </c>
    </row>
    <row r="2893" spans="1:7" x14ac:dyDescent="0.25">
      <c r="A2893" s="131" t="s">
        <v>10218</v>
      </c>
      <c r="B2893" s="131">
        <v>13836</v>
      </c>
      <c r="C2893" s="123" t="s">
        <v>12939</v>
      </c>
      <c r="D2893" s="131" t="s">
        <v>38</v>
      </c>
      <c r="E2893" s="131" t="s">
        <v>5035</v>
      </c>
      <c r="F2893" s="132"/>
      <c r="G2893" s="132">
        <v>69009.83</v>
      </c>
    </row>
    <row r="2894" spans="1:7" x14ac:dyDescent="0.25">
      <c r="A2894" s="131" t="s">
        <v>10218</v>
      </c>
      <c r="B2894" s="131">
        <v>14534</v>
      </c>
      <c r="C2894" s="123" t="s">
        <v>12940</v>
      </c>
      <c r="D2894" s="131" t="s">
        <v>38</v>
      </c>
      <c r="E2894" s="131" t="s">
        <v>5035</v>
      </c>
      <c r="F2894" s="132"/>
      <c r="G2894" s="132">
        <v>28889.34</v>
      </c>
    </row>
    <row r="2895" spans="1:7" x14ac:dyDescent="0.25">
      <c r="A2895" s="131" t="s">
        <v>10218</v>
      </c>
      <c r="B2895" s="131">
        <v>14619</v>
      </c>
      <c r="C2895" s="123" t="s">
        <v>12941</v>
      </c>
      <c r="D2895" s="131" t="s">
        <v>38</v>
      </c>
      <c r="E2895" s="131" t="s">
        <v>5035</v>
      </c>
      <c r="F2895" s="132">
        <v>18308.68</v>
      </c>
      <c r="G2895" s="132">
        <v>15506.87</v>
      </c>
    </row>
    <row r="2896" spans="1:7" x14ac:dyDescent="0.25">
      <c r="A2896" s="131" t="s">
        <v>10218</v>
      </c>
      <c r="B2896" s="131">
        <v>14535</v>
      </c>
      <c r="C2896" s="123" t="s">
        <v>12942</v>
      </c>
      <c r="D2896" s="131" t="s">
        <v>38</v>
      </c>
      <c r="E2896" s="131" t="s">
        <v>5035</v>
      </c>
      <c r="F2896" s="132"/>
      <c r="G2896" s="132">
        <v>286729.46999999997</v>
      </c>
    </row>
    <row r="2897" spans="1:7" x14ac:dyDescent="0.25">
      <c r="A2897" s="131" t="s">
        <v>10218</v>
      </c>
      <c r="B2897" s="131">
        <v>39813</v>
      </c>
      <c r="C2897" s="123" t="s">
        <v>12943</v>
      </c>
      <c r="D2897" s="131" t="s">
        <v>38</v>
      </c>
      <c r="E2897" s="131" t="s">
        <v>5035</v>
      </c>
      <c r="F2897" s="132"/>
      <c r="G2897" s="132">
        <v>36883.370000000003</v>
      </c>
    </row>
    <row r="2898" spans="1:7" x14ac:dyDescent="0.25">
      <c r="A2898" s="131" t="s">
        <v>10189</v>
      </c>
      <c r="B2898" s="131">
        <v>12868</v>
      </c>
      <c r="C2898" s="123" t="s">
        <v>12944</v>
      </c>
      <c r="D2898" s="131" t="s">
        <v>435</v>
      </c>
      <c r="E2898" s="131" t="s">
        <v>5035</v>
      </c>
      <c r="F2898" s="132">
        <v>17.72</v>
      </c>
      <c r="G2898" s="132">
        <v>24.62</v>
      </c>
    </row>
    <row r="2899" spans="1:7" x14ac:dyDescent="0.25">
      <c r="A2899" s="131" t="s">
        <v>10189</v>
      </c>
      <c r="B2899" s="131">
        <v>40916</v>
      </c>
      <c r="C2899" s="123" t="s">
        <v>12945</v>
      </c>
      <c r="D2899" s="131" t="s">
        <v>4798</v>
      </c>
      <c r="E2899" s="131" t="s">
        <v>5035</v>
      </c>
      <c r="F2899" s="132">
        <v>3098.05</v>
      </c>
      <c r="G2899" s="132">
        <v>4313.54</v>
      </c>
    </row>
    <row r="2900" spans="1:7" x14ac:dyDescent="0.25">
      <c r="A2900" s="131" t="s">
        <v>10189</v>
      </c>
      <c r="B2900" s="131">
        <v>4755</v>
      </c>
      <c r="C2900" s="123" t="s">
        <v>12946</v>
      </c>
      <c r="D2900" s="131" t="s">
        <v>435</v>
      </c>
      <c r="E2900" s="131" t="s">
        <v>5035</v>
      </c>
      <c r="F2900" s="132">
        <v>19.13</v>
      </c>
      <c r="G2900" s="132">
        <v>25.51</v>
      </c>
    </row>
    <row r="2901" spans="1:7" x14ac:dyDescent="0.25">
      <c r="A2901" s="131" t="s">
        <v>10189</v>
      </c>
      <c r="B2901" s="131">
        <v>41067</v>
      </c>
      <c r="C2901" s="123" t="s">
        <v>12947</v>
      </c>
      <c r="D2901" s="131" t="s">
        <v>4798</v>
      </c>
      <c r="E2901" s="131" t="s">
        <v>5035</v>
      </c>
      <c r="F2901" s="132">
        <v>3342.8</v>
      </c>
      <c r="G2901" s="132">
        <v>4469.8999999999996</v>
      </c>
    </row>
    <row r="2902" spans="1:7" x14ac:dyDescent="0.25">
      <c r="A2902" s="131" t="s">
        <v>10046</v>
      </c>
      <c r="B2902" s="131">
        <v>38463</v>
      </c>
      <c r="C2902" s="123" t="s">
        <v>12948</v>
      </c>
      <c r="D2902" s="131" t="s">
        <v>38</v>
      </c>
      <c r="E2902" s="131" t="s">
        <v>5035</v>
      </c>
      <c r="F2902" s="132">
        <v>26.21</v>
      </c>
      <c r="G2902" s="132">
        <v>44.09</v>
      </c>
    </row>
    <row r="2903" spans="1:7" x14ac:dyDescent="0.25">
      <c r="A2903" s="131" t="s">
        <v>10218</v>
      </c>
      <c r="B2903" s="131">
        <v>40703</v>
      </c>
      <c r="C2903" s="123" t="s">
        <v>12949</v>
      </c>
      <c r="D2903" s="131" t="s">
        <v>38</v>
      </c>
      <c r="E2903" s="131" t="s">
        <v>10052</v>
      </c>
      <c r="F2903" s="132">
        <v>12929.42</v>
      </c>
      <c r="G2903" s="132">
        <v>10808.5</v>
      </c>
    </row>
    <row r="2904" spans="1:7" x14ac:dyDescent="0.25">
      <c r="A2904" s="131" t="s">
        <v>10218</v>
      </c>
      <c r="B2904" s="131">
        <v>14531</v>
      </c>
      <c r="C2904" s="123" t="s">
        <v>12950</v>
      </c>
      <c r="D2904" s="131" t="s">
        <v>38</v>
      </c>
      <c r="E2904" s="131" t="s">
        <v>5035</v>
      </c>
      <c r="F2904" s="132">
        <v>24105.31</v>
      </c>
      <c r="G2904" s="132">
        <v>20151.11</v>
      </c>
    </row>
    <row r="2905" spans="1:7" x14ac:dyDescent="0.25">
      <c r="A2905" s="131" t="s">
        <v>10218</v>
      </c>
      <c r="B2905" s="131">
        <v>36533</v>
      </c>
      <c r="C2905" s="123" t="s">
        <v>12951</v>
      </c>
      <c r="D2905" s="131" t="s">
        <v>38</v>
      </c>
      <c r="E2905" s="131" t="s">
        <v>5035</v>
      </c>
      <c r="F2905" s="132">
        <v>27739.05</v>
      </c>
      <c r="G2905" s="132">
        <v>23188.78</v>
      </c>
    </row>
    <row r="2906" spans="1:7" x14ac:dyDescent="0.25">
      <c r="A2906" s="131" t="s">
        <v>10218</v>
      </c>
      <c r="B2906" s="131">
        <v>11616</v>
      </c>
      <c r="C2906" s="123" t="s">
        <v>12952</v>
      </c>
      <c r="D2906" s="131" t="s">
        <v>38</v>
      </c>
      <c r="E2906" s="131" t="s">
        <v>5035</v>
      </c>
      <c r="F2906" s="132">
        <v>26199.119999999999</v>
      </c>
      <c r="G2906" s="132">
        <v>21901.46</v>
      </c>
    </row>
    <row r="2907" spans="1:7" x14ac:dyDescent="0.25">
      <c r="A2907" s="131" t="s">
        <v>10218</v>
      </c>
      <c r="B2907" s="131">
        <v>41898</v>
      </c>
      <c r="C2907" s="123" t="s">
        <v>12953</v>
      </c>
      <c r="D2907" s="131" t="s">
        <v>38</v>
      </c>
      <c r="E2907" s="131" t="s">
        <v>5035</v>
      </c>
      <c r="F2907" s="132">
        <v>29477.58</v>
      </c>
      <c r="G2907" s="132">
        <v>24642.12</v>
      </c>
    </row>
    <row r="2908" spans="1:7" x14ac:dyDescent="0.25">
      <c r="A2908" s="131" t="s">
        <v>10218</v>
      </c>
      <c r="B2908" s="131">
        <v>13447</v>
      </c>
      <c r="C2908" s="123" t="s">
        <v>12954</v>
      </c>
      <c r="D2908" s="131" t="s">
        <v>38</v>
      </c>
      <c r="E2908" s="131" t="s">
        <v>5035</v>
      </c>
      <c r="F2908" s="132">
        <v>54240.76</v>
      </c>
      <c r="G2908" s="132">
        <v>45343.199999999997</v>
      </c>
    </row>
    <row r="2909" spans="1:7" x14ac:dyDescent="0.25">
      <c r="A2909" s="131" t="s">
        <v>10218</v>
      </c>
      <c r="B2909" s="131">
        <v>14529</v>
      </c>
      <c r="C2909" s="123" t="s">
        <v>12955</v>
      </c>
      <c r="D2909" s="131" t="s">
        <v>38</v>
      </c>
      <c r="E2909" s="131" t="s">
        <v>5035</v>
      </c>
      <c r="F2909" s="132">
        <v>30335.48</v>
      </c>
      <c r="G2909" s="132">
        <v>25359.3</v>
      </c>
    </row>
    <row r="2910" spans="1:7" x14ac:dyDescent="0.25">
      <c r="A2910" s="131" t="s">
        <v>10218</v>
      </c>
      <c r="B2910" s="131">
        <v>10747</v>
      </c>
      <c r="C2910" s="123" t="s">
        <v>12956</v>
      </c>
      <c r="D2910" s="131" t="s">
        <v>38</v>
      </c>
      <c r="E2910" s="131" t="s">
        <v>5035</v>
      </c>
      <c r="F2910" s="132">
        <v>29763.74</v>
      </c>
      <c r="G2910" s="132">
        <v>24881.35</v>
      </c>
    </row>
    <row r="2911" spans="1:7" x14ac:dyDescent="0.25">
      <c r="A2911" s="131" t="s">
        <v>10046</v>
      </c>
      <c r="B2911" s="131">
        <v>36141</v>
      </c>
      <c r="C2911" s="123" t="s">
        <v>12957</v>
      </c>
      <c r="D2911" s="131" t="s">
        <v>38</v>
      </c>
      <c r="E2911" s="131" t="s">
        <v>5035</v>
      </c>
      <c r="F2911" s="132">
        <v>41.66</v>
      </c>
      <c r="G2911" s="132">
        <v>40.5</v>
      </c>
    </row>
    <row r="2912" spans="1:7" x14ac:dyDescent="0.25">
      <c r="A2912" s="131" t="s">
        <v>10046</v>
      </c>
      <c r="B2912" s="131">
        <v>43651</v>
      </c>
      <c r="C2912" s="123" t="s">
        <v>12958</v>
      </c>
      <c r="D2912" s="131" t="s">
        <v>1024</v>
      </c>
      <c r="E2912" s="131" t="s">
        <v>5035</v>
      </c>
      <c r="F2912" s="132">
        <v>7.12</v>
      </c>
      <c r="G2912" s="132">
        <v>6.47</v>
      </c>
    </row>
    <row r="2913" spans="1:7" x14ac:dyDescent="0.25">
      <c r="A2913" s="131" t="s">
        <v>10046</v>
      </c>
      <c r="B2913" s="131">
        <v>43626</v>
      </c>
      <c r="C2913" s="123" t="s">
        <v>12959</v>
      </c>
      <c r="D2913" s="131" t="s">
        <v>1024</v>
      </c>
      <c r="E2913" s="131" t="s">
        <v>10052</v>
      </c>
      <c r="F2913" s="132">
        <v>3.96</v>
      </c>
      <c r="G2913" s="132">
        <v>3.6</v>
      </c>
    </row>
    <row r="2914" spans="1:7" x14ac:dyDescent="0.25">
      <c r="A2914" s="131" t="s">
        <v>10046</v>
      </c>
      <c r="B2914" s="131">
        <v>39434</v>
      </c>
      <c r="C2914" s="123" t="s">
        <v>12960</v>
      </c>
      <c r="D2914" s="131" t="s">
        <v>1024</v>
      </c>
      <c r="E2914" s="131" t="s">
        <v>5035</v>
      </c>
      <c r="F2914" s="132">
        <v>4.13</v>
      </c>
      <c r="G2914" s="132">
        <v>3.46</v>
      </c>
    </row>
    <row r="2915" spans="1:7" x14ac:dyDescent="0.25">
      <c r="A2915" s="131" t="s">
        <v>10046</v>
      </c>
      <c r="B2915" s="131">
        <v>39433</v>
      </c>
      <c r="C2915" s="123" t="s">
        <v>12961</v>
      </c>
      <c r="D2915" s="131" t="s">
        <v>1024</v>
      </c>
      <c r="E2915" s="131" t="s">
        <v>5035</v>
      </c>
      <c r="F2915" s="132">
        <v>3.28</v>
      </c>
      <c r="G2915" s="132">
        <v>2.75</v>
      </c>
    </row>
    <row r="2916" spans="1:7" x14ac:dyDescent="0.25">
      <c r="A2916" s="131" t="s">
        <v>10046</v>
      </c>
      <c r="B2916" s="131">
        <v>4049</v>
      </c>
      <c r="C2916" s="123" t="s">
        <v>12962</v>
      </c>
      <c r="D2916" s="131" t="s">
        <v>4455</v>
      </c>
      <c r="E2916" s="131" t="s">
        <v>5035</v>
      </c>
      <c r="F2916" s="132">
        <v>79.48</v>
      </c>
      <c r="G2916" s="132">
        <v>72.25</v>
      </c>
    </row>
    <row r="2917" spans="1:7" x14ac:dyDescent="0.25">
      <c r="A2917" s="131" t="s">
        <v>10046</v>
      </c>
      <c r="B2917" s="131">
        <v>38120</v>
      </c>
      <c r="C2917" s="123" t="s">
        <v>12963</v>
      </c>
      <c r="D2917" s="131" t="s">
        <v>1024</v>
      </c>
      <c r="E2917" s="131" t="s">
        <v>5035</v>
      </c>
      <c r="F2917" s="132"/>
      <c r="G2917" s="132">
        <v>126.46</v>
      </c>
    </row>
    <row r="2918" spans="1:7" x14ac:dyDescent="0.25">
      <c r="A2918" s="131" t="s">
        <v>10046</v>
      </c>
      <c r="B2918" s="131">
        <v>43652</v>
      </c>
      <c r="C2918" s="123" t="s">
        <v>12964</v>
      </c>
      <c r="D2918" s="131" t="s">
        <v>1024</v>
      </c>
      <c r="E2918" s="131" t="s">
        <v>5035</v>
      </c>
      <c r="F2918" s="132">
        <v>15.96</v>
      </c>
      <c r="G2918" s="132">
        <v>14.51</v>
      </c>
    </row>
    <row r="2919" spans="1:7" x14ac:dyDescent="0.25">
      <c r="A2919" s="131" t="s">
        <v>10046</v>
      </c>
      <c r="B2919" s="131">
        <v>10498</v>
      </c>
      <c r="C2919" s="123" t="s">
        <v>12965</v>
      </c>
      <c r="D2919" s="131" t="s">
        <v>1024</v>
      </c>
      <c r="E2919" s="131" t="s">
        <v>5035</v>
      </c>
      <c r="F2919" s="132">
        <v>10.210000000000001</v>
      </c>
      <c r="G2919" s="132">
        <v>11.46</v>
      </c>
    </row>
    <row r="2920" spans="1:7" x14ac:dyDescent="0.25">
      <c r="A2920" s="131" t="s">
        <v>10046</v>
      </c>
      <c r="B2920" s="131">
        <v>4823</v>
      </c>
      <c r="C2920" s="123" t="s">
        <v>12966</v>
      </c>
      <c r="D2920" s="131" t="s">
        <v>1024</v>
      </c>
      <c r="E2920" s="131" t="s">
        <v>5035</v>
      </c>
      <c r="F2920" s="132">
        <v>38.18</v>
      </c>
      <c r="G2920" s="132">
        <v>35.76</v>
      </c>
    </row>
    <row r="2921" spans="1:7" x14ac:dyDescent="0.25">
      <c r="A2921" s="131" t="s">
        <v>10046</v>
      </c>
      <c r="B2921" s="131">
        <v>38877</v>
      </c>
      <c r="C2921" s="123" t="s">
        <v>12967</v>
      </c>
      <c r="D2921" s="131" t="s">
        <v>1024</v>
      </c>
      <c r="E2921" s="131" t="s">
        <v>5035</v>
      </c>
      <c r="F2921" s="132">
        <v>7.01</v>
      </c>
      <c r="G2921" s="132">
        <v>7.43</v>
      </c>
    </row>
    <row r="2922" spans="1:7" x14ac:dyDescent="0.25">
      <c r="A2922" s="131" t="s">
        <v>10046</v>
      </c>
      <c r="B2922" s="131">
        <v>34546</v>
      </c>
      <c r="C2922" s="123" t="s">
        <v>12968</v>
      </c>
      <c r="D2922" s="131" t="s">
        <v>1024</v>
      </c>
      <c r="E2922" s="131" t="s">
        <v>5035</v>
      </c>
      <c r="F2922" s="132">
        <v>7.21</v>
      </c>
      <c r="G2922" s="132">
        <v>7.65</v>
      </c>
    </row>
    <row r="2923" spans="1:7" x14ac:dyDescent="0.25">
      <c r="A2923" s="131" t="s">
        <v>10046</v>
      </c>
      <c r="B2923" s="131">
        <v>41387</v>
      </c>
      <c r="C2923" s="123" t="s">
        <v>12969</v>
      </c>
      <c r="D2923" s="131" t="s">
        <v>22</v>
      </c>
      <c r="E2923" s="131" t="s">
        <v>5035</v>
      </c>
      <c r="F2923" s="132">
        <v>59.62</v>
      </c>
      <c r="G2923" s="132">
        <v>56.17</v>
      </c>
    </row>
    <row r="2924" spans="1:7" x14ac:dyDescent="0.25">
      <c r="A2924" s="131" t="s">
        <v>10046</v>
      </c>
      <c r="B2924" s="131">
        <v>41388</v>
      </c>
      <c r="C2924" s="123" t="s">
        <v>12970</v>
      </c>
      <c r="D2924" s="131" t="s">
        <v>22</v>
      </c>
      <c r="E2924" s="131" t="s">
        <v>5035</v>
      </c>
      <c r="F2924" s="132">
        <v>71.52</v>
      </c>
      <c r="G2924" s="132">
        <v>67.39</v>
      </c>
    </row>
    <row r="2925" spans="1:7" x14ac:dyDescent="0.25">
      <c r="A2925" s="131" t="s">
        <v>10046</v>
      </c>
      <c r="B2925" s="131">
        <v>41380</v>
      </c>
      <c r="C2925" s="123" t="s">
        <v>12971</v>
      </c>
      <c r="D2925" s="131" t="s">
        <v>38</v>
      </c>
      <c r="E2925" s="131" t="s">
        <v>5035</v>
      </c>
      <c r="F2925" s="132">
        <v>475.89</v>
      </c>
      <c r="G2925" s="132">
        <v>448.38</v>
      </c>
    </row>
    <row r="2926" spans="1:7" x14ac:dyDescent="0.25">
      <c r="A2926" s="131" t="s">
        <v>10046</v>
      </c>
      <c r="B2926" s="131">
        <v>41381</v>
      </c>
      <c r="C2926" s="123" t="s">
        <v>12972</v>
      </c>
      <c r="D2926" s="131" t="s">
        <v>38</v>
      </c>
      <c r="E2926" s="131" t="s">
        <v>5035</v>
      </c>
      <c r="F2926" s="132">
        <v>498.55</v>
      </c>
      <c r="G2926" s="132">
        <v>469.74</v>
      </c>
    </row>
    <row r="2927" spans="1:7" x14ac:dyDescent="0.25">
      <c r="A2927" s="131" t="s">
        <v>10046</v>
      </c>
      <c r="B2927" s="131">
        <v>41382</v>
      </c>
      <c r="C2927" s="123" t="s">
        <v>12973</v>
      </c>
      <c r="D2927" s="131" t="s">
        <v>38</v>
      </c>
      <c r="E2927" s="131" t="s">
        <v>5035</v>
      </c>
      <c r="F2927" s="132">
        <v>482.57</v>
      </c>
      <c r="G2927" s="132">
        <v>454.68</v>
      </c>
    </row>
    <row r="2928" spans="1:7" x14ac:dyDescent="0.25">
      <c r="A2928" s="131" t="s">
        <v>10046</v>
      </c>
      <c r="B2928" s="131">
        <v>41383</v>
      </c>
      <c r="C2928" s="123" t="s">
        <v>12974</v>
      </c>
      <c r="D2928" s="131" t="s">
        <v>38</v>
      </c>
      <c r="E2928" s="131" t="s">
        <v>5035</v>
      </c>
      <c r="F2928" s="132">
        <v>654.99</v>
      </c>
      <c r="G2928" s="132">
        <v>617.13</v>
      </c>
    </row>
    <row r="2929" spans="1:7" x14ac:dyDescent="0.25">
      <c r="A2929" s="131" t="s">
        <v>10046</v>
      </c>
      <c r="B2929" s="131">
        <v>41385</v>
      </c>
      <c r="C2929" s="123" t="s">
        <v>12975</v>
      </c>
      <c r="D2929" s="131" t="s">
        <v>38</v>
      </c>
      <c r="E2929" s="131" t="s">
        <v>5035</v>
      </c>
      <c r="F2929" s="132">
        <v>815.05</v>
      </c>
      <c r="G2929" s="132">
        <v>767.94</v>
      </c>
    </row>
    <row r="2930" spans="1:7" x14ac:dyDescent="0.25">
      <c r="A2930" s="131" t="s">
        <v>10189</v>
      </c>
      <c r="B2930" s="131">
        <v>4058</v>
      </c>
      <c r="C2930" s="123" t="s">
        <v>12976</v>
      </c>
      <c r="D2930" s="131" t="s">
        <v>435</v>
      </c>
      <c r="E2930" s="131" t="s">
        <v>5035</v>
      </c>
      <c r="F2930" s="132">
        <v>31.54</v>
      </c>
      <c r="G2930" s="132">
        <v>33.42</v>
      </c>
    </row>
    <row r="2931" spans="1:7" x14ac:dyDescent="0.25">
      <c r="A2931" s="131" t="s">
        <v>10189</v>
      </c>
      <c r="B2931" s="131">
        <v>40974</v>
      </c>
      <c r="C2931" s="123" t="s">
        <v>12977</v>
      </c>
      <c r="D2931" s="131" t="s">
        <v>4798</v>
      </c>
      <c r="E2931" s="131" t="s">
        <v>5035</v>
      </c>
      <c r="F2931" s="132">
        <v>5513.12</v>
      </c>
      <c r="G2931" s="132">
        <v>5855.56</v>
      </c>
    </row>
    <row r="2932" spans="1:7" x14ac:dyDescent="0.25">
      <c r="A2932" s="131" t="s">
        <v>10189</v>
      </c>
      <c r="B2932" s="131">
        <v>34794</v>
      </c>
      <c r="C2932" s="123" t="s">
        <v>12978</v>
      </c>
      <c r="D2932" s="131" t="s">
        <v>435</v>
      </c>
      <c r="E2932" s="131" t="s">
        <v>5035</v>
      </c>
      <c r="F2932" s="132">
        <v>19.440000000000001</v>
      </c>
      <c r="G2932" s="132">
        <v>34.11</v>
      </c>
    </row>
    <row r="2933" spans="1:7" x14ac:dyDescent="0.25">
      <c r="A2933" s="131" t="s">
        <v>10189</v>
      </c>
      <c r="B2933" s="131">
        <v>40925</v>
      </c>
      <c r="C2933" s="123" t="s">
        <v>12979</v>
      </c>
      <c r="D2933" s="131" t="s">
        <v>4798</v>
      </c>
      <c r="E2933" s="131" t="s">
        <v>5035</v>
      </c>
      <c r="F2933" s="132">
        <v>3399.44</v>
      </c>
      <c r="G2933" s="132">
        <v>5977.44</v>
      </c>
    </row>
    <row r="2934" spans="1:7" x14ac:dyDescent="0.25">
      <c r="A2934" s="131" t="s">
        <v>10046</v>
      </c>
      <c r="B2934" s="131">
        <v>13741</v>
      </c>
      <c r="C2934" s="123" t="s">
        <v>12980</v>
      </c>
      <c r="D2934" s="131" t="s">
        <v>38</v>
      </c>
      <c r="E2934" s="131" t="s">
        <v>5035</v>
      </c>
      <c r="F2934" s="132">
        <v>2877.93</v>
      </c>
      <c r="G2934" s="132">
        <v>2245.3200000000002</v>
      </c>
    </row>
    <row r="2935" spans="1:7" x14ac:dyDescent="0.25">
      <c r="A2935" s="131" t="s">
        <v>10046</v>
      </c>
      <c r="B2935" s="131">
        <v>3288</v>
      </c>
      <c r="C2935" s="123" t="s">
        <v>12981</v>
      </c>
      <c r="D2935" s="131" t="s">
        <v>22</v>
      </c>
      <c r="E2935" s="131" t="s">
        <v>10052</v>
      </c>
      <c r="F2935" s="132">
        <v>7.95</v>
      </c>
      <c r="G2935" s="132">
        <v>6.5</v>
      </c>
    </row>
    <row r="2936" spans="1:7" x14ac:dyDescent="0.25">
      <c r="A2936" s="131" t="s">
        <v>10046</v>
      </c>
      <c r="B2936" s="131">
        <v>13587</v>
      </c>
      <c r="C2936" s="123" t="s">
        <v>12982</v>
      </c>
      <c r="D2936" s="131" t="s">
        <v>22</v>
      </c>
      <c r="E2936" s="131" t="s">
        <v>5035</v>
      </c>
      <c r="F2936" s="132">
        <v>4.8</v>
      </c>
      <c r="G2936" s="132">
        <v>3.92</v>
      </c>
    </row>
    <row r="2937" spans="1:7" x14ac:dyDescent="0.25">
      <c r="A2937" s="131" t="s">
        <v>10046</v>
      </c>
      <c r="B2937" s="131">
        <v>38598</v>
      </c>
      <c r="C2937" s="123" t="s">
        <v>12983</v>
      </c>
      <c r="D2937" s="131" t="s">
        <v>38</v>
      </c>
      <c r="E2937" s="131" t="s">
        <v>5035</v>
      </c>
      <c r="F2937" s="132">
        <v>4.08</v>
      </c>
      <c r="G2937" s="132">
        <v>3.39</v>
      </c>
    </row>
    <row r="2938" spans="1:7" x14ac:dyDescent="0.25">
      <c r="A2938" s="131" t="s">
        <v>10046</v>
      </c>
      <c r="B2938" s="131">
        <v>38595</v>
      </c>
      <c r="C2938" s="123" t="s">
        <v>12984</v>
      </c>
      <c r="D2938" s="131" t="s">
        <v>38</v>
      </c>
      <c r="E2938" s="131" t="s">
        <v>5035</v>
      </c>
      <c r="F2938" s="132">
        <v>3.46</v>
      </c>
      <c r="G2938" s="132">
        <v>2.87</v>
      </c>
    </row>
    <row r="2939" spans="1:7" x14ac:dyDescent="0.25">
      <c r="A2939" s="131" t="s">
        <v>10046</v>
      </c>
      <c r="B2939" s="131">
        <v>38592</v>
      </c>
      <c r="C2939" s="123" t="s">
        <v>12985</v>
      </c>
      <c r="D2939" s="131" t="s">
        <v>38</v>
      </c>
      <c r="E2939" s="131" t="s">
        <v>5035</v>
      </c>
      <c r="F2939" s="132">
        <v>3.5</v>
      </c>
      <c r="G2939" s="132">
        <v>2.9</v>
      </c>
    </row>
    <row r="2940" spans="1:7" x14ac:dyDescent="0.25">
      <c r="A2940" s="131" t="s">
        <v>10046</v>
      </c>
      <c r="B2940" s="131">
        <v>38588</v>
      </c>
      <c r="C2940" s="123" t="s">
        <v>12986</v>
      </c>
      <c r="D2940" s="131" t="s">
        <v>38</v>
      </c>
      <c r="E2940" s="131" t="s">
        <v>5035</v>
      </c>
      <c r="F2940" s="132">
        <v>2.8</v>
      </c>
      <c r="G2940" s="132">
        <v>2.3199999999999998</v>
      </c>
    </row>
    <row r="2941" spans="1:7" x14ac:dyDescent="0.25">
      <c r="A2941" s="131" t="s">
        <v>10046</v>
      </c>
      <c r="B2941" s="131">
        <v>38593</v>
      </c>
      <c r="C2941" s="123" t="s">
        <v>12987</v>
      </c>
      <c r="D2941" s="131" t="s">
        <v>38</v>
      </c>
      <c r="E2941" s="131" t="s">
        <v>5035</v>
      </c>
      <c r="F2941" s="132">
        <v>3.86</v>
      </c>
      <c r="G2941" s="132">
        <v>3.21</v>
      </c>
    </row>
    <row r="2942" spans="1:7" x14ac:dyDescent="0.25">
      <c r="A2942" s="131" t="s">
        <v>10046</v>
      </c>
      <c r="B2942" s="131">
        <v>38589</v>
      </c>
      <c r="C2942" s="123" t="s">
        <v>12988</v>
      </c>
      <c r="D2942" s="131" t="s">
        <v>38</v>
      </c>
      <c r="E2942" s="131" t="s">
        <v>5035</v>
      </c>
      <c r="F2942" s="132">
        <v>2.93</v>
      </c>
      <c r="G2942" s="132">
        <v>2.44</v>
      </c>
    </row>
    <row r="2943" spans="1:7" x14ac:dyDescent="0.25">
      <c r="A2943" s="131" t="s">
        <v>10046</v>
      </c>
      <c r="B2943" s="131">
        <v>38594</v>
      </c>
      <c r="C2943" s="123" t="s">
        <v>12989</v>
      </c>
      <c r="D2943" s="131" t="s">
        <v>38</v>
      </c>
      <c r="E2943" s="131" t="s">
        <v>5035</v>
      </c>
      <c r="F2943" s="132">
        <v>6.09</v>
      </c>
      <c r="G2943" s="132">
        <v>5.0599999999999996</v>
      </c>
    </row>
    <row r="2944" spans="1:7" x14ac:dyDescent="0.25">
      <c r="A2944" s="131" t="s">
        <v>10046</v>
      </c>
      <c r="B2944" s="131">
        <v>34774</v>
      </c>
      <c r="C2944" s="123" t="s">
        <v>12990</v>
      </c>
      <c r="D2944" s="131" t="s">
        <v>38</v>
      </c>
      <c r="E2944" s="131" t="s">
        <v>5035</v>
      </c>
      <c r="F2944" s="132">
        <v>2.74</v>
      </c>
      <c r="G2944" s="132">
        <v>2.27</v>
      </c>
    </row>
    <row r="2945" spans="1:7" x14ac:dyDescent="0.25">
      <c r="A2945" s="131" t="s">
        <v>10046</v>
      </c>
      <c r="B2945" s="131">
        <v>34771</v>
      </c>
      <c r="C2945" s="123" t="s">
        <v>12991</v>
      </c>
      <c r="D2945" s="131" t="s">
        <v>38</v>
      </c>
      <c r="E2945" s="131" t="s">
        <v>5035</v>
      </c>
      <c r="F2945" s="132">
        <v>3.3</v>
      </c>
      <c r="G2945" s="132">
        <v>2.74</v>
      </c>
    </row>
    <row r="2946" spans="1:7" x14ac:dyDescent="0.25">
      <c r="A2946" s="131" t="s">
        <v>10046</v>
      </c>
      <c r="B2946" s="131">
        <v>34764</v>
      </c>
      <c r="C2946" s="123" t="s">
        <v>12992</v>
      </c>
      <c r="D2946" s="131" t="s">
        <v>38</v>
      </c>
      <c r="E2946" s="131" t="s">
        <v>5035</v>
      </c>
      <c r="F2946" s="132">
        <v>2.16</v>
      </c>
      <c r="G2946" s="132">
        <v>1.8</v>
      </c>
    </row>
    <row r="2947" spans="1:7" x14ac:dyDescent="0.25">
      <c r="A2947" s="131" t="s">
        <v>10046</v>
      </c>
      <c r="B2947" s="131">
        <v>34773</v>
      </c>
      <c r="C2947" s="123" t="s">
        <v>12993</v>
      </c>
      <c r="D2947" s="131" t="s">
        <v>38</v>
      </c>
      <c r="E2947" s="131" t="s">
        <v>5035</v>
      </c>
      <c r="F2947" s="132">
        <v>2.88</v>
      </c>
      <c r="G2947" s="132">
        <v>2.4</v>
      </c>
    </row>
    <row r="2948" spans="1:7" x14ac:dyDescent="0.25">
      <c r="A2948" s="131" t="s">
        <v>10046</v>
      </c>
      <c r="B2948" s="131">
        <v>34769</v>
      </c>
      <c r="C2948" s="123" t="s">
        <v>12994</v>
      </c>
      <c r="D2948" s="131" t="s">
        <v>38</v>
      </c>
      <c r="E2948" s="131" t="s">
        <v>5035</v>
      </c>
      <c r="F2948" s="132">
        <v>3.57</v>
      </c>
      <c r="G2948" s="132">
        <v>2.96</v>
      </c>
    </row>
    <row r="2949" spans="1:7" x14ac:dyDescent="0.25">
      <c r="A2949" s="131" t="s">
        <v>10046</v>
      </c>
      <c r="B2949" s="131">
        <v>34763</v>
      </c>
      <c r="C2949" s="123" t="s">
        <v>12995</v>
      </c>
      <c r="D2949" s="131" t="s">
        <v>38</v>
      </c>
      <c r="E2949" s="131" t="s">
        <v>5035</v>
      </c>
      <c r="F2949" s="132">
        <v>2.2000000000000002</v>
      </c>
      <c r="G2949" s="132">
        <v>1.83</v>
      </c>
    </row>
    <row r="2950" spans="1:7" x14ac:dyDescent="0.25">
      <c r="A2950" s="131" t="s">
        <v>10046</v>
      </c>
      <c r="B2950" s="131">
        <v>34788</v>
      </c>
      <c r="C2950" s="123" t="s">
        <v>12996</v>
      </c>
      <c r="D2950" s="131" t="s">
        <v>38</v>
      </c>
      <c r="E2950" s="131" t="s">
        <v>5035</v>
      </c>
      <c r="F2950" s="132">
        <v>1.5</v>
      </c>
      <c r="G2950" s="132">
        <v>1.21</v>
      </c>
    </row>
    <row r="2951" spans="1:7" x14ac:dyDescent="0.25">
      <c r="A2951" s="131" t="s">
        <v>10046</v>
      </c>
      <c r="B2951" s="131">
        <v>34781</v>
      </c>
      <c r="C2951" s="123" t="s">
        <v>12997</v>
      </c>
      <c r="D2951" s="131" t="s">
        <v>38</v>
      </c>
      <c r="E2951" s="131" t="s">
        <v>5035</v>
      </c>
      <c r="F2951" s="132">
        <v>2.06</v>
      </c>
      <c r="G2951" s="132">
        <v>1.67</v>
      </c>
    </row>
    <row r="2952" spans="1:7" x14ac:dyDescent="0.25">
      <c r="A2952" s="131" t="s">
        <v>10046</v>
      </c>
      <c r="B2952" s="131">
        <v>41682</v>
      </c>
      <c r="C2952" s="123" t="s">
        <v>12998</v>
      </c>
      <c r="D2952" s="131" t="s">
        <v>38</v>
      </c>
      <c r="E2952" s="131" t="s">
        <v>5035</v>
      </c>
      <c r="F2952" s="132">
        <v>31.93</v>
      </c>
      <c r="G2952" s="132">
        <v>29.47</v>
      </c>
    </row>
    <row r="2953" spans="1:7" x14ac:dyDescent="0.25">
      <c r="A2953" s="131" t="s">
        <v>10046</v>
      </c>
      <c r="B2953" s="131">
        <v>41683</v>
      </c>
      <c r="C2953" s="123" t="s">
        <v>12999</v>
      </c>
      <c r="D2953" s="131" t="s">
        <v>38</v>
      </c>
      <c r="E2953" s="131" t="s">
        <v>5035</v>
      </c>
      <c r="F2953" s="132">
        <v>23.49</v>
      </c>
      <c r="G2953" s="132">
        <v>21.68</v>
      </c>
    </row>
    <row r="2954" spans="1:7" x14ac:dyDescent="0.25">
      <c r="A2954" s="131" t="s">
        <v>10046</v>
      </c>
      <c r="B2954" s="131">
        <v>41680</v>
      </c>
      <c r="C2954" s="123" t="s">
        <v>13000</v>
      </c>
      <c r="D2954" s="131" t="s">
        <v>38</v>
      </c>
      <c r="E2954" s="131" t="s">
        <v>5035</v>
      </c>
      <c r="F2954" s="132">
        <v>12.65</v>
      </c>
      <c r="G2954" s="132">
        <v>11.67</v>
      </c>
    </row>
    <row r="2955" spans="1:7" x14ac:dyDescent="0.25">
      <c r="A2955" s="131" t="s">
        <v>10046</v>
      </c>
      <c r="B2955" s="131">
        <v>41679</v>
      </c>
      <c r="C2955" s="123" t="s">
        <v>13001</v>
      </c>
      <c r="D2955" s="131" t="s">
        <v>38</v>
      </c>
      <c r="E2955" s="131" t="s">
        <v>5035</v>
      </c>
      <c r="F2955" s="132">
        <v>28.91</v>
      </c>
      <c r="G2955" s="132">
        <v>26.69</v>
      </c>
    </row>
    <row r="2956" spans="1:7" x14ac:dyDescent="0.25">
      <c r="A2956" s="131" t="s">
        <v>10046</v>
      </c>
      <c r="B2956" s="131">
        <v>41681</v>
      </c>
      <c r="C2956" s="123" t="s">
        <v>13002</v>
      </c>
      <c r="D2956" s="131" t="s">
        <v>38</v>
      </c>
      <c r="E2956" s="131" t="s">
        <v>5035</v>
      </c>
      <c r="F2956" s="132">
        <v>19.78</v>
      </c>
      <c r="G2956" s="132">
        <v>18.260000000000002</v>
      </c>
    </row>
    <row r="2957" spans="1:7" x14ac:dyDescent="0.25">
      <c r="A2957" s="131" t="s">
        <v>10046</v>
      </c>
      <c r="B2957" s="131">
        <v>43386</v>
      </c>
      <c r="C2957" s="123" t="s">
        <v>13003</v>
      </c>
      <c r="D2957" s="131" t="s">
        <v>38</v>
      </c>
      <c r="E2957" s="131" t="s">
        <v>5035</v>
      </c>
      <c r="F2957" s="132">
        <v>45.18</v>
      </c>
      <c r="G2957" s="132">
        <v>41.7</v>
      </c>
    </row>
    <row r="2958" spans="1:7" x14ac:dyDescent="0.25">
      <c r="A2958" s="131" t="s">
        <v>10046</v>
      </c>
      <c r="B2958" s="131">
        <v>4059</v>
      </c>
      <c r="C2958" s="123" t="s">
        <v>13004</v>
      </c>
      <c r="D2958" s="131" t="s">
        <v>22</v>
      </c>
      <c r="E2958" s="131" t="s">
        <v>5035</v>
      </c>
      <c r="F2958" s="132">
        <v>31.93</v>
      </c>
      <c r="G2958" s="132">
        <v>29.47</v>
      </c>
    </row>
    <row r="2959" spans="1:7" x14ac:dyDescent="0.25">
      <c r="A2959" s="131" t="s">
        <v>10046</v>
      </c>
      <c r="B2959" s="131">
        <v>4062</v>
      </c>
      <c r="C2959" s="123" t="s">
        <v>13005</v>
      </c>
      <c r="D2959" s="131" t="s">
        <v>38</v>
      </c>
      <c r="E2959" s="131" t="s">
        <v>5035</v>
      </c>
      <c r="F2959" s="132">
        <v>31.93</v>
      </c>
      <c r="G2959" s="132">
        <v>29.47</v>
      </c>
    </row>
    <row r="2960" spans="1:7" x14ac:dyDescent="0.25">
      <c r="A2960" s="131" t="s">
        <v>10046</v>
      </c>
      <c r="B2960" s="131">
        <v>4061</v>
      </c>
      <c r="C2960" s="123" t="s">
        <v>13006</v>
      </c>
      <c r="D2960" s="131" t="s">
        <v>38</v>
      </c>
      <c r="E2960" s="131" t="s">
        <v>5035</v>
      </c>
      <c r="F2960" s="132">
        <v>39.75</v>
      </c>
      <c r="G2960" s="132">
        <v>36.700000000000003</v>
      </c>
    </row>
    <row r="2961" spans="1:7" x14ac:dyDescent="0.25">
      <c r="A2961" s="131" t="s">
        <v>10046</v>
      </c>
      <c r="B2961" s="131">
        <v>41315</v>
      </c>
      <c r="C2961" s="123" t="s">
        <v>13007</v>
      </c>
      <c r="D2961" s="131" t="s">
        <v>1024</v>
      </c>
      <c r="E2961" s="131" t="s">
        <v>5035</v>
      </c>
      <c r="F2961" s="132">
        <v>88.96</v>
      </c>
      <c r="G2961" s="132">
        <v>84.67</v>
      </c>
    </row>
    <row r="2962" spans="1:7" x14ac:dyDescent="0.25">
      <c r="A2962" s="131" t="s">
        <v>10046</v>
      </c>
      <c r="B2962" s="131">
        <v>43148</v>
      </c>
      <c r="C2962" s="123" t="s">
        <v>13008</v>
      </c>
      <c r="D2962" s="131" t="s">
        <v>1024</v>
      </c>
      <c r="E2962" s="131" t="s">
        <v>5035</v>
      </c>
      <c r="F2962" s="132">
        <v>60.39</v>
      </c>
      <c r="G2962" s="132">
        <v>57.48</v>
      </c>
    </row>
    <row r="2963" spans="1:7" x14ac:dyDescent="0.25">
      <c r="A2963" s="131" t="s">
        <v>10046</v>
      </c>
      <c r="B2963" s="131">
        <v>43147</v>
      </c>
      <c r="C2963" s="123" t="s">
        <v>13009</v>
      </c>
      <c r="D2963" s="131" t="s">
        <v>1024</v>
      </c>
      <c r="E2963" s="131" t="s">
        <v>5035</v>
      </c>
      <c r="F2963" s="132">
        <v>23.39</v>
      </c>
      <c r="G2963" s="132">
        <v>22.26</v>
      </c>
    </row>
    <row r="2964" spans="1:7" x14ac:dyDescent="0.25">
      <c r="A2964" s="131" t="s">
        <v>10218</v>
      </c>
      <c r="B2964" s="131">
        <v>10608</v>
      </c>
      <c r="C2964" s="123" t="s">
        <v>13010</v>
      </c>
      <c r="D2964" s="131" t="s">
        <v>38</v>
      </c>
      <c r="E2964" s="131" t="s">
        <v>10052</v>
      </c>
      <c r="F2964" s="132"/>
      <c r="G2964" s="132">
        <v>9872.15</v>
      </c>
    </row>
    <row r="2965" spans="1:7" x14ac:dyDescent="0.25">
      <c r="A2965" s="131" t="s">
        <v>10189</v>
      </c>
      <c r="B2965" s="131">
        <v>4069</v>
      </c>
      <c r="C2965" s="123" t="s">
        <v>13011</v>
      </c>
      <c r="D2965" s="131" t="s">
        <v>435</v>
      </c>
      <c r="E2965" s="131" t="s">
        <v>5035</v>
      </c>
      <c r="F2965" s="132">
        <v>28.57</v>
      </c>
      <c r="G2965" s="132">
        <v>75.56</v>
      </c>
    </row>
    <row r="2966" spans="1:7" x14ac:dyDescent="0.25">
      <c r="A2966" s="131" t="s">
        <v>10189</v>
      </c>
      <c r="B2966" s="131">
        <v>40819</v>
      </c>
      <c r="C2966" s="123" t="s">
        <v>13012</v>
      </c>
      <c r="D2966" s="131" t="s">
        <v>4798</v>
      </c>
      <c r="E2966" s="131" t="s">
        <v>5035</v>
      </c>
      <c r="F2966" s="132">
        <v>4995.5600000000004</v>
      </c>
      <c r="G2966" s="132">
        <v>13235.63</v>
      </c>
    </row>
    <row r="2967" spans="1:7" x14ac:dyDescent="0.25">
      <c r="A2967" s="131" t="s">
        <v>10046</v>
      </c>
      <c r="B2967" s="131">
        <v>34361</v>
      </c>
      <c r="C2967" s="123" t="s">
        <v>13013</v>
      </c>
      <c r="D2967" s="131" t="s">
        <v>1024</v>
      </c>
      <c r="E2967" s="131" t="s">
        <v>5035</v>
      </c>
      <c r="F2967" s="132">
        <v>17.02</v>
      </c>
      <c r="G2967" s="132">
        <v>16.2</v>
      </c>
    </row>
    <row r="2968" spans="1:7" x14ac:dyDescent="0.25">
      <c r="A2968" s="131" t="s">
        <v>10218</v>
      </c>
      <c r="B2968" s="131">
        <v>36512</v>
      </c>
      <c r="C2968" s="123" t="s">
        <v>13014</v>
      </c>
      <c r="D2968" s="131" t="s">
        <v>38</v>
      </c>
      <c r="E2968" s="131" t="s">
        <v>5035</v>
      </c>
      <c r="F2968" s="132"/>
      <c r="G2968" s="132">
        <v>20679.88</v>
      </c>
    </row>
    <row r="2969" spans="1:7" x14ac:dyDescent="0.25">
      <c r="A2969" s="131" t="s">
        <v>10046</v>
      </c>
      <c r="B2969" s="131">
        <v>44478</v>
      </c>
      <c r="C2969" s="123" t="s">
        <v>13015</v>
      </c>
      <c r="D2969" s="131" t="s">
        <v>1024</v>
      </c>
      <c r="E2969" s="131" t="s">
        <v>5035</v>
      </c>
      <c r="F2969" s="132">
        <v>13.36</v>
      </c>
      <c r="G2969" s="132">
        <v>14.99</v>
      </c>
    </row>
    <row r="2970" spans="1:7" x14ac:dyDescent="0.25">
      <c r="A2970" s="131" t="s">
        <v>10046</v>
      </c>
      <c r="B2970" s="131">
        <v>44477</v>
      </c>
      <c r="C2970" s="123" t="s">
        <v>13016</v>
      </c>
      <c r="D2970" s="131" t="s">
        <v>1024</v>
      </c>
      <c r="E2970" s="131" t="s">
        <v>5035</v>
      </c>
      <c r="F2970" s="132">
        <v>13.36</v>
      </c>
      <c r="G2970" s="132">
        <v>14.99</v>
      </c>
    </row>
    <row r="2971" spans="1:7" x14ac:dyDescent="0.25">
      <c r="A2971" s="131" t="s">
        <v>10046</v>
      </c>
      <c r="B2971" s="131">
        <v>11697</v>
      </c>
      <c r="C2971" s="123" t="s">
        <v>13017</v>
      </c>
      <c r="D2971" s="131" t="s">
        <v>38</v>
      </c>
      <c r="E2971" s="131" t="s">
        <v>5035</v>
      </c>
      <c r="F2971" s="132">
        <v>718.88</v>
      </c>
      <c r="G2971" s="132">
        <v>646.55999999999995</v>
      </c>
    </row>
    <row r="2972" spans="1:7" x14ac:dyDescent="0.25">
      <c r="A2972" s="131" t="s">
        <v>10046</v>
      </c>
      <c r="B2972" s="131">
        <v>11698</v>
      </c>
      <c r="C2972" s="123" t="s">
        <v>13018</v>
      </c>
      <c r="D2972" s="131" t="s">
        <v>38</v>
      </c>
      <c r="E2972" s="131" t="s">
        <v>5035</v>
      </c>
      <c r="F2972" s="132">
        <v>857.58</v>
      </c>
      <c r="G2972" s="132">
        <v>771.31</v>
      </c>
    </row>
    <row r="2973" spans="1:7" x14ac:dyDescent="0.25">
      <c r="A2973" s="131" t="s">
        <v>10046</v>
      </c>
      <c r="B2973" s="131">
        <v>11699</v>
      </c>
      <c r="C2973" s="123" t="s">
        <v>13019</v>
      </c>
      <c r="D2973" s="131" t="s">
        <v>38</v>
      </c>
      <c r="E2973" s="131" t="s">
        <v>5035</v>
      </c>
      <c r="F2973" s="132">
        <v>947.83</v>
      </c>
      <c r="G2973" s="132">
        <v>852.47</v>
      </c>
    </row>
    <row r="2974" spans="1:7" x14ac:dyDescent="0.25">
      <c r="A2974" s="131" t="s">
        <v>10046</v>
      </c>
      <c r="B2974" s="131">
        <v>10432</v>
      </c>
      <c r="C2974" s="123" t="s">
        <v>13020</v>
      </c>
      <c r="D2974" s="131" t="s">
        <v>38</v>
      </c>
      <c r="E2974" s="131" t="s">
        <v>5035</v>
      </c>
      <c r="F2974" s="132">
        <v>380.41</v>
      </c>
      <c r="G2974" s="132">
        <v>346.3</v>
      </c>
    </row>
    <row r="2975" spans="1:7" x14ac:dyDescent="0.25">
      <c r="A2975" s="131" t="s">
        <v>10046</v>
      </c>
      <c r="B2975" s="131">
        <v>44020</v>
      </c>
      <c r="C2975" s="123" t="s">
        <v>13021</v>
      </c>
      <c r="D2975" s="131" t="s">
        <v>38</v>
      </c>
      <c r="E2975" s="131" t="s">
        <v>5035</v>
      </c>
      <c r="F2975" s="132">
        <v>938.51</v>
      </c>
      <c r="G2975" s="132">
        <v>854.36</v>
      </c>
    </row>
    <row r="2976" spans="1:7" x14ac:dyDescent="0.25">
      <c r="A2976" s="131" t="s">
        <v>10046</v>
      </c>
      <c r="B2976" s="131">
        <v>41419</v>
      </c>
      <c r="C2976" s="123" t="s">
        <v>13022</v>
      </c>
      <c r="D2976" s="131" t="s">
        <v>38</v>
      </c>
      <c r="E2976" s="131" t="s">
        <v>5035</v>
      </c>
      <c r="F2976" s="132">
        <v>8.92</v>
      </c>
      <c r="G2976" s="132">
        <v>8.4</v>
      </c>
    </row>
    <row r="2977" spans="1:7" x14ac:dyDescent="0.25">
      <c r="A2977" s="131" t="s">
        <v>10046</v>
      </c>
      <c r="B2977" s="131">
        <v>41420</v>
      </c>
      <c r="C2977" s="123" t="s">
        <v>13023</v>
      </c>
      <c r="D2977" s="131" t="s">
        <v>38</v>
      </c>
      <c r="E2977" s="131" t="s">
        <v>5035</v>
      </c>
      <c r="F2977" s="132">
        <v>12.13</v>
      </c>
      <c r="G2977" s="132">
        <v>11.43</v>
      </c>
    </row>
    <row r="2978" spans="1:7" x14ac:dyDescent="0.25">
      <c r="A2978" s="131" t="s">
        <v>10046</v>
      </c>
      <c r="B2978" s="131">
        <v>41421</v>
      </c>
      <c r="C2978" s="123" t="s">
        <v>13024</v>
      </c>
      <c r="D2978" s="131" t="s">
        <v>38</v>
      </c>
      <c r="E2978" s="131" t="s">
        <v>5035</v>
      </c>
      <c r="F2978" s="132">
        <v>12.1</v>
      </c>
      <c r="G2978" s="132">
        <v>11.4</v>
      </c>
    </row>
    <row r="2979" spans="1:7" x14ac:dyDescent="0.25">
      <c r="A2979" s="131" t="s">
        <v>10046</v>
      </c>
      <c r="B2979" s="131">
        <v>41422</v>
      </c>
      <c r="C2979" s="123" t="s">
        <v>13025</v>
      </c>
      <c r="D2979" s="131" t="s">
        <v>38</v>
      </c>
      <c r="E2979" s="131" t="s">
        <v>5035</v>
      </c>
      <c r="F2979" s="132">
        <v>16.57</v>
      </c>
      <c r="G2979" s="132">
        <v>15.61</v>
      </c>
    </row>
    <row r="2980" spans="1:7" x14ac:dyDescent="0.25">
      <c r="A2980" s="131" t="s">
        <v>10046</v>
      </c>
      <c r="B2980" s="131">
        <v>41425</v>
      </c>
      <c r="C2980" s="123" t="s">
        <v>13026</v>
      </c>
      <c r="D2980" s="131" t="s">
        <v>38</v>
      </c>
      <c r="E2980" s="131" t="s">
        <v>5035</v>
      </c>
      <c r="F2980" s="132">
        <v>8.48</v>
      </c>
      <c r="G2980" s="132">
        <v>7.99</v>
      </c>
    </row>
    <row r="2981" spans="1:7" x14ac:dyDescent="0.25">
      <c r="A2981" s="131" t="s">
        <v>10046</v>
      </c>
      <c r="B2981" s="131">
        <v>41426</v>
      </c>
      <c r="C2981" s="123" t="s">
        <v>13027</v>
      </c>
      <c r="D2981" s="131" t="s">
        <v>38</v>
      </c>
      <c r="E2981" s="131" t="s">
        <v>5035</v>
      </c>
      <c r="F2981" s="132">
        <v>15.29</v>
      </c>
      <c r="G2981" s="132">
        <v>14.4</v>
      </c>
    </row>
    <row r="2982" spans="1:7" x14ac:dyDescent="0.25">
      <c r="A2982" s="131" t="s">
        <v>10046</v>
      </c>
      <c r="B2982" s="131">
        <v>41414</v>
      </c>
      <c r="C2982" s="123" t="s">
        <v>13028</v>
      </c>
      <c r="D2982" s="131" t="s">
        <v>38</v>
      </c>
      <c r="E2982" s="131" t="s">
        <v>5035</v>
      </c>
      <c r="F2982" s="132">
        <v>28.06</v>
      </c>
      <c r="G2982" s="132">
        <v>26.44</v>
      </c>
    </row>
    <row r="2983" spans="1:7" x14ac:dyDescent="0.25">
      <c r="A2983" s="131" t="s">
        <v>10046</v>
      </c>
      <c r="B2983" s="131">
        <v>41415</v>
      </c>
      <c r="C2983" s="123" t="s">
        <v>13029</v>
      </c>
      <c r="D2983" s="131" t="s">
        <v>38</v>
      </c>
      <c r="E2983" s="131" t="s">
        <v>5035</v>
      </c>
      <c r="F2983" s="132">
        <v>32.68</v>
      </c>
      <c r="G2983" s="132">
        <v>30.79</v>
      </c>
    </row>
    <row r="2984" spans="1:7" x14ac:dyDescent="0.25">
      <c r="A2984" s="131" t="s">
        <v>10218</v>
      </c>
      <c r="B2984" s="131">
        <v>37514</v>
      </c>
      <c r="C2984" s="123" t="s">
        <v>13030</v>
      </c>
      <c r="D2984" s="131" t="s">
        <v>38</v>
      </c>
      <c r="E2984" s="131" t="s">
        <v>10052</v>
      </c>
      <c r="F2984" s="132"/>
      <c r="G2984" s="132">
        <v>332500</v>
      </c>
    </row>
    <row r="2985" spans="1:7" x14ac:dyDescent="0.25">
      <c r="A2985" s="131" t="s">
        <v>10218</v>
      </c>
      <c r="B2985" s="131">
        <v>37519</v>
      </c>
      <c r="C2985" s="123" t="s">
        <v>13031</v>
      </c>
      <c r="D2985" s="131" t="s">
        <v>38</v>
      </c>
      <c r="E2985" s="131" t="s">
        <v>5035</v>
      </c>
      <c r="F2985" s="132"/>
      <c r="G2985" s="132">
        <v>513145.05</v>
      </c>
    </row>
    <row r="2986" spans="1:7" x14ac:dyDescent="0.25">
      <c r="A2986" s="131" t="s">
        <v>10218</v>
      </c>
      <c r="B2986" s="131">
        <v>37520</v>
      </c>
      <c r="C2986" s="123" t="s">
        <v>13032</v>
      </c>
      <c r="D2986" s="131" t="s">
        <v>38</v>
      </c>
      <c r="E2986" s="131" t="s">
        <v>5035</v>
      </c>
      <c r="F2986" s="132"/>
      <c r="G2986" s="132">
        <v>504732.83</v>
      </c>
    </row>
    <row r="2987" spans="1:7" x14ac:dyDescent="0.25">
      <c r="A2987" s="131" t="s">
        <v>10218</v>
      </c>
      <c r="B2987" s="131">
        <v>37521</v>
      </c>
      <c r="C2987" s="123" t="s">
        <v>13033</v>
      </c>
      <c r="D2987" s="131" t="s">
        <v>38</v>
      </c>
      <c r="E2987" s="131" t="s">
        <v>5035</v>
      </c>
      <c r="F2987" s="132"/>
      <c r="G2987" s="132">
        <v>615774.06999999995</v>
      </c>
    </row>
    <row r="2988" spans="1:7" x14ac:dyDescent="0.25">
      <c r="A2988" s="131" t="s">
        <v>10218</v>
      </c>
      <c r="B2988" s="131">
        <v>37522</v>
      </c>
      <c r="C2988" s="123" t="s">
        <v>13034</v>
      </c>
      <c r="D2988" s="131" t="s">
        <v>38</v>
      </c>
      <c r="E2988" s="131" t="s">
        <v>5035</v>
      </c>
      <c r="F2988" s="132"/>
      <c r="G2988" s="132">
        <v>634300.1</v>
      </c>
    </row>
    <row r="2989" spans="1:7" x14ac:dyDescent="0.25">
      <c r="A2989" s="131" t="s">
        <v>10218</v>
      </c>
      <c r="B2989" s="131">
        <v>37546</v>
      </c>
      <c r="C2989" s="123" t="s">
        <v>13035</v>
      </c>
      <c r="D2989" s="131" t="s">
        <v>38</v>
      </c>
      <c r="E2989" s="131" t="s">
        <v>5035</v>
      </c>
      <c r="F2989" s="132">
        <v>11753</v>
      </c>
      <c r="G2989" s="132">
        <v>12279.25</v>
      </c>
    </row>
    <row r="2990" spans="1:7" x14ac:dyDescent="0.25">
      <c r="A2990" s="131" t="s">
        <v>10218</v>
      </c>
      <c r="B2990" s="131">
        <v>37544</v>
      </c>
      <c r="C2990" s="123" t="s">
        <v>13036</v>
      </c>
      <c r="D2990" s="131" t="s">
        <v>38</v>
      </c>
      <c r="E2990" s="131" t="s">
        <v>5035</v>
      </c>
      <c r="F2990" s="132">
        <v>12430.77</v>
      </c>
      <c r="G2990" s="132">
        <v>12987.37</v>
      </c>
    </row>
    <row r="2991" spans="1:7" x14ac:dyDescent="0.25">
      <c r="A2991" s="131" t="s">
        <v>10218</v>
      </c>
      <c r="B2991" s="131">
        <v>37545</v>
      </c>
      <c r="C2991" s="123" t="s">
        <v>13037</v>
      </c>
      <c r="D2991" s="131" t="s">
        <v>38</v>
      </c>
      <c r="E2991" s="131" t="s">
        <v>5035</v>
      </c>
      <c r="F2991" s="132">
        <v>14790.95</v>
      </c>
      <c r="G2991" s="132">
        <v>15453.23</v>
      </c>
    </row>
    <row r="2992" spans="1:7" x14ac:dyDescent="0.25">
      <c r="A2992" s="131" t="s">
        <v>10046</v>
      </c>
      <c r="B2992" s="131">
        <v>36793</v>
      </c>
      <c r="C2992" s="123" t="s">
        <v>13038</v>
      </c>
      <c r="D2992" s="131" t="s">
        <v>38</v>
      </c>
      <c r="E2992" s="131" t="s">
        <v>5035</v>
      </c>
      <c r="F2992" s="132">
        <v>1046.3599999999999</v>
      </c>
      <c r="G2992" s="132">
        <v>737.12</v>
      </c>
    </row>
    <row r="2993" spans="1:7" x14ac:dyDescent="0.25">
      <c r="A2993" s="131" t="s">
        <v>10046</v>
      </c>
      <c r="B2993" s="131">
        <v>11769</v>
      </c>
      <c r="C2993" s="123" t="s">
        <v>13039</v>
      </c>
      <c r="D2993" s="131" t="s">
        <v>38</v>
      </c>
      <c r="E2993" s="131" t="s">
        <v>5035</v>
      </c>
      <c r="F2993" s="132">
        <v>462.41</v>
      </c>
      <c r="G2993" s="132">
        <v>325.75</v>
      </c>
    </row>
    <row r="2994" spans="1:7" x14ac:dyDescent="0.25">
      <c r="A2994" s="131" t="s">
        <v>10046</v>
      </c>
      <c r="B2994" s="131">
        <v>11771</v>
      </c>
      <c r="C2994" s="123" t="s">
        <v>13040</v>
      </c>
      <c r="D2994" s="131" t="s">
        <v>38</v>
      </c>
      <c r="E2994" s="131" t="s">
        <v>5035</v>
      </c>
      <c r="F2994" s="132">
        <v>566.39</v>
      </c>
      <c r="G2994" s="132">
        <v>399</v>
      </c>
    </row>
    <row r="2995" spans="1:7" x14ac:dyDescent="0.25">
      <c r="A2995" s="131" t="s">
        <v>10218</v>
      </c>
      <c r="B2995" s="131">
        <v>39919</v>
      </c>
      <c r="C2995" s="123" t="s">
        <v>13041</v>
      </c>
      <c r="D2995" s="131" t="s">
        <v>38</v>
      </c>
      <c r="E2995" s="131" t="s">
        <v>5035</v>
      </c>
      <c r="F2995" s="132">
        <v>58830.26</v>
      </c>
      <c r="G2995" s="132">
        <v>61464.46</v>
      </c>
    </row>
    <row r="2996" spans="1:7" x14ac:dyDescent="0.25">
      <c r="A2996" s="131" t="s">
        <v>10046</v>
      </c>
      <c r="B2996" s="131">
        <v>38385</v>
      </c>
      <c r="C2996" s="123" t="s">
        <v>13042</v>
      </c>
      <c r="D2996" s="131" t="s">
        <v>38</v>
      </c>
      <c r="E2996" s="131" t="s">
        <v>5035</v>
      </c>
      <c r="F2996" s="132">
        <v>81.41</v>
      </c>
      <c r="G2996" s="132">
        <v>57.31</v>
      </c>
    </row>
    <row r="2997" spans="1:7" x14ac:dyDescent="0.25">
      <c r="A2997" s="131" t="s">
        <v>10046</v>
      </c>
      <c r="B2997" s="131">
        <v>36800</v>
      </c>
      <c r="C2997" s="123" t="s">
        <v>13043</v>
      </c>
      <c r="D2997" s="131" t="s">
        <v>38</v>
      </c>
      <c r="E2997" s="131" t="s">
        <v>5035</v>
      </c>
      <c r="F2997" s="132">
        <v>277.85000000000002</v>
      </c>
      <c r="G2997" s="132">
        <v>195.74</v>
      </c>
    </row>
    <row r="2998" spans="1:7" x14ac:dyDescent="0.25">
      <c r="A2998" s="131" t="s">
        <v>10046</v>
      </c>
      <c r="B2998" s="131">
        <v>37587</v>
      </c>
      <c r="C2998" s="123" t="s">
        <v>13044</v>
      </c>
      <c r="D2998" s="131" t="s">
        <v>38</v>
      </c>
      <c r="E2998" s="131" t="s">
        <v>5035</v>
      </c>
      <c r="F2998" s="132">
        <v>610.44000000000005</v>
      </c>
      <c r="G2998" s="132">
        <v>430.03</v>
      </c>
    </row>
    <row r="2999" spans="1:7" x14ac:dyDescent="0.25">
      <c r="A2999" s="131" t="s">
        <v>10046</v>
      </c>
      <c r="B2999" s="131">
        <v>11561</v>
      </c>
      <c r="C2999" s="123" t="s">
        <v>13045</v>
      </c>
      <c r="D2999" s="131" t="s">
        <v>38</v>
      </c>
      <c r="E2999" s="131" t="s">
        <v>5035</v>
      </c>
      <c r="F2999" s="132">
        <v>258.8</v>
      </c>
      <c r="G2999" s="132">
        <v>211.21</v>
      </c>
    </row>
    <row r="3000" spans="1:7" x14ac:dyDescent="0.25">
      <c r="A3000" s="131" t="s">
        <v>10046</v>
      </c>
      <c r="B3000" s="131">
        <v>43604</v>
      </c>
      <c r="C3000" s="123" t="s">
        <v>13046</v>
      </c>
      <c r="D3000" s="131" t="s">
        <v>38</v>
      </c>
      <c r="E3000" s="131" t="s">
        <v>5035</v>
      </c>
      <c r="F3000" s="132">
        <v>137.97</v>
      </c>
      <c r="G3000" s="132">
        <v>112.6</v>
      </c>
    </row>
    <row r="3001" spans="1:7" x14ac:dyDescent="0.25">
      <c r="A3001" s="131" t="s">
        <v>10046</v>
      </c>
      <c r="B3001" s="131">
        <v>11560</v>
      </c>
      <c r="C3001" s="123" t="s">
        <v>13047</v>
      </c>
      <c r="D3001" s="131" t="s">
        <v>38</v>
      </c>
      <c r="E3001" s="131" t="s">
        <v>5035</v>
      </c>
      <c r="F3001" s="132">
        <v>199.76</v>
      </c>
      <c r="G3001" s="132">
        <v>163.02000000000001</v>
      </c>
    </row>
    <row r="3002" spans="1:7" x14ac:dyDescent="0.25">
      <c r="A3002" s="131" t="s">
        <v>10046</v>
      </c>
      <c r="B3002" s="131">
        <v>11499</v>
      </c>
      <c r="C3002" s="123" t="s">
        <v>13048</v>
      </c>
      <c r="D3002" s="131" t="s">
        <v>38</v>
      </c>
      <c r="E3002" s="131" t="s">
        <v>5035</v>
      </c>
      <c r="F3002" s="132">
        <v>853.33</v>
      </c>
      <c r="G3002" s="132">
        <v>993.68</v>
      </c>
    </row>
    <row r="3003" spans="1:7" x14ac:dyDescent="0.25">
      <c r="A3003" s="131" t="s">
        <v>10189</v>
      </c>
      <c r="B3003" s="131">
        <v>34761</v>
      </c>
      <c r="C3003" s="123" t="s">
        <v>13049</v>
      </c>
      <c r="D3003" s="131" t="s">
        <v>435</v>
      </c>
      <c r="E3003" s="131" t="s">
        <v>5035</v>
      </c>
      <c r="F3003" s="132">
        <v>16.18</v>
      </c>
      <c r="G3003" s="132">
        <v>33.65</v>
      </c>
    </row>
    <row r="3004" spans="1:7" x14ac:dyDescent="0.25">
      <c r="A3004" s="131" t="s">
        <v>10189</v>
      </c>
      <c r="B3004" s="131">
        <v>40924</v>
      </c>
      <c r="C3004" s="123" t="s">
        <v>13050</v>
      </c>
      <c r="D3004" s="131" t="s">
        <v>4798</v>
      </c>
      <c r="E3004" s="131" t="s">
        <v>5035</v>
      </c>
      <c r="F3004" s="132">
        <v>2831.03</v>
      </c>
      <c r="G3004" s="132">
        <v>5898.33</v>
      </c>
    </row>
    <row r="3005" spans="1:7" x14ac:dyDescent="0.25">
      <c r="A3005" s="131" t="s">
        <v>10189</v>
      </c>
      <c r="B3005" s="131">
        <v>40983</v>
      </c>
      <c r="C3005" s="123" t="s">
        <v>13051</v>
      </c>
      <c r="D3005" s="131" t="s">
        <v>4798</v>
      </c>
      <c r="E3005" s="131" t="s">
        <v>5035</v>
      </c>
      <c r="F3005" s="132">
        <v>4035.6</v>
      </c>
      <c r="G3005" s="132">
        <v>3720.78</v>
      </c>
    </row>
    <row r="3006" spans="1:7" x14ac:dyDescent="0.25">
      <c r="A3006" s="131" t="s">
        <v>10189</v>
      </c>
      <c r="B3006" s="131">
        <v>44497</v>
      </c>
      <c r="C3006" s="123" t="s">
        <v>13052</v>
      </c>
      <c r="D3006" s="131" t="s">
        <v>435</v>
      </c>
      <c r="E3006" s="131" t="s">
        <v>5035</v>
      </c>
      <c r="F3006" s="132">
        <v>23.09</v>
      </c>
      <c r="G3006" s="132">
        <v>21.22</v>
      </c>
    </row>
    <row r="3007" spans="1:7" x14ac:dyDescent="0.25">
      <c r="A3007" s="131" t="s">
        <v>10189</v>
      </c>
      <c r="B3007" s="131">
        <v>2437</v>
      </c>
      <c r="C3007" s="123" t="s">
        <v>13053</v>
      </c>
      <c r="D3007" s="131" t="s">
        <v>435</v>
      </c>
      <c r="E3007" s="131" t="s">
        <v>5035</v>
      </c>
      <c r="F3007" s="132">
        <v>25.23</v>
      </c>
      <c r="G3007" s="132">
        <v>25.44</v>
      </c>
    </row>
    <row r="3008" spans="1:7" x14ac:dyDescent="0.25">
      <c r="A3008" s="131" t="s">
        <v>10189</v>
      </c>
      <c r="B3008" s="131">
        <v>40921</v>
      </c>
      <c r="C3008" s="123" t="s">
        <v>13054</v>
      </c>
      <c r="D3008" s="131" t="s">
        <v>4798</v>
      </c>
      <c r="E3008" s="131" t="s">
        <v>5035</v>
      </c>
      <c r="F3008" s="132">
        <v>4410.49</v>
      </c>
      <c r="G3008" s="132">
        <v>4458.6499999999996</v>
      </c>
    </row>
    <row r="3009" spans="1:7" x14ac:dyDescent="0.25">
      <c r="A3009" s="131" t="s">
        <v>10218</v>
      </c>
      <c r="B3009" s="131">
        <v>14252</v>
      </c>
      <c r="C3009" s="123" t="s">
        <v>13055</v>
      </c>
      <c r="D3009" s="131" t="s">
        <v>38</v>
      </c>
      <c r="E3009" s="131" t="s">
        <v>5035</v>
      </c>
      <c r="F3009" s="132">
        <v>3484.89</v>
      </c>
      <c r="G3009" s="132">
        <v>3145.99</v>
      </c>
    </row>
    <row r="3010" spans="1:7" x14ac:dyDescent="0.25">
      <c r="A3010" s="131" t="s">
        <v>10218</v>
      </c>
      <c r="B3010" s="131">
        <v>730</v>
      </c>
      <c r="C3010" s="123" t="s">
        <v>13056</v>
      </c>
      <c r="D3010" s="131" t="s">
        <v>38</v>
      </c>
      <c r="E3010" s="131" t="s">
        <v>5035</v>
      </c>
      <c r="F3010" s="132">
        <v>9310.98</v>
      </c>
      <c r="G3010" s="132">
        <v>8405.49</v>
      </c>
    </row>
    <row r="3011" spans="1:7" x14ac:dyDescent="0.25">
      <c r="A3011" s="131" t="s">
        <v>10218</v>
      </c>
      <c r="B3011" s="131">
        <v>723</v>
      </c>
      <c r="C3011" s="123" t="s">
        <v>13057</v>
      </c>
      <c r="D3011" s="131" t="s">
        <v>38</v>
      </c>
      <c r="E3011" s="131" t="s">
        <v>5035</v>
      </c>
      <c r="F3011" s="132">
        <v>4627.88</v>
      </c>
      <c r="G3011" s="132">
        <v>4177.82</v>
      </c>
    </row>
    <row r="3012" spans="1:7" x14ac:dyDescent="0.25">
      <c r="A3012" s="131" t="s">
        <v>10218</v>
      </c>
      <c r="B3012" s="131">
        <v>36502</v>
      </c>
      <c r="C3012" s="123" t="s">
        <v>13058</v>
      </c>
      <c r="D3012" s="131" t="s">
        <v>38</v>
      </c>
      <c r="E3012" s="131" t="s">
        <v>5035</v>
      </c>
      <c r="F3012" s="132">
        <v>4349.66</v>
      </c>
      <c r="G3012" s="132">
        <v>3926.66</v>
      </c>
    </row>
    <row r="3013" spans="1:7" x14ac:dyDescent="0.25">
      <c r="A3013" s="131" t="s">
        <v>10218</v>
      </c>
      <c r="B3013" s="131">
        <v>36503</v>
      </c>
      <c r="C3013" s="123" t="s">
        <v>13059</v>
      </c>
      <c r="D3013" s="131" t="s">
        <v>38</v>
      </c>
      <c r="E3013" s="131" t="s">
        <v>5035</v>
      </c>
      <c r="F3013" s="132">
        <v>5363.64</v>
      </c>
      <c r="G3013" s="132">
        <v>4842.03</v>
      </c>
    </row>
    <row r="3014" spans="1:7" x14ac:dyDescent="0.25">
      <c r="A3014" s="131" t="s">
        <v>10218</v>
      </c>
      <c r="B3014" s="131">
        <v>4090</v>
      </c>
      <c r="C3014" s="123" t="s">
        <v>13060</v>
      </c>
      <c r="D3014" s="131" t="s">
        <v>38</v>
      </c>
      <c r="E3014" s="131" t="s">
        <v>10052</v>
      </c>
      <c r="F3014" s="132">
        <v>1300000</v>
      </c>
      <c r="G3014" s="132">
        <v>1150000</v>
      </c>
    </row>
    <row r="3015" spans="1:7" x14ac:dyDescent="0.25">
      <c r="A3015" s="131" t="s">
        <v>10218</v>
      </c>
      <c r="B3015" s="131">
        <v>13227</v>
      </c>
      <c r="C3015" s="123" t="s">
        <v>13061</v>
      </c>
      <c r="D3015" s="131" t="s">
        <v>38</v>
      </c>
      <c r="E3015" s="131" t="s">
        <v>5035</v>
      </c>
      <c r="F3015" s="132">
        <v>1615412.11</v>
      </c>
      <c r="G3015" s="132">
        <v>1429018.4</v>
      </c>
    </row>
    <row r="3016" spans="1:7" x14ac:dyDescent="0.25">
      <c r="A3016" s="131" t="s">
        <v>10218</v>
      </c>
      <c r="B3016" s="131">
        <v>10597</v>
      </c>
      <c r="C3016" s="123" t="s">
        <v>13062</v>
      </c>
      <c r="D3016" s="131" t="s">
        <v>38</v>
      </c>
      <c r="E3016" s="131" t="s">
        <v>5035</v>
      </c>
      <c r="F3016" s="132">
        <v>1700429.64</v>
      </c>
      <c r="G3016" s="132">
        <v>1504226.22</v>
      </c>
    </row>
    <row r="3017" spans="1:7" x14ac:dyDescent="0.25">
      <c r="A3017" s="131" t="s">
        <v>10218</v>
      </c>
      <c r="B3017" s="131">
        <v>39628</v>
      </c>
      <c r="C3017" s="123" t="s">
        <v>13063</v>
      </c>
      <c r="D3017" s="131" t="s">
        <v>38</v>
      </c>
      <c r="E3017" s="131" t="s">
        <v>5035</v>
      </c>
      <c r="F3017" s="132"/>
      <c r="G3017" s="132">
        <v>4422.18</v>
      </c>
    </row>
    <row r="3018" spans="1:7" x14ac:dyDescent="0.25">
      <c r="A3018" s="131" t="s">
        <v>10218</v>
      </c>
      <c r="B3018" s="131">
        <v>39404</v>
      </c>
      <c r="C3018" s="123" t="s">
        <v>13064</v>
      </c>
      <c r="D3018" s="131" t="s">
        <v>38</v>
      </c>
      <c r="E3018" s="131" t="s">
        <v>5035</v>
      </c>
      <c r="F3018" s="132"/>
      <c r="G3018" s="132">
        <v>2192.81</v>
      </c>
    </row>
    <row r="3019" spans="1:7" x14ac:dyDescent="0.25">
      <c r="A3019" s="131" t="s">
        <v>10218</v>
      </c>
      <c r="B3019" s="131">
        <v>39402</v>
      </c>
      <c r="C3019" s="123" t="s">
        <v>13065</v>
      </c>
      <c r="D3019" s="131" t="s">
        <v>38</v>
      </c>
      <c r="E3019" s="131" t="s">
        <v>5035</v>
      </c>
      <c r="F3019" s="132"/>
      <c r="G3019" s="132">
        <v>1806.46</v>
      </c>
    </row>
    <row r="3020" spans="1:7" x14ac:dyDescent="0.25">
      <c r="A3020" s="131" t="s">
        <v>10218</v>
      </c>
      <c r="B3020" s="131">
        <v>39403</v>
      </c>
      <c r="C3020" s="123" t="s">
        <v>13066</v>
      </c>
      <c r="D3020" s="131" t="s">
        <v>38</v>
      </c>
      <c r="E3020" s="131" t="s">
        <v>5035</v>
      </c>
      <c r="F3020" s="132"/>
      <c r="G3020" s="132">
        <v>1767.17</v>
      </c>
    </row>
    <row r="3021" spans="1:7" x14ac:dyDescent="0.25">
      <c r="A3021" s="131" t="s">
        <v>10189</v>
      </c>
      <c r="B3021" s="131">
        <v>4093</v>
      </c>
      <c r="C3021" s="123" t="s">
        <v>13067</v>
      </c>
      <c r="D3021" s="131" t="s">
        <v>435</v>
      </c>
      <c r="E3021" s="131" t="s">
        <v>10052</v>
      </c>
      <c r="F3021" s="132">
        <v>19.13</v>
      </c>
      <c r="G3021" s="132">
        <v>28.33</v>
      </c>
    </row>
    <row r="3022" spans="1:7" x14ac:dyDescent="0.25">
      <c r="A3022" s="131" t="s">
        <v>10189</v>
      </c>
      <c r="B3022" s="131">
        <v>10512</v>
      </c>
      <c r="C3022" s="123" t="s">
        <v>13068</v>
      </c>
      <c r="D3022" s="131" t="s">
        <v>4798</v>
      </c>
      <c r="E3022" s="131" t="s">
        <v>5035</v>
      </c>
      <c r="F3022" s="132">
        <v>3342.8</v>
      </c>
      <c r="G3022" s="132">
        <v>4962.6499999999996</v>
      </c>
    </row>
    <row r="3023" spans="1:7" x14ac:dyDescent="0.25">
      <c r="A3023" s="131" t="s">
        <v>10189</v>
      </c>
      <c r="B3023" s="131">
        <v>4243</v>
      </c>
      <c r="C3023" s="123" t="s">
        <v>13069</v>
      </c>
      <c r="D3023" s="131" t="s">
        <v>435</v>
      </c>
      <c r="E3023" s="131" t="s">
        <v>5035</v>
      </c>
      <c r="F3023" s="132">
        <v>23.4</v>
      </c>
      <c r="G3023" s="132">
        <v>22.92</v>
      </c>
    </row>
    <row r="3024" spans="1:7" x14ac:dyDescent="0.25">
      <c r="A3024" s="131" t="s">
        <v>10189</v>
      </c>
      <c r="B3024" s="131">
        <v>20020</v>
      </c>
      <c r="C3024" s="123" t="s">
        <v>13070</v>
      </c>
      <c r="D3024" s="131" t="s">
        <v>435</v>
      </c>
      <c r="E3024" s="131" t="s">
        <v>5035</v>
      </c>
      <c r="F3024" s="132">
        <v>19.88</v>
      </c>
      <c r="G3024" s="132">
        <v>29.43</v>
      </c>
    </row>
    <row r="3025" spans="1:7" x14ac:dyDescent="0.25">
      <c r="A3025" s="131" t="s">
        <v>10189</v>
      </c>
      <c r="B3025" s="131">
        <v>41038</v>
      </c>
      <c r="C3025" s="123" t="s">
        <v>13071</v>
      </c>
      <c r="D3025" s="131" t="s">
        <v>4798</v>
      </c>
      <c r="E3025" s="131" t="s">
        <v>5035</v>
      </c>
      <c r="F3025" s="132">
        <v>3473.85</v>
      </c>
      <c r="G3025" s="132">
        <v>5157.21</v>
      </c>
    </row>
    <row r="3026" spans="1:7" x14ac:dyDescent="0.25">
      <c r="A3026" s="131" t="s">
        <v>10189</v>
      </c>
      <c r="B3026" s="131">
        <v>4094</v>
      </c>
      <c r="C3026" s="123" t="s">
        <v>13072</v>
      </c>
      <c r="D3026" s="131" t="s">
        <v>435</v>
      </c>
      <c r="E3026" s="131" t="s">
        <v>5035</v>
      </c>
      <c r="F3026" s="132">
        <v>23.78</v>
      </c>
      <c r="G3026" s="132">
        <v>35.229999999999997</v>
      </c>
    </row>
    <row r="3027" spans="1:7" x14ac:dyDescent="0.25">
      <c r="A3027" s="131" t="s">
        <v>10189</v>
      </c>
      <c r="B3027" s="131">
        <v>40988</v>
      </c>
      <c r="C3027" s="123" t="s">
        <v>13073</v>
      </c>
      <c r="D3027" s="131" t="s">
        <v>4798</v>
      </c>
      <c r="E3027" s="131" t="s">
        <v>5035</v>
      </c>
      <c r="F3027" s="132">
        <v>4157.8500000000004</v>
      </c>
      <c r="G3027" s="132">
        <v>6172.66</v>
      </c>
    </row>
    <row r="3028" spans="1:7" x14ac:dyDescent="0.25">
      <c r="A3028" s="131" t="s">
        <v>10189</v>
      </c>
      <c r="B3028" s="131">
        <v>4095</v>
      </c>
      <c r="C3028" s="123" t="s">
        <v>13074</v>
      </c>
      <c r="D3028" s="131" t="s">
        <v>435</v>
      </c>
      <c r="E3028" s="131" t="s">
        <v>5035</v>
      </c>
      <c r="F3028" s="132">
        <v>18.22</v>
      </c>
      <c r="G3028" s="132">
        <v>23.59</v>
      </c>
    </row>
    <row r="3029" spans="1:7" x14ac:dyDescent="0.25">
      <c r="A3029" s="131" t="s">
        <v>10189</v>
      </c>
      <c r="B3029" s="131">
        <v>40990</v>
      </c>
      <c r="C3029" s="123" t="s">
        <v>13075</v>
      </c>
      <c r="D3029" s="131" t="s">
        <v>4798</v>
      </c>
      <c r="E3029" s="131" t="s">
        <v>5035</v>
      </c>
      <c r="F3029" s="132">
        <v>3183.7</v>
      </c>
      <c r="G3029" s="132">
        <v>4133.75</v>
      </c>
    </row>
    <row r="3030" spans="1:7" x14ac:dyDescent="0.25">
      <c r="A3030" s="131" t="s">
        <v>10189</v>
      </c>
      <c r="B3030" s="131">
        <v>4096</v>
      </c>
      <c r="C3030" s="123" t="s">
        <v>13076</v>
      </c>
      <c r="D3030" s="131" t="s">
        <v>435</v>
      </c>
      <c r="E3030" s="131" t="s">
        <v>5035</v>
      </c>
      <c r="F3030" s="132">
        <v>20.37</v>
      </c>
      <c r="G3030" s="132">
        <v>31.76</v>
      </c>
    </row>
    <row r="3031" spans="1:7" x14ac:dyDescent="0.25">
      <c r="A3031" s="131" t="s">
        <v>10189</v>
      </c>
      <c r="B3031" s="131">
        <v>40992</v>
      </c>
      <c r="C3031" s="123" t="s">
        <v>13077</v>
      </c>
      <c r="D3031" s="131" t="s">
        <v>4798</v>
      </c>
      <c r="E3031" s="131" t="s">
        <v>5035</v>
      </c>
      <c r="F3031" s="132">
        <v>3562.64</v>
      </c>
      <c r="G3031" s="132">
        <v>5564.98</v>
      </c>
    </row>
    <row r="3032" spans="1:7" x14ac:dyDescent="0.25">
      <c r="A3032" s="131" t="s">
        <v>10046</v>
      </c>
      <c r="B3032" s="131">
        <v>4114</v>
      </c>
      <c r="C3032" s="123" t="s">
        <v>13078</v>
      </c>
      <c r="D3032" s="131" t="s">
        <v>38</v>
      </c>
      <c r="E3032" s="131" t="s">
        <v>5035</v>
      </c>
      <c r="F3032" s="132">
        <v>73.19</v>
      </c>
      <c r="G3032" s="132">
        <v>67.56</v>
      </c>
    </row>
    <row r="3033" spans="1:7" x14ac:dyDescent="0.25">
      <c r="A3033" s="131" t="s">
        <v>10046</v>
      </c>
      <c r="B3033" s="131">
        <v>36797</v>
      </c>
      <c r="C3033" s="123" t="s">
        <v>13079</v>
      </c>
      <c r="D3033" s="131" t="s">
        <v>38</v>
      </c>
      <c r="E3033" s="131" t="s">
        <v>5035</v>
      </c>
      <c r="F3033" s="132">
        <v>65.16</v>
      </c>
      <c r="G3033" s="132">
        <v>60.15</v>
      </c>
    </row>
    <row r="3034" spans="1:7" x14ac:dyDescent="0.25">
      <c r="A3034" s="131" t="s">
        <v>10046</v>
      </c>
      <c r="B3034" s="131">
        <v>4107</v>
      </c>
      <c r="C3034" s="123" t="s">
        <v>13080</v>
      </c>
      <c r="D3034" s="131" t="s">
        <v>38</v>
      </c>
      <c r="E3034" s="131" t="s">
        <v>5035</v>
      </c>
      <c r="F3034" s="132">
        <v>61.44</v>
      </c>
      <c r="G3034" s="132">
        <v>56.71</v>
      </c>
    </row>
    <row r="3035" spans="1:7" x14ac:dyDescent="0.25">
      <c r="A3035" s="131" t="s">
        <v>10046</v>
      </c>
      <c r="B3035" s="131">
        <v>4102</v>
      </c>
      <c r="C3035" s="123" t="s">
        <v>13081</v>
      </c>
      <c r="D3035" s="131" t="s">
        <v>38</v>
      </c>
      <c r="E3035" s="131" t="s">
        <v>10052</v>
      </c>
      <c r="F3035" s="132">
        <v>75</v>
      </c>
      <c r="G3035" s="132">
        <v>69.23</v>
      </c>
    </row>
    <row r="3036" spans="1:7" x14ac:dyDescent="0.25">
      <c r="A3036" s="131" t="s">
        <v>10046</v>
      </c>
      <c r="B3036" s="131">
        <v>36799</v>
      </c>
      <c r="C3036" s="123" t="s">
        <v>13082</v>
      </c>
      <c r="D3036" s="131" t="s">
        <v>38</v>
      </c>
      <c r="E3036" s="131" t="s">
        <v>5035</v>
      </c>
      <c r="F3036" s="132">
        <v>63.25</v>
      </c>
      <c r="G3036" s="132">
        <v>58.38</v>
      </c>
    </row>
    <row r="3037" spans="1:7" x14ac:dyDescent="0.25">
      <c r="A3037" s="131" t="s">
        <v>10046</v>
      </c>
      <c r="B3037" s="131">
        <v>2747</v>
      </c>
      <c r="C3037" s="123" t="s">
        <v>13083</v>
      </c>
      <c r="D3037" s="131" t="s">
        <v>22</v>
      </c>
      <c r="E3037" s="131" t="s">
        <v>5035</v>
      </c>
      <c r="F3037" s="132">
        <v>48.23</v>
      </c>
      <c r="G3037" s="132">
        <v>31.23</v>
      </c>
    </row>
    <row r="3038" spans="1:7" x14ac:dyDescent="0.25">
      <c r="A3038" s="131" t="s">
        <v>10046</v>
      </c>
      <c r="B3038" s="131">
        <v>21138</v>
      </c>
      <c r="C3038" s="123" t="s">
        <v>13084</v>
      </c>
      <c r="D3038" s="131" t="s">
        <v>22</v>
      </c>
      <c r="E3038" s="131" t="s">
        <v>10052</v>
      </c>
      <c r="F3038" s="132">
        <v>15.29</v>
      </c>
      <c r="G3038" s="132">
        <v>9.9</v>
      </c>
    </row>
    <row r="3039" spans="1:7" x14ac:dyDescent="0.25">
      <c r="A3039" s="131" t="s">
        <v>10046</v>
      </c>
      <c r="B3039" s="131">
        <v>10826</v>
      </c>
      <c r="C3039" s="123" t="s">
        <v>13085</v>
      </c>
      <c r="D3039" s="131" t="s">
        <v>38</v>
      </c>
      <c r="E3039" s="131" t="s">
        <v>5035</v>
      </c>
      <c r="F3039" s="132"/>
      <c r="G3039" s="132">
        <v>71.55</v>
      </c>
    </row>
    <row r="3040" spans="1:7" x14ac:dyDescent="0.25">
      <c r="A3040" s="131" t="s">
        <v>10046</v>
      </c>
      <c r="B3040" s="131">
        <v>365</v>
      </c>
      <c r="C3040" s="123" t="s">
        <v>13086</v>
      </c>
      <c r="D3040" s="131" t="s">
        <v>38</v>
      </c>
      <c r="E3040" s="131" t="s">
        <v>5035</v>
      </c>
      <c r="F3040" s="132"/>
      <c r="G3040" s="132">
        <v>44.36</v>
      </c>
    </row>
    <row r="3041" spans="1:7" x14ac:dyDescent="0.25">
      <c r="A3041" s="131" t="s">
        <v>10046</v>
      </c>
      <c r="B3041" s="131">
        <v>38639</v>
      </c>
      <c r="C3041" s="123" t="s">
        <v>13087</v>
      </c>
      <c r="D3041" s="131" t="s">
        <v>38</v>
      </c>
      <c r="E3041" s="131" t="s">
        <v>5035</v>
      </c>
      <c r="F3041" s="132"/>
      <c r="G3041" s="132">
        <v>171.72</v>
      </c>
    </row>
    <row r="3042" spans="1:7" x14ac:dyDescent="0.25">
      <c r="A3042" s="131" t="s">
        <v>10046</v>
      </c>
      <c r="B3042" s="131">
        <v>38640</v>
      </c>
      <c r="C3042" s="123" t="s">
        <v>13088</v>
      </c>
      <c r="D3042" s="131" t="s">
        <v>38</v>
      </c>
      <c r="E3042" s="131" t="s">
        <v>5035</v>
      </c>
      <c r="F3042" s="132"/>
      <c r="G3042" s="132">
        <v>2.57</v>
      </c>
    </row>
    <row r="3043" spans="1:7" x14ac:dyDescent="0.25">
      <c r="A3043" s="131" t="s">
        <v>10046</v>
      </c>
      <c r="B3043" s="131">
        <v>358</v>
      </c>
      <c r="C3043" s="123" t="s">
        <v>13089</v>
      </c>
      <c r="D3043" s="131" t="s">
        <v>38</v>
      </c>
      <c r="E3043" s="131" t="s">
        <v>5035</v>
      </c>
      <c r="F3043" s="132"/>
      <c r="G3043" s="132">
        <v>52.94</v>
      </c>
    </row>
    <row r="3044" spans="1:7" x14ac:dyDescent="0.25">
      <c r="A3044" s="131" t="s">
        <v>10046</v>
      </c>
      <c r="B3044" s="131">
        <v>359</v>
      </c>
      <c r="C3044" s="123" t="s">
        <v>13090</v>
      </c>
      <c r="D3044" s="131" t="s">
        <v>38</v>
      </c>
      <c r="E3044" s="131" t="s">
        <v>5035</v>
      </c>
      <c r="F3044" s="132"/>
      <c r="G3044" s="132">
        <v>108.75</v>
      </c>
    </row>
    <row r="3045" spans="1:7" x14ac:dyDescent="0.25">
      <c r="A3045" s="131" t="s">
        <v>10046</v>
      </c>
      <c r="B3045" s="131">
        <v>38641</v>
      </c>
      <c r="C3045" s="123" t="s">
        <v>13091</v>
      </c>
      <c r="D3045" s="131" t="s">
        <v>38</v>
      </c>
      <c r="E3045" s="131" t="s">
        <v>5035</v>
      </c>
      <c r="F3045" s="132"/>
      <c r="G3045" s="132">
        <v>107.32</v>
      </c>
    </row>
    <row r="3046" spans="1:7" x14ac:dyDescent="0.25">
      <c r="A3046" s="131" t="s">
        <v>10046</v>
      </c>
      <c r="B3046" s="131">
        <v>360</v>
      </c>
      <c r="C3046" s="123" t="s">
        <v>13092</v>
      </c>
      <c r="D3046" s="131" t="s">
        <v>38</v>
      </c>
      <c r="E3046" s="131" t="s">
        <v>10052</v>
      </c>
      <c r="F3046" s="132"/>
      <c r="G3046" s="132">
        <v>2.4900000000000002</v>
      </c>
    </row>
    <row r="3047" spans="1:7" x14ac:dyDescent="0.25">
      <c r="A3047" s="131" t="s">
        <v>10046</v>
      </c>
      <c r="B3047" s="131">
        <v>42430</v>
      </c>
      <c r="C3047" s="123" t="s">
        <v>13093</v>
      </c>
      <c r="D3047" s="131" t="s">
        <v>38</v>
      </c>
      <c r="E3047" s="131" t="s">
        <v>5035</v>
      </c>
      <c r="F3047" s="132"/>
      <c r="G3047" s="132">
        <v>6434.22</v>
      </c>
    </row>
    <row r="3048" spans="1:7" x14ac:dyDescent="0.25">
      <c r="A3048" s="131" t="s">
        <v>10046</v>
      </c>
      <c r="B3048" s="131">
        <v>4209</v>
      </c>
      <c r="C3048" s="123" t="s">
        <v>13094</v>
      </c>
      <c r="D3048" s="131" t="s">
        <v>38</v>
      </c>
      <c r="E3048" s="131" t="s">
        <v>5035</v>
      </c>
      <c r="F3048" s="132">
        <v>18.82</v>
      </c>
      <c r="G3048" s="132">
        <v>25.23</v>
      </c>
    </row>
    <row r="3049" spans="1:7" x14ac:dyDescent="0.25">
      <c r="A3049" s="131" t="s">
        <v>10046</v>
      </c>
      <c r="B3049" s="131">
        <v>4180</v>
      </c>
      <c r="C3049" s="123" t="s">
        <v>13095</v>
      </c>
      <c r="D3049" s="131" t="s">
        <v>38</v>
      </c>
      <c r="E3049" s="131" t="s">
        <v>5035</v>
      </c>
      <c r="F3049" s="132">
        <v>14.16</v>
      </c>
      <c r="G3049" s="132">
        <v>18.989999999999998</v>
      </c>
    </row>
    <row r="3050" spans="1:7" x14ac:dyDescent="0.25">
      <c r="A3050" s="131" t="s">
        <v>10046</v>
      </c>
      <c r="B3050" s="131">
        <v>4179</v>
      </c>
      <c r="C3050" s="123" t="s">
        <v>13096</v>
      </c>
      <c r="D3050" s="131" t="s">
        <v>38</v>
      </c>
      <c r="E3050" s="131" t="s">
        <v>5035</v>
      </c>
      <c r="F3050" s="132">
        <v>9.6199999999999992</v>
      </c>
      <c r="G3050" s="132">
        <v>12.9</v>
      </c>
    </row>
    <row r="3051" spans="1:7" x14ac:dyDescent="0.25">
      <c r="A3051" s="131" t="s">
        <v>10046</v>
      </c>
      <c r="B3051" s="131">
        <v>4177</v>
      </c>
      <c r="C3051" s="123" t="s">
        <v>13097</v>
      </c>
      <c r="D3051" s="131" t="s">
        <v>38</v>
      </c>
      <c r="E3051" s="131" t="s">
        <v>5035</v>
      </c>
      <c r="F3051" s="132">
        <v>4.7</v>
      </c>
      <c r="G3051" s="132">
        <v>6.3</v>
      </c>
    </row>
    <row r="3052" spans="1:7" x14ac:dyDescent="0.25">
      <c r="A3052" s="131" t="s">
        <v>10046</v>
      </c>
      <c r="B3052" s="131">
        <v>4208</v>
      </c>
      <c r="C3052" s="123" t="s">
        <v>13098</v>
      </c>
      <c r="D3052" s="131" t="s">
        <v>38</v>
      </c>
      <c r="E3052" s="131" t="s">
        <v>5035</v>
      </c>
      <c r="F3052" s="132">
        <v>44.79</v>
      </c>
      <c r="G3052" s="132">
        <v>60.06</v>
      </c>
    </row>
    <row r="3053" spans="1:7" x14ac:dyDescent="0.25">
      <c r="A3053" s="131" t="s">
        <v>10046</v>
      </c>
      <c r="B3053" s="131">
        <v>4181</v>
      </c>
      <c r="C3053" s="123" t="s">
        <v>13099</v>
      </c>
      <c r="D3053" s="131" t="s">
        <v>38</v>
      </c>
      <c r="E3053" s="131" t="s">
        <v>5035</v>
      </c>
      <c r="F3053" s="132">
        <v>29.26</v>
      </c>
      <c r="G3053" s="132">
        <v>39.24</v>
      </c>
    </row>
    <row r="3054" spans="1:7" x14ac:dyDescent="0.25">
      <c r="A3054" s="131" t="s">
        <v>10046</v>
      </c>
      <c r="B3054" s="131">
        <v>4182</v>
      </c>
      <c r="C3054" s="123" t="s">
        <v>13100</v>
      </c>
      <c r="D3054" s="131" t="s">
        <v>38</v>
      </c>
      <c r="E3054" s="131" t="s">
        <v>5035</v>
      </c>
      <c r="F3054" s="132">
        <v>72.86</v>
      </c>
      <c r="G3054" s="132">
        <v>97.7</v>
      </c>
    </row>
    <row r="3055" spans="1:7" x14ac:dyDescent="0.25">
      <c r="A3055" s="131" t="s">
        <v>10046</v>
      </c>
      <c r="B3055" s="131">
        <v>4178</v>
      </c>
      <c r="C3055" s="123" t="s">
        <v>13101</v>
      </c>
      <c r="D3055" s="131" t="s">
        <v>38</v>
      </c>
      <c r="E3055" s="131" t="s">
        <v>5035</v>
      </c>
      <c r="F3055" s="132">
        <v>6.52</v>
      </c>
      <c r="G3055" s="132">
        <v>8.74</v>
      </c>
    </row>
    <row r="3056" spans="1:7" x14ac:dyDescent="0.25">
      <c r="A3056" s="131" t="s">
        <v>10046</v>
      </c>
      <c r="B3056" s="131">
        <v>4183</v>
      </c>
      <c r="C3056" s="123" t="s">
        <v>13102</v>
      </c>
      <c r="D3056" s="131" t="s">
        <v>38</v>
      </c>
      <c r="E3056" s="131" t="s">
        <v>5035</v>
      </c>
      <c r="F3056" s="132">
        <v>117.3</v>
      </c>
      <c r="G3056" s="132">
        <v>157.29</v>
      </c>
    </row>
    <row r="3057" spans="1:7" x14ac:dyDescent="0.25">
      <c r="A3057" s="131" t="s">
        <v>10046</v>
      </c>
      <c r="B3057" s="131">
        <v>4184</v>
      </c>
      <c r="C3057" s="123" t="s">
        <v>13103</v>
      </c>
      <c r="D3057" s="131" t="s">
        <v>38</v>
      </c>
      <c r="E3057" s="131" t="s">
        <v>5035</v>
      </c>
      <c r="F3057" s="132">
        <v>258.93</v>
      </c>
      <c r="G3057" s="132">
        <v>347.21</v>
      </c>
    </row>
    <row r="3058" spans="1:7" x14ac:dyDescent="0.25">
      <c r="A3058" s="131" t="s">
        <v>10046</v>
      </c>
      <c r="B3058" s="131">
        <v>4185</v>
      </c>
      <c r="C3058" s="123" t="s">
        <v>13104</v>
      </c>
      <c r="D3058" s="131" t="s">
        <v>38</v>
      </c>
      <c r="E3058" s="131" t="s">
        <v>5035</v>
      </c>
      <c r="F3058" s="132">
        <v>430.23</v>
      </c>
      <c r="G3058" s="132">
        <v>576.91</v>
      </c>
    </row>
    <row r="3059" spans="1:7" x14ac:dyDescent="0.25">
      <c r="A3059" s="131" t="s">
        <v>10046</v>
      </c>
      <c r="B3059" s="131">
        <v>4205</v>
      </c>
      <c r="C3059" s="123" t="s">
        <v>13105</v>
      </c>
      <c r="D3059" s="131" t="s">
        <v>38</v>
      </c>
      <c r="E3059" s="131" t="s">
        <v>5035</v>
      </c>
      <c r="F3059" s="132">
        <v>24.85</v>
      </c>
      <c r="G3059" s="132">
        <v>33.32</v>
      </c>
    </row>
    <row r="3060" spans="1:7" x14ac:dyDescent="0.25">
      <c r="A3060" s="131" t="s">
        <v>10046</v>
      </c>
      <c r="B3060" s="131">
        <v>4192</v>
      </c>
      <c r="C3060" s="123" t="s">
        <v>13106</v>
      </c>
      <c r="D3060" s="131" t="s">
        <v>38</v>
      </c>
      <c r="E3060" s="131" t="s">
        <v>5035</v>
      </c>
      <c r="F3060" s="132">
        <v>24.85</v>
      </c>
      <c r="G3060" s="132">
        <v>33.32</v>
      </c>
    </row>
    <row r="3061" spans="1:7" x14ac:dyDescent="0.25">
      <c r="A3061" s="131" t="s">
        <v>10046</v>
      </c>
      <c r="B3061" s="131">
        <v>4191</v>
      </c>
      <c r="C3061" s="123" t="s">
        <v>13107</v>
      </c>
      <c r="D3061" s="131" t="s">
        <v>38</v>
      </c>
      <c r="E3061" s="131" t="s">
        <v>5035</v>
      </c>
      <c r="F3061" s="132">
        <v>24.85</v>
      </c>
      <c r="G3061" s="132">
        <v>33.32</v>
      </c>
    </row>
    <row r="3062" spans="1:7" x14ac:dyDescent="0.25">
      <c r="A3062" s="131" t="s">
        <v>10046</v>
      </c>
      <c r="B3062" s="131">
        <v>4206</v>
      </c>
      <c r="C3062" s="123" t="s">
        <v>13108</v>
      </c>
      <c r="D3062" s="131" t="s">
        <v>38</v>
      </c>
      <c r="E3062" s="131" t="s">
        <v>5035</v>
      </c>
      <c r="F3062" s="132">
        <v>19.41</v>
      </c>
      <c r="G3062" s="132">
        <v>26.03</v>
      </c>
    </row>
    <row r="3063" spans="1:7" x14ac:dyDescent="0.25">
      <c r="A3063" s="131" t="s">
        <v>10046</v>
      </c>
      <c r="B3063" s="131">
        <v>4207</v>
      </c>
      <c r="C3063" s="123" t="s">
        <v>13109</v>
      </c>
      <c r="D3063" s="131" t="s">
        <v>38</v>
      </c>
      <c r="E3063" s="131" t="s">
        <v>5035</v>
      </c>
      <c r="F3063" s="132">
        <v>19.989999999999998</v>
      </c>
      <c r="G3063" s="132">
        <v>26.81</v>
      </c>
    </row>
    <row r="3064" spans="1:7" x14ac:dyDescent="0.25">
      <c r="A3064" s="131" t="s">
        <v>10046</v>
      </c>
      <c r="B3064" s="131">
        <v>4190</v>
      </c>
      <c r="C3064" s="123" t="s">
        <v>13110</v>
      </c>
      <c r="D3064" s="131" t="s">
        <v>38</v>
      </c>
      <c r="E3064" s="131" t="s">
        <v>5035</v>
      </c>
      <c r="F3064" s="132">
        <v>19.41</v>
      </c>
      <c r="G3064" s="132">
        <v>26.03</v>
      </c>
    </row>
    <row r="3065" spans="1:7" x14ac:dyDescent="0.25">
      <c r="A3065" s="131" t="s">
        <v>10046</v>
      </c>
      <c r="B3065" s="131">
        <v>4188</v>
      </c>
      <c r="C3065" s="123" t="s">
        <v>13111</v>
      </c>
      <c r="D3065" s="131" t="s">
        <v>38</v>
      </c>
      <c r="E3065" s="131" t="s">
        <v>5035</v>
      </c>
      <c r="F3065" s="132">
        <v>11.71</v>
      </c>
      <c r="G3065" s="132">
        <v>15.71</v>
      </c>
    </row>
    <row r="3066" spans="1:7" x14ac:dyDescent="0.25">
      <c r="A3066" s="131" t="s">
        <v>10046</v>
      </c>
      <c r="B3066" s="131">
        <v>4189</v>
      </c>
      <c r="C3066" s="123" t="s">
        <v>13112</v>
      </c>
      <c r="D3066" s="131" t="s">
        <v>38</v>
      </c>
      <c r="E3066" s="131" t="s">
        <v>5035</v>
      </c>
      <c r="F3066" s="132">
        <v>11.71</v>
      </c>
      <c r="G3066" s="132">
        <v>15.71</v>
      </c>
    </row>
    <row r="3067" spans="1:7" x14ac:dyDescent="0.25">
      <c r="A3067" s="131" t="s">
        <v>10046</v>
      </c>
      <c r="B3067" s="131">
        <v>4186</v>
      </c>
      <c r="C3067" s="123" t="s">
        <v>13113</v>
      </c>
      <c r="D3067" s="131" t="s">
        <v>38</v>
      </c>
      <c r="E3067" s="131" t="s">
        <v>5035</v>
      </c>
      <c r="F3067" s="132">
        <v>5.74</v>
      </c>
      <c r="G3067" s="132">
        <v>7.69</v>
      </c>
    </row>
    <row r="3068" spans="1:7" x14ac:dyDescent="0.25">
      <c r="A3068" s="131" t="s">
        <v>10046</v>
      </c>
      <c r="B3068" s="131">
        <v>4197</v>
      </c>
      <c r="C3068" s="123" t="s">
        <v>13114</v>
      </c>
      <c r="D3068" s="131" t="s">
        <v>38</v>
      </c>
      <c r="E3068" s="131" t="s">
        <v>5035</v>
      </c>
      <c r="F3068" s="132">
        <v>62.04</v>
      </c>
      <c r="G3068" s="132">
        <v>83.19</v>
      </c>
    </row>
    <row r="3069" spans="1:7" x14ac:dyDescent="0.25">
      <c r="A3069" s="131" t="s">
        <v>10046</v>
      </c>
      <c r="B3069" s="131">
        <v>4194</v>
      </c>
      <c r="C3069" s="123" t="s">
        <v>13115</v>
      </c>
      <c r="D3069" s="131" t="s">
        <v>38</v>
      </c>
      <c r="E3069" s="131" t="s">
        <v>5035</v>
      </c>
      <c r="F3069" s="132">
        <v>37.49</v>
      </c>
      <c r="G3069" s="132">
        <v>50.27</v>
      </c>
    </row>
    <row r="3070" spans="1:7" x14ac:dyDescent="0.25">
      <c r="A3070" s="131" t="s">
        <v>10046</v>
      </c>
      <c r="B3070" s="131">
        <v>4193</v>
      </c>
      <c r="C3070" s="123" t="s">
        <v>13116</v>
      </c>
      <c r="D3070" s="131" t="s">
        <v>38</v>
      </c>
      <c r="E3070" s="131" t="s">
        <v>5035</v>
      </c>
      <c r="F3070" s="132">
        <v>37.49</v>
      </c>
      <c r="G3070" s="132">
        <v>50.27</v>
      </c>
    </row>
    <row r="3071" spans="1:7" x14ac:dyDescent="0.25">
      <c r="A3071" s="131" t="s">
        <v>10046</v>
      </c>
      <c r="B3071" s="131">
        <v>4204</v>
      </c>
      <c r="C3071" s="123" t="s">
        <v>13117</v>
      </c>
      <c r="D3071" s="131" t="s">
        <v>38</v>
      </c>
      <c r="E3071" s="131" t="s">
        <v>5035</v>
      </c>
      <c r="F3071" s="132">
        <v>37.49</v>
      </c>
      <c r="G3071" s="132">
        <v>50.27</v>
      </c>
    </row>
    <row r="3072" spans="1:7" x14ac:dyDescent="0.25">
      <c r="A3072" s="131" t="s">
        <v>10046</v>
      </c>
      <c r="B3072" s="131">
        <v>4202</v>
      </c>
      <c r="C3072" s="123" t="s">
        <v>13118</v>
      </c>
      <c r="D3072" s="131" t="s">
        <v>38</v>
      </c>
      <c r="E3072" s="131" t="s">
        <v>5035</v>
      </c>
      <c r="F3072" s="132">
        <v>113.3</v>
      </c>
      <c r="G3072" s="132">
        <v>151.93</v>
      </c>
    </row>
    <row r="3073" spans="1:7" x14ac:dyDescent="0.25">
      <c r="A3073" s="131" t="s">
        <v>10046</v>
      </c>
      <c r="B3073" s="131">
        <v>4203</v>
      </c>
      <c r="C3073" s="123" t="s">
        <v>13119</v>
      </c>
      <c r="D3073" s="131" t="s">
        <v>38</v>
      </c>
      <c r="E3073" s="131" t="s">
        <v>5035</v>
      </c>
      <c r="F3073" s="132">
        <v>100.06</v>
      </c>
      <c r="G3073" s="132">
        <v>134.18</v>
      </c>
    </row>
    <row r="3074" spans="1:7" x14ac:dyDescent="0.25">
      <c r="A3074" s="131" t="s">
        <v>10046</v>
      </c>
      <c r="B3074" s="131">
        <v>4187</v>
      </c>
      <c r="C3074" s="123" t="s">
        <v>13120</v>
      </c>
      <c r="D3074" s="131" t="s">
        <v>38</v>
      </c>
      <c r="E3074" s="131" t="s">
        <v>5035</v>
      </c>
      <c r="F3074" s="132">
        <v>7.47</v>
      </c>
      <c r="G3074" s="132">
        <v>10.02</v>
      </c>
    </row>
    <row r="3075" spans="1:7" x14ac:dyDescent="0.25">
      <c r="A3075" s="131" t="s">
        <v>10046</v>
      </c>
      <c r="B3075" s="131">
        <v>40368</v>
      </c>
      <c r="C3075" s="123" t="s">
        <v>13121</v>
      </c>
      <c r="D3075" s="131" t="s">
        <v>38</v>
      </c>
      <c r="E3075" s="131" t="s">
        <v>5035</v>
      </c>
      <c r="F3075" s="132"/>
      <c r="G3075" s="132">
        <v>53.61</v>
      </c>
    </row>
    <row r="3076" spans="1:7" x14ac:dyDescent="0.25">
      <c r="A3076" s="131" t="s">
        <v>10046</v>
      </c>
      <c r="B3076" s="131">
        <v>40365</v>
      </c>
      <c r="C3076" s="123" t="s">
        <v>13122</v>
      </c>
      <c r="D3076" s="131" t="s">
        <v>38</v>
      </c>
      <c r="E3076" s="131" t="s">
        <v>5035</v>
      </c>
      <c r="F3076" s="132"/>
      <c r="G3076" s="132">
        <v>36.159999999999997</v>
      </c>
    </row>
    <row r="3077" spans="1:7" x14ac:dyDescent="0.25">
      <c r="A3077" s="131" t="s">
        <v>10046</v>
      </c>
      <c r="B3077" s="131">
        <v>40362</v>
      </c>
      <c r="C3077" s="123" t="s">
        <v>13123</v>
      </c>
      <c r="D3077" s="131" t="s">
        <v>38</v>
      </c>
      <c r="E3077" s="131" t="s">
        <v>5035</v>
      </c>
      <c r="F3077" s="132"/>
      <c r="G3077" s="132">
        <v>23.95</v>
      </c>
    </row>
    <row r="3078" spans="1:7" x14ac:dyDescent="0.25">
      <c r="A3078" s="131" t="s">
        <v>10046</v>
      </c>
      <c r="B3078" s="131">
        <v>40356</v>
      </c>
      <c r="C3078" s="123" t="s">
        <v>13124</v>
      </c>
      <c r="D3078" s="131" t="s">
        <v>38</v>
      </c>
      <c r="E3078" s="131" t="s">
        <v>5035</v>
      </c>
      <c r="F3078" s="132"/>
      <c r="G3078" s="132">
        <v>12.35</v>
      </c>
    </row>
    <row r="3079" spans="1:7" x14ac:dyDescent="0.25">
      <c r="A3079" s="131" t="s">
        <v>10046</v>
      </c>
      <c r="B3079" s="131">
        <v>40374</v>
      </c>
      <c r="C3079" s="123" t="s">
        <v>13125</v>
      </c>
      <c r="D3079" s="131" t="s">
        <v>38</v>
      </c>
      <c r="E3079" s="131" t="s">
        <v>5035</v>
      </c>
      <c r="F3079" s="132"/>
      <c r="G3079" s="132">
        <v>140.11000000000001</v>
      </c>
    </row>
    <row r="3080" spans="1:7" x14ac:dyDescent="0.25">
      <c r="A3080" s="131" t="s">
        <v>10046</v>
      </c>
      <c r="B3080" s="131">
        <v>40371</v>
      </c>
      <c r="C3080" s="123" t="s">
        <v>13126</v>
      </c>
      <c r="D3080" s="131" t="s">
        <v>38</v>
      </c>
      <c r="E3080" s="131" t="s">
        <v>5035</v>
      </c>
      <c r="F3080" s="132"/>
      <c r="G3080" s="132">
        <v>88.19</v>
      </c>
    </row>
    <row r="3081" spans="1:7" x14ac:dyDescent="0.25">
      <c r="A3081" s="131" t="s">
        <v>10046</v>
      </c>
      <c r="B3081" s="131">
        <v>40359</v>
      </c>
      <c r="C3081" s="123" t="s">
        <v>13127</v>
      </c>
      <c r="D3081" s="131" t="s">
        <v>38</v>
      </c>
      <c r="E3081" s="131" t="s">
        <v>5035</v>
      </c>
      <c r="F3081" s="132"/>
      <c r="G3081" s="132">
        <v>15.96</v>
      </c>
    </row>
    <row r="3082" spans="1:7" x14ac:dyDescent="0.25">
      <c r="A3082" s="131" t="s">
        <v>10189</v>
      </c>
      <c r="B3082" s="131">
        <v>7595</v>
      </c>
      <c r="C3082" s="123" t="s">
        <v>13128</v>
      </c>
      <c r="D3082" s="131" t="s">
        <v>435</v>
      </c>
      <c r="E3082" s="131" t="s">
        <v>5035</v>
      </c>
      <c r="F3082" s="132">
        <v>14.85</v>
      </c>
      <c r="G3082" s="132">
        <v>22.81</v>
      </c>
    </row>
    <row r="3083" spans="1:7" x14ac:dyDescent="0.25">
      <c r="A3083" s="131" t="s">
        <v>10189</v>
      </c>
      <c r="B3083" s="131">
        <v>41094</v>
      </c>
      <c r="C3083" s="123" t="s">
        <v>13129</v>
      </c>
      <c r="D3083" s="131" t="s">
        <v>4798</v>
      </c>
      <c r="E3083" s="131" t="s">
        <v>5035</v>
      </c>
      <c r="F3083" s="132">
        <v>2597.9699999999998</v>
      </c>
      <c r="G3083" s="132">
        <v>3997.37</v>
      </c>
    </row>
    <row r="3084" spans="1:7" x14ac:dyDescent="0.25">
      <c r="A3084" s="131" t="s">
        <v>10218</v>
      </c>
      <c r="B3084" s="131">
        <v>39609</v>
      </c>
      <c r="C3084" s="123" t="s">
        <v>13130</v>
      </c>
      <c r="D3084" s="131" t="s">
        <v>38</v>
      </c>
      <c r="E3084" s="131" t="s">
        <v>5035</v>
      </c>
      <c r="F3084" s="132"/>
      <c r="G3084" s="132">
        <v>52020.72</v>
      </c>
    </row>
    <row r="3085" spans="1:7" x14ac:dyDescent="0.25">
      <c r="A3085" s="131" t="s">
        <v>10218</v>
      </c>
      <c r="B3085" s="131">
        <v>39610</v>
      </c>
      <c r="C3085" s="123" t="s">
        <v>13131</v>
      </c>
      <c r="D3085" s="131" t="s">
        <v>38</v>
      </c>
      <c r="E3085" s="131" t="s">
        <v>5035</v>
      </c>
      <c r="F3085" s="132"/>
      <c r="G3085" s="132">
        <v>75934.03</v>
      </c>
    </row>
    <row r="3086" spans="1:7" x14ac:dyDescent="0.25">
      <c r="A3086" s="131" t="s">
        <v>10218</v>
      </c>
      <c r="B3086" s="131">
        <v>39611</v>
      </c>
      <c r="C3086" s="123" t="s">
        <v>13132</v>
      </c>
      <c r="D3086" s="131" t="s">
        <v>38</v>
      </c>
      <c r="E3086" s="131" t="s">
        <v>5035</v>
      </c>
      <c r="F3086" s="132"/>
      <c r="G3086" s="132">
        <v>91892.6</v>
      </c>
    </row>
    <row r="3087" spans="1:7" x14ac:dyDescent="0.25">
      <c r="A3087" s="131" t="s">
        <v>10218</v>
      </c>
      <c r="B3087" s="131">
        <v>39612</v>
      </c>
      <c r="C3087" s="123" t="s">
        <v>13133</v>
      </c>
      <c r="D3087" s="131" t="s">
        <v>38</v>
      </c>
      <c r="E3087" s="131" t="s">
        <v>5035</v>
      </c>
      <c r="F3087" s="132"/>
      <c r="G3087" s="132">
        <v>143951.82999999999</v>
      </c>
    </row>
    <row r="3088" spans="1:7" x14ac:dyDescent="0.25">
      <c r="A3088" s="131" t="s">
        <v>10218</v>
      </c>
      <c r="B3088" s="131">
        <v>39608</v>
      </c>
      <c r="C3088" s="123" t="s">
        <v>13134</v>
      </c>
      <c r="D3088" s="131" t="s">
        <v>38</v>
      </c>
      <c r="E3088" s="131" t="s">
        <v>5035</v>
      </c>
      <c r="F3088" s="132"/>
      <c r="G3088" s="132">
        <v>41595.22</v>
      </c>
    </row>
    <row r="3089" spans="1:7" x14ac:dyDescent="0.25">
      <c r="A3089" s="131" t="s">
        <v>10046</v>
      </c>
      <c r="B3089" s="131">
        <v>38175</v>
      </c>
      <c r="C3089" s="123" t="s">
        <v>13135</v>
      </c>
      <c r="D3089" s="131" t="s">
        <v>38</v>
      </c>
      <c r="E3089" s="131" t="s">
        <v>5035</v>
      </c>
      <c r="F3089" s="132">
        <v>5.19</v>
      </c>
      <c r="G3089" s="132">
        <v>4.2300000000000004</v>
      </c>
    </row>
    <row r="3090" spans="1:7" x14ac:dyDescent="0.25">
      <c r="A3090" s="131" t="s">
        <v>10046</v>
      </c>
      <c r="B3090" s="131">
        <v>38176</v>
      </c>
      <c r="C3090" s="123" t="s">
        <v>13136</v>
      </c>
      <c r="D3090" s="131" t="s">
        <v>38</v>
      </c>
      <c r="E3090" s="131" t="s">
        <v>5035</v>
      </c>
      <c r="F3090" s="132">
        <v>15.27</v>
      </c>
      <c r="G3090" s="132">
        <v>12.46</v>
      </c>
    </row>
    <row r="3091" spans="1:7" x14ac:dyDescent="0.25">
      <c r="A3091" s="131" t="s">
        <v>10046</v>
      </c>
      <c r="B3091" s="131">
        <v>36152</v>
      </c>
      <c r="C3091" s="123" t="s">
        <v>13137</v>
      </c>
      <c r="D3091" s="131" t="s">
        <v>38</v>
      </c>
      <c r="E3091" s="131" t="s">
        <v>5035</v>
      </c>
      <c r="F3091" s="132">
        <v>6.01</v>
      </c>
      <c r="G3091" s="132">
        <v>5.85</v>
      </c>
    </row>
    <row r="3092" spans="1:7" x14ac:dyDescent="0.25">
      <c r="A3092" s="131" t="s">
        <v>10046</v>
      </c>
      <c r="B3092" s="131">
        <v>4221</v>
      </c>
      <c r="C3092" s="123" t="s">
        <v>13138</v>
      </c>
      <c r="D3092" s="131" t="s">
        <v>4455</v>
      </c>
      <c r="E3092" s="131" t="s">
        <v>10052</v>
      </c>
      <c r="F3092" s="132">
        <v>6.41</v>
      </c>
      <c r="G3092" s="132">
        <v>6.38</v>
      </c>
    </row>
    <row r="3093" spans="1:7" x14ac:dyDescent="0.25">
      <c r="A3093" s="131" t="s">
        <v>10046</v>
      </c>
      <c r="B3093" s="131">
        <v>4227</v>
      </c>
      <c r="C3093" s="123" t="s">
        <v>13139</v>
      </c>
      <c r="D3093" s="131" t="s">
        <v>4455</v>
      </c>
      <c r="E3093" s="131" t="s">
        <v>5035</v>
      </c>
      <c r="F3093" s="132">
        <v>29.89</v>
      </c>
      <c r="G3093" s="132">
        <v>29.75</v>
      </c>
    </row>
    <row r="3094" spans="1:7" x14ac:dyDescent="0.25">
      <c r="A3094" s="131" t="s">
        <v>10046</v>
      </c>
      <c r="B3094" s="131">
        <v>38170</v>
      </c>
      <c r="C3094" s="123" t="s">
        <v>13140</v>
      </c>
      <c r="D3094" s="131" t="s">
        <v>38</v>
      </c>
      <c r="E3094" s="131" t="s">
        <v>5035</v>
      </c>
      <c r="F3094" s="132">
        <v>22.68</v>
      </c>
      <c r="G3094" s="132">
        <v>18.510000000000002</v>
      </c>
    </row>
    <row r="3095" spans="1:7" x14ac:dyDescent="0.25">
      <c r="A3095" s="131" t="s">
        <v>10189</v>
      </c>
      <c r="B3095" s="131">
        <v>4252</v>
      </c>
      <c r="C3095" s="123" t="s">
        <v>13141</v>
      </c>
      <c r="D3095" s="131" t="s">
        <v>435</v>
      </c>
      <c r="E3095" s="131" t="s">
        <v>5035</v>
      </c>
      <c r="F3095" s="132">
        <v>21.41</v>
      </c>
      <c r="G3095" s="132">
        <v>24.9</v>
      </c>
    </row>
    <row r="3096" spans="1:7" x14ac:dyDescent="0.25">
      <c r="A3096" s="131" t="s">
        <v>10189</v>
      </c>
      <c r="B3096" s="131">
        <v>40980</v>
      </c>
      <c r="C3096" s="123" t="s">
        <v>13142</v>
      </c>
      <c r="D3096" s="131" t="s">
        <v>4798</v>
      </c>
      <c r="E3096" s="131" t="s">
        <v>5035</v>
      </c>
      <c r="F3096" s="132">
        <v>3742.29</v>
      </c>
      <c r="G3096" s="132">
        <v>4363.41</v>
      </c>
    </row>
    <row r="3097" spans="1:7" x14ac:dyDescent="0.25">
      <c r="A3097" s="131" t="s">
        <v>10189</v>
      </c>
      <c r="B3097" s="131">
        <v>41031</v>
      </c>
      <c r="C3097" s="123" t="s">
        <v>13143</v>
      </c>
      <c r="D3097" s="131" t="s">
        <v>4798</v>
      </c>
      <c r="E3097" s="131" t="s">
        <v>5035</v>
      </c>
      <c r="F3097" s="132">
        <v>4090.73</v>
      </c>
      <c r="G3097" s="132">
        <v>4017.1</v>
      </c>
    </row>
    <row r="3098" spans="1:7" x14ac:dyDescent="0.25">
      <c r="A3098" s="131" t="s">
        <v>10189</v>
      </c>
      <c r="B3098" s="131">
        <v>37666</v>
      </c>
      <c r="C3098" s="123" t="s">
        <v>13144</v>
      </c>
      <c r="D3098" s="131" t="s">
        <v>435</v>
      </c>
      <c r="E3098" s="131" t="s">
        <v>5035</v>
      </c>
      <c r="F3098" s="132">
        <v>20.54</v>
      </c>
      <c r="G3098" s="132">
        <v>20.79</v>
      </c>
    </row>
    <row r="3099" spans="1:7" x14ac:dyDescent="0.25">
      <c r="A3099" s="131" t="s">
        <v>10189</v>
      </c>
      <c r="B3099" s="131">
        <v>40986</v>
      </c>
      <c r="C3099" s="123" t="s">
        <v>13145</v>
      </c>
      <c r="D3099" s="131" t="s">
        <v>4798</v>
      </c>
      <c r="E3099" s="131" t="s">
        <v>5035</v>
      </c>
      <c r="F3099" s="132">
        <v>3592.34</v>
      </c>
      <c r="G3099" s="132">
        <v>3642.56</v>
      </c>
    </row>
    <row r="3100" spans="1:7" x14ac:dyDescent="0.25">
      <c r="A3100" s="131" t="s">
        <v>10189</v>
      </c>
      <c r="B3100" s="131">
        <v>4250</v>
      </c>
      <c r="C3100" s="123" t="s">
        <v>13146</v>
      </c>
      <c r="D3100" s="131" t="s">
        <v>435</v>
      </c>
      <c r="E3100" s="131" t="s">
        <v>5035</v>
      </c>
      <c r="F3100" s="132">
        <v>18.11</v>
      </c>
      <c r="G3100" s="132">
        <v>19.45</v>
      </c>
    </row>
    <row r="3101" spans="1:7" x14ac:dyDescent="0.25">
      <c r="A3101" s="131" t="s">
        <v>10189</v>
      </c>
      <c r="B3101" s="131">
        <v>40978</v>
      </c>
      <c r="C3101" s="123" t="s">
        <v>13147</v>
      </c>
      <c r="D3101" s="131" t="s">
        <v>4798</v>
      </c>
      <c r="E3101" s="131" t="s">
        <v>5035</v>
      </c>
      <c r="F3101" s="132">
        <v>3167.83</v>
      </c>
      <c r="G3101" s="132">
        <v>3410.79</v>
      </c>
    </row>
    <row r="3102" spans="1:7" x14ac:dyDescent="0.25">
      <c r="A3102" s="131" t="s">
        <v>10189</v>
      </c>
      <c r="B3102" s="131">
        <v>44501</v>
      </c>
      <c r="C3102" s="123" t="s">
        <v>13148</v>
      </c>
      <c r="D3102" s="131" t="s">
        <v>435</v>
      </c>
      <c r="E3102" s="131" t="s">
        <v>5035</v>
      </c>
      <c r="F3102" s="132">
        <v>23.4</v>
      </c>
      <c r="G3102" s="132">
        <v>22.92</v>
      </c>
    </row>
    <row r="3103" spans="1:7" x14ac:dyDescent="0.25">
      <c r="A3103" s="131" t="s">
        <v>10189</v>
      </c>
      <c r="B3103" s="131">
        <v>41043</v>
      </c>
      <c r="C3103" s="123" t="s">
        <v>13149</v>
      </c>
      <c r="D3103" s="131" t="s">
        <v>4798</v>
      </c>
      <c r="E3103" s="131" t="s">
        <v>5035</v>
      </c>
      <c r="F3103" s="132">
        <v>4090.73</v>
      </c>
      <c r="G3103" s="132">
        <v>4017.1</v>
      </c>
    </row>
    <row r="3104" spans="1:7" x14ac:dyDescent="0.25">
      <c r="A3104" s="131" t="s">
        <v>10189</v>
      </c>
      <c r="B3104" s="131">
        <v>4234</v>
      </c>
      <c r="C3104" s="123" t="s">
        <v>13150</v>
      </c>
      <c r="D3104" s="131" t="s">
        <v>435</v>
      </c>
      <c r="E3104" s="131" t="s">
        <v>10052</v>
      </c>
      <c r="F3104" s="132">
        <v>26.41</v>
      </c>
      <c r="G3104" s="132">
        <v>30.59</v>
      </c>
    </row>
    <row r="3105" spans="1:7" x14ac:dyDescent="0.25">
      <c r="A3105" s="131" t="s">
        <v>10189</v>
      </c>
      <c r="B3105" s="131">
        <v>40987</v>
      </c>
      <c r="C3105" s="123" t="s">
        <v>13151</v>
      </c>
      <c r="D3105" s="131" t="s">
        <v>4798</v>
      </c>
      <c r="E3105" s="131" t="s">
        <v>5035</v>
      </c>
      <c r="F3105" s="132">
        <v>4615.38</v>
      </c>
      <c r="G3105" s="132">
        <v>5358.9</v>
      </c>
    </row>
    <row r="3106" spans="1:7" x14ac:dyDescent="0.25">
      <c r="A3106" s="131" t="s">
        <v>10189</v>
      </c>
      <c r="B3106" s="131">
        <v>4253</v>
      </c>
      <c r="C3106" s="123" t="s">
        <v>13152</v>
      </c>
      <c r="D3106" s="131" t="s">
        <v>435</v>
      </c>
      <c r="E3106" s="131" t="s">
        <v>5035</v>
      </c>
      <c r="F3106" s="132">
        <v>22.05</v>
      </c>
      <c r="G3106" s="132">
        <v>21.22</v>
      </c>
    </row>
    <row r="3107" spans="1:7" x14ac:dyDescent="0.25">
      <c r="A3107" s="131" t="s">
        <v>10189</v>
      </c>
      <c r="B3107" s="131">
        <v>40981</v>
      </c>
      <c r="C3107" s="123" t="s">
        <v>13153</v>
      </c>
      <c r="D3107" s="131" t="s">
        <v>4798</v>
      </c>
      <c r="E3107" s="131" t="s">
        <v>5035</v>
      </c>
      <c r="F3107" s="132">
        <v>3855.99</v>
      </c>
      <c r="G3107" s="132">
        <v>3720.78</v>
      </c>
    </row>
    <row r="3108" spans="1:7" x14ac:dyDescent="0.25">
      <c r="A3108" s="131" t="s">
        <v>10189</v>
      </c>
      <c r="B3108" s="131">
        <v>4254</v>
      </c>
      <c r="C3108" s="123" t="s">
        <v>13154</v>
      </c>
      <c r="D3108" s="131" t="s">
        <v>435</v>
      </c>
      <c r="E3108" s="131" t="s">
        <v>5035</v>
      </c>
      <c r="F3108" s="132">
        <v>27.45</v>
      </c>
      <c r="G3108" s="132">
        <v>21.95</v>
      </c>
    </row>
    <row r="3109" spans="1:7" x14ac:dyDescent="0.25">
      <c r="A3109" s="131" t="s">
        <v>10189</v>
      </c>
      <c r="B3109" s="131">
        <v>41036</v>
      </c>
      <c r="C3109" s="123" t="s">
        <v>13155</v>
      </c>
      <c r="D3109" s="131" t="s">
        <v>4798</v>
      </c>
      <c r="E3109" s="131" t="s">
        <v>5035</v>
      </c>
      <c r="F3109" s="132">
        <v>4799.6099999999997</v>
      </c>
      <c r="G3109" s="132">
        <v>3848.72</v>
      </c>
    </row>
    <row r="3110" spans="1:7" x14ac:dyDescent="0.25">
      <c r="A3110" s="131" t="s">
        <v>10189</v>
      </c>
      <c r="B3110" s="131">
        <v>4251</v>
      </c>
      <c r="C3110" s="123" t="s">
        <v>13156</v>
      </c>
      <c r="D3110" s="131" t="s">
        <v>435</v>
      </c>
      <c r="E3110" s="131" t="s">
        <v>5035</v>
      </c>
      <c r="F3110" s="132">
        <v>19.25</v>
      </c>
      <c r="G3110" s="132">
        <v>17.02</v>
      </c>
    </row>
    <row r="3111" spans="1:7" x14ac:dyDescent="0.25">
      <c r="A3111" s="131" t="s">
        <v>10189</v>
      </c>
      <c r="B3111" s="131">
        <v>40979</v>
      </c>
      <c r="C3111" s="123" t="s">
        <v>13157</v>
      </c>
      <c r="D3111" s="131" t="s">
        <v>4798</v>
      </c>
      <c r="E3111" s="131" t="s">
        <v>5035</v>
      </c>
      <c r="F3111" s="132">
        <v>3366.69</v>
      </c>
      <c r="G3111" s="132">
        <v>2981.84</v>
      </c>
    </row>
    <row r="3112" spans="1:7" x14ac:dyDescent="0.25">
      <c r="A3112" s="131" t="s">
        <v>10189</v>
      </c>
      <c r="B3112" s="131">
        <v>4230</v>
      </c>
      <c r="C3112" s="123" t="s">
        <v>13158</v>
      </c>
      <c r="D3112" s="131" t="s">
        <v>435</v>
      </c>
      <c r="E3112" s="131" t="s">
        <v>5035</v>
      </c>
      <c r="F3112" s="132">
        <v>23.47</v>
      </c>
      <c r="G3112" s="132">
        <v>24.6</v>
      </c>
    </row>
    <row r="3113" spans="1:7" x14ac:dyDescent="0.25">
      <c r="A3113" s="131" t="s">
        <v>10189</v>
      </c>
      <c r="B3113" s="131">
        <v>40998</v>
      </c>
      <c r="C3113" s="123" t="s">
        <v>13159</v>
      </c>
      <c r="D3113" s="131" t="s">
        <v>4798</v>
      </c>
      <c r="E3113" s="131" t="s">
        <v>5035</v>
      </c>
      <c r="F3113" s="132">
        <v>4101.75</v>
      </c>
      <c r="G3113" s="132">
        <v>4310.21</v>
      </c>
    </row>
    <row r="3114" spans="1:7" x14ac:dyDescent="0.25">
      <c r="A3114" s="131" t="s">
        <v>10189</v>
      </c>
      <c r="B3114" s="131">
        <v>4257</v>
      </c>
      <c r="C3114" s="123" t="s">
        <v>13160</v>
      </c>
      <c r="D3114" s="131" t="s">
        <v>435</v>
      </c>
      <c r="E3114" s="131" t="s">
        <v>5035</v>
      </c>
      <c r="F3114" s="132">
        <v>19.75</v>
      </c>
      <c r="G3114" s="132">
        <v>21.22</v>
      </c>
    </row>
    <row r="3115" spans="1:7" x14ac:dyDescent="0.25">
      <c r="A3115" s="131" t="s">
        <v>10189</v>
      </c>
      <c r="B3115" s="131">
        <v>40982</v>
      </c>
      <c r="C3115" s="123" t="s">
        <v>13161</v>
      </c>
      <c r="D3115" s="131" t="s">
        <v>4798</v>
      </c>
      <c r="E3115" s="131" t="s">
        <v>5035</v>
      </c>
      <c r="F3115" s="132">
        <v>3453.89</v>
      </c>
      <c r="G3115" s="132">
        <v>3720.78</v>
      </c>
    </row>
    <row r="3116" spans="1:7" x14ac:dyDescent="0.25">
      <c r="A3116" s="131" t="s">
        <v>10189</v>
      </c>
      <c r="B3116" s="131">
        <v>4240</v>
      </c>
      <c r="C3116" s="123" t="s">
        <v>13162</v>
      </c>
      <c r="D3116" s="131" t="s">
        <v>435</v>
      </c>
      <c r="E3116" s="131" t="s">
        <v>5035</v>
      </c>
      <c r="F3116" s="132">
        <v>34.46</v>
      </c>
      <c r="G3116" s="132">
        <v>31.69</v>
      </c>
    </row>
    <row r="3117" spans="1:7" x14ac:dyDescent="0.25">
      <c r="A3117" s="131" t="s">
        <v>10189</v>
      </c>
      <c r="B3117" s="131">
        <v>41026</v>
      </c>
      <c r="C3117" s="123" t="s">
        <v>13163</v>
      </c>
      <c r="D3117" s="131" t="s">
        <v>4798</v>
      </c>
      <c r="E3117" s="131" t="s">
        <v>5035</v>
      </c>
      <c r="F3117" s="132">
        <v>6022.53</v>
      </c>
      <c r="G3117" s="132">
        <v>5552.06</v>
      </c>
    </row>
    <row r="3118" spans="1:7" x14ac:dyDescent="0.25">
      <c r="A3118" s="131" t="s">
        <v>10189</v>
      </c>
      <c r="B3118" s="131">
        <v>4239</v>
      </c>
      <c r="C3118" s="123" t="s">
        <v>13164</v>
      </c>
      <c r="D3118" s="131" t="s">
        <v>435</v>
      </c>
      <c r="E3118" s="131" t="s">
        <v>5035</v>
      </c>
      <c r="F3118" s="132">
        <v>34.46</v>
      </c>
      <c r="G3118" s="132">
        <v>31.69</v>
      </c>
    </row>
    <row r="3119" spans="1:7" x14ac:dyDescent="0.25">
      <c r="A3119" s="131" t="s">
        <v>10189</v>
      </c>
      <c r="B3119" s="131">
        <v>41024</v>
      </c>
      <c r="C3119" s="123" t="s">
        <v>13165</v>
      </c>
      <c r="D3119" s="131" t="s">
        <v>4798</v>
      </c>
      <c r="E3119" s="131" t="s">
        <v>5035</v>
      </c>
      <c r="F3119" s="132">
        <v>6022.53</v>
      </c>
      <c r="G3119" s="132">
        <v>5552.06</v>
      </c>
    </row>
    <row r="3120" spans="1:7" x14ac:dyDescent="0.25">
      <c r="A3120" s="131" t="s">
        <v>10189</v>
      </c>
      <c r="B3120" s="131">
        <v>4248</v>
      </c>
      <c r="C3120" s="123" t="s">
        <v>13166</v>
      </c>
      <c r="D3120" s="131" t="s">
        <v>435</v>
      </c>
      <c r="E3120" s="131" t="s">
        <v>5035</v>
      </c>
      <c r="F3120" s="132">
        <v>23.4</v>
      </c>
      <c r="G3120" s="132">
        <v>22.92</v>
      </c>
    </row>
    <row r="3121" spans="1:7" x14ac:dyDescent="0.25">
      <c r="A3121" s="131" t="s">
        <v>10189</v>
      </c>
      <c r="B3121" s="131">
        <v>41033</v>
      </c>
      <c r="C3121" s="123" t="s">
        <v>13167</v>
      </c>
      <c r="D3121" s="131" t="s">
        <v>4798</v>
      </c>
      <c r="E3121" s="131" t="s">
        <v>5035</v>
      </c>
      <c r="F3121" s="132">
        <v>4090.73</v>
      </c>
      <c r="G3121" s="132">
        <v>4017.1</v>
      </c>
    </row>
    <row r="3122" spans="1:7" x14ac:dyDescent="0.25">
      <c r="A3122" s="131" t="s">
        <v>10189</v>
      </c>
      <c r="B3122" s="131">
        <v>44500</v>
      </c>
      <c r="C3122" s="123" t="s">
        <v>13168</v>
      </c>
      <c r="D3122" s="131" t="s">
        <v>435</v>
      </c>
      <c r="E3122" s="131" t="s">
        <v>5035</v>
      </c>
      <c r="F3122" s="132">
        <v>23.4</v>
      </c>
      <c r="G3122" s="132">
        <v>22.92</v>
      </c>
    </row>
    <row r="3123" spans="1:7" x14ac:dyDescent="0.25">
      <c r="A3123" s="131" t="s">
        <v>10189</v>
      </c>
      <c r="B3123" s="131">
        <v>41040</v>
      </c>
      <c r="C3123" s="123" t="s">
        <v>13169</v>
      </c>
      <c r="D3123" s="131" t="s">
        <v>4798</v>
      </c>
      <c r="E3123" s="131" t="s">
        <v>5035</v>
      </c>
      <c r="F3123" s="132">
        <v>4090.73</v>
      </c>
      <c r="G3123" s="132">
        <v>4017.1</v>
      </c>
    </row>
    <row r="3124" spans="1:7" x14ac:dyDescent="0.25">
      <c r="A3124" s="131" t="s">
        <v>10189</v>
      </c>
      <c r="B3124" s="131">
        <v>4238</v>
      </c>
      <c r="C3124" s="123" t="s">
        <v>13170</v>
      </c>
      <c r="D3124" s="131" t="s">
        <v>435</v>
      </c>
      <c r="E3124" s="131" t="s">
        <v>5035</v>
      </c>
      <c r="F3124" s="132">
        <v>21.12</v>
      </c>
      <c r="G3124" s="132">
        <v>23.33</v>
      </c>
    </row>
    <row r="3125" spans="1:7" x14ac:dyDescent="0.25">
      <c r="A3125" s="131" t="s">
        <v>10189</v>
      </c>
      <c r="B3125" s="131">
        <v>41012</v>
      </c>
      <c r="C3125" s="123" t="s">
        <v>13171</v>
      </c>
      <c r="D3125" s="131" t="s">
        <v>4798</v>
      </c>
      <c r="E3125" s="131" t="s">
        <v>5035</v>
      </c>
      <c r="F3125" s="132">
        <v>3693.77</v>
      </c>
      <c r="G3125" s="132">
        <v>4088.45</v>
      </c>
    </row>
    <row r="3126" spans="1:7" x14ac:dyDescent="0.25">
      <c r="A3126" s="131" t="s">
        <v>10189</v>
      </c>
      <c r="B3126" s="131">
        <v>4233</v>
      </c>
      <c r="C3126" s="123" t="s">
        <v>13172</v>
      </c>
      <c r="D3126" s="131" t="s">
        <v>435</v>
      </c>
      <c r="E3126" s="131" t="s">
        <v>5035</v>
      </c>
      <c r="F3126" s="132">
        <v>34.46</v>
      </c>
      <c r="G3126" s="132">
        <v>31.69</v>
      </c>
    </row>
    <row r="3127" spans="1:7" x14ac:dyDescent="0.25">
      <c r="A3127" s="131" t="s">
        <v>10189</v>
      </c>
      <c r="B3127" s="131">
        <v>41001</v>
      </c>
      <c r="C3127" s="123" t="s">
        <v>13173</v>
      </c>
      <c r="D3127" s="131" t="s">
        <v>4798</v>
      </c>
      <c r="E3127" s="131" t="s">
        <v>5035</v>
      </c>
      <c r="F3127" s="132">
        <v>6022.53</v>
      </c>
      <c r="G3127" s="132">
        <v>5552.06</v>
      </c>
    </row>
    <row r="3128" spans="1:7" x14ac:dyDescent="0.25">
      <c r="A3128" s="131" t="s">
        <v>10046</v>
      </c>
      <c r="B3128" s="131">
        <v>2</v>
      </c>
      <c r="C3128" s="123" t="s">
        <v>14948</v>
      </c>
      <c r="D3128" s="131" t="s">
        <v>1083</v>
      </c>
      <c r="E3128" s="131" t="s">
        <v>5035</v>
      </c>
      <c r="F3128" s="132">
        <v>21.91</v>
      </c>
      <c r="G3128" s="132">
        <v>22.9</v>
      </c>
    </row>
    <row r="3129" spans="1:7" x14ac:dyDescent="0.25">
      <c r="A3129" s="131" t="s">
        <v>10218</v>
      </c>
      <c r="B3129" s="131">
        <v>14221</v>
      </c>
      <c r="C3129" s="123" t="s">
        <v>13174</v>
      </c>
      <c r="D3129" s="131" t="s">
        <v>38</v>
      </c>
      <c r="E3129" s="131" t="s">
        <v>5035</v>
      </c>
      <c r="F3129" s="132">
        <v>617293.31000000006</v>
      </c>
      <c r="G3129" s="132">
        <v>612686.64</v>
      </c>
    </row>
    <row r="3130" spans="1:7" x14ac:dyDescent="0.25">
      <c r="A3130" s="131" t="s">
        <v>10218</v>
      </c>
      <c r="B3130" s="131">
        <v>36517</v>
      </c>
      <c r="C3130" s="123" t="s">
        <v>13175</v>
      </c>
      <c r="D3130" s="131" t="s">
        <v>38</v>
      </c>
      <c r="E3130" s="131" t="s">
        <v>5035</v>
      </c>
      <c r="F3130" s="132">
        <v>594960</v>
      </c>
      <c r="G3130" s="132">
        <v>590520</v>
      </c>
    </row>
    <row r="3131" spans="1:7" x14ac:dyDescent="0.25">
      <c r="A3131" s="131" t="s">
        <v>10218</v>
      </c>
      <c r="B3131" s="131">
        <v>4262</v>
      </c>
      <c r="C3131" s="123" t="s">
        <v>13176</v>
      </c>
      <c r="D3131" s="131" t="s">
        <v>38</v>
      </c>
      <c r="E3131" s="131" t="s">
        <v>10052</v>
      </c>
      <c r="F3131" s="132">
        <v>670000</v>
      </c>
      <c r="G3131" s="132">
        <v>665000</v>
      </c>
    </row>
    <row r="3132" spans="1:7" x14ac:dyDescent="0.25">
      <c r="A3132" s="131" t="s">
        <v>10218</v>
      </c>
      <c r="B3132" s="131">
        <v>4263</v>
      </c>
      <c r="C3132" s="123" t="s">
        <v>13177</v>
      </c>
      <c r="D3132" s="131" t="s">
        <v>38</v>
      </c>
      <c r="E3132" s="131" t="s">
        <v>5035</v>
      </c>
      <c r="F3132" s="132">
        <v>929066.62</v>
      </c>
      <c r="G3132" s="132">
        <v>922133.28</v>
      </c>
    </row>
    <row r="3133" spans="1:7" x14ac:dyDescent="0.25">
      <c r="A3133" s="131" t="s">
        <v>10218</v>
      </c>
      <c r="B3133" s="131">
        <v>36518</v>
      </c>
      <c r="C3133" s="123" t="s">
        <v>13178</v>
      </c>
      <c r="D3133" s="131" t="s">
        <v>38</v>
      </c>
      <c r="E3133" s="131" t="s">
        <v>5035</v>
      </c>
      <c r="F3133" s="132">
        <v>1057706.6200000001</v>
      </c>
      <c r="G3133" s="132">
        <v>1049813.28</v>
      </c>
    </row>
    <row r="3134" spans="1:7" x14ac:dyDescent="0.25">
      <c r="A3134" s="131" t="s">
        <v>10046</v>
      </c>
      <c r="B3134" s="131">
        <v>38402</v>
      </c>
      <c r="C3134" s="123" t="s">
        <v>13179</v>
      </c>
      <c r="D3134" s="131" t="s">
        <v>38</v>
      </c>
      <c r="E3134" s="131" t="s">
        <v>5035</v>
      </c>
      <c r="F3134" s="132">
        <v>15.01</v>
      </c>
      <c r="G3134" s="132">
        <v>8.61</v>
      </c>
    </row>
    <row r="3135" spans="1:7" x14ac:dyDescent="0.25">
      <c r="A3135" s="131" t="s">
        <v>10046</v>
      </c>
      <c r="B3135" s="131">
        <v>3412</v>
      </c>
      <c r="C3135" s="123" t="s">
        <v>13180</v>
      </c>
      <c r="D3135" s="131" t="s">
        <v>202</v>
      </c>
      <c r="E3135" s="131" t="s">
        <v>5035</v>
      </c>
      <c r="F3135" s="132"/>
      <c r="G3135" s="132">
        <v>20.37</v>
      </c>
    </row>
    <row r="3136" spans="1:7" x14ac:dyDescent="0.25">
      <c r="A3136" s="131" t="s">
        <v>10046</v>
      </c>
      <c r="B3136" s="131">
        <v>3413</v>
      </c>
      <c r="C3136" s="123" t="s">
        <v>13181</v>
      </c>
      <c r="D3136" s="131" t="s">
        <v>202</v>
      </c>
      <c r="E3136" s="131" t="s">
        <v>5035</v>
      </c>
      <c r="F3136" s="132"/>
      <c r="G3136" s="132">
        <v>45.86</v>
      </c>
    </row>
    <row r="3137" spans="1:7" x14ac:dyDescent="0.25">
      <c r="A3137" s="131" t="s">
        <v>10046</v>
      </c>
      <c r="B3137" s="131">
        <v>39744</v>
      </c>
      <c r="C3137" s="123" t="s">
        <v>13182</v>
      </c>
      <c r="D3137" s="131" t="s">
        <v>202</v>
      </c>
      <c r="E3137" s="131" t="s">
        <v>5035</v>
      </c>
      <c r="F3137" s="132"/>
      <c r="G3137" s="132">
        <v>35.61</v>
      </c>
    </row>
    <row r="3138" spans="1:7" x14ac:dyDescent="0.25">
      <c r="A3138" s="131" t="s">
        <v>10046</v>
      </c>
      <c r="B3138" s="131">
        <v>39745</v>
      </c>
      <c r="C3138" s="123" t="s">
        <v>13183</v>
      </c>
      <c r="D3138" s="131" t="s">
        <v>202</v>
      </c>
      <c r="E3138" s="131" t="s">
        <v>5035</v>
      </c>
      <c r="F3138" s="132"/>
      <c r="G3138" s="132">
        <v>75.150000000000006</v>
      </c>
    </row>
    <row r="3139" spans="1:7" x14ac:dyDescent="0.25">
      <c r="A3139" s="131" t="s">
        <v>10046</v>
      </c>
      <c r="B3139" s="131">
        <v>39637</v>
      </c>
      <c r="C3139" s="123" t="s">
        <v>13184</v>
      </c>
      <c r="D3139" s="131" t="s">
        <v>202</v>
      </c>
      <c r="E3139" s="131" t="s">
        <v>5035</v>
      </c>
      <c r="F3139" s="132">
        <v>93.03</v>
      </c>
      <c r="G3139" s="132">
        <v>86.19</v>
      </c>
    </row>
    <row r="3140" spans="1:7" x14ac:dyDescent="0.25">
      <c r="A3140" s="131" t="s">
        <v>10046</v>
      </c>
      <c r="B3140" s="131">
        <v>39638</v>
      </c>
      <c r="C3140" s="123" t="s">
        <v>13185</v>
      </c>
      <c r="D3140" s="131" t="s">
        <v>202</v>
      </c>
      <c r="E3140" s="131" t="s">
        <v>5035</v>
      </c>
      <c r="F3140" s="132">
        <v>105.27</v>
      </c>
      <c r="G3140" s="132">
        <v>97.53</v>
      </c>
    </row>
    <row r="3141" spans="1:7" x14ac:dyDescent="0.25">
      <c r="A3141" s="131" t="s">
        <v>10046</v>
      </c>
      <c r="B3141" s="131">
        <v>39639</v>
      </c>
      <c r="C3141" s="123" t="s">
        <v>13186</v>
      </c>
      <c r="D3141" s="131" t="s">
        <v>202</v>
      </c>
      <c r="E3141" s="131" t="s">
        <v>5035</v>
      </c>
      <c r="F3141" s="132">
        <v>158.83000000000001</v>
      </c>
      <c r="G3141" s="132">
        <v>147.15</v>
      </c>
    </row>
    <row r="3142" spans="1:7" x14ac:dyDescent="0.25">
      <c r="A3142" s="131" t="s">
        <v>10046</v>
      </c>
      <c r="B3142" s="131">
        <v>39517</v>
      </c>
      <c r="C3142" s="123" t="s">
        <v>13187</v>
      </c>
      <c r="D3142" s="131" t="s">
        <v>202</v>
      </c>
      <c r="E3142" s="131" t="s">
        <v>5035</v>
      </c>
      <c r="F3142" s="132"/>
      <c r="G3142" s="132">
        <v>244.38</v>
      </c>
    </row>
    <row r="3143" spans="1:7" x14ac:dyDescent="0.25">
      <c r="A3143" s="131" t="s">
        <v>10046</v>
      </c>
      <c r="B3143" s="131">
        <v>39518</v>
      </c>
      <c r="C3143" s="123" t="s">
        <v>13188</v>
      </c>
      <c r="D3143" s="131" t="s">
        <v>202</v>
      </c>
      <c r="E3143" s="131" t="s">
        <v>5035</v>
      </c>
      <c r="F3143" s="132"/>
      <c r="G3143" s="132">
        <v>289.72000000000003</v>
      </c>
    </row>
    <row r="3144" spans="1:7" x14ac:dyDescent="0.25">
      <c r="A3144" s="131" t="s">
        <v>10046</v>
      </c>
      <c r="B3144" s="131">
        <v>38366</v>
      </c>
      <c r="C3144" s="123" t="s">
        <v>13189</v>
      </c>
      <c r="D3144" s="131" t="s">
        <v>202</v>
      </c>
      <c r="E3144" s="131" t="s">
        <v>5035</v>
      </c>
      <c r="F3144" s="132">
        <v>9.7899999999999991</v>
      </c>
      <c r="G3144" s="132">
        <v>5.51</v>
      </c>
    </row>
    <row r="3145" spans="1:7" x14ac:dyDescent="0.25">
      <c r="A3145" s="131" t="s">
        <v>10046</v>
      </c>
      <c r="B3145" s="131">
        <v>11703</v>
      </c>
      <c r="C3145" s="123" t="s">
        <v>13190</v>
      </c>
      <c r="D3145" s="131" t="s">
        <v>38</v>
      </c>
      <c r="E3145" s="131" t="s">
        <v>5035</v>
      </c>
      <c r="F3145" s="132">
        <v>28.72</v>
      </c>
      <c r="G3145" s="132">
        <v>46.65</v>
      </c>
    </row>
    <row r="3146" spans="1:7" x14ac:dyDescent="0.25">
      <c r="A3146" s="131" t="s">
        <v>10046</v>
      </c>
      <c r="B3146" s="131">
        <v>37400</v>
      </c>
      <c r="C3146" s="123" t="s">
        <v>13191</v>
      </c>
      <c r="D3146" s="131" t="s">
        <v>38</v>
      </c>
      <c r="E3146" s="131" t="s">
        <v>5035</v>
      </c>
      <c r="F3146" s="132">
        <v>50.42</v>
      </c>
      <c r="G3146" s="132">
        <v>60.28</v>
      </c>
    </row>
    <row r="3147" spans="1:7" x14ac:dyDescent="0.25">
      <c r="A3147" s="131" t="s">
        <v>10046</v>
      </c>
      <c r="B3147" s="131">
        <v>25400</v>
      </c>
      <c r="C3147" s="123" t="s">
        <v>13192</v>
      </c>
      <c r="D3147" s="131" t="s">
        <v>38</v>
      </c>
      <c r="E3147" s="131" t="s">
        <v>5035</v>
      </c>
      <c r="F3147" s="132">
        <v>3672.54</v>
      </c>
      <c r="G3147" s="132">
        <v>2489.04</v>
      </c>
    </row>
    <row r="3148" spans="1:7" x14ac:dyDescent="0.25">
      <c r="A3148" s="131" t="s">
        <v>10046</v>
      </c>
      <c r="B3148" s="131">
        <v>4276</v>
      </c>
      <c r="C3148" s="123" t="s">
        <v>13193</v>
      </c>
      <c r="D3148" s="131" t="s">
        <v>38</v>
      </c>
      <c r="E3148" s="131" t="s">
        <v>5035</v>
      </c>
      <c r="F3148" s="132">
        <v>225.83</v>
      </c>
      <c r="G3148" s="132">
        <v>212.78</v>
      </c>
    </row>
    <row r="3149" spans="1:7" x14ac:dyDescent="0.25">
      <c r="A3149" s="131" t="s">
        <v>10046</v>
      </c>
      <c r="B3149" s="131">
        <v>4273</v>
      </c>
      <c r="C3149" s="123" t="s">
        <v>13194</v>
      </c>
      <c r="D3149" s="131" t="s">
        <v>38</v>
      </c>
      <c r="E3149" s="131" t="s">
        <v>5035</v>
      </c>
      <c r="F3149" s="132">
        <v>410.01</v>
      </c>
      <c r="G3149" s="132">
        <v>386.32</v>
      </c>
    </row>
    <row r="3150" spans="1:7" x14ac:dyDescent="0.25">
      <c r="A3150" s="131" t="s">
        <v>10046</v>
      </c>
      <c r="B3150" s="131">
        <v>4274</v>
      </c>
      <c r="C3150" s="123" t="s">
        <v>13195</v>
      </c>
      <c r="D3150" s="131" t="s">
        <v>38</v>
      </c>
      <c r="E3150" s="131" t="s">
        <v>10052</v>
      </c>
      <c r="F3150" s="132">
        <v>150</v>
      </c>
      <c r="G3150" s="132">
        <v>141.33000000000001</v>
      </c>
    </row>
    <row r="3151" spans="1:7" x14ac:dyDescent="0.25">
      <c r="A3151" s="131" t="s">
        <v>10046</v>
      </c>
      <c r="B3151" s="131">
        <v>39438</v>
      </c>
      <c r="C3151" s="123" t="s">
        <v>13196</v>
      </c>
      <c r="D3151" s="131" t="s">
        <v>38</v>
      </c>
      <c r="E3151" s="131" t="s">
        <v>5035</v>
      </c>
      <c r="F3151" s="132">
        <v>0.36</v>
      </c>
      <c r="G3151" s="132">
        <v>0.26</v>
      </c>
    </row>
    <row r="3152" spans="1:7" x14ac:dyDescent="0.25">
      <c r="A3152" s="131" t="s">
        <v>10046</v>
      </c>
      <c r="B3152" s="131">
        <v>4379</v>
      </c>
      <c r="C3152" s="123" t="s">
        <v>13197</v>
      </c>
      <c r="D3152" s="131" t="s">
        <v>38</v>
      </c>
      <c r="E3152" s="131" t="s">
        <v>5035</v>
      </c>
      <c r="F3152" s="132">
        <v>7.0000000000000007E-2</v>
      </c>
      <c r="G3152" s="132">
        <v>0.05</v>
      </c>
    </row>
    <row r="3153" spans="1:7" x14ac:dyDescent="0.25">
      <c r="A3153" s="131" t="s">
        <v>10046</v>
      </c>
      <c r="B3153" s="131">
        <v>4377</v>
      </c>
      <c r="C3153" s="123" t="s">
        <v>13198</v>
      </c>
      <c r="D3153" s="131" t="s">
        <v>38</v>
      </c>
      <c r="E3153" s="131" t="s">
        <v>5035</v>
      </c>
      <c r="F3153" s="132">
        <v>0.26</v>
      </c>
      <c r="G3153" s="132">
        <v>0.19</v>
      </c>
    </row>
    <row r="3154" spans="1:7" x14ac:dyDescent="0.25">
      <c r="A3154" s="131" t="s">
        <v>10046</v>
      </c>
      <c r="B3154" s="131">
        <v>4356</v>
      </c>
      <c r="C3154" s="123" t="s">
        <v>13199</v>
      </c>
      <c r="D3154" s="131" t="s">
        <v>38</v>
      </c>
      <c r="E3154" s="131" t="s">
        <v>5035</v>
      </c>
      <c r="F3154" s="132">
        <v>0.36</v>
      </c>
      <c r="G3154" s="132">
        <v>0.26</v>
      </c>
    </row>
    <row r="3155" spans="1:7" x14ac:dyDescent="0.25">
      <c r="A3155" s="131" t="s">
        <v>10046</v>
      </c>
      <c r="B3155" s="131">
        <v>13246</v>
      </c>
      <c r="C3155" s="123" t="s">
        <v>13200</v>
      </c>
      <c r="D3155" s="131" t="s">
        <v>38</v>
      </c>
      <c r="E3155" s="131" t="s">
        <v>5035</v>
      </c>
      <c r="F3155" s="132">
        <v>0.62</v>
      </c>
      <c r="G3155" s="132">
        <v>0.45</v>
      </c>
    </row>
    <row r="3156" spans="1:7" x14ac:dyDescent="0.25">
      <c r="A3156" s="131" t="s">
        <v>10046</v>
      </c>
      <c r="B3156" s="131">
        <v>13294</v>
      </c>
      <c r="C3156" s="123" t="s">
        <v>13201</v>
      </c>
      <c r="D3156" s="131" t="s">
        <v>38</v>
      </c>
      <c r="E3156" s="131" t="s">
        <v>5035</v>
      </c>
      <c r="F3156" s="132">
        <v>2.08</v>
      </c>
      <c r="G3156" s="132">
        <v>1.53</v>
      </c>
    </row>
    <row r="3157" spans="1:7" x14ac:dyDescent="0.25">
      <c r="A3157" s="131" t="s">
        <v>10046</v>
      </c>
      <c r="B3157" s="131">
        <v>11963</v>
      </c>
      <c r="C3157" s="123" t="s">
        <v>13202</v>
      </c>
      <c r="D3157" s="131" t="s">
        <v>38</v>
      </c>
      <c r="E3157" s="131" t="s">
        <v>5035</v>
      </c>
      <c r="F3157" s="132">
        <v>13.12</v>
      </c>
      <c r="G3157" s="132">
        <v>9.6199999999999992</v>
      </c>
    </row>
    <row r="3158" spans="1:7" x14ac:dyDescent="0.25">
      <c r="A3158" s="131" t="s">
        <v>10046</v>
      </c>
      <c r="B3158" s="131">
        <v>11964</v>
      </c>
      <c r="C3158" s="123" t="s">
        <v>13203</v>
      </c>
      <c r="D3158" s="131" t="s">
        <v>38</v>
      </c>
      <c r="E3158" s="131" t="s">
        <v>5035</v>
      </c>
      <c r="F3158" s="132">
        <v>3.31</v>
      </c>
      <c r="G3158" s="132">
        <v>2.42</v>
      </c>
    </row>
    <row r="3159" spans="1:7" x14ac:dyDescent="0.25">
      <c r="A3159" s="131" t="s">
        <v>10046</v>
      </c>
      <c r="B3159" s="131">
        <v>4346</v>
      </c>
      <c r="C3159" s="123" t="s">
        <v>13204</v>
      </c>
      <c r="D3159" s="131" t="s">
        <v>38</v>
      </c>
      <c r="E3159" s="131" t="s">
        <v>5035</v>
      </c>
      <c r="F3159" s="132">
        <v>14.06</v>
      </c>
      <c r="G3159" s="132">
        <v>10.31</v>
      </c>
    </row>
    <row r="3160" spans="1:7" x14ac:dyDescent="0.25">
      <c r="A3160" s="131" t="s">
        <v>10046</v>
      </c>
      <c r="B3160" s="131">
        <v>11955</v>
      </c>
      <c r="C3160" s="123" t="s">
        <v>13205</v>
      </c>
      <c r="D3160" s="131" t="s">
        <v>38</v>
      </c>
      <c r="E3160" s="131" t="s">
        <v>5035</v>
      </c>
      <c r="F3160" s="132">
        <v>6.15</v>
      </c>
      <c r="G3160" s="132">
        <v>4.51</v>
      </c>
    </row>
    <row r="3161" spans="1:7" x14ac:dyDescent="0.25">
      <c r="A3161" s="131" t="s">
        <v>10046</v>
      </c>
      <c r="B3161" s="131">
        <v>11960</v>
      </c>
      <c r="C3161" s="123" t="s">
        <v>13206</v>
      </c>
      <c r="D3161" s="131" t="s">
        <v>38</v>
      </c>
      <c r="E3161" s="131" t="s">
        <v>5035</v>
      </c>
      <c r="F3161" s="132">
        <v>0.2</v>
      </c>
      <c r="G3161" s="132">
        <v>0.15</v>
      </c>
    </row>
    <row r="3162" spans="1:7" x14ac:dyDescent="0.25">
      <c r="A3162" s="131" t="s">
        <v>10046</v>
      </c>
      <c r="B3162" s="131">
        <v>4333</v>
      </c>
      <c r="C3162" s="123" t="s">
        <v>13207</v>
      </c>
      <c r="D3162" s="131" t="s">
        <v>38</v>
      </c>
      <c r="E3162" s="131" t="s">
        <v>5035</v>
      </c>
      <c r="F3162" s="132">
        <v>0.36</v>
      </c>
      <c r="G3162" s="132">
        <v>0.26</v>
      </c>
    </row>
    <row r="3163" spans="1:7" x14ac:dyDescent="0.25">
      <c r="A3163" s="131" t="s">
        <v>10046</v>
      </c>
      <c r="B3163" s="131">
        <v>4358</v>
      </c>
      <c r="C3163" s="123" t="s">
        <v>13208</v>
      </c>
      <c r="D3163" s="131" t="s">
        <v>38</v>
      </c>
      <c r="E3163" s="131" t="s">
        <v>5035</v>
      </c>
      <c r="F3163" s="132">
        <v>2.81</v>
      </c>
      <c r="G3163" s="132">
        <v>2.06</v>
      </c>
    </row>
    <row r="3164" spans="1:7" x14ac:dyDescent="0.25">
      <c r="A3164" s="131" t="s">
        <v>10046</v>
      </c>
      <c r="B3164" s="131">
        <v>39435</v>
      </c>
      <c r="C3164" s="123" t="s">
        <v>13209</v>
      </c>
      <c r="D3164" s="131" t="s">
        <v>38</v>
      </c>
      <c r="E3164" s="131" t="s">
        <v>5035</v>
      </c>
      <c r="F3164" s="132">
        <v>0.14000000000000001</v>
      </c>
      <c r="G3164" s="132">
        <v>0.1</v>
      </c>
    </row>
    <row r="3165" spans="1:7" x14ac:dyDescent="0.25">
      <c r="A3165" s="131" t="s">
        <v>10046</v>
      </c>
      <c r="B3165" s="131">
        <v>39436</v>
      </c>
      <c r="C3165" s="123" t="s">
        <v>13210</v>
      </c>
      <c r="D3165" s="131" t="s">
        <v>38</v>
      </c>
      <c r="E3165" s="131" t="s">
        <v>5035</v>
      </c>
      <c r="F3165" s="132">
        <v>0.24</v>
      </c>
      <c r="G3165" s="132">
        <v>0.17</v>
      </c>
    </row>
    <row r="3166" spans="1:7" x14ac:dyDescent="0.25">
      <c r="A3166" s="131" t="s">
        <v>10046</v>
      </c>
      <c r="B3166" s="131">
        <v>39437</v>
      </c>
      <c r="C3166" s="123" t="s">
        <v>13211</v>
      </c>
      <c r="D3166" s="131" t="s">
        <v>38</v>
      </c>
      <c r="E3166" s="131" t="s">
        <v>5035</v>
      </c>
      <c r="F3166" s="132">
        <v>0.32</v>
      </c>
      <c r="G3166" s="132">
        <v>0.23</v>
      </c>
    </row>
    <row r="3167" spans="1:7" x14ac:dyDescent="0.25">
      <c r="A3167" s="131" t="s">
        <v>10046</v>
      </c>
      <c r="B3167" s="131">
        <v>39439</v>
      </c>
      <c r="C3167" s="123" t="s">
        <v>13212</v>
      </c>
      <c r="D3167" s="131" t="s">
        <v>38</v>
      </c>
      <c r="E3167" s="131" t="s">
        <v>5035</v>
      </c>
      <c r="F3167" s="132">
        <v>0.21</v>
      </c>
      <c r="G3167" s="132">
        <v>0.16</v>
      </c>
    </row>
    <row r="3168" spans="1:7" x14ac:dyDescent="0.25">
      <c r="A3168" s="131" t="s">
        <v>10046</v>
      </c>
      <c r="B3168" s="131">
        <v>39440</v>
      </c>
      <c r="C3168" s="123" t="s">
        <v>13213</v>
      </c>
      <c r="D3168" s="131" t="s">
        <v>38</v>
      </c>
      <c r="E3168" s="131" t="s">
        <v>5035</v>
      </c>
      <c r="F3168" s="132">
        <v>0.28000000000000003</v>
      </c>
      <c r="G3168" s="132">
        <v>0.2</v>
      </c>
    </row>
    <row r="3169" spans="1:7" x14ac:dyDescent="0.25">
      <c r="A3169" s="131" t="s">
        <v>10046</v>
      </c>
      <c r="B3169" s="131">
        <v>39441</v>
      </c>
      <c r="C3169" s="123" t="s">
        <v>13214</v>
      </c>
      <c r="D3169" s="131" t="s">
        <v>38</v>
      </c>
      <c r="E3169" s="131" t="s">
        <v>5035</v>
      </c>
      <c r="F3169" s="132">
        <v>0.35</v>
      </c>
      <c r="G3169" s="132">
        <v>0.26</v>
      </c>
    </row>
    <row r="3170" spans="1:7" x14ac:dyDescent="0.25">
      <c r="A3170" s="131" t="s">
        <v>10046</v>
      </c>
      <c r="B3170" s="131">
        <v>39442</v>
      </c>
      <c r="C3170" s="123" t="s">
        <v>13215</v>
      </c>
      <c r="D3170" s="131" t="s">
        <v>38</v>
      </c>
      <c r="E3170" s="131" t="s">
        <v>5035</v>
      </c>
      <c r="F3170" s="132">
        <v>0.25</v>
      </c>
      <c r="G3170" s="132">
        <v>0.18</v>
      </c>
    </row>
    <row r="3171" spans="1:7" x14ac:dyDescent="0.25">
      <c r="A3171" s="131" t="s">
        <v>10046</v>
      </c>
      <c r="B3171" s="131">
        <v>39443</v>
      </c>
      <c r="C3171" s="123" t="s">
        <v>13216</v>
      </c>
      <c r="D3171" s="131" t="s">
        <v>38</v>
      </c>
      <c r="E3171" s="131" t="s">
        <v>5035</v>
      </c>
      <c r="F3171" s="132">
        <v>0.33</v>
      </c>
      <c r="G3171" s="132">
        <v>0.24</v>
      </c>
    </row>
    <row r="3172" spans="1:7" x14ac:dyDescent="0.25">
      <c r="A3172" s="131" t="s">
        <v>10046</v>
      </c>
      <c r="B3172" s="131">
        <v>4329</v>
      </c>
      <c r="C3172" s="123" t="s">
        <v>13217</v>
      </c>
      <c r="D3172" s="131" t="s">
        <v>38</v>
      </c>
      <c r="E3172" s="131" t="s">
        <v>10052</v>
      </c>
      <c r="F3172" s="132">
        <v>3</v>
      </c>
      <c r="G3172" s="132">
        <v>2.2000000000000002</v>
      </c>
    </row>
    <row r="3173" spans="1:7" x14ac:dyDescent="0.25">
      <c r="A3173" s="131" t="s">
        <v>10046</v>
      </c>
      <c r="B3173" s="131">
        <v>436</v>
      </c>
      <c r="C3173" s="123" t="s">
        <v>13218</v>
      </c>
      <c r="D3173" s="131" t="s">
        <v>38</v>
      </c>
      <c r="E3173" s="131" t="s">
        <v>5035</v>
      </c>
      <c r="F3173" s="132"/>
      <c r="G3173" s="132">
        <v>12.13</v>
      </c>
    </row>
    <row r="3174" spans="1:7" x14ac:dyDescent="0.25">
      <c r="A3174" s="131" t="s">
        <v>10046</v>
      </c>
      <c r="B3174" s="131">
        <v>442</v>
      </c>
      <c r="C3174" s="123" t="s">
        <v>13219</v>
      </c>
      <c r="D3174" s="131" t="s">
        <v>38</v>
      </c>
      <c r="E3174" s="131" t="s">
        <v>5035</v>
      </c>
      <c r="F3174" s="132"/>
      <c r="G3174" s="132">
        <v>7.17</v>
      </c>
    </row>
    <row r="3175" spans="1:7" x14ac:dyDescent="0.25">
      <c r="A3175" s="131" t="s">
        <v>10046</v>
      </c>
      <c r="B3175" s="131">
        <v>4383</v>
      </c>
      <c r="C3175" s="123" t="s">
        <v>13220</v>
      </c>
      <c r="D3175" s="131" t="s">
        <v>38</v>
      </c>
      <c r="E3175" s="131" t="s">
        <v>5035</v>
      </c>
      <c r="F3175" s="132">
        <v>27.13</v>
      </c>
      <c r="G3175" s="132">
        <v>19.89</v>
      </c>
    </row>
    <row r="3176" spans="1:7" x14ac:dyDescent="0.25">
      <c r="A3176" s="131" t="s">
        <v>10046</v>
      </c>
      <c r="B3176" s="131">
        <v>4344</v>
      </c>
      <c r="C3176" s="123" t="s">
        <v>13221</v>
      </c>
      <c r="D3176" s="131" t="s">
        <v>38</v>
      </c>
      <c r="E3176" s="131" t="s">
        <v>5035</v>
      </c>
      <c r="F3176" s="132">
        <v>28.43</v>
      </c>
      <c r="G3176" s="132">
        <v>20.85</v>
      </c>
    </row>
    <row r="3177" spans="1:7" x14ac:dyDescent="0.25">
      <c r="A3177" s="131" t="s">
        <v>10046</v>
      </c>
      <c r="B3177" s="131">
        <v>4335</v>
      </c>
      <c r="C3177" s="123" t="s">
        <v>13222</v>
      </c>
      <c r="D3177" s="131" t="s">
        <v>38</v>
      </c>
      <c r="E3177" s="131" t="s">
        <v>5035</v>
      </c>
      <c r="F3177" s="132">
        <v>19.09</v>
      </c>
      <c r="G3177" s="132">
        <v>14</v>
      </c>
    </row>
    <row r="3178" spans="1:7" x14ac:dyDescent="0.25">
      <c r="A3178" s="131" t="s">
        <v>10046</v>
      </c>
      <c r="B3178" s="131">
        <v>4334</v>
      </c>
      <c r="C3178" s="123" t="s">
        <v>13223</v>
      </c>
      <c r="D3178" s="131" t="s">
        <v>38</v>
      </c>
      <c r="E3178" s="131" t="s">
        <v>5035</v>
      </c>
      <c r="F3178" s="132">
        <v>26.19</v>
      </c>
      <c r="G3178" s="132">
        <v>19.2</v>
      </c>
    </row>
    <row r="3179" spans="1:7" x14ac:dyDescent="0.25">
      <c r="A3179" s="131" t="s">
        <v>10046</v>
      </c>
      <c r="B3179" s="131">
        <v>11953</v>
      </c>
      <c r="C3179" s="123" t="s">
        <v>13224</v>
      </c>
      <c r="D3179" s="131" t="s">
        <v>38</v>
      </c>
      <c r="E3179" s="131" t="s">
        <v>5035</v>
      </c>
      <c r="F3179" s="132">
        <v>4.51</v>
      </c>
      <c r="G3179" s="132">
        <v>3.3</v>
      </c>
    </row>
    <row r="3180" spans="1:7" x14ac:dyDescent="0.25">
      <c r="A3180" s="131" t="s">
        <v>10046</v>
      </c>
      <c r="B3180" s="131">
        <v>4343</v>
      </c>
      <c r="C3180" s="123" t="s">
        <v>13225</v>
      </c>
      <c r="D3180" s="131" t="s">
        <v>38</v>
      </c>
      <c r="E3180" s="131" t="s">
        <v>5035</v>
      </c>
      <c r="F3180" s="132">
        <v>6.44</v>
      </c>
      <c r="G3180" s="132">
        <v>4.72</v>
      </c>
    </row>
    <row r="3181" spans="1:7" x14ac:dyDescent="0.25">
      <c r="A3181" s="131" t="s">
        <v>10046</v>
      </c>
      <c r="B3181" s="131">
        <v>430</v>
      </c>
      <c r="C3181" s="123" t="s">
        <v>13226</v>
      </c>
      <c r="D3181" s="131" t="s">
        <v>38</v>
      </c>
      <c r="E3181" s="131" t="s">
        <v>5035</v>
      </c>
      <c r="F3181" s="132"/>
      <c r="G3181" s="132">
        <v>10.85</v>
      </c>
    </row>
    <row r="3182" spans="1:7" x14ac:dyDescent="0.25">
      <c r="A3182" s="131" t="s">
        <v>10046</v>
      </c>
      <c r="B3182" s="131">
        <v>441</v>
      </c>
      <c r="C3182" s="123" t="s">
        <v>13227</v>
      </c>
      <c r="D3182" s="131" t="s">
        <v>38</v>
      </c>
      <c r="E3182" s="131" t="s">
        <v>5035</v>
      </c>
      <c r="F3182" s="132"/>
      <c r="G3182" s="132">
        <v>11.94</v>
      </c>
    </row>
    <row r="3183" spans="1:7" x14ac:dyDescent="0.25">
      <c r="A3183" s="131" t="s">
        <v>10046</v>
      </c>
      <c r="B3183" s="131">
        <v>431</v>
      </c>
      <c r="C3183" s="123" t="s">
        <v>13228</v>
      </c>
      <c r="D3183" s="131" t="s">
        <v>38</v>
      </c>
      <c r="E3183" s="131" t="s">
        <v>5035</v>
      </c>
      <c r="F3183" s="132"/>
      <c r="G3183" s="132">
        <v>14.42</v>
      </c>
    </row>
    <row r="3184" spans="1:7" x14ac:dyDescent="0.25">
      <c r="A3184" s="131" t="s">
        <v>10046</v>
      </c>
      <c r="B3184" s="131">
        <v>432</v>
      </c>
      <c r="C3184" s="123" t="s">
        <v>13229</v>
      </c>
      <c r="D3184" s="131" t="s">
        <v>38</v>
      </c>
      <c r="E3184" s="131" t="s">
        <v>5035</v>
      </c>
      <c r="F3184" s="132"/>
      <c r="G3184" s="132">
        <v>15.91</v>
      </c>
    </row>
    <row r="3185" spans="1:7" x14ac:dyDescent="0.25">
      <c r="A3185" s="131" t="s">
        <v>10046</v>
      </c>
      <c r="B3185" s="131">
        <v>429</v>
      </c>
      <c r="C3185" s="123" t="s">
        <v>13230</v>
      </c>
      <c r="D3185" s="131" t="s">
        <v>38</v>
      </c>
      <c r="E3185" s="131" t="s">
        <v>5035</v>
      </c>
      <c r="F3185" s="132"/>
      <c r="G3185" s="132">
        <v>21.45</v>
      </c>
    </row>
    <row r="3186" spans="1:7" x14ac:dyDescent="0.25">
      <c r="A3186" s="131" t="s">
        <v>10046</v>
      </c>
      <c r="B3186" s="131">
        <v>439</v>
      </c>
      <c r="C3186" s="123" t="s">
        <v>13231</v>
      </c>
      <c r="D3186" s="131" t="s">
        <v>38</v>
      </c>
      <c r="E3186" s="131" t="s">
        <v>5035</v>
      </c>
      <c r="F3186" s="132"/>
      <c r="G3186" s="132">
        <v>18.28</v>
      </c>
    </row>
    <row r="3187" spans="1:7" x14ac:dyDescent="0.25">
      <c r="A3187" s="131" t="s">
        <v>10046</v>
      </c>
      <c r="B3187" s="131">
        <v>433</v>
      </c>
      <c r="C3187" s="123" t="s">
        <v>13232</v>
      </c>
      <c r="D3187" s="131" t="s">
        <v>38</v>
      </c>
      <c r="E3187" s="131" t="s">
        <v>5035</v>
      </c>
      <c r="F3187" s="132"/>
      <c r="G3187" s="132">
        <v>21.34</v>
      </c>
    </row>
    <row r="3188" spans="1:7" x14ac:dyDescent="0.25">
      <c r="A3188" s="131" t="s">
        <v>10046</v>
      </c>
      <c r="B3188" s="131">
        <v>437</v>
      </c>
      <c r="C3188" s="123" t="s">
        <v>13233</v>
      </c>
      <c r="D3188" s="131" t="s">
        <v>38</v>
      </c>
      <c r="E3188" s="131" t="s">
        <v>5035</v>
      </c>
      <c r="F3188" s="132"/>
      <c r="G3188" s="132">
        <v>28.35</v>
      </c>
    </row>
    <row r="3189" spans="1:7" x14ac:dyDescent="0.25">
      <c r="A3189" s="131" t="s">
        <v>10046</v>
      </c>
      <c r="B3189" s="131">
        <v>11790</v>
      </c>
      <c r="C3189" s="123" t="s">
        <v>13234</v>
      </c>
      <c r="D3189" s="131" t="s">
        <v>38</v>
      </c>
      <c r="E3189" s="131" t="s">
        <v>5035</v>
      </c>
      <c r="F3189" s="132"/>
      <c r="G3189" s="132">
        <v>32.159999999999997</v>
      </c>
    </row>
    <row r="3190" spans="1:7" x14ac:dyDescent="0.25">
      <c r="A3190" s="131" t="s">
        <v>10046</v>
      </c>
      <c r="B3190" s="131">
        <v>428</v>
      </c>
      <c r="C3190" s="123" t="s">
        <v>13235</v>
      </c>
      <c r="D3190" s="131" t="s">
        <v>38</v>
      </c>
      <c r="E3190" s="131" t="s">
        <v>10052</v>
      </c>
      <c r="F3190" s="132"/>
      <c r="G3190" s="132">
        <v>34.97</v>
      </c>
    </row>
    <row r="3191" spans="1:7" x14ac:dyDescent="0.25">
      <c r="A3191" s="131" t="s">
        <v>10046</v>
      </c>
      <c r="B3191" s="131">
        <v>4351</v>
      </c>
      <c r="C3191" s="123" t="s">
        <v>13236</v>
      </c>
      <c r="D3191" s="131" t="s">
        <v>38</v>
      </c>
      <c r="E3191" s="131" t="s">
        <v>5035</v>
      </c>
      <c r="F3191" s="132">
        <v>23.11</v>
      </c>
      <c r="G3191" s="132">
        <v>16.940000000000001</v>
      </c>
    </row>
    <row r="3192" spans="1:7" x14ac:dyDescent="0.25">
      <c r="A3192" s="131" t="s">
        <v>10046</v>
      </c>
      <c r="B3192" s="131">
        <v>4384</v>
      </c>
      <c r="C3192" s="123" t="s">
        <v>13237</v>
      </c>
      <c r="D3192" s="131" t="s">
        <v>38</v>
      </c>
      <c r="E3192" s="131" t="s">
        <v>5035</v>
      </c>
      <c r="F3192" s="132">
        <v>31.17</v>
      </c>
      <c r="G3192" s="132">
        <v>22.86</v>
      </c>
    </row>
    <row r="3193" spans="1:7" x14ac:dyDescent="0.25">
      <c r="A3193" s="131" t="s">
        <v>10046</v>
      </c>
      <c r="B3193" s="131">
        <v>11054</v>
      </c>
      <c r="C3193" s="123" t="s">
        <v>13238</v>
      </c>
      <c r="D3193" s="131" t="s">
        <v>38</v>
      </c>
      <c r="E3193" s="131" t="s">
        <v>5035</v>
      </c>
      <c r="F3193" s="132">
        <v>0.04</v>
      </c>
      <c r="G3193" s="132">
        <v>0.05</v>
      </c>
    </row>
    <row r="3194" spans="1:7" x14ac:dyDescent="0.25">
      <c r="A3194" s="131" t="s">
        <v>10046</v>
      </c>
      <c r="B3194" s="131">
        <v>11055</v>
      </c>
      <c r="C3194" s="123" t="s">
        <v>13239</v>
      </c>
      <c r="D3194" s="131" t="s">
        <v>38</v>
      </c>
      <c r="E3194" s="131" t="s">
        <v>5035</v>
      </c>
      <c r="F3194" s="132">
        <v>0.06</v>
      </c>
      <c r="G3194" s="132">
        <v>0.08</v>
      </c>
    </row>
    <row r="3195" spans="1:7" x14ac:dyDescent="0.25">
      <c r="A3195" s="131" t="s">
        <v>10046</v>
      </c>
      <c r="B3195" s="131">
        <v>11056</v>
      </c>
      <c r="C3195" s="123" t="s">
        <v>13240</v>
      </c>
      <c r="D3195" s="131" t="s">
        <v>38</v>
      </c>
      <c r="E3195" s="131" t="s">
        <v>5035</v>
      </c>
      <c r="F3195" s="132">
        <v>7.0000000000000007E-2</v>
      </c>
      <c r="G3195" s="132">
        <v>0.09</v>
      </c>
    </row>
    <row r="3196" spans="1:7" x14ac:dyDescent="0.25">
      <c r="A3196" s="131" t="s">
        <v>10046</v>
      </c>
      <c r="B3196" s="131">
        <v>11057</v>
      </c>
      <c r="C3196" s="123" t="s">
        <v>13241</v>
      </c>
      <c r="D3196" s="131" t="s">
        <v>38</v>
      </c>
      <c r="E3196" s="131" t="s">
        <v>5035</v>
      </c>
      <c r="F3196" s="132">
        <v>0.14000000000000001</v>
      </c>
      <c r="G3196" s="132">
        <v>0.18</v>
      </c>
    </row>
    <row r="3197" spans="1:7" x14ac:dyDescent="0.25">
      <c r="A3197" s="131" t="s">
        <v>10046</v>
      </c>
      <c r="B3197" s="131">
        <v>11059</v>
      </c>
      <c r="C3197" s="123" t="s">
        <v>13242</v>
      </c>
      <c r="D3197" s="131" t="s">
        <v>38</v>
      </c>
      <c r="E3197" s="131" t="s">
        <v>5035</v>
      </c>
      <c r="F3197" s="132">
        <v>0.28000000000000003</v>
      </c>
      <c r="G3197" s="132">
        <v>0.36</v>
      </c>
    </row>
    <row r="3198" spans="1:7" x14ac:dyDescent="0.25">
      <c r="A3198" s="131" t="s">
        <v>10046</v>
      </c>
      <c r="B3198" s="131">
        <v>11058</v>
      </c>
      <c r="C3198" s="123" t="s">
        <v>13243</v>
      </c>
      <c r="D3198" s="131" t="s">
        <v>38</v>
      </c>
      <c r="E3198" s="131" t="s">
        <v>5035</v>
      </c>
      <c r="F3198" s="132">
        <v>0.37</v>
      </c>
      <c r="G3198" s="132">
        <v>0.46</v>
      </c>
    </row>
    <row r="3199" spans="1:7" x14ac:dyDescent="0.25">
      <c r="A3199" s="131" t="s">
        <v>10046</v>
      </c>
      <c r="B3199" s="131">
        <v>4320</v>
      </c>
      <c r="C3199" s="123" t="s">
        <v>13244</v>
      </c>
      <c r="D3199" s="131" t="s">
        <v>38</v>
      </c>
      <c r="E3199" s="131" t="s">
        <v>5035</v>
      </c>
      <c r="F3199" s="132">
        <v>2.95</v>
      </c>
      <c r="G3199" s="132">
        <v>3.73</v>
      </c>
    </row>
    <row r="3200" spans="1:7" x14ac:dyDescent="0.25">
      <c r="A3200" s="131" t="s">
        <v>10046</v>
      </c>
      <c r="B3200" s="131">
        <v>4318</v>
      </c>
      <c r="C3200" s="123" t="s">
        <v>13245</v>
      </c>
      <c r="D3200" s="131" t="s">
        <v>38</v>
      </c>
      <c r="E3200" s="131" t="s">
        <v>5035</v>
      </c>
      <c r="F3200" s="132">
        <v>1.43</v>
      </c>
      <c r="G3200" s="132">
        <v>1.82</v>
      </c>
    </row>
    <row r="3201" spans="1:7" x14ac:dyDescent="0.25">
      <c r="A3201" s="131" t="s">
        <v>10046</v>
      </c>
      <c r="B3201" s="131">
        <v>4380</v>
      </c>
      <c r="C3201" s="123" t="s">
        <v>13246</v>
      </c>
      <c r="D3201" s="131" t="s">
        <v>38</v>
      </c>
      <c r="E3201" s="131" t="s">
        <v>5035</v>
      </c>
      <c r="F3201" s="132">
        <v>1.24</v>
      </c>
      <c r="G3201" s="132">
        <v>1.57</v>
      </c>
    </row>
    <row r="3202" spans="1:7" x14ac:dyDescent="0.25">
      <c r="A3202" s="131" t="s">
        <v>10046</v>
      </c>
      <c r="B3202" s="131">
        <v>4299</v>
      </c>
      <c r="C3202" s="123" t="s">
        <v>13247</v>
      </c>
      <c r="D3202" s="131" t="s">
        <v>38</v>
      </c>
      <c r="E3202" s="131" t="s">
        <v>10052</v>
      </c>
      <c r="F3202" s="132">
        <v>1.17</v>
      </c>
      <c r="G3202" s="132">
        <v>1.48</v>
      </c>
    </row>
    <row r="3203" spans="1:7" x14ac:dyDescent="0.25">
      <c r="A3203" s="131" t="s">
        <v>10046</v>
      </c>
      <c r="B3203" s="131">
        <v>4304</v>
      </c>
      <c r="C3203" s="123" t="s">
        <v>13248</v>
      </c>
      <c r="D3203" s="131" t="s">
        <v>38</v>
      </c>
      <c r="E3203" s="131" t="s">
        <v>5035</v>
      </c>
      <c r="F3203" s="132">
        <v>1.59</v>
      </c>
      <c r="G3203" s="132">
        <v>2.02</v>
      </c>
    </row>
    <row r="3204" spans="1:7" x14ac:dyDescent="0.25">
      <c r="A3204" s="131" t="s">
        <v>10046</v>
      </c>
      <c r="B3204" s="131">
        <v>4305</v>
      </c>
      <c r="C3204" s="123" t="s">
        <v>13249</v>
      </c>
      <c r="D3204" s="131" t="s">
        <v>38</v>
      </c>
      <c r="E3204" s="131" t="s">
        <v>5035</v>
      </c>
      <c r="F3204" s="132">
        <v>1.85</v>
      </c>
      <c r="G3204" s="132">
        <v>2.34</v>
      </c>
    </row>
    <row r="3205" spans="1:7" x14ac:dyDescent="0.25">
      <c r="A3205" s="131" t="s">
        <v>10046</v>
      </c>
      <c r="B3205" s="131">
        <v>4306</v>
      </c>
      <c r="C3205" s="123" t="s">
        <v>13250</v>
      </c>
      <c r="D3205" s="131" t="s">
        <v>38</v>
      </c>
      <c r="E3205" s="131" t="s">
        <v>5035</v>
      </c>
      <c r="F3205" s="132">
        <v>2.15</v>
      </c>
      <c r="G3205" s="132">
        <v>2.72</v>
      </c>
    </row>
    <row r="3206" spans="1:7" x14ac:dyDescent="0.25">
      <c r="A3206" s="131" t="s">
        <v>10046</v>
      </c>
      <c r="B3206" s="131">
        <v>4308</v>
      </c>
      <c r="C3206" s="123" t="s">
        <v>13251</v>
      </c>
      <c r="D3206" s="131" t="s">
        <v>38</v>
      </c>
      <c r="E3206" s="131" t="s">
        <v>5035</v>
      </c>
      <c r="F3206" s="132">
        <v>4.45</v>
      </c>
      <c r="G3206" s="132">
        <v>5.63</v>
      </c>
    </row>
    <row r="3207" spans="1:7" x14ac:dyDescent="0.25">
      <c r="A3207" s="131" t="s">
        <v>10046</v>
      </c>
      <c r="B3207" s="131">
        <v>4302</v>
      </c>
      <c r="C3207" s="123" t="s">
        <v>13252</v>
      </c>
      <c r="D3207" s="131" t="s">
        <v>38</v>
      </c>
      <c r="E3207" s="131" t="s">
        <v>5035</v>
      </c>
      <c r="F3207" s="132">
        <v>3.34</v>
      </c>
      <c r="G3207" s="132">
        <v>4.22</v>
      </c>
    </row>
    <row r="3208" spans="1:7" x14ac:dyDescent="0.25">
      <c r="A3208" s="131" t="s">
        <v>10046</v>
      </c>
      <c r="B3208" s="131">
        <v>4300</v>
      </c>
      <c r="C3208" s="123" t="s">
        <v>13253</v>
      </c>
      <c r="D3208" s="131" t="s">
        <v>38</v>
      </c>
      <c r="E3208" s="131" t="s">
        <v>5035</v>
      </c>
      <c r="F3208" s="132">
        <v>0.79</v>
      </c>
      <c r="G3208" s="132">
        <v>1.01</v>
      </c>
    </row>
    <row r="3209" spans="1:7" x14ac:dyDescent="0.25">
      <c r="A3209" s="131" t="s">
        <v>10046</v>
      </c>
      <c r="B3209" s="131">
        <v>4301</v>
      </c>
      <c r="C3209" s="123" t="s">
        <v>13254</v>
      </c>
      <c r="D3209" s="131" t="s">
        <v>38</v>
      </c>
      <c r="E3209" s="131" t="s">
        <v>5035</v>
      </c>
      <c r="F3209" s="132">
        <v>0.97</v>
      </c>
      <c r="G3209" s="132">
        <v>1.23</v>
      </c>
    </row>
    <row r="3210" spans="1:7" x14ac:dyDescent="0.25">
      <c r="A3210" s="131" t="s">
        <v>10046</v>
      </c>
      <c r="B3210" s="131">
        <v>40547</v>
      </c>
      <c r="C3210" s="123" t="s">
        <v>13255</v>
      </c>
      <c r="D3210" s="131" t="s">
        <v>12103</v>
      </c>
      <c r="E3210" s="131" t="s">
        <v>5035</v>
      </c>
      <c r="F3210" s="132">
        <v>37.869999999999997</v>
      </c>
      <c r="G3210" s="132">
        <v>27.77</v>
      </c>
    </row>
    <row r="3211" spans="1:7" x14ac:dyDescent="0.25">
      <c r="A3211" s="131" t="s">
        <v>10046</v>
      </c>
      <c r="B3211" s="131">
        <v>11962</v>
      </c>
      <c r="C3211" s="123" t="s">
        <v>13256</v>
      </c>
      <c r="D3211" s="131" t="s">
        <v>38</v>
      </c>
      <c r="E3211" s="131" t="s">
        <v>5035</v>
      </c>
      <c r="F3211" s="132">
        <v>0.31</v>
      </c>
      <c r="G3211" s="132">
        <v>0.22</v>
      </c>
    </row>
    <row r="3212" spans="1:7" x14ac:dyDescent="0.25">
      <c r="A3212" s="131" t="s">
        <v>10046</v>
      </c>
      <c r="B3212" s="131">
        <v>4332</v>
      </c>
      <c r="C3212" s="123" t="s">
        <v>13257</v>
      </c>
      <c r="D3212" s="131" t="s">
        <v>38</v>
      </c>
      <c r="E3212" s="131" t="s">
        <v>5035</v>
      </c>
      <c r="F3212" s="132">
        <v>1.51</v>
      </c>
      <c r="G3212" s="132">
        <v>1.1000000000000001</v>
      </c>
    </row>
    <row r="3213" spans="1:7" x14ac:dyDescent="0.25">
      <c r="A3213" s="131" t="s">
        <v>10046</v>
      </c>
      <c r="B3213" s="131">
        <v>4331</v>
      </c>
      <c r="C3213" s="123" t="s">
        <v>13258</v>
      </c>
      <c r="D3213" s="131" t="s">
        <v>38</v>
      </c>
      <c r="E3213" s="131" t="s">
        <v>5035</v>
      </c>
      <c r="F3213" s="132">
        <v>5.68</v>
      </c>
      <c r="G3213" s="132">
        <v>4.17</v>
      </c>
    </row>
    <row r="3214" spans="1:7" x14ac:dyDescent="0.25">
      <c r="A3214" s="131" t="s">
        <v>10046</v>
      </c>
      <c r="B3214" s="131">
        <v>4336</v>
      </c>
      <c r="C3214" s="123" t="s">
        <v>13259</v>
      </c>
      <c r="D3214" s="131" t="s">
        <v>38</v>
      </c>
      <c r="E3214" s="131" t="s">
        <v>5035</v>
      </c>
      <c r="F3214" s="132">
        <v>7.27</v>
      </c>
      <c r="G3214" s="132">
        <v>5.33</v>
      </c>
    </row>
    <row r="3215" spans="1:7" x14ac:dyDescent="0.25">
      <c r="A3215" s="131" t="s">
        <v>10046</v>
      </c>
      <c r="B3215" s="131">
        <v>11948</v>
      </c>
      <c r="C3215" s="123" t="s">
        <v>13260</v>
      </c>
      <c r="D3215" s="131" t="s">
        <v>38</v>
      </c>
      <c r="E3215" s="131" t="s">
        <v>5035</v>
      </c>
      <c r="F3215" s="132">
        <v>0.93</v>
      </c>
      <c r="G3215" s="132">
        <v>0.68</v>
      </c>
    </row>
    <row r="3216" spans="1:7" x14ac:dyDescent="0.25">
      <c r="A3216" s="131" t="s">
        <v>10046</v>
      </c>
      <c r="B3216" s="131">
        <v>4382</v>
      </c>
      <c r="C3216" s="123" t="s">
        <v>13261</v>
      </c>
      <c r="D3216" s="131" t="s">
        <v>38</v>
      </c>
      <c r="E3216" s="131" t="s">
        <v>5035</v>
      </c>
      <c r="F3216" s="132">
        <v>1.56</v>
      </c>
      <c r="G3216" s="132">
        <v>1.1399999999999999</v>
      </c>
    </row>
    <row r="3217" spans="1:7" x14ac:dyDescent="0.25">
      <c r="A3217" s="131" t="s">
        <v>10046</v>
      </c>
      <c r="B3217" s="131">
        <v>4354</v>
      </c>
      <c r="C3217" s="123" t="s">
        <v>13262</v>
      </c>
      <c r="D3217" s="131" t="s">
        <v>38</v>
      </c>
      <c r="E3217" s="131" t="s">
        <v>5035</v>
      </c>
      <c r="F3217" s="132">
        <v>65.209999999999994</v>
      </c>
      <c r="G3217" s="132">
        <v>47.82</v>
      </c>
    </row>
    <row r="3218" spans="1:7" x14ac:dyDescent="0.25">
      <c r="A3218" s="131" t="s">
        <v>10046</v>
      </c>
      <c r="B3218" s="131">
        <v>40839</v>
      </c>
      <c r="C3218" s="123" t="s">
        <v>13263</v>
      </c>
      <c r="D3218" s="131" t="s">
        <v>12103</v>
      </c>
      <c r="E3218" s="131" t="s">
        <v>5035</v>
      </c>
      <c r="F3218" s="132">
        <v>156.91999999999999</v>
      </c>
      <c r="G3218" s="132">
        <v>115.07</v>
      </c>
    </row>
    <row r="3219" spans="1:7" x14ac:dyDescent="0.25">
      <c r="A3219" s="131" t="s">
        <v>10046</v>
      </c>
      <c r="B3219" s="131">
        <v>40552</v>
      </c>
      <c r="C3219" s="123" t="s">
        <v>13264</v>
      </c>
      <c r="D3219" s="131" t="s">
        <v>12103</v>
      </c>
      <c r="E3219" s="131" t="s">
        <v>5035</v>
      </c>
      <c r="F3219" s="132">
        <v>64.930000000000007</v>
      </c>
      <c r="G3219" s="132">
        <v>47.61</v>
      </c>
    </row>
    <row r="3220" spans="1:7" x14ac:dyDescent="0.25">
      <c r="A3220" s="131" t="s">
        <v>10046</v>
      </c>
      <c r="B3220" s="131">
        <v>40549</v>
      </c>
      <c r="C3220" s="123" t="s">
        <v>13265</v>
      </c>
      <c r="D3220" s="131" t="s">
        <v>12103</v>
      </c>
      <c r="E3220" s="131" t="s">
        <v>5035</v>
      </c>
      <c r="F3220" s="132">
        <v>257.02999999999997</v>
      </c>
      <c r="G3220" s="132">
        <v>188.49</v>
      </c>
    </row>
    <row r="3221" spans="1:7" x14ac:dyDescent="0.25">
      <c r="A3221" s="131" t="s">
        <v>10046</v>
      </c>
      <c r="B3221" s="131">
        <v>4385</v>
      </c>
      <c r="C3221" s="123" t="s">
        <v>13266</v>
      </c>
      <c r="D3221" s="131" t="s">
        <v>13267</v>
      </c>
      <c r="E3221" s="131" t="s">
        <v>5035</v>
      </c>
      <c r="F3221" s="132">
        <v>5104.12</v>
      </c>
      <c r="G3221" s="132">
        <v>2902.64</v>
      </c>
    </row>
    <row r="3222" spans="1:7" x14ac:dyDescent="0.25">
      <c r="A3222" s="131" t="s">
        <v>10046</v>
      </c>
      <c r="B3222" s="131">
        <v>20078</v>
      </c>
      <c r="C3222" s="123" t="s">
        <v>13268</v>
      </c>
      <c r="D3222" s="131" t="s">
        <v>38</v>
      </c>
      <c r="E3222" s="131" t="s">
        <v>5035</v>
      </c>
      <c r="F3222" s="132">
        <v>30.55</v>
      </c>
      <c r="G3222" s="132">
        <v>23.78</v>
      </c>
    </row>
    <row r="3223" spans="1:7" x14ac:dyDescent="0.25">
      <c r="A3223" s="131" t="s">
        <v>10046</v>
      </c>
      <c r="B3223" s="131">
        <v>39897</v>
      </c>
      <c r="C3223" s="123" t="s">
        <v>13269</v>
      </c>
      <c r="D3223" s="131" t="s">
        <v>38</v>
      </c>
      <c r="E3223" s="131" t="s">
        <v>5035</v>
      </c>
      <c r="F3223" s="132"/>
      <c r="G3223" s="132">
        <v>56.57</v>
      </c>
    </row>
    <row r="3224" spans="1:7" x14ac:dyDescent="0.25">
      <c r="A3224" s="131" t="s">
        <v>10046</v>
      </c>
      <c r="B3224" s="131">
        <v>118</v>
      </c>
      <c r="C3224" s="123" t="s">
        <v>13270</v>
      </c>
      <c r="D3224" s="131" t="s">
        <v>38</v>
      </c>
      <c r="E3224" s="131" t="s">
        <v>5035</v>
      </c>
      <c r="F3224" s="132">
        <v>64.58</v>
      </c>
      <c r="G3224" s="132">
        <v>50.28</v>
      </c>
    </row>
    <row r="3225" spans="1:7" x14ac:dyDescent="0.25">
      <c r="A3225" s="131" t="s">
        <v>10046</v>
      </c>
      <c r="B3225" s="131">
        <v>4396</v>
      </c>
      <c r="C3225" s="123" t="s">
        <v>13271</v>
      </c>
      <c r="D3225" s="131" t="s">
        <v>202</v>
      </c>
      <c r="E3225" s="131" t="s">
        <v>5035</v>
      </c>
      <c r="F3225" s="132">
        <v>266.36</v>
      </c>
      <c r="G3225" s="132">
        <v>230.82</v>
      </c>
    </row>
    <row r="3226" spans="1:7" x14ac:dyDescent="0.25">
      <c r="A3226" s="131" t="s">
        <v>10046</v>
      </c>
      <c r="B3226" s="131">
        <v>36881</v>
      </c>
      <c r="C3226" s="123" t="s">
        <v>13272</v>
      </c>
      <c r="D3226" s="131" t="s">
        <v>202</v>
      </c>
      <c r="E3226" s="131" t="s">
        <v>5035</v>
      </c>
      <c r="F3226" s="132">
        <v>194.46</v>
      </c>
      <c r="G3226" s="132">
        <v>168.51</v>
      </c>
    </row>
    <row r="3227" spans="1:7" x14ac:dyDescent="0.25">
      <c r="A3227" s="131" t="s">
        <v>10046</v>
      </c>
      <c r="B3227" s="131">
        <v>4397</v>
      </c>
      <c r="C3227" s="123" t="s">
        <v>13273</v>
      </c>
      <c r="D3227" s="131" t="s">
        <v>202</v>
      </c>
      <c r="E3227" s="131" t="s">
        <v>5035</v>
      </c>
      <c r="F3227" s="132">
        <v>270.8</v>
      </c>
      <c r="G3227" s="132">
        <v>234.67</v>
      </c>
    </row>
    <row r="3228" spans="1:7" x14ac:dyDescent="0.25">
      <c r="A3228" s="131" t="s">
        <v>10046</v>
      </c>
      <c r="B3228" s="131">
        <v>36882</v>
      </c>
      <c r="C3228" s="123" t="s">
        <v>13274</v>
      </c>
      <c r="D3228" s="131" t="s">
        <v>202</v>
      </c>
      <c r="E3228" s="131" t="s">
        <v>5035</v>
      </c>
      <c r="F3228" s="132">
        <v>198.28</v>
      </c>
      <c r="G3228" s="132">
        <v>171.82</v>
      </c>
    </row>
    <row r="3229" spans="1:7" x14ac:dyDescent="0.25">
      <c r="A3229" s="131" t="s">
        <v>10189</v>
      </c>
      <c r="B3229" s="131">
        <v>4751</v>
      </c>
      <c r="C3229" s="123" t="s">
        <v>13275</v>
      </c>
      <c r="D3229" s="131" t="s">
        <v>435</v>
      </c>
      <c r="E3229" s="131" t="s">
        <v>5035</v>
      </c>
      <c r="F3229" s="132">
        <v>19.13</v>
      </c>
      <c r="G3229" s="132">
        <v>24.62</v>
      </c>
    </row>
    <row r="3230" spans="1:7" x14ac:dyDescent="0.25">
      <c r="A3230" s="131" t="s">
        <v>10189</v>
      </c>
      <c r="B3230" s="131">
        <v>41066</v>
      </c>
      <c r="C3230" s="123" t="s">
        <v>13276</v>
      </c>
      <c r="D3230" s="131" t="s">
        <v>4798</v>
      </c>
      <c r="E3230" s="131" t="s">
        <v>5035</v>
      </c>
      <c r="F3230" s="132">
        <v>3342.8</v>
      </c>
      <c r="G3230" s="132">
        <v>4313.54</v>
      </c>
    </row>
    <row r="3231" spans="1:7" x14ac:dyDescent="0.25">
      <c r="A3231" s="131" t="s">
        <v>10046</v>
      </c>
      <c r="B3231" s="131">
        <v>39604</v>
      </c>
      <c r="C3231" s="123" t="s">
        <v>13277</v>
      </c>
      <c r="D3231" s="131" t="s">
        <v>38</v>
      </c>
      <c r="E3231" s="131" t="s">
        <v>5035</v>
      </c>
      <c r="F3231" s="132">
        <v>16.260000000000002</v>
      </c>
      <c r="G3231" s="132">
        <v>14.27</v>
      </c>
    </row>
    <row r="3232" spans="1:7" x14ac:dyDescent="0.25">
      <c r="A3232" s="131" t="s">
        <v>10046</v>
      </c>
      <c r="B3232" s="131">
        <v>39605</v>
      </c>
      <c r="C3232" s="123" t="s">
        <v>13278</v>
      </c>
      <c r="D3232" s="131" t="s">
        <v>38</v>
      </c>
      <c r="E3232" s="131" t="s">
        <v>5035</v>
      </c>
      <c r="F3232" s="132">
        <v>17.670000000000002</v>
      </c>
      <c r="G3232" s="132">
        <v>15.5</v>
      </c>
    </row>
    <row r="3233" spans="1:7" x14ac:dyDescent="0.25">
      <c r="A3233" s="131" t="s">
        <v>10046</v>
      </c>
      <c r="B3233" s="131">
        <v>39606</v>
      </c>
      <c r="C3233" s="123" t="s">
        <v>13279</v>
      </c>
      <c r="D3233" s="131" t="s">
        <v>38</v>
      </c>
      <c r="E3233" s="131" t="s">
        <v>5035</v>
      </c>
      <c r="F3233" s="132">
        <v>30.94</v>
      </c>
      <c r="G3233" s="132">
        <v>27.14</v>
      </c>
    </row>
    <row r="3234" spans="1:7" x14ac:dyDescent="0.25">
      <c r="A3234" s="131" t="s">
        <v>10046</v>
      </c>
      <c r="B3234" s="131">
        <v>39607</v>
      </c>
      <c r="C3234" s="123" t="s">
        <v>13280</v>
      </c>
      <c r="D3234" s="131" t="s">
        <v>38</v>
      </c>
      <c r="E3234" s="131" t="s">
        <v>5035</v>
      </c>
      <c r="F3234" s="132">
        <v>41.85</v>
      </c>
      <c r="G3234" s="132">
        <v>36.72</v>
      </c>
    </row>
    <row r="3235" spans="1:7" x14ac:dyDescent="0.25">
      <c r="A3235" s="131" t="s">
        <v>10046</v>
      </c>
      <c r="B3235" s="131">
        <v>39594</v>
      </c>
      <c r="C3235" s="123" t="s">
        <v>13281</v>
      </c>
      <c r="D3235" s="131" t="s">
        <v>38</v>
      </c>
      <c r="E3235" s="131" t="s">
        <v>10052</v>
      </c>
      <c r="F3235" s="132"/>
      <c r="G3235" s="132">
        <v>329</v>
      </c>
    </row>
    <row r="3236" spans="1:7" x14ac:dyDescent="0.25">
      <c r="A3236" s="131" t="s">
        <v>10046</v>
      </c>
      <c r="B3236" s="131">
        <v>39596</v>
      </c>
      <c r="C3236" s="123" t="s">
        <v>13282</v>
      </c>
      <c r="D3236" s="131" t="s">
        <v>38</v>
      </c>
      <c r="E3236" s="131" t="s">
        <v>5035</v>
      </c>
      <c r="F3236" s="132"/>
      <c r="G3236" s="132">
        <v>881.09</v>
      </c>
    </row>
    <row r="3237" spans="1:7" x14ac:dyDescent="0.25">
      <c r="A3237" s="131" t="s">
        <v>10046</v>
      </c>
      <c r="B3237" s="131">
        <v>39595</v>
      </c>
      <c r="C3237" s="123" t="s">
        <v>13283</v>
      </c>
      <c r="D3237" s="131" t="s">
        <v>38</v>
      </c>
      <c r="E3237" s="131" t="s">
        <v>5035</v>
      </c>
      <c r="F3237" s="132"/>
      <c r="G3237" s="132">
        <v>1979.68</v>
      </c>
    </row>
    <row r="3238" spans="1:7" x14ac:dyDescent="0.25">
      <c r="A3238" s="131" t="s">
        <v>10046</v>
      </c>
      <c r="B3238" s="131">
        <v>39597</v>
      </c>
      <c r="C3238" s="123" t="s">
        <v>13284</v>
      </c>
      <c r="D3238" s="131" t="s">
        <v>38</v>
      </c>
      <c r="E3238" s="131" t="s">
        <v>5035</v>
      </c>
      <c r="F3238" s="132"/>
      <c r="G3238" s="132">
        <v>3105.4</v>
      </c>
    </row>
    <row r="3239" spans="1:7" x14ac:dyDescent="0.25">
      <c r="A3239" s="131" t="s">
        <v>10046</v>
      </c>
      <c r="B3239" s="131">
        <v>10731</v>
      </c>
      <c r="C3239" s="123" t="s">
        <v>13285</v>
      </c>
      <c r="D3239" s="131" t="s">
        <v>202</v>
      </c>
      <c r="E3239" s="131" t="s">
        <v>10052</v>
      </c>
      <c r="F3239" s="132"/>
      <c r="G3239" s="132">
        <v>45</v>
      </c>
    </row>
    <row r="3240" spans="1:7" x14ac:dyDescent="0.25">
      <c r="A3240" s="131" t="s">
        <v>10046</v>
      </c>
      <c r="B3240" s="131">
        <v>4704</v>
      </c>
      <c r="C3240" s="123" t="s">
        <v>13286</v>
      </c>
      <c r="D3240" s="131" t="s">
        <v>202</v>
      </c>
      <c r="E3240" s="131" t="s">
        <v>5035</v>
      </c>
      <c r="F3240" s="132"/>
      <c r="G3240" s="132">
        <v>40.61</v>
      </c>
    </row>
    <row r="3241" spans="1:7" x14ac:dyDescent="0.25">
      <c r="A3241" s="131" t="s">
        <v>10046</v>
      </c>
      <c r="B3241" s="131">
        <v>10730</v>
      </c>
      <c r="C3241" s="123" t="s">
        <v>13287</v>
      </c>
      <c r="D3241" s="131" t="s">
        <v>202</v>
      </c>
      <c r="E3241" s="131" t="s">
        <v>5035</v>
      </c>
      <c r="F3241" s="132"/>
      <c r="G3241" s="132">
        <v>43.51</v>
      </c>
    </row>
    <row r="3242" spans="1:7" x14ac:dyDescent="0.25">
      <c r="A3242" s="131" t="s">
        <v>10046</v>
      </c>
      <c r="B3242" s="131">
        <v>4720</v>
      </c>
      <c r="C3242" s="123" t="s">
        <v>13288</v>
      </c>
      <c r="D3242" s="131" t="s">
        <v>1083</v>
      </c>
      <c r="E3242" s="131" t="s">
        <v>5035</v>
      </c>
      <c r="F3242" s="132">
        <v>120.24</v>
      </c>
      <c r="G3242" s="132">
        <v>89.8</v>
      </c>
    </row>
    <row r="3243" spans="1:7" x14ac:dyDescent="0.25">
      <c r="A3243" s="131" t="s">
        <v>10046</v>
      </c>
      <c r="B3243" s="131">
        <v>4721</v>
      </c>
      <c r="C3243" s="123" t="s">
        <v>13289</v>
      </c>
      <c r="D3243" s="131" t="s">
        <v>1083</v>
      </c>
      <c r="E3243" s="131" t="s">
        <v>5035</v>
      </c>
      <c r="F3243" s="132">
        <v>104.15</v>
      </c>
      <c r="G3243" s="132">
        <v>77.78</v>
      </c>
    </row>
    <row r="3244" spans="1:7" x14ac:dyDescent="0.25">
      <c r="A3244" s="131" t="s">
        <v>10046</v>
      </c>
      <c r="B3244" s="131">
        <v>4718</v>
      </c>
      <c r="C3244" s="123" t="s">
        <v>13290</v>
      </c>
      <c r="D3244" s="131" t="s">
        <v>1083</v>
      </c>
      <c r="E3244" s="131" t="s">
        <v>10052</v>
      </c>
      <c r="F3244" s="132">
        <v>104.7</v>
      </c>
      <c r="G3244" s="132">
        <v>78.19</v>
      </c>
    </row>
    <row r="3245" spans="1:7" x14ac:dyDescent="0.25">
      <c r="A3245" s="131" t="s">
        <v>10046</v>
      </c>
      <c r="B3245" s="131">
        <v>4722</v>
      </c>
      <c r="C3245" s="123" t="s">
        <v>13291</v>
      </c>
      <c r="D3245" s="131" t="s">
        <v>1083</v>
      </c>
      <c r="E3245" s="131" t="s">
        <v>5035</v>
      </c>
      <c r="F3245" s="132">
        <v>98.38</v>
      </c>
      <c r="G3245" s="132">
        <v>73.47</v>
      </c>
    </row>
    <row r="3246" spans="1:7" x14ac:dyDescent="0.25">
      <c r="A3246" s="131" t="s">
        <v>10046</v>
      </c>
      <c r="B3246" s="131">
        <v>4730</v>
      </c>
      <c r="C3246" s="123" t="s">
        <v>13292</v>
      </c>
      <c r="D3246" s="131" t="s">
        <v>1083</v>
      </c>
      <c r="E3246" s="131" t="s">
        <v>5035</v>
      </c>
      <c r="F3246" s="132">
        <v>97.89</v>
      </c>
      <c r="G3246" s="132">
        <v>73.11</v>
      </c>
    </row>
    <row r="3247" spans="1:7" x14ac:dyDescent="0.25">
      <c r="A3247" s="131" t="s">
        <v>10046</v>
      </c>
      <c r="B3247" s="131">
        <v>13186</v>
      </c>
      <c r="C3247" s="123" t="s">
        <v>13293</v>
      </c>
      <c r="D3247" s="131" t="s">
        <v>1083</v>
      </c>
      <c r="E3247" s="131" t="s">
        <v>5035</v>
      </c>
      <c r="F3247" s="132">
        <v>112.95</v>
      </c>
      <c r="G3247" s="132">
        <v>84.35</v>
      </c>
    </row>
    <row r="3248" spans="1:7" x14ac:dyDescent="0.25">
      <c r="A3248" s="131" t="s">
        <v>10046</v>
      </c>
      <c r="B3248" s="131">
        <v>10737</v>
      </c>
      <c r="C3248" s="123" t="s">
        <v>13294</v>
      </c>
      <c r="D3248" s="131" t="s">
        <v>202</v>
      </c>
      <c r="E3248" s="131" t="s">
        <v>5035</v>
      </c>
      <c r="F3248" s="132"/>
      <c r="G3248" s="132">
        <v>141.41</v>
      </c>
    </row>
    <row r="3249" spans="1:7" x14ac:dyDescent="0.25">
      <c r="A3249" s="131" t="s">
        <v>10046</v>
      </c>
      <c r="B3249" s="131">
        <v>10734</v>
      </c>
      <c r="C3249" s="123" t="s">
        <v>13295</v>
      </c>
      <c r="D3249" s="131" t="s">
        <v>202</v>
      </c>
      <c r="E3249" s="131" t="s">
        <v>5035</v>
      </c>
      <c r="F3249" s="132"/>
      <c r="G3249" s="132">
        <v>84.12</v>
      </c>
    </row>
    <row r="3250" spans="1:7" x14ac:dyDescent="0.25">
      <c r="A3250" s="131" t="s">
        <v>10046</v>
      </c>
      <c r="B3250" s="131">
        <v>4708</v>
      </c>
      <c r="C3250" s="123" t="s">
        <v>13296</v>
      </c>
      <c r="D3250" s="131" t="s">
        <v>202</v>
      </c>
      <c r="E3250" s="131" t="s">
        <v>5035</v>
      </c>
      <c r="F3250" s="132"/>
      <c r="G3250" s="132">
        <v>163.16999999999999</v>
      </c>
    </row>
    <row r="3251" spans="1:7" x14ac:dyDescent="0.25">
      <c r="A3251" s="131" t="s">
        <v>10046</v>
      </c>
      <c r="B3251" s="131">
        <v>4712</v>
      </c>
      <c r="C3251" s="123" t="s">
        <v>13297</v>
      </c>
      <c r="D3251" s="131" t="s">
        <v>202</v>
      </c>
      <c r="E3251" s="131" t="s">
        <v>5035</v>
      </c>
      <c r="F3251" s="132"/>
      <c r="G3251" s="132">
        <v>79.77</v>
      </c>
    </row>
    <row r="3252" spans="1:7" x14ac:dyDescent="0.25">
      <c r="A3252" s="131" t="s">
        <v>10046</v>
      </c>
      <c r="B3252" s="131">
        <v>4710</v>
      </c>
      <c r="C3252" s="123" t="s">
        <v>13298</v>
      </c>
      <c r="D3252" s="131" t="s">
        <v>202</v>
      </c>
      <c r="E3252" s="131" t="s">
        <v>5035</v>
      </c>
      <c r="F3252" s="132"/>
      <c r="G3252" s="132">
        <v>255.82</v>
      </c>
    </row>
    <row r="3253" spans="1:7" x14ac:dyDescent="0.25">
      <c r="A3253" s="131" t="s">
        <v>10189</v>
      </c>
      <c r="B3253" s="131">
        <v>4750</v>
      </c>
      <c r="C3253" s="123" t="s">
        <v>13299</v>
      </c>
      <c r="D3253" s="131" t="s">
        <v>435</v>
      </c>
      <c r="E3253" s="131" t="s">
        <v>10052</v>
      </c>
      <c r="F3253" s="132">
        <v>19.13</v>
      </c>
      <c r="G3253" s="132">
        <v>24.62</v>
      </c>
    </row>
    <row r="3254" spans="1:7" x14ac:dyDescent="0.25">
      <c r="A3254" s="131" t="s">
        <v>10189</v>
      </c>
      <c r="B3254" s="131">
        <v>41065</v>
      </c>
      <c r="C3254" s="123" t="s">
        <v>13300</v>
      </c>
      <c r="D3254" s="131" t="s">
        <v>4798</v>
      </c>
      <c r="E3254" s="131" t="s">
        <v>5035</v>
      </c>
      <c r="F3254" s="132">
        <v>3342.8</v>
      </c>
      <c r="G3254" s="132">
        <v>4313.54</v>
      </c>
    </row>
    <row r="3255" spans="1:7" x14ac:dyDescent="0.25">
      <c r="A3255" s="131" t="s">
        <v>10046</v>
      </c>
      <c r="B3255" s="131">
        <v>34747</v>
      </c>
      <c r="C3255" s="123" t="s">
        <v>13301</v>
      </c>
      <c r="D3255" s="131" t="s">
        <v>22</v>
      </c>
      <c r="E3255" s="131" t="s">
        <v>5035</v>
      </c>
      <c r="F3255" s="132">
        <v>141.69</v>
      </c>
      <c r="G3255" s="132">
        <v>110.96</v>
      </c>
    </row>
    <row r="3256" spans="1:7" x14ac:dyDescent="0.25">
      <c r="A3256" s="131" t="s">
        <v>10046</v>
      </c>
      <c r="B3256" s="131">
        <v>4826</v>
      </c>
      <c r="C3256" s="123" t="s">
        <v>13302</v>
      </c>
      <c r="D3256" s="131" t="s">
        <v>22</v>
      </c>
      <c r="E3256" s="131" t="s">
        <v>5035</v>
      </c>
      <c r="F3256" s="132">
        <v>152.35</v>
      </c>
      <c r="G3256" s="132">
        <v>119.31</v>
      </c>
    </row>
    <row r="3257" spans="1:7" x14ac:dyDescent="0.25">
      <c r="A3257" s="131" t="s">
        <v>10046</v>
      </c>
      <c r="B3257" s="131">
        <v>41975</v>
      </c>
      <c r="C3257" s="123" t="s">
        <v>13303</v>
      </c>
      <c r="D3257" s="131" t="s">
        <v>202</v>
      </c>
      <c r="E3257" s="131" t="s">
        <v>5035</v>
      </c>
      <c r="F3257" s="132"/>
      <c r="G3257" s="132">
        <v>94.34</v>
      </c>
    </row>
    <row r="3258" spans="1:7" x14ac:dyDescent="0.25">
      <c r="A3258" s="131" t="s">
        <v>10046</v>
      </c>
      <c r="B3258" s="131">
        <v>4825</v>
      </c>
      <c r="C3258" s="123" t="s">
        <v>13304</v>
      </c>
      <c r="D3258" s="131" t="s">
        <v>22</v>
      </c>
      <c r="E3258" s="131" t="s">
        <v>5035</v>
      </c>
      <c r="F3258" s="132">
        <v>210.89</v>
      </c>
      <c r="G3258" s="132">
        <v>165.15</v>
      </c>
    </row>
    <row r="3259" spans="1:7" x14ac:dyDescent="0.25">
      <c r="A3259" s="131" t="s">
        <v>10046</v>
      </c>
      <c r="B3259" s="131">
        <v>34744</v>
      </c>
      <c r="C3259" s="123" t="s">
        <v>13305</v>
      </c>
      <c r="D3259" s="131" t="s">
        <v>202</v>
      </c>
      <c r="E3259" s="131" t="s">
        <v>5035</v>
      </c>
      <c r="F3259" s="132"/>
      <c r="G3259" s="132">
        <v>37.200000000000003</v>
      </c>
    </row>
    <row r="3260" spans="1:7" x14ac:dyDescent="0.25">
      <c r="A3260" s="131" t="s">
        <v>10046</v>
      </c>
      <c r="B3260" s="131">
        <v>39430</v>
      </c>
      <c r="C3260" s="123" t="s">
        <v>13306</v>
      </c>
      <c r="D3260" s="131" t="s">
        <v>38</v>
      </c>
      <c r="E3260" s="131" t="s">
        <v>5035</v>
      </c>
      <c r="F3260" s="132">
        <v>1.82</v>
      </c>
      <c r="G3260" s="132">
        <v>1.67</v>
      </c>
    </row>
    <row r="3261" spans="1:7" x14ac:dyDescent="0.25">
      <c r="A3261" s="131" t="s">
        <v>10046</v>
      </c>
      <c r="B3261" s="131">
        <v>39573</v>
      </c>
      <c r="C3261" s="123" t="s">
        <v>13307</v>
      </c>
      <c r="D3261" s="131" t="s">
        <v>38</v>
      </c>
      <c r="E3261" s="131" t="s">
        <v>5035</v>
      </c>
      <c r="F3261" s="132">
        <v>1.79</v>
      </c>
      <c r="G3261" s="132">
        <v>1.64</v>
      </c>
    </row>
    <row r="3262" spans="1:7" x14ac:dyDescent="0.25">
      <c r="A3262" s="131" t="s">
        <v>10218</v>
      </c>
      <c r="B3262" s="131">
        <v>38410</v>
      </c>
      <c r="C3262" s="123" t="s">
        <v>13308</v>
      </c>
      <c r="D3262" s="131" t="s">
        <v>38</v>
      </c>
      <c r="E3262" s="131" t="s">
        <v>5035</v>
      </c>
      <c r="F3262" s="132">
        <v>13762.59</v>
      </c>
      <c r="G3262" s="132">
        <v>14378.83</v>
      </c>
    </row>
    <row r="3263" spans="1:7" x14ac:dyDescent="0.25">
      <c r="A3263" s="131" t="s">
        <v>10046</v>
      </c>
      <c r="B3263" s="131">
        <v>43082</v>
      </c>
      <c r="C3263" s="123" t="s">
        <v>13309</v>
      </c>
      <c r="D3263" s="131" t="s">
        <v>1024</v>
      </c>
      <c r="E3263" s="131" t="s">
        <v>10052</v>
      </c>
      <c r="F3263" s="132">
        <v>10.28</v>
      </c>
      <c r="G3263" s="132">
        <v>10</v>
      </c>
    </row>
    <row r="3264" spans="1:7" x14ac:dyDescent="0.25">
      <c r="A3264" s="131" t="s">
        <v>10046</v>
      </c>
      <c r="B3264" s="131">
        <v>43083</v>
      </c>
      <c r="C3264" s="123" t="s">
        <v>13310</v>
      </c>
      <c r="D3264" s="131" t="s">
        <v>1024</v>
      </c>
      <c r="E3264" s="131" t="s">
        <v>5035</v>
      </c>
      <c r="F3264" s="132">
        <v>8.9</v>
      </c>
      <c r="G3264" s="132">
        <v>8.66</v>
      </c>
    </row>
    <row r="3265" spans="1:7" x14ac:dyDescent="0.25">
      <c r="A3265" s="131" t="s">
        <v>10046</v>
      </c>
      <c r="B3265" s="131">
        <v>40535</v>
      </c>
      <c r="C3265" s="123" t="s">
        <v>13311</v>
      </c>
      <c r="D3265" s="131" t="s">
        <v>1024</v>
      </c>
      <c r="E3265" s="131" t="s">
        <v>5035</v>
      </c>
      <c r="F3265" s="132">
        <v>8.9</v>
      </c>
      <c r="G3265" s="132">
        <v>8.66</v>
      </c>
    </row>
    <row r="3266" spans="1:7" x14ac:dyDescent="0.25">
      <c r="A3266" s="131" t="s">
        <v>10046</v>
      </c>
      <c r="B3266" s="131">
        <v>40598</v>
      </c>
      <c r="C3266" s="123" t="s">
        <v>13312</v>
      </c>
      <c r="D3266" s="131" t="s">
        <v>1024</v>
      </c>
      <c r="E3266" s="131" t="s">
        <v>5035</v>
      </c>
      <c r="F3266" s="132">
        <v>8.68</v>
      </c>
      <c r="G3266" s="132">
        <v>8.4499999999999993</v>
      </c>
    </row>
    <row r="3267" spans="1:7" x14ac:dyDescent="0.25">
      <c r="A3267" s="131" t="s">
        <v>10046</v>
      </c>
      <c r="B3267" s="131">
        <v>43692</v>
      </c>
      <c r="C3267" s="123" t="s">
        <v>13313</v>
      </c>
      <c r="D3267" s="131" t="s">
        <v>1024</v>
      </c>
      <c r="E3267" s="131" t="s">
        <v>5035</v>
      </c>
      <c r="F3267" s="132">
        <v>9.3800000000000008</v>
      </c>
      <c r="G3267" s="132">
        <v>9.1199999999999992</v>
      </c>
    </row>
    <row r="3268" spans="1:7" x14ac:dyDescent="0.25">
      <c r="A3268" s="131" t="s">
        <v>10046</v>
      </c>
      <c r="B3268" s="131">
        <v>43665</v>
      </c>
      <c r="C3268" s="123" t="s">
        <v>13314</v>
      </c>
      <c r="D3268" s="131" t="s">
        <v>1024</v>
      </c>
      <c r="E3268" s="131" t="s">
        <v>5035</v>
      </c>
      <c r="F3268" s="132">
        <v>8.83</v>
      </c>
      <c r="G3268" s="132">
        <v>8.59</v>
      </c>
    </row>
    <row r="3269" spans="1:7" x14ac:dyDescent="0.25">
      <c r="A3269" s="131" t="s">
        <v>10046</v>
      </c>
      <c r="B3269" s="131">
        <v>10966</v>
      </c>
      <c r="C3269" s="123" t="s">
        <v>13315</v>
      </c>
      <c r="D3269" s="131" t="s">
        <v>1024</v>
      </c>
      <c r="E3269" s="131" t="s">
        <v>5035</v>
      </c>
      <c r="F3269" s="132">
        <v>9.3800000000000008</v>
      </c>
      <c r="G3269" s="132">
        <v>9.1199999999999992</v>
      </c>
    </row>
    <row r="3270" spans="1:7" x14ac:dyDescent="0.25">
      <c r="A3270" s="131" t="s">
        <v>10046</v>
      </c>
      <c r="B3270" s="131">
        <v>39427</v>
      </c>
      <c r="C3270" s="123" t="s">
        <v>13316</v>
      </c>
      <c r="D3270" s="131" t="s">
        <v>22</v>
      </c>
      <c r="E3270" s="131" t="s">
        <v>5035</v>
      </c>
      <c r="F3270" s="132">
        <v>4.84</v>
      </c>
      <c r="G3270" s="132">
        <v>4.4400000000000004</v>
      </c>
    </row>
    <row r="3271" spans="1:7" x14ac:dyDescent="0.25">
      <c r="A3271" s="131" t="s">
        <v>10046</v>
      </c>
      <c r="B3271" s="131">
        <v>39424</v>
      </c>
      <c r="C3271" s="123" t="s">
        <v>13317</v>
      </c>
      <c r="D3271" s="131" t="s">
        <v>22</v>
      </c>
      <c r="E3271" s="131" t="s">
        <v>5035</v>
      </c>
      <c r="F3271" s="132">
        <v>2.87</v>
      </c>
      <c r="G3271" s="132">
        <v>2.64</v>
      </c>
    </row>
    <row r="3272" spans="1:7" x14ac:dyDescent="0.25">
      <c r="A3272" s="131" t="s">
        <v>10046</v>
      </c>
      <c r="B3272" s="131">
        <v>39425</v>
      </c>
      <c r="C3272" s="123" t="s">
        <v>13318</v>
      </c>
      <c r="D3272" s="131" t="s">
        <v>22</v>
      </c>
      <c r="E3272" s="131" t="s">
        <v>5035</v>
      </c>
      <c r="F3272" s="132">
        <v>2.84</v>
      </c>
      <c r="G3272" s="132">
        <v>2.61</v>
      </c>
    </row>
    <row r="3273" spans="1:7" x14ac:dyDescent="0.25">
      <c r="A3273" s="131" t="s">
        <v>10046</v>
      </c>
      <c r="B3273" s="131">
        <v>40664</v>
      </c>
      <c r="C3273" s="123" t="s">
        <v>13319</v>
      </c>
      <c r="D3273" s="131" t="s">
        <v>1024</v>
      </c>
      <c r="E3273" s="131" t="s">
        <v>5035</v>
      </c>
      <c r="F3273" s="132">
        <v>18.27</v>
      </c>
      <c r="G3273" s="132">
        <v>17.77</v>
      </c>
    </row>
    <row r="3274" spans="1:7" x14ac:dyDescent="0.25">
      <c r="A3274" s="131" t="s">
        <v>10046</v>
      </c>
      <c r="B3274" s="131">
        <v>34360</v>
      </c>
      <c r="C3274" s="123" t="s">
        <v>13320</v>
      </c>
      <c r="D3274" s="131" t="s">
        <v>1024</v>
      </c>
      <c r="E3274" s="131" t="s">
        <v>5035</v>
      </c>
      <c r="F3274" s="132">
        <v>74.28</v>
      </c>
      <c r="G3274" s="132">
        <v>45.54</v>
      </c>
    </row>
    <row r="3275" spans="1:7" x14ac:dyDescent="0.25">
      <c r="A3275" s="131" t="s">
        <v>10046</v>
      </c>
      <c r="B3275" s="131">
        <v>20259</v>
      </c>
      <c r="C3275" s="123" t="s">
        <v>13321</v>
      </c>
      <c r="D3275" s="131" t="s">
        <v>22</v>
      </c>
      <c r="E3275" s="131" t="s">
        <v>5035</v>
      </c>
      <c r="F3275" s="132"/>
      <c r="G3275" s="132">
        <v>13.3</v>
      </c>
    </row>
    <row r="3276" spans="1:7" x14ac:dyDescent="0.25">
      <c r="A3276" s="131" t="s">
        <v>10046</v>
      </c>
      <c r="B3276" s="131">
        <v>14077</v>
      </c>
      <c r="C3276" s="123" t="s">
        <v>13322</v>
      </c>
      <c r="D3276" s="131" t="s">
        <v>22</v>
      </c>
      <c r="E3276" s="131" t="s">
        <v>5035</v>
      </c>
      <c r="F3276" s="132"/>
      <c r="G3276" s="132">
        <v>203.57</v>
      </c>
    </row>
    <row r="3277" spans="1:7" x14ac:dyDescent="0.25">
      <c r="A3277" s="131" t="s">
        <v>10046</v>
      </c>
      <c r="B3277" s="131">
        <v>3678</v>
      </c>
      <c r="C3277" s="123" t="s">
        <v>13323</v>
      </c>
      <c r="D3277" s="131" t="s">
        <v>22</v>
      </c>
      <c r="E3277" s="131" t="s">
        <v>5035</v>
      </c>
      <c r="F3277" s="132"/>
      <c r="G3277" s="132">
        <v>92.01</v>
      </c>
    </row>
    <row r="3278" spans="1:7" x14ac:dyDescent="0.25">
      <c r="A3278" s="131" t="s">
        <v>10046</v>
      </c>
      <c r="B3278" s="131">
        <v>11552</v>
      </c>
      <c r="C3278" s="123" t="s">
        <v>13324</v>
      </c>
      <c r="D3278" s="131" t="s">
        <v>22</v>
      </c>
      <c r="E3278" s="131" t="s">
        <v>5035</v>
      </c>
      <c r="F3278" s="132">
        <v>8</v>
      </c>
      <c r="G3278" s="132">
        <v>6.53</v>
      </c>
    </row>
    <row r="3279" spans="1:7" x14ac:dyDescent="0.25">
      <c r="A3279" s="131" t="s">
        <v>10046</v>
      </c>
      <c r="B3279" s="131">
        <v>585</v>
      </c>
      <c r="C3279" s="123" t="s">
        <v>13325</v>
      </c>
      <c r="D3279" s="131" t="s">
        <v>1024</v>
      </c>
      <c r="E3279" s="131" t="s">
        <v>5035</v>
      </c>
      <c r="F3279" s="132">
        <v>59.42</v>
      </c>
      <c r="G3279" s="132">
        <v>36.43</v>
      </c>
    </row>
    <row r="3280" spans="1:7" x14ac:dyDescent="0.25">
      <c r="A3280" s="131" t="s">
        <v>10046</v>
      </c>
      <c r="B3280" s="131">
        <v>39418</v>
      </c>
      <c r="C3280" s="123" t="s">
        <v>13326</v>
      </c>
      <c r="D3280" s="131" t="s">
        <v>22</v>
      </c>
      <c r="E3280" s="131" t="s">
        <v>5035</v>
      </c>
      <c r="F3280" s="132">
        <v>5.39</v>
      </c>
      <c r="G3280" s="132">
        <v>4.95</v>
      </c>
    </row>
    <row r="3281" spans="1:7" x14ac:dyDescent="0.25">
      <c r="A3281" s="131" t="s">
        <v>10046</v>
      </c>
      <c r="B3281" s="131">
        <v>39419</v>
      </c>
      <c r="C3281" s="123" t="s">
        <v>13327</v>
      </c>
      <c r="D3281" s="131" t="s">
        <v>22</v>
      </c>
      <c r="E3281" s="131" t="s">
        <v>5035</v>
      </c>
      <c r="F3281" s="132">
        <v>6.57</v>
      </c>
      <c r="G3281" s="132">
        <v>6.04</v>
      </c>
    </row>
    <row r="3282" spans="1:7" x14ac:dyDescent="0.25">
      <c r="A3282" s="131" t="s">
        <v>10046</v>
      </c>
      <c r="B3282" s="131">
        <v>39420</v>
      </c>
      <c r="C3282" s="123" t="s">
        <v>13328</v>
      </c>
      <c r="D3282" s="131" t="s">
        <v>22</v>
      </c>
      <c r="E3282" s="131" t="s">
        <v>5035</v>
      </c>
      <c r="F3282" s="132">
        <v>7.26</v>
      </c>
      <c r="G3282" s="132">
        <v>6.66</v>
      </c>
    </row>
    <row r="3283" spans="1:7" x14ac:dyDescent="0.25">
      <c r="A3283" s="131" t="s">
        <v>10046</v>
      </c>
      <c r="B3283" s="131">
        <v>39571</v>
      </c>
      <c r="C3283" s="123" t="s">
        <v>13329</v>
      </c>
      <c r="D3283" s="131" t="s">
        <v>22</v>
      </c>
      <c r="E3283" s="131" t="s">
        <v>5035</v>
      </c>
      <c r="F3283" s="132">
        <v>4.38</v>
      </c>
      <c r="G3283" s="132">
        <v>4.03</v>
      </c>
    </row>
    <row r="3284" spans="1:7" x14ac:dyDescent="0.25">
      <c r="A3284" s="131" t="s">
        <v>10046</v>
      </c>
      <c r="B3284" s="131">
        <v>39421</v>
      </c>
      <c r="C3284" s="123" t="s">
        <v>13330</v>
      </c>
      <c r="D3284" s="131" t="s">
        <v>22</v>
      </c>
      <c r="E3284" s="131" t="s">
        <v>5035</v>
      </c>
      <c r="F3284" s="132">
        <v>6.39</v>
      </c>
      <c r="G3284" s="132">
        <v>5.86</v>
      </c>
    </row>
    <row r="3285" spans="1:7" x14ac:dyDescent="0.25">
      <c r="A3285" s="131" t="s">
        <v>10046</v>
      </c>
      <c r="B3285" s="131">
        <v>39422</v>
      </c>
      <c r="C3285" s="123" t="s">
        <v>13331</v>
      </c>
      <c r="D3285" s="131" t="s">
        <v>22</v>
      </c>
      <c r="E3285" s="131" t="s">
        <v>10052</v>
      </c>
      <c r="F3285" s="132">
        <v>7.46</v>
      </c>
      <c r="G3285" s="132">
        <v>6.85</v>
      </c>
    </row>
    <row r="3286" spans="1:7" x14ac:dyDescent="0.25">
      <c r="A3286" s="131" t="s">
        <v>10046</v>
      </c>
      <c r="B3286" s="131">
        <v>39423</v>
      </c>
      <c r="C3286" s="123" t="s">
        <v>13332</v>
      </c>
      <c r="D3286" s="131" t="s">
        <v>22</v>
      </c>
      <c r="E3286" s="131" t="s">
        <v>5035</v>
      </c>
      <c r="F3286" s="132">
        <v>8.66</v>
      </c>
      <c r="G3286" s="132">
        <v>7.95</v>
      </c>
    </row>
    <row r="3287" spans="1:7" x14ac:dyDescent="0.25">
      <c r="A3287" s="131" t="s">
        <v>10046</v>
      </c>
      <c r="B3287" s="131">
        <v>39426</v>
      </c>
      <c r="C3287" s="123" t="s">
        <v>13333</v>
      </c>
      <c r="D3287" s="131" t="s">
        <v>22</v>
      </c>
      <c r="E3287" s="131" t="s">
        <v>5035</v>
      </c>
      <c r="F3287" s="132">
        <v>19.47</v>
      </c>
      <c r="G3287" s="132">
        <v>17.88</v>
      </c>
    </row>
    <row r="3288" spans="1:7" x14ac:dyDescent="0.25">
      <c r="A3288" s="131" t="s">
        <v>10046</v>
      </c>
      <c r="B3288" s="131">
        <v>39429</v>
      </c>
      <c r="C3288" s="123" t="s">
        <v>13334</v>
      </c>
      <c r="D3288" s="131" t="s">
        <v>22</v>
      </c>
      <c r="E3288" s="131" t="s">
        <v>5035</v>
      </c>
      <c r="F3288" s="132">
        <v>6.14</v>
      </c>
      <c r="G3288" s="132">
        <v>5.64</v>
      </c>
    </row>
    <row r="3289" spans="1:7" x14ac:dyDescent="0.25">
      <c r="A3289" s="131" t="s">
        <v>10046</v>
      </c>
      <c r="B3289" s="131">
        <v>39428</v>
      </c>
      <c r="C3289" s="123" t="s">
        <v>13335</v>
      </c>
      <c r="D3289" s="131" t="s">
        <v>22</v>
      </c>
      <c r="E3289" s="131" t="s">
        <v>5035</v>
      </c>
      <c r="F3289" s="132">
        <v>4.6900000000000004</v>
      </c>
      <c r="G3289" s="132">
        <v>4.3099999999999996</v>
      </c>
    </row>
    <row r="3290" spans="1:7" x14ac:dyDescent="0.25">
      <c r="A3290" s="131" t="s">
        <v>10046</v>
      </c>
      <c r="B3290" s="131">
        <v>39572</v>
      </c>
      <c r="C3290" s="123" t="s">
        <v>13336</v>
      </c>
      <c r="D3290" s="131" t="s">
        <v>22</v>
      </c>
      <c r="E3290" s="131" t="s">
        <v>5035</v>
      </c>
      <c r="F3290" s="132">
        <v>4.0599999999999996</v>
      </c>
      <c r="G3290" s="132">
        <v>3.73</v>
      </c>
    </row>
    <row r="3291" spans="1:7" x14ac:dyDescent="0.25">
      <c r="A3291" s="131" t="s">
        <v>10046</v>
      </c>
      <c r="B3291" s="131">
        <v>39570</v>
      </c>
      <c r="C3291" s="123" t="s">
        <v>13337</v>
      </c>
      <c r="D3291" s="131" t="s">
        <v>22</v>
      </c>
      <c r="E3291" s="131" t="s">
        <v>5035</v>
      </c>
      <c r="F3291" s="132">
        <v>4.3099999999999996</v>
      </c>
      <c r="G3291" s="132">
        <v>3.95</v>
      </c>
    </row>
    <row r="3292" spans="1:7" x14ac:dyDescent="0.25">
      <c r="A3292" s="131" t="s">
        <v>10046</v>
      </c>
      <c r="B3292" s="131">
        <v>39569</v>
      </c>
      <c r="C3292" s="123" t="s">
        <v>13338</v>
      </c>
      <c r="D3292" s="131" t="s">
        <v>22</v>
      </c>
      <c r="E3292" s="131" t="s">
        <v>5035</v>
      </c>
      <c r="F3292" s="132">
        <v>4.26</v>
      </c>
      <c r="G3292" s="132">
        <v>3.91</v>
      </c>
    </row>
    <row r="3293" spans="1:7" x14ac:dyDescent="0.25">
      <c r="A3293" s="131" t="s">
        <v>10046</v>
      </c>
      <c r="B3293" s="131">
        <v>39328</v>
      </c>
      <c r="C3293" s="123" t="s">
        <v>13339</v>
      </c>
      <c r="D3293" s="131" t="s">
        <v>22</v>
      </c>
      <c r="E3293" s="131" t="s">
        <v>5035</v>
      </c>
      <c r="F3293" s="132">
        <v>4.4000000000000004</v>
      </c>
      <c r="G3293" s="132">
        <v>4.04</v>
      </c>
    </row>
    <row r="3294" spans="1:7" x14ac:dyDescent="0.25">
      <c r="A3294" s="131" t="s">
        <v>10046</v>
      </c>
      <c r="B3294" s="131">
        <v>39029</v>
      </c>
      <c r="C3294" s="123" t="s">
        <v>13340</v>
      </c>
      <c r="D3294" s="131" t="s">
        <v>22</v>
      </c>
      <c r="E3294" s="131" t="s">
        <v>5035</v>
      </c>
      <c r="F3294" s="132">
        <v>13.75</v>
      </c>
      <c r="G3294" s="132">
        <v>12.62</v>
      </c>
    </row>
    <row r="3295" spans="1:7" x14ac:dyDescent="0.25">
      <c r="A3295" s="131" t="s">
        <v>10046</v>
      </c>
      <c r="B3295" s="131">
        <v>39028</v>
      </c>
      <c r="C3295" s="123" t="s">
        <v>13341</v>
      </c>
      <c r="D3295" s="131" t="s">
        <v>22</v>
      </c>
      <c r="E3295" s="131" t="s">
        <v>5035</v>
      </c>
      <c r="F3295" s="132">
        <v>8</v>
      </c>
      <c r="G3295" s="132">
        <v>7.35</v>
      </c>
    </row>
    <row r="3296" spans="1:7" x14ac:dyDescent="0.25">
      <c r="A3296" s="131" t="s">
        <v>10218</v>
      </c>
      <c r="B3296" s="131">
        <v>38541</v>
      </c>
      <c r="C3296" s="123" t="s">
        <v>13342</v>
      </c>
      <c r="D3296" s="131" t="s">
        <v>38</v>
      </c>
      <c r="E3296" s="131" t="s">
        <v>5035</v>
      </c>
      <c r="F3296" s="132">
        <v>4432432.42</v>
      </c>
      <c r="G3296" s="132">
        <v>4594594.59</v>
      </c>
    </row>
    <row r="3297" spans="1:7" x14ac:dyDescent="0.25">
      <c r="A3297" s="131" t="s">
        <v>10218</v>
      </c>
      <c r="B3297" s="131">
        <v>38542</v>
      </c>
      <c r="C3297" s="123" t="s">
        <v>13343</v>
      </c>
      <c r="D3297" s="131" t="s">
        <v>38</v>
      </c>
      <c r="E3297" s="131" t="s">
        <v>5035</v>
      </c>
      <c r="F3297" s="132">
        <v>6796396.4000000004</v>
      </c>
      <c r="G3297" s="132">
        <v>7045045.0499999998</v>
      </c>
    </row>
    <row r="3298" spans="1:7" x14ac:dyDescent="0.25">
      <c r="A3298" s="131" t="s">
        <v>10218</v>
      </c>
      <c r="B3298" s="131">
        <v>45080</v>
      </c>
      <c r="C3298" s="123" t="s">
        <v>13344</v>
      </c>
      <c r="D3298" s="131" t="s">
        <v>38</v>
      </c>
      <c r="E3298" s="131" t="s">
        <v>5035</v>
      </c>
      <c r="F3298" s="132">
        <v>14718.83</v>
      </c>
      <c r="G3298" s="132">
        <v>15257.33</v>
      </c>
    </row>
    <row r="3299" spans="1:7" x14ac:dyDescent="0.25">
      <c r="A3299" s="131" t="s">
        <v>10218</v>
      </c>
      <c r="B3299" s="131">
        <v>38543</v>
      </c>
      <c r="C3299" s="123" t="s">
        <v>13345</v>
      </c>
      <c r="D3299" s="131" t="s">
        <v>38</v>
      </c>
      <c r="E3299" s="131" t="s">
        <v>5035</v>
      </c>
      <c r="F3299" s="132">
        <v>1383909.57</v>
      </c>
      <c r="G3299" s="132">
        <v>1434540.41</v>
      </c>
    </row>
    <row r="3300" spans="1:7" x14ac:dyDescent="0.25">
      <c r="A3300" s="131" t="s">
        <v>10218</v>
      </c>
      <c r="B3300" s="131">
        <v>44002</v>
      </c>
      <c r="C3300" s="123" t="s">
        <v>13346</v>
      </c>
      <c r="D3300" s="131" t="s">
        <v>38</v>
      </c>
      <c r="E3300" s="131" t="s">
        <v>5035</v>
      </c>
      <c r="F3300" s="132">
        <v>6464160.9400000004</v>
      </c>
      <c r="G3300" s="132">
        <v>6700654.6299999999</v>
      </c>
    </row>
    <row r="3301" spans="1:7" x14ac:dyDescent="0.25">
      <c r="A3301" s="131" t="s">
        <v>10218</v>
      </c>
      <c r="B3301" s="131">
        <v>43886</v>
      </c>
      <c r="C3301" s="123" t="s">
        <v>13347</v>
      </c>
      <c r="D3301" s="131" t="s">
        <v>38</v>
      </c>
      <c r="E3301" s="131" t="s">
        <v>5035</v>
      </c>
      <c r="F3301" s="132">
        <v>3137180.1</v>
      </c>
      <c r="G3301" s="132">
        <v>3251954.99</v>
      </c>
    </row>
    <row r="3302" spans="1:7" x14ac:dyDescent="0.25">
      <c r="A3302" s="131" t="s">
        <v>10218</v>
      </c>
      <c r="B3302" s="131">
        <v>40406</v>
      </c>
      <c r="C3302" s="123" t="s">
        <v>13348</v>
      </c>
      <c r="D3302" s="131" t="s">
        <v>38</v>
      </c>
      <c r="E3302" s="131" t="s">
        <v>5035</v>
      </c>
      <c r="F3302" s="132">
        <v>87069.73</v>
      </c>
      <c r="G3302" s="132">
        <v>72786.960000000006</v>
      </c>
    </row>
    <row r="3303" spans="1:7" x14ac:dyDescent="0.25">
      <c r="A3303" s="131" t="s">
        <v>10218</v>
      </c>
      <c r="B3303" s="131">
        <v>40789</v>
      </c>
      <c r="C3303" s="123" t="s">
        <v>13349</v>
      </c>
      <c r="D3303" s="131" t="s">
        <v>38</v>
      </c>
      <c r="E3303" s="131" t="s">
        <v>5035</v>
      </c>
      <c r="F3303" s="132">
        <v>12547.64</v>
      </c>
      <c r="G3303" s="132">
        <v>10489.34</v>
      </c>
    </row>
    <row r="3304" spans="1:7" x14ac:dyDescent="0.25">
      <c r="A3304" s="131" t="s">
        <v>10218</v>
      </c>
      <c r="B3304" s="131">
        <v>40791</v>
      </c>
      <c r="C3304" s="123" t="s">
        <v>13350</v>
      </c>
      <c r="D3304" s="131" t="s">
        <v>38</v>
      </c>
      <c r="E3304" s="131" t="s">
        <v>5035</v>
      </c>
      <c r="F3304" s="132">
        <v>39279.58</v>
      </c>
      <c r="G3304" s="132">
        <v>32836.22</v>
      </c>
    </row>
    <row r="3305" spans="1:7" x14ac:dyDescent="0.25">
      <c r="A3305" s="131" t="s">
        <v>10218</v>
      </c>
      <c r="B3305" s="131">
        <v>44003</v>
      </c>
      <c r="C3305" s="123" t="s">
        <v>13351</v>
      </c>
      <c r="D3305" s="131" t="s">
        <v>38</v>
      </c>
      <c r="E3305" s="131" t="s">
        <v>5035</v>
      </c>
      <c r="F3305" s="132">
        <v>8983063.0999999996</v>
      </c>
      <c r="G3305" s="132">
        <v>9311711.75</v>
      </c>
    </row>
    <row r="3306" spans="1:7" x14ac:dyDescent="0.25">
      <c r="A3306" s="131" t="s">
        <v>10218</v>
      </c>
      <c r="B3306" s="131">
        <v>44548</v>
      </c>
      <c r="C3306" s="123" t="s">
        <v>13352</v>
      </c>
      <c r="D3306" s="131" t="s">
        <v>38</v>
      </c>
      <c r="E3306" s="131" t="s">
        <v>5035</v>
      </c>
      <c r="F3306" s="132">
        <v>2747231.48</v>
      </c>
      <c r="G3306" s="132">
        <v>2847739.95</v>
      </c>
    </row>
    <row r="3307" spans="1:7" x14ac:dyDescent="0.25">
      <c r="A3307" s="131" t="s">
        <v>10218</v>
      </c>
      <c r="B3307" s="131">
        <v>44550</v>
      </c>
      <c r="C3307" s="123" t="s">
        <v>13353</v>
      </c>
      <c r="D3307" s="131" t="s">
        <v>38</v>
      </c>
      <c r="E3307" s="131" t="s">
        <v>5035</v>
      </c>
      <c r="F3307" s="132">
        <v>8619012.6199999992</v>
      </c>
      <c r="G3307" s="132">
        <v>8934342.3499999996</v>
      </c>
    </row>
    <row r="3308" spans="1:7" x14ac:dyDescent="0.25">
      <c r="A3308" s="131" t="s">
        <v>10218</v>
      </c>
      <c r="B3308" s="131">
        <v>44549</v>
      </c>
      <c r="C3308" s="123" t="s">
        <v>13354</v>
      </c>
      <c r="D3308" s="131" t="s">
        <v>38</v>
      </c>
      <c r="E3308" s="131" t="s">
        <v>5035</v>
      </c>
      <c r="F3308" s="132">
        <v>6302653</v>
      </c>
      <c r="G3308" s="132">
        <v>6533237.8700000001</v>
      </c>
    </row>
    <row r="3309" spans="1:7" x14ac:dyDescent="0.25">
      <c r="A3309" s="131" t="s">
        <v>10218</v>
      </c>
      <c r="B3309" s="131">
        <v>11651</v>
      </c>
      <c r="C3309" s="123" t="s">
        <v>13355</v>
      </c>
      <c r="D3309" s="131" t="s">
        <v>38</v>
      </c>
      <c r="E3309" s="131" t="s">
        <v>5035</v>
      </c>
      <c r="F3309" s="132">
        <v>21482.560000000001</v>
      </c>
      <c r="G3309" s="132">
        <v>17958.599999999999</v>
      </c>
    </row>
    <row r="3310" spans="1:7" x14ac:dyDescent="0.25">
      <c r="A3310" s="131" t="s">
        <v>10218</v>
      </c>
      <c r="B3310" s="131">
        <v>41982</v>
      </c>
      <c r="C3310" s="123" t="s">
        <v>13356</v>
      </c>
      <c r="D3310" s="131" t="s">
        <v>38</v>
      </c>
      <c r="E3310" s="131" t="s">
        <v>5035</v>
      </c>
      <c r="F3310" s="132">
        <v>1674474.44</v>
      </c>
      <c r="G3310" s="132">
        <v>1735735.7</v>
      </c>
    </row>
    <row r="3311" spans="1:7" x14ac:dyDescent="0.25">
      <c r="A3311" s="131" t="s">
        <v>10218</v>
      </c>
      <c r="B3311" s="131">
        <v>39012</v>
      </c>
      <c r="C3311" s="123" t="s">
        <v>13357</v>
      </c>
      <c r="D3311" s="131" t="s">
        <v>38</v>
      </c>
      <c r="E3311" s="131" t="s">
        <v>5035</v>
      </c>
      <c r="F3311" s="132">
        <v>982522.52</v>
      </c>
      <c r="G3311" s="132">
        <v>1018468.47</v>
      </c>
    </row>
    <row r="3312" spans="1:7" x14ac:dyDescent="0.25">
      <c r="A3312" s="131" t="s">
        <v>10218</v>
      </c>
      <c r="B3312" s="131">
        <v>40435</v>
      </c>
      <c r="C3312" s="123" t="s">
        <v>13358</v>
      </c>
      <c r="D3312" s="131" t="s">
        <v>38</v>
      </c>
      <c r="E3312" s="131" t="s">
        <v>5035</v>
      </c>
      <c r="F3312" s="132">
        <v>992132.02</v>
      </c>
      <c r="G3312" s="132">
        <v>1028429.53</v>
      </c>
    </row>
    <row r="3313" spans="1:7" x14ac:dyDescent="0.25">
      <c r="A3313" s="131" t="s">
        <v>10218</v>
      </c>
      <c r="B3313" s="131">
        <v>13617</v>
      </c>
      <c r="C3313" s="123" t="s">
        <v>13359</v>
      </c>
      <c r="D3313" s="131" t="s">
        <v>38</v>
      </c>
      <c r="E3313" s="131" t="s">
        <v>5035</v>
      </c>
      <c r="F3313" s="132">
        <v>98491.31</v>
      </c>
      <c r="G3313" s="132">
        <v>98491.31</v>
      </c>
    </row>
    <row r="3314" spans="1:7" x14ac:dyDescent="0.25">
      <c r="A3314" s="131" t="s">
        <v>10046</v>
      </c>
      <c r="B3314" s="131">
        <v>35274</v>
      </c>
      <c r="C3314" s="123" t="s">
        <v>13360</v>
      </c>
      <c r="D3314" s="131" t="s">
        <v>22</v>
      </c>
      <c r="E3314" s="131" t="s">
        <v>5035</v>
      </c>
      <c r="F3314" s="132">
        <v>52.33</v>
      </c>
      <c r="G3314" s="132">
        <v>57.09</v>
      </c>
    </row>
    <row r="3315" spans="1:7" x14ac:dyDescent="0.25">
      <c r="A3315" s="131" t="s">
        <v>10046</v>
      </c>
      <c r="B3315" s="131">
        <v>35275</v>
      </c>
      <c r="C3315" s="123" t="s">
        <v>13361</v>
      </c>
      <c r="D3315" s="131" t="s">
        <v>22</v>
      </c>
      <c r="E3315" s="131" t="s">
        <v>5035</v>
      </c>
      <c r="F3315" s="132">
        <v>111.08</v>
      </c>
      <c r="G3315" s="132">
        <v>121.18</v>
      </c>
    </row>
    <row r="3316" spans="1:7" x14ac:dyDescent="0.25">
      <c r="A3316" s="131" t="s">
        <v>10046</v>
      </c>
      <c r="B3316" s="131">
        <v>35276</v>
      </c>
      <c r="C3316" s="123" t="s">
        <v>13362</v>
      </c>
      <c r="D3316" s="131" t="s">
        <v>22</v>
      </c>
      <c r="E3316" s="131" t="s">
        <v>5035</v>
      </c>
      <c r="F3316" s="132">
        <v>193.27</v>
      </c>
      <c r="G3316" s="132">
        <v>210.84</v>
      </c>
    </row>
    <row r="3317" spans="1:7" x14ac:dyDescent="0.25">
      <c r="A3317" s="131" t="s">
        <v>10046</v>
      </c>
      <c r="B3317" s="131">
        <v>11091</v>
      </c>
      <c r="C3317" s="123" t="s">
        <v>13363</v>
      </c>
      <c r="D3317" s="131" t="s">
        <v>38</v>
      </c>
      <c r="E3317" s="131" t="s">
        <v>5035</v>
      </c>
      <c r="F3317" s="132">
        <v>1.42</v>
      </c>
      <c r="G3317" s="132">
        <v>1.8</v>
      </c>
    </row>
    <row r="3318" spans="1:7" x14ac:dyDescent="0.25">
      <c r="A3318" s="131" t="s">
        <v>10046</v>
      </c>
      <c r="B3318" s="131">
        <v>37586</v>
      </c>
      <c r="C3318" s="123" t="s">
        <v>13364</v>
      </c>
      <c r="D3318" s="131" t="s">
        <v>12103</v>
      </c>
      <c r="E3318" s="131" t="s">
        <v>5035</v>
      </c>
      <c r="F3318" s="132"/>
      <c r="G3318" s="132">
        <v>52.66</v>
      </c>
    </row>
    <row r="3319" spans="1:7" x14ac:dyDescent="0.25">
      <c r="A3319" s="131" t="s">
        <v>10046</v>
      </c>
      <c r="B3319" s="131">
        <v>37395</v>
      </c>
      <c r="C3319" s="123" t="s">
        <v>13365</v>
      </c>
      <c r="D3319" s="131" t="s">
        <v>12103</v>
      </c>
      <c r="E3319" s="131" t="s">
        <v>5035</v>
      </c>
      <c r="F3319" s="132"/>
      <c r="G3319" s="132">
        <v>45.28</v>
      </c>
    </row>
    <row r="3320" spans="1:7" x14ac:dyDescent="0.25">
      <c r="A3320" s="131" t="s">
        <v>10046</v>
      </c>
      <c r="B3320" s="131">
        <v>14147</v>
      </c>
      <c r="C3320" s="123" t="s">
        <v>13366</v>
      </c>
      <c r="D3320" s="131" t="s">
        <v>12103</v>
      </c>
      <c r="E3320" s="131" t="s">
        <v>5035</v>
      </c>
      <c r="F3320" s="132"/>
      <c r="G3320" s="132">
        <v>60.06</v>
      </c>
    </row>
    <row r="3321" spans="1:7" x14ac:dyDescent="0.25">
      <c r="A3321" s="131" t="s">
        <v>10046</v>
      </c>
      <c r="B3321" s="131">
        <v>37396</v>
      </c>
      <c r="C3321" s="123" t="s">
        <v>13367</v>
      </c>
      <c r="D3321" s="131" t="s">
        <v>12103</v>
      </c>
      <c r="E3321" s="131" t="s">
        <v>5035</v>
      </c>
      <c r="F3321" s="132"/>
      <c r="G3321" s="132">
        <v>37.049999999999997</v>
      </c>
    </row>
    <row r="3322" spans="1:7" x14ac:dyDescent="0.25">
      <c r="A3322" s="131" t="s">
        <v>10046</v>
      </c>
      <c r="B3322" s="131">
        <v>37397</v>
      </c>
      <c r="C3322" s="123" t="s">
        <v>13368</v>
      </c>
      <c r="D3322" s="131" t="s">
        <v>12103</v>
      </c>
      <c r="E3322" s="131" t="s">
        <v>5035</v>
      </c>
      <c r="F3322" s="132"/>
      <c r="G3322" s="132">
        <v>38.81</v>
      </c>
    </row>
    <row r="3323" spans="1:7" x14ac:dyDescent="0.25">
      <c r="A3323" s="131" t="s">
        <v>10046</v>
      </c>
      <c r="B3323" s="131">
        <v>43606</v>
      </c>
      <c r="C3323" s="123" t="s">
        <v>13369</v>
      </c>
      <c r="D3323" s="131" t="s">
        <v>38</v>
      </c>
      <c r="E3323" s="131" t="s">
        <v>5035</v>
      </c>
      <c r="F3323" s="132">
        <v>9.59</v>
      </c>
      <c r="G3323" s="132">
        <v>7.83</v>
      </c>
    </row>
    <row r="3324" spans="1:7" x14ac:dyDescent="0.25">
      <c r="A3324" s="131" t="s">
        <v>10046</v>
      </c>
      <c r="B3324" s="131">
        <v>444</v>
      </c>
      <c r="C3324" s="123" t="s">
        <v>13370</v>
      </c>
      <c r="D3324" s="131" t="s">
        <v>38</v>
      </c>
      <c r="E3324" s="131" t="s">
        <v>5035</v>
      </c>
      <c r="F3324" s="132">
        <v>46.95</v>
      </c>
      <c r="G3324" s="132">
        <v>24</v>
      </c>
    </row>
    <row r="3325" spans="1:7" x14ac:dyDescent="0.25">
      <c r="A3325" s="131" t="s">
        <v>10046</v>
      </c>
      <c r="B3325" s="131">
        <v>445</v>
      </c>
      <c r="C3325" s="123" t="s">
        <v>13371</v>
      </c>
      <c r="D3325" s="131" t="s">
        <v>38</v>
      </c>
      <c r="E3325" s="131" t="s">
        <v>5035</v>
      </c>
      <c r="F3325" s="132">
        <v>64.27</v>
      </c>
      <c r="G3325" s="132">
        <v>32.85</v>
      </c>
    </row>
    <row r="3326" spans="1:7" x14ac:dyDescent="0.25">
      <c r="A3326" s="131" t="s">
        <v>10189</v>
      </c>
      <c r="B3326" s="131">
        <v>4783</v>
      </c>
      <c r="C3326" s="123" t="s">
        <v>13372</v>
      </c>
      <c r="D3326" s="131" t="s">
        <v>435</v>
      </c>
      <c r="E3326" s="131" t="s">
        <v>10052</v>
      </c>
      <c r="F3326" s="132">
        <v>19.13</v>
      </c>
      <c r="G3326" s="132">
        <v>25.57</v>
      </c>
    </row>
    <row r="3327" spans="1:7" x14ac:dyDescent="0.25">
      <c r="A3327" s="131" t="s">
        <v>10189</v>
      </c>
      <c r="B3327" s="131">
        <v>41079</v>
      </c>
      <c r="C3327" s="123" t="s">
        <v>13373</v>
      </c>
      <c r="D3327" s="131" t="s">
        <v>4798</v>
      </c>
      <c r="E3327" s="131" t="s">
        <v>5035</v>
      </c>
      <c r="F3327" s="132">
        <v>3342.8</v>
      </c>
      <c r="G3327" s="132">
        <v>4479.59</v>
      </c>
    </row>
    <row r="3328" spans="1:7" x14ac:dyDescent="0.25">
      <c r="A3328" s="131" t="s">
        <v>10189</v>
      </c>
      <c r="B3328" s="131">
        <v>12874</v>
      </c>
      <c r="C3328" s="123" t="s">
        <v>13374</v>
      </c>
      <c r="D3328" s="131" t="s">
        <v>435</v>
      </c>
      <c r="E3328" s="131" t="s">
        <v>5035</v>
      </c>
      <c r="F3328" s="132">
        <v>18.57</v>
      </c>
      <c r="G3328" s="132">
        <v>23.57</v>
      </c>
    </row>
    <row r="3329" spans="1:7" x14ac:dyDescent="0.25">
      <c r="A3329" s="131" t="s">
        <v>10189</v>
      </c>
      <c r="B3329" s="131">
        <v>41082</v>
      </c>
      <c r="C3329" s="123" t="s">
        <v>13375</v>
      </c>
      <c r="D3329" s="131" t="s">
        <v>4798</v>
      </c>
      <c r="E3329" s="131" t="s">
        <v>5035</v>
      </c>
      <c r="F3329" s="132">
        <v>3246.08</v>
      </c>
      <c r="G3329" s="132">
        <v>4131.09</v>
      </c>
    </row>
    <row r="3330" spans="1:7" x14ac:dyDescent="0.25">
      <c r="A3330" s="131" t="s">
        <v>10189</v>
      </c>
      <c r="B3330" s="131">
        <v>4785</v>
      </c>
      <c r="C3330" s="123" t="s">
        <v>13376</v>
      </c>
      <c r="D3330" s="131" t="s">
        <v>435</v>
      </c>
      <c r="E3330" s="131" t="s">
        <v>5035</v>
      </c>
      <c r="F3330" s="132">
        <v>19.13</v>
      </c>
      <c r="G3330" s="132">
        <v>25.57</v>
      </c>
    </row>
    <row r="3331" spans="1:7" x14ac:dyDescent="0.25">
      <c r="A3331" s="131" t="s">
        <v>10189</v>
      </c>
      <c r="B3331" s="131">
        <v>41081</v>
      </c>
      <c r="C3331" s="123" t="s">
        <v>13377</v>
      </c>
      <c r="D3331" s="131" t="s">
        <v>4798</v>
      </c>
      <c r="E3331" s="131" t="s">
        <v>5035</v>
      </c>
      <c r="F3331" s="132">
        <v>3342.8</v>
      </c>
      <c r="G3331" s="132">
        <v>4479.59</v>
      </c>
    </row>
    <row r="3332" spans="1:7" x14ac:dyDescent="0.25">
      <c r="A3332" s="131" t="s">
        <v>10046</v>
      </c>
      <c r="B3332" s="131">
        <v>4801</v>
      </c>
      <c r="C3332" s="123" t="s">
        <v>13378</v>
      </c>
      <c r="D3332" s="131" t="s">
        <v>202</v>
      </c>
      <c r="E3332" s="131" t="s">
        <v>5035</v>
      </c>
      <c r="F3332" s="132">
        <v>74.760000000000005</v>
      </c>
      <c r="G3332" s="132">
        <v>77.709999999999994</v>
      </c>
    </row>
    <row r="3333" spans="1:7" x14ac:dyDescent="0.25">
      <c r="A3333" s="131" t="s">
        <v>10046</v>
      </c>
      <c r="B3333" s="131">
        <v>4794</v>
      </c>
      <c r="C3333" s="123" t="s">
        <v>13379</v>
      </c>
      <c r="D3333" s="131" t="s">
        <v>202</v>
      </c>
      <c r="E3333" s="131" t="s">
        <v>5035</v>
      </c>
      <c r="F3333" s="132">
        <v>340.48</v>
      </c>
      <c r="G3333" s="132">
        <v>353.95</v>
      </c>
    </row>
    <row r="3334" spans="1:7" x14ac:dyDescent="0.25">
      <c r="A3334" s="131" t="s">
        <v>10046</v>
      </c>
      <c r="B3334" s="131">
        <v>4796</v>
      </c>
      <c r="C3334" s="123" t="s">
        <v>13380</v>
      </c>
      <c r="D3334" s="131" t="s">
        <v>202</v>
      </c>
      <c r="E3334" s="131" t="s">
        <v>5035</v>
      </c>
      <c r="F3334" s="132">
        <v>206.81</v>
      </c>
      <c r="G3334" s="132">
        <v>214.98</v>
      </c>
    </row>
    <row r="3335" spans="1:7" x14ac:dyDescent="0.25">
      <c r="A3335" s="131" t="s">
        <v>10046</v>
      </c>
      <c r="B3335" s="131">
        <v>4800</v>
      </c>
      <c r="C3335" s="123" t="s">
        <v>13381</v>
      </c>
      <c r="D3335" s="131" t="s">
        <v>202</v>
      </c>
      <c r="E3335" s="131" t="s">
        <v>5035</v>
      </c>
      <c r="F3335" s="132">
        <v>56.87</v>
      </c>
      <c r="G3335" s="132">
        <v>59.12</v>
      </c>
    </row>
    <row r="3336" spans="1:7" x14ac:dyDescent="0.25">
      <c r="A3336" s="131" t="s">
        <v>10046</v>
      </c>
      <c r="B3336" s="131">
        <v>4795</v>
      </c>
      <c r="C3336" s="123" t="s">
        <v>13382</v>
      </c>
      <c r="D3336" s="131" t="s">
        <v>202</v>
      </c>
      <c r="E3336" s="131" t="s">
        <v>5035</v>
      </c>
      <c r="F3336" s="132">
        <v>331.44</v>
      </c>
      <c r="G3336" s="132">
        <v>344.55</v>
      </c>
    </row>
    <row r="3337" spans="1:7" x14ac:dyDescent="0.25">
      <c r="A3337" s="131" t="s">
        <v>10046</v>
      </c>
      <c r="B3337" s="131">
        <v>39694</v>
      </c>
      <c r="C3337" s="123" t="s">
        <v>13383</v>
      </c>
      <c r="D3337" s="131" t="s">
        <v>202</v>
      </c>
      <c r="E3337" s="131" t="s">
        <v>5035</v>
      </c>
      <c r="F3337" s="132">
        <v>486.12</v>
      </c>
      <c r="G3337" s="132">
        <v>387.01</v>
      </c>
    </row>
    <row r="3338" spans="1:7" x14ac:dyDescent="0.25">
      <c r="A3338" s="131" t="s">
        <v>10046</v>
      </c>
      <c r="B3338" s="131">
        <v>1292</v>
      </c>
      <c r="C3338" s="123" t="s">
        <v>13384</v>
      </c>
      <c r="D3338" s="131" t="s">
        <v>202</v>
      </c>
      <c r="E3338" s="131" t="s">
        <v>5035</v>
      </c>
      <c r="F3338" s="132">
        <v>39.299999999999997</v>
      </c>
      <c r="G3338" s="132">
        <v>34.06</v>
      </c>
    </row>
    <row r="3339" spans="1:7" x14ac:dyDescent="0.25">
      <c r="A3339" s="131" t="s">
        <v>10046</v>
      </c>
      <c r="B3339" s="131">
        <v>1287</v>
      </c>
      <c r="C3339" s="123" t="s">
        <v>13385</v>
      </c>
      <c r="D3339" s="131" t="s">
        <v>202</v>
      </c>
      <c r="E3339" s="131" t="s">
        <v>5035</v>
      </c>
      <c r="F3339" s="132">
        <v>31.47</v>
      </c>
      <c r="G3339" s="132">
        <v>27.27</v>
      </c>
    </row>
    <row r="3340" spans="1:7" x14ac:dyDescent="0.25">
      <c r="A3340" s="131" t="s">
        <v>10046</v>
      </c>
      <c r="B3340" s="131">
        <v>4786</v>
      </c>
      <c r="C3340" s="123" t="s">
        <v>13386</v>
      </c>
      <c r="D3340" s="131" t="s">
        <v>202</v>
      </c>
      <c r="E3340" s="131" t="s">
        <v>10052</v>
      </c>
      <c r="F3340" s="132"/>
      <c r="G3340" s="132">
        <v>108.5</v>
      </c>
    </row>
    <row r="3341" spans="1:7" x14ac:dyDescent="0.25">
      <c r="A3341" s="131" t="s">
        <v>10046</v>
      </c>
      <c r="B3341" s="131">
        <v>10840</v>
      </c>
      <c r="C3341" s="123" t="s">
        <v>13387</v>
      </c>
      <c r="D3341" s="131" t="s">
        <v>202</v>
      </c>
      <c r="E3341" s="131" t="s">
        <v>10052</v>
      </c>
      <c r="F3341" s="132">
        <v>445</v>
      </c>
      <c r="G3341" s="132">
        <v>475</v>
      </c>
    </row>
    <row r="3342" spans="1:7" x14ac:dyDescent="0.25">
      <c r="A3342" s="131" t="s">
        <v>10046</v>
      </c>
      <c r="B3342" s="131">
        <v>10841</v>
      </c>
      <c r="C3342" s="123" t="s">
        <v>13388</v>
      </c>
      <c r="D3342" s="131" t="s">
        <v>202</v>
      </c>
      <c r="E3342" s="131" t="s">
        <v>5035</v>
      </c>
      <c r="F3342" s="132">
        <v>335.84</v>
      </c>
      <c r="G3342" s="132">
        <v>358.49</v>
      </c>
    </row>
    <row r="3343" spans="1:7" x14ac:dyDescent="0.25">
      <c r="A3343" s="131" t="s">
        <v>10046</v>
      </c>
      <c r="B3343" s="131">
        <v>44540</v>
      </c>
      <c r="C3343" s="123" t="s">
        <v>13389</v>
      </c>
      <c r="D3343" s="131" t="s">
        <v>202</v>
      </c>
      <c r="E3343" s="131" t="s">
        <v>5035</v>
      </c>
      <c r="F3343" s="132">
        <v>429.14</v>
      </c>
      <c r="G3343" s="132">
        <v>458.07</v>
      </c>
    </row>
    <row r="3344" spans="1:7" x14ac:dyDescent="0.25">
      <c r="A3344" s="131" t="s">
        <v>10046</v>
      </c>
      <c r="B3344" s="131">
        <v>10842</v>
      </c>
      <c r="C3344" s="123" t="s">
        <v>13390</v>
      </c>
      <c r="D3344" s="131" t="s">
        <v>202</v>
      </c>
      <c r="E3344" s="131" t="s">
        <v>5035</v>
      </c>
      <c r="F3344" s="132">
        <v>485.11</v>
      </c>
      <c r="G3344" s="132">
        <v>517.80999999999995</v>
      </c>
    </row>
    <row r="3345" spans="1:7" x14ac:dyDescent="0.25">
      <c r="A3345" s="131" t="s">
        <v>10046</v>
      </c>
      <c r="B3345" s="131">
        <v>45190</v>
      </c>
      <c r="C3345" s="123" t="s">
        <v>13391</v>
      </c>
      <c r="D3345" s="131" t="s">
        <v>202</v>
      </c>
      <c r="E3345" s="131" t="s">
        <v>10052</v>
      </c>
      <c r="F3345" s="132">
        <v>64.900000000000006</v>
      </c>
      <c r="G3345" s="132">
        <v>56.24</v>
      </c>
    </row>
    <row r="3346" spans="1:7" x14ac:dyDescent="0.25">
      <c r="A3346" s="131" t="s">
        <v>10046</v>
      </c>
      <c r="B3346" s="131">
        <v>45191</v>
      </c>
      <c r="C3346" s="123" t="s">
        <v>13392</v>
      </c>
      <c r="D3346" s="131" t="s">
        <v>202</v>
      </c>
      <c r="E3346" s="131" t="s">
        <v>5035</v>
      </c>
      <c r="F3346" s="132">
        <v>110.1</v>
      </c>
      <c r="G3346" s="132">
        <v>95.41</v>
      </c>
    </row>
    <row r="3347" spans="1:7" x14ac:dyDescent="0.25">
      <c r="A3347" s="131" t="s">
        <v>10046</v>
      </c>
      <c r="B3347" s="131">
        <v>38180</v>
      </c>
      <c r="C3347" s="123" t="s">
        <v>13393</v>
      </c>
      <c r="D3347" s="131" t="s">
        <v>202</v>
      </c>
      <c r="E3347" s="131" t="s">
        <v>5035</v>
      </c>
      <c r="F3347" s="132">
        <v>166.5</v>
      </c>
      <c r="G3347" s="132">
        <v>173.09</v>
      </c>
    </row>
    <row r="3348" spans="1:7" x14ac:dyDescent="0.25">
      <c r="A3348" s="131" t="s">
        <v>10046</v>
      </c>
      <c r="B3348" s="131">
        <v>40648</v>
      </c>
      <c r="C3348" s="123" t="s">
        <v>13394</v>
      </c>
      <c r="D3348" s="131" t="s">
        <v>202</v>
      </c>
      <c r="E3348" s="131" t="s">
        <v>5035</v>
      </c>
      <c r="F3348" s="132"/>
      <c r="G3348" s="132">
        <v>208.32</v>
      </c>
    </row>
    <row r="3349" spans="1:7" x14ac:dyDescent="0.25">
      <c r="A3349" s="131" t="s">
        <v>10046</v>
      </c>
      <c r="B3349" s="131">
        <v>40649</v>
      </c>
      <c r="C3349" s="123" t="s">
        <v>13395</v>
      </c>
      <c r="D3349" s="131" t="s">
        <v>202</v>
      </c>
      <c r="E3349" s="131" t="s">
        <v>5035</v>
      </c>
      <c r="F3349" s="132"/>
      <c r="G3349" s="132">
        <v>121.34</v>
      </c>
    </row>
    <row r="3350" spans="1:7" x14ac:dyDescent="0.25">
      <c r="A3350" s="131" t="s">
        <v>10046</v>
      </c>
      <c r="B3350" s="131">
        <v>40650</v>
      </c>
      <c r="C3350" s="123" t="s">
        <v>13396</v>
      </c>
      <c r="D3350" s="131" t="s">
        <v>202</v>
      </c>
      <c r="E3350" s="131" t="s">
        <v>5035</v>
      </c>
      <c r="F3350" s="132"/>
      <c r="G3350" s="132">
        <v>156.24</v>
      </c>
    </row>
    <row r="3351" spans="1:7" x14ac:dyDescent="0.25">
      <c r="A3351" s="131" t="s">
        <v>10046</v>
      </c>
      <c r="B3351" s="131">
        <v>40651</v>
      </c>
      <c r="C3351" s="123" t="s">
        <v>13397</v>
      </c>
      <c r="D3351" s="131" t="s">
        <v>202</v>
      </c>
      <c r="E3351" s="131" t="s">
        <v>5035</v>
      </c>
      <c r="F3351" s="132"/>
      <c r="G3351" s="132">
        <v>288.17</v>
      </c>
    </row>
    <row r="3352" spans="1:7" x14ac:dyDescent="0.25">
      <c r="A3352" s="131" t="s">
        <v>10046</v>
      </c>
      <c r="B3352" s="131">
        <v>40652</v>
      </c>
      <c r="C3352" s="123" t="s">
        <v>13398</v>
      </c>
      <c r="D3352" s="131" t="s">
        <v>202</v>
      </c>
      <c r="E3352" s="131" t="s">
        <v>5035</v>
      </c>
      <c r="F3352" s="132"/>
      <c r="G3352" s="132">
        <v>154.5</v>
      </c>
    </row>
    <row r="3353" spans="1:7" x14ac:dyDescent="0.25">
      <c r="A3353" s="131" t="s">
        <v>10046</v>
      </c>
      <c r="B3353" s="131">
        <v>40647</v>
      </c>
      <c r="C3353" s="123" t="s">
        <v>13399</v>
      </c>
      <c r="D3353" s="131" t="s">
        <v>202</v>
      </c>
      <c r="E3353" s="131" t="s">
        <v>5035</v>
      </c>
      <c r="F3353" s="132"/>
      <c r="G3353" s="132">
        <v>170.12</v>
      </c>
    </row>
    <row r="3354" spans="1:7" x14ac:dyDescent="0.25">
      <c r="A3354" s="131" t="s">
        <v>10046</v>
      </c>
      <c r="B3354" s="131">
        <v>40653</v>
      </c>
      <c r="C3354" s="123" t="s">
        <v>13400</v>
      </c>
      <c r="D3354" s="131" t="s">
        <v>202</v>
      </c>
      <c r="E3354" s="131" t="s">
        <v>5035</v>
      </c>
      <c r="F3354" s="132"/>
      <c r="G3354" s="132">
        <v>130.19999999999999</v>
      </c>
    </row>
    <row r="3355" spans="1:7" x14ac:dyDescent="0.25">
      <c r="A3355" s="131" t="s">
        <v>10046</v>
      </c>
      <c r="B3355" s="131">
        <v>38135</v>
      </c>
      <c r="C3355" s="123" t="s">
        <v>13401</v>
      </c>
      <c r="D3355" s="131" t="s">
        <v>202</v>
      </c>
      <c r="E3355" s="131" t="s">
        <v>5035</v>
      </c>
      <c r="F3355" s="132"/>
      <c r="G3355" s="132">
        <v>108.38</v>
      </c>
    </row>
    <row r="3356" spans="1:7" x14ac:dyDescent="0.25">
      <c r="A3356" s="131" t="s">
        <v>10046</v>
      </c>
      <c r="B3356" s="131">
        <v>36178</v>
      </c>
      <c r="C3356" s="123" t="s">
        <v>13402</v>
      </c>
      <c r="D3356" s="131" t="s">
        <v>38</v>
      </c>
      <c r="E3356" s="131" t="s">
        <v>5035</v>
      </c>
      <c r="F3356" s="132">
        <v>15.9</v>
      </c>
      <c r="G3356" s="132">
        <v>17.45</v>
      </c>
    </row>
    <row r="3357" spans="1:7" x14ac:dyDescent="0.25">
      <c r="A3357" s="131" t="s">
        <v>10046</v>
      </c>
      <c r="B3357" s="131">
        <v>38181</v>
      </c>
      <c r="C3357" s="123" t="s">
        <v>13403</v>
      </c>
      <c r="D3357" s="131" t="s">
        <v>202</v>
      </c>
      <c r="E3357" s="131" t="s">
        <v>5035</v>
      </c>
      <c r="F3357" s="132">
        <v>227.3</v>
      </c>
      <c r="G3357" s="132">
        <v>236.29</v>
      </c>
    </row>
    <row r="3358" spans="1:7" x14ac:dyDescent="0.25">
      <c r="A3358" s="131" t="s">
        <v>10046</v>
      </c>
      <c r="B3358" s="131">
        <v>38182</v>
      </c>
      <c r="C3358" s="123" t="s">
        <v>13404</v>
      </c>
      <c r="D3358" s="131" t="s">
        <v>202</v>
      </c>
      <c r="E3358" s="131" t="s">
        <v>5035</v>
      </c>
      <c r="F3358" s="132">
        <v>216.51</v>
      </c>
      <c r="G3358" s="132">
        <v>225.08</v>
      </c>
    </row>
    <row r="3359" spans="1:7" x14ac:dyDescent="0.25">
      <c r="A3359" s="131" t="s">
        <v>10046</v>
      </c>
      <c r="B3359" s="131">
        <v>38186</v>
      </c>
      <c r="C3359" s="123" t="s">
        <v>13405</v>
      </c>
      <c r="D3359" s="131" t="s">
        <v>202</v>
      </c>
      <c r="E3359" s="131" t="s">
        <v>5035</v>
      </c>
      <c r="F3359" s="132">
        <v>562.79999999999995</v>
      </c>
      <c r="G3359" s="132">
        <v>585.04999999999995</v>
      </c>
    </row>
    <row r="3360" spans="1:7" x14ac:dyDescent="0.25">
      <c r="A3360" s="131" t="s">
        <v>10046</v>
      </c>
      <c r="B3360" s="131">
        <v>38185</v>
      </c>
      <c r="C3360" s="123" t="s">
        <v>13406</v>
      </c>
      <c r="D3360" s="131" t="s">
        <v>202</v>
      </c>
      <c r="E3360" s="131" t="s">
        <v>5035</v>
      </c>
      <c r="F3360" s="132">
        <v>501.09</v>
      </c>
      <c r="G3360" s="132">
        <v>520.9</v>
      </c>
    </row>
    <row r="3361" spans="1:7" x14ac:dyDescent="0.25">
      <c r="A3361" s="131" t="s">
        <v>10046</v>
      </c>
      <c r="B3361" s="131">
        <v>40654</v>
      </c>
      <c r="C3361" s="123" t="s">
        <v>13407</v>
      </c>
      <c r="D3361" s="131" t="s">
        <v>202</v>
      </c>
      <c r="E3361" s="131" t="s">
        <v>5035</v>
      </c>
      <c r="F3361" s="132"/>
      <c r="G3361" s="132">
        <v>202.24</v>
      </c>
    </row>
    <row r="3362" spans="1:7" x14ac:dyDescent="0.25">
      <c r="A3362" s="131" t="s">
        <v>10046</v>
      </c>
      <c r="B3362" s="131">
        <v>44541</v>
      </c>
      <c r="C3362" s="123" t="s">
        <v>13408</v>
      </c>
      <c r="D3362" s="131" t="s">
        <v>202</v>
      </c>
      <c r="E3362" s="131" t="s">
        <v>5035</v>
      </c>
      <c r="F3362" s="132">
        <v>354.5</v>
      </c>
      <c r="G3362" s="132">
        <v>378.4</v>
      </c>
    </row>
    <row r="3363" spans="1:7" x14ac:dyDescent="0.25">
      <c r="A3363" s="131" t="s">
        <v>10046</v>
      </c>
      <c r="B3363" s="131">
        <v>4822</v>
      </c>
      <c r="C3363" s="123" t="s">
        <v>13409</v>
      </c>
      <c r="D3363" s="131" t="s">
        <v>202</v>
      </c>
      <c r="E3363" s="131" t="s">
        <v>5035</v>
      </c>
      <c r="F3363" s="132">
        <v>583.74</v>
      </c>
      <c r="G3363" s="132">
        <v>457.14</v>
      </c>
    </row>
    <row r="3364" spans="1:7" x14ac:dyDescent="0.25">
      <c r="A3364" s="131" t="s">
        <v>10046</v>
      </c>
      <c r="B3364" s="131">
        <v>4818</v>
      </c>
      <c r="C3364" s="123" t="s">
        <v>13410</v>
      </c>
      <c r="D3364" s="131" t="s">
        <v>202</v>
      </c>
      <c r="E3364" s="131" t="s">
        <v>10052</v>
      </c>
      <c r="F3364" s="132">
        <v>600</v>
      </c>
      <c r="G3364" s="132">
        <v>469.88</v>
      </c>
    </row>
    <row r="3365" spans="1:7" x14ac:dyDescent="0.25">
      <c r="A3365" s="131" t="s">
        <v>10046</v>
      </c>
      <c r="B3365" s="131">
        <v>39567</v>
      </c>
      <c r="C3365" s="123" t="s">
        <v>13411</v>
      </c>
      <c r="D3365" s="131" t="s">
        <v>202</v>
      </c>
      <c r="E3365" s="131" t="s">
        <v>5035</v>
      </c>
      <c r="F3365" s="132">
        <v>49.97</v>
      </c>
      <c r="G3365" s="132">
        <v>41.94</v>
      </c>
    </row>
    <row r="3366" spans="1:7" x14ac:dyDescent="0.25">
      <c r="A3366" s="131" t="s">
        <v>10046</v>
      </c>
      <c r="B3366" s="131">
        <v>39566</v>
      </c>
      <c r="C3366" s="123" t="s">
        <v>13412</v>
      </c>
      <c r="D3366" s="131" t="s">
        <v>202</v>
      </c>
      <c r="E3366" s="131" t="s">
        <v>5035</v>
      </c>
      <c r="F3366" s="132">
        <v>52.89</v>
      </c>
      <c r="G3366" s="132">
        <v>44.4</v>
      </c>
    </row>
    <row r="3367" spans="1:7" x14ac:dyDescent="0.25">
      <c r="A3367" s="131" t="s">
        <v>10046</v>
      </c>
      <c r="B3367" s="131">
        <v>39416</v>
      </c>
      <c r="C3367" s="123" t="s">
        <v>13413</v>
      </c>
      <c r="D3367" s="131" t="s">
        <v>202</v>
      </c>
      <c r="E3367" s="131" t="s">
        <v>5035</v>
      </c>
      <c r="F3367" s="132">
        <v>32.24</v>
      </c>
      <c r="G3367" s="132">
        <v>27.06</v>
      </c>
    </row>
    <row r="3368" spans="1:7" x14ac:dyDescent="0.25">
      <c r="A3368" s="131" t="s">
        <v>10046</v>
      </c>
      <c r="B3368" s="131">
        <v>39417</v>
      </c>
      <c r="C3368" s="123" t="s">
        <v>13414</v>
      </c>
      <c r="D3368" s="131" t="s">
        <v>202</v>
      </c>
      <c r="E3368" s="131" t="s">
        <v>5035</v>
      </c>
      <c r="F3368" s="132">
        <v>31.44</v>
      </c>
      <c r="G3368" s="132">
        <v>26.39</v>
      </c>
    </row>
    <row r="3369" spans="1:7" x14ac:dyDescent="0.25">
      <c r="A3369" s="131" t="s">
        <v>10046</v>
      </c>
      <c r="B3369" s="131">
        <v>43742</v>
      </c>
      <c r="C3369" s="123" t="s">
        <v>13415</v>
      </c>
      <c r="D3369" s="131" t="s">
        <v>202</v>
      </c>
      <c r="E3369" s="131" t="s">
        <v>5035</v>
      </c>
      <c r="F3369" s="132">
        <v>33.909999999999997</v>
      </c>
      <c r="G3369" s="132">
        <v>28.47</v>
      </c>
    </row>
    <row r="3370" spans="1:7" x14ac:dyDescent="0.25">
      <c r="A3370" s="131" t="s">
        <v>10046</v>
      </c>
      <c r="B3370" s="131">
        <v>39414</v>
      </c>
      <c r="C3370" s="123" t="s">
        <v>13416</v>
      </c>
      <c r="D3370" s="131" t="s">
        <v>202</v>
      </c>
      <c r="E3370" s="131" t="s">
        <v>5035</v>
      </c>
      <c r="F3370" s="132">
        <v>30.53</v>
      </c>
      <c r="G3370" s="132">
        <v>25.63</v>
      </c>
    </row>
    <row r="3371" spans="1:7" x14ac:dyDescent="0.25">
      <c r="A3371" s="131" t="s">
        <v>10046</v>
      </c>
      <c r="B3371" s="131">
        <v>39415</v>
      </c>
      <c r="C3371" s="123" t="s">
        <v>13417</v>
      </c>
      <c r="D3371" s="131" t="s">
        <v>202</v>
      </c>
      <c r="E3371" s="131" t="s">
        <v>5035</v>
      </c>
      <c r="F3371" s="132">
        <v>26.31</v>
      </c>
      <c r="G3371" s="132">
        <v>22.09</v>
      </c>
    </row>
    <row r="3372" spans="1:7" x14ac:dyDescent="0.25">
      <c r="A3372" s="131" t="s">
        <v>10046</v>
      </c>
      <c r="B3372" s="131">
        <v>43740</v>
      </c>
      <c r="C3372" s="123" t="s">
        <v>13418</v>
      </c>
      <c r="D3372" s="131" t="s">
        <v>202</v>
      </c>
      <c r="E3372" s="131" t="s">
        <v>5035</v>
      </c>
      <c r="F3372" s="132">
        <v>32.14</v>
      </c>
      <c r="G3372" s="132">
        <v>26.97</v>
      </c>
    </row>
    <row r="3373" spans="1:7" x14ac:dyDescent="0.25">
      <c r="A3373" s="131" t="s">
        <v>10046</v>
      </c>
      <c r="B3373" s="131">
        <v>39412</v>
      </c>
      <c r="C3373" s="123" t="s">
        <v>13419</v>
      </c>
      <c r="D3373" s="131" t="s">
        <v>202</v>
      </c>
      <c r="E3373" s="131" t="s">
        <v>10052</v>
      </c>
      <c r="F3373" s="132">
        <v>22.04</v>
      </c>
      <c r="G3373" s="132">
        <v>18.5</v>
      </c>
    </row>
    <row r="3374" spans="1:7" x14ac:dyDescent="0.25">
      <c r="A3374" s="131" t="s">
        <v>10046</v>
      </c>
      <c r="B3374" s="131">
        <v>39413</v>
      </c>
      <c r="C3374" s="123" t="s">
        <v>13420</v>
      </c>
      <c r="D3374" s="131" t="s">
        <v>202</v>
      </c>
      <c r="E3374" s="131" t="s">
        <v>5035</v>
      </c>
      <c r="F3374" s="132">
        <v>23.83</v>
      </c>
      <c r="G3374" s="132">
        <v>20</v>
      </c>
    </row>
    <row r="3375" spans="1:7" x14ac:dyDescent="0.25">
      <c r="A3375" s="131" t="s">
        <v>10046</v>
      </c>
      <c r="B3375" s="131">
        <v>43741</v>
      </c>
      <c r="C3375" s="123" t="s">
        <v>13421</v>
      </c>
      <c r="D3375" s="131" t="s">
        <v>202</v>
      </c>
      <c r="E3375" s="131" t="s">
        <v>5035</v>
      </c>
      <c r="F3375" s="132">
        <v>25.41</v>
      </c>
      <c r="G3375" s="132">
        <v>21.33</v>
      </c>
    </row>
    <row r="3376" spans="1:7" x14ac:dyDescent="0.25">
      <c r="A3376" s="131" t="s">
        <v>10046</v>
      </c>
      <c r="B3376" s="131">
        <v>11062</v>
      </c>
      <c r="C3376" s="123" t="s">
        <v>13422</v>
      </c>
      <c r="D3376" s="131" t="s">
        <v>202</v>
      </c>
      <c r="E3376" s="131" t="s">
        <v>5035</v>
      </c>
      <c r="F3376" s="132">
        <v>48.42</v>
      </c>
      <c r="G3376" s="132">
        <v>44.86</v>
      </c>
    </row>
    <row r="3377" spans="1:7" x14ac:dyDescent="0.25">
      <c r="A3377" s="131" t="s">
        <v>10046</v>
      </c>
      <c r="B3377" s="131">
        <v>11063</v>
      </c>
      <c r="C3377" s="123" t="s">
        <v>13423</v>
      </c>
      <c r="D3377" s="131" t="s">
        <v>202</v>
      </c>
      <c r="E3377" s="131" t="s">
        <v>5035</v>
      </c>
      <c r="F3377" s="132">
        <v>29.63</v>
      </c>
      <c r="G3377" s="132">
        <v>27.45</v>
      </c>
    </row>
    <row r="3378" spans="1:7" x14ac:dyDescent="0.25">
      <c r="A3378" s="131" t="s">
        <v>10046</v>
      </c>
      <c r="B3378" s="131">
        <v>13521</v>
      </c>
      <c r="C3378" s="123" t="s">
        <v>13424</v>
      </c>
      <c r="D3378" s="131" t="s">
        <v>38</v>
      </c>
      <c r="E3378" s="131" t="s">
        <v>5035</v>
      </c>
      <c r="F3378" s="132"/>
      <c r="G3378" s="132">
        <v>132</v>
      </c>
    </row>
    <row r="3379" spans="1:7" x14ac:dyDescent="0.25">
      <c r="A3379" s="131" t="s">
        <v>10046</v>
      </c>
      <c r="B3379" s="131">
        <v>10851</v>
      </c>
      <c r="C3379" s="123" t="s">
        <v>13425</v>
      </c>
      <c r="D3379" s="131" t="s">
        <v>38</v>
      </c>
      <c r="E3379" s="131" t="s">
        <v>5035</v>
      </c>
      <c r="F3379" s="132"/>
      <c r="G3379" s="132">
        <v>56.68</v>
      </c>
    </row>
    <row r="3380" spans="1:7" x14ac:dyDescent="0.25">
      <c r="A3380" s="131" t="s">
        <v>10046</v>
      </c>
      <c r="B3380" s="131">
        <v>39515</v>
      </c>
      <c r="C3380" s="123" t="s">
        <v>13426</v>
      </c>
      <c r="D3380" s="131" t="s">
        <v>38</v>
      </c>
      <c r="E3380" s="131" t="s">
        <v>5035</v>
      </c>
      <c r="F3380" s="132"/>
      <c r="G3380" s="132">
        <v>57.63</v>
      </c>
    </row>
    <row r="3381" spans="1:7" x14ac:dyDescent="0.25">
      <c r="A3381" s="131" t="s">
        <v>10046</v>
      </c>
      <c r="B3381" s="131">
        <v>39516</v>
      </c>
      <c r="C3381" s="123" t="s">
        <v>13427</v>
      </c>
      <c r="D3381" s="131" t="s">
        <v>38</v>
      </c>
      <c r="E3381" s="131" t="s">
        <v>5035</v>
      </c>
      <c r="F3381" s="132"/>
      <c r="G3381" s="132">
        <v>48.59</v>
      </c>
    </row>
    <row r="3382" spans="1:7" x14ac:dyDescent="0.25">
      <c r="A3382" s="131" t="s">
        <v>10046</v>
      </c>
      <c r="B3382" s="131">
        <v>39514</v>
      </c>
      <c r="C3382" s="123" t="s">
        <v>13428</v>
      </c>
      <c r="D3382" s="131" t="s">
        <v>38</v>
      </c>
      <c r="E3382" s="131" t="s">
        <v>10052</v>
      </c>
      <c r="F3382" s="132"/>
      <c r="G3382" s="132">
        <v>30.23</v>
      </c>
    </row>
    <row r="3383" spans="1:7" x14ac:dyDescent="0.25">
      <c r="A3383" s="131" t="s">
        <v>10046</v>
      </c>
      <c r="B3383" s="131">
        <v>4812</v>
      </c>
      <c r="C3383" s="123" t="s">
        <v>13429</v>
      </c>
      <c r="D3383" s="131" t="s">
        <v>202</v>
      </c>
      <c r="E3383" s="131" t="s">
        <v>5035</v>
      </c>
      <c r="F3383" s="132">
        <v>13.22</v>
      </c>
      <c r="G3383" s="132">
        <v>11.1</v>
      </c>
    </row>
    <row r="3384" spans="1:7" x14ac:dyDescent="0.25">
      <c r="A3384" s="131" t="s">
        <v>10046</v>
      </c>
      <c r="B3384" s="131">
        <v>10849</v>
      </c>
      <c r="C3384" s="123" t="s">
        <v>13430</v>
      </c>
      <c r="D3384" s="131" t="s">
        <v>38</v>
      </c>
      <c r="E3384" s="131" t="s">
        <v>5035</v>
      </c>
      <c r="F3384" s="132"/>
      <c r="G3384" s="132">
        <v>1920.01</v>
      </c>
    </row>
    <row r="3385" spans="1:7" x14ac:dyDescent="0.25">
      <c r="A3385" s="131" t="s">
        <v>10046</v>
      </c>
      <c r="B3385" s="131">
        <v>10848</v>
      </c>
      <c r="C3385" s="123" t="s">
        <v>13431</v>
      </c>
      <c r="D3385" s="131" t="s">
        <v>38</v>
      </c>
      <c r="E3385" s="131" t="s">
        <v>5035</v>
      </c>
      <c r="F3385" s="132"/>
      <c r="G3385" s="132">
        <v>1206.01</v>
      </c>
    </row>
    <row r="3386" spans="1:7" x14ac:dyDescent="0.25">
      <c r="A3386" s="131" t="s">
        <v>10046</v>
      </c>
      <c r="B3386" s="131">
        <v>4813</v>
      </c>
      <c r="C3386" s="123" t="s">
        <v>13432</v>
      </c>
      <c r="D3386" s="131" t="s">
        <v>202</v>
      </c>
      <c r="E3386" s="131" t="s">
        <v>10052</v>
      </c>
      <c r="F3386" s="132"/>
      <c r="G3386" s="132">
        <v>400</v>
      </c>
    </row>
    <row r="3387" spans="1:7" x14ac:dyDescent="0.25">
      <c r="A3387" s="131" t="s">
        <v>10046</v>
      </c>
      <c r="B3387" s="131">
        <v>37560</v>
      </c>
      <c r="C3387" s="123" t="s">
        <v>13433</v>
      </c>
      <c r="D3387" s="131" t="s">
        <v>38</v>
      </c>
      <c r="E3387" s="131" t="s">
        <v>5035</v>
      </c>
      <c r="F3387" s="132"/>
      <c r="G3387" s="132">
        <v>43.11</v>
      </c>
    </row>
    <row r="3388" spans="1:7" x14ac:dyDescent="0.25">
      <c r="A3388" s="131" t="s">
        <v>10046</v>
      </c>
      <c r="B3388" s="131">
        <v>37557</v>
      </c>
      <c r="C3388" s="123" t="s">
        <v>13434</v>
      </c>
      <c r="D3388" s="131" t="s">
        <v>38</v>
      </c>
      <c r="E3388" s="131" t="s">
        <v>5035</v>
      </c>
      <c r="F3388" s="132"/>
      <c r="G3388" s="132">
        <v>13.09</v>
      </c>
    </row>
    <row r="3389" spans="1:7" x14ac:dyDescent="0.25">
      <c r="A3389" s="131" t="s">
        <v>10046</v>
      </c>
      <c r="B3389" s="131">
        <v>37556</v>
      </c>
      <c r="C3389" s="123" t="s">
        <v>13435</v>
      </c>
      <c r="D3389" s="131" t="s">
        <v>38</v>
      </c>
      <c r="E3389" s="131" t="s">
        <v>5035</v>
      </c>
      <c r="F3389" s="132"/>
      <c r="G3389" s="132">
        <v>25.33</v>
      </c>
    </row>
    <row r="3390" spans="1:7" x14ac:dyDescent="0.25">
      <c r="A3390" s="131" t="s">
        <v>10046</v>
      </c>
      <c r="B3390" s="131">
        <v>37559</v>
      </c>
      <c r="C3390" s="123" t="s">
        <v>13436</v>
      </c>
      <c r="D3390" s="131" t="s">
        <v>38</v>
      </c>
      <c r="E3390" s="131" t="s">
        <v>5035</v>
      </c>
      <c r="F3390" s="132"/>
      <c r="G3390" s="132">
        <v>31.07</v>
      </c>
    </row>
    <row r="3391" spans="1:7" x14ac:dyDescent="0.25">
      <c r="A3391" s="131" t="s">
        <v>10046</v>
      </c>
      <c r="B3391" s="131">
        <v>37539</v>
      </c>
      <c r="C3391" s="123" t="s">
        <v>13437</v>
      </c>
      <c r="D3391" s="131" t="s">
        <v>38</v>
      </c>
      <c r="E3391" s="131" t="s">
        <v>10052</v>
      </c>
      <c r="F3391" s="132"/>
      <c r="G3391" s="132">
        <v>21.9</v>
      </c>
    </row>
    <row r="3392" spans="1:7" x14ac:dyDescent="0.25">
      <c r="A3392" s="131" t="s">
        <v>10046</v>
      </c>
      <c r="B3392" s="131">
        <v>37558</v>
      </c>
      <c r="C3392" s="123" t="s">
        <v>13438</v>
      </c>
      <c r="D3392" s="131" t="s">
        <v>38</v>
      </c>
      <c r="E3392" s="131" t="s">
        <v>5035</v>
      </c>
      <c r="F3392" s="132"/>
      <c r="G3392" s="132">
        <v>40.83</v>
      </c>
    </row>
    <row r="3393" spans="1:7" x14ac:dyDescent="0.25">
      <c r="A3393" s="131" t="s">
        <v>10046</v>
      </c>
      <c r="B3393" s="131">
        <v>34723</v>
      </c>
      <c r="C3393" s="123" t="s">
        <v>13439</v>
      </c>
      <c r="D3393" s="131" t="s">
        <v>202</v>
      </c>
      <c r="E3393" s="131" t="s">
        <v>5035</v>
      </c>
      <c r="F3393" s="132"/>
      <c r="G3393" s="132">
        <v>924</v>
      </c>
    </row>
    <row r="3394" spans="1:7" x14ac:dyDescent="0.25">
      <c r="A3394" s="131" t="s">
        <v>10046</v>
      </c>
      <c r="B3394" s="131">
        <v>34721</v>
      </c>
      <c r="C3394" s="123" t="s">
        <v>13440</v>
      </c>
      <c r="D3394" s="131" t="s">
        <v>202</v>
      </c>
      <c r="E3394" s="131" t="s">
        <v>5035</v>
      </c>
      <c r="F3394" s="132"/>
      <c r="G3394" s="132">
        <v>1152.01</v>
      </c>
    </row>
    <row r="3395" spans="1:7" x14ac:dyDescent="0.25">
      <c r="A3395" s="131" t="s">
        <v>10046</v>
      </c>
      <c r="B3395" s="131">
        <v>4309</v>
      </c>
      <c r="C3395" s="123" t="s">
        <v>13441</v>
      </c>
      <c r="D3395" s="131" t="s">
        <v>38</v>
      </c>
      <c r="E3395" s="131" t="s">
        <v>5035</v>
      </c>
      <c r="F3395" s="132">
        <v>6.4</v>
      </c>
      <c r="G3395" s="132">
        <v>8.1</v>
      </c>
    </row>
    <row r="3396" spans="1:7" x14ac:dyDescent="0.25">
      <c r="A3396" s="131" t="s">
        <v>10046</v>
      </c>
      <c r="B3396" s="131">
        <v>4307</v>
      </c>
      <c r="C3396" s="123" t="s">
        <v>13442</v>
      </c>
      <c r="D3396" s="131" t="s">
        <v>38</v>
      </c>
      <c r="E3396" s="131" t="s">
        <v>5035</v>
      </c>
      <c r="F3396" s="132">
        <v>10.95</v>
      </c>
      <c r="G3396" s="132">
        <v>13.86</v>
      </c>
    </row>
    <row r="3397" spans="1:7" x14ac:dyDescent="0.25">
      <c r="A3397" s="131" t="s">
        <v>10046</v>
      </c>
      <c r="B3397" s="131">
        <v>10850</v>
      </c>
      <c r="C3397" s="123" t="s">
        <v>13443</v>
      </c>
      <c r="D3397" s="131" t="s">
        <v>38</v>
      </c>
      <c r="E3397" s="131" t="s">
        <v>5035</v>
      </c>
      <c r="F3397" s="132"/>
      <c r="G3397" s="132">
        <v>60</v>
      </c>
    </row>
    <row r="3398" spans="1:7" x14ac:dyDescent="0.25">
      <c r="A3398" s="131" t="s">
        <v>10046</v>
      </c>
      <c r="B3398" s="131">
        <v>42438</v>
      </c>
      <c r="C3398" s="123" t="s">
        <v>13444</v>
      </c>
      <c r="D3398" s="131" t="s">
        <v>38</v>
      </c>
      <c r="E3398" s="131" t="s">
        <v>5035</v>
      </c>
      <c r="F3398" s="132"/>
      <c r="G3398" s="132">
        <v>2090.75</v>
      </c>
    </row>
    <row r="3399" spans="1:7" x14ac:dyDescent="0.25">
      <c r="A3399" s="131" t="s">
        <v>10046</v>
      </c>
      <c r="B3399" s="131">
        <v>4792</v>
      </c>
      <c r="C3399" s="123" t="s">
        <v>13445</v>
      </c>
      <c r="D3399" s="131" t="s">
        <v>202</v>
      </c>
      <c r="E3399" s="131" t="s">
        <v>5035</v>
      </c>
      <c r="F3399" s="132">
        <v>159.83000000000001</v>
      </c>
      <c r="G3399" s="132">
        <v>166.16</v>
      </c>
    </row>
    <row r="3400" spans="1:7" x14ac:dyDescent="0.25">
      <c r="A3400" s="131" t="s">
        <v>10046</v>
      </c>
      <c r="B3400" s="131">
        <v>4790</v>
      </c>
      <c r="C3400" s="123" t="s">
        <v>13446</v>
      </c>
      <c r="D3400" s="131" t="s">
        <v>202</v>
      </c>
      <c r="E3400" s="131" t="s">
        <v>10052</v>
      </c>
      <c r="F3400" s="132">
        <v>96.1</v>
      </c>
      <c r="G3400" s="132">
        <v>99.9</v>
      </c>
    </row>
    <row r="3401" spans="1:7" x14ac:dyDescent="0.25">
      <c r="A3401" s="131" t="s">
        <v>10046</v>
      </c>
      <c r="B3401" s="131">
        <v>40671</v>
      </c>
      <c r="C3401" s="123" t="s">
        <v>13447</v>
      </c>
      <c r="D3401" s="131" t="s">
        <v>202</v>
      </c>
      <c r="E3401" s="131" t="s">
        <v>5035</v>
      </c>
      <c r="F3401" s="132">
        <v>104.39</v>
      </c>
      <c r="G3401" s="132">
        <v>114.54</v>
      </c>
    </row>
    <row r="3402" spans="1:7" x14ac:dyDescent="0.25">
      <c r="A3402" s="131" t="s">
        <v>10046</v>
      </c>
      <c r="B3402" s="131">
        <v>7552</v>
      </c>
      <c r="C3402" s="123" t="s">
        <v>13448</v>
      </c>
      <c r="D3402" s="131" t="s">
        <v>38</v>
      </c>
      <c r="E3402" s="131" t="s">
        <v>5035</v>
      </c>
      <c r="F3402" s="132">
        <v>19.72</v>
      </c>
      <c r="G3402" s="132">
        <v>24.17</v>
      </c>
    </row>
    <row r="3403" spans="1:7" x14ac:dyDescent="0.25">
      <c r="A3403" s="131" t="s">
        <v>10046</v>
      </c>
      <c r="B3403" s="131">
        <v>4893</v>
      </c>
      <c r="C3403" s="123" t="s">
        <v>13449</v>
      </c>
      <c r="D3403" s="131" t="s">
        <v>38</v>
      </c>
      <c r="E3403" s="131" t="s">
        <v>5035</v>
      </c>
      <c r="F3403" s="132">
        <v>11.74</v>
      </c>
      <c r="G3403" s="132">
        <v>15.74</v>
      </c>
    </row>
    <row r="3404" spans="1:7" x14ac:dyDescent="0.25">
      <c r="A3404" s="131" t="s">
        <v>10046</v>
      </c>
      <c r="B3404" s="131">
        <v>4894</v>
      </c>
      <c r="C3404" s="123" t="s">
        <v>13450</v>
      </c>
      <c r="D3404" s="131" t="s">
        <v>38</v>
      </c>
      <c r="E3404" s="131" t="s">
        <v>5035</v>
      </c>
      <c r="F3404" s="132">
        <v>10.07</v>
      </c>
      <c r="G3404" s="132">
        <v>13.5</v>
      </c>
    </row>
    <row r="3405" spans="1:7" x14ac:dyDescent="0.25">
      <c r="A3405" s="131" t="s">
        <v>10046</v>
      </c>
      <c r="B3405" s="131">
        <v>4890</v>
      </c>
      <c r="C3405" s="123" t="s">
        <v>13451</v>
      </c>
      <c r="D3405" s="131" t="s">
        <v>38</v>
      </c>
      <c r="E3405" s="131" t="s">
        <v>5035</v>
      </c>
      <c r="F3405" s="132">
        <v>6.44</v>
      </c>
      <c r="G3405" s="132">
        <v>8.64</v>
      </c>
    </row>
    <row r="3406" spans="1:7" x14ac:dyDescent="0.25">
      <c r="A3406" s="131" t="s">
        <v>10046</v>
      </c>
      <c r="B3406" s="131">
        <v>4888</v>
      </c>
      <c r="C3406" s="123" t="s">
        <v>13452</v>
      </c>
      <c r="D3406" s="131" t="s">
        <v>38</v>
      </c>
      <c r="E3406" s="131" t="s">
        <v>5035</v>
      </c>
      <c r="F3406" s="132">
        <v>3.43</v>
      </c>
      <c r="G3406" s="132">
        <v>4.5999999999999996</v>
      </c>
    </row>
    <row r="3407" spans="1:7" x14ac:dyDescent="0.25">
      <c r="A3407" s="131" t="s">
        <v>10046</v>
      </c>
      <c r="B3407" s="131">
        <v>12411</v>
      </c>
      <c r="C3407" s="123" t="s">
        <v>13453</v>
      </c>
      <c r="D3407" s="131" t="s">
        <v>38</v>
      </c>
      <c r="E3407" s="131" t="s">
        <v>5035</v>
      </c>
      <c r="F3407" s="132">
        <v>34.71</v>
      </c>
      <c r="G3407" s="132">
        <v>46.54</v>
      </c>
    </row>
    <row r="3408" spans="1:7" x14ac:dyDescent="0.25">
      <c r="A3408" s="131" t="s">
        <v>10046</v>
      </c>
      <c r="B3408" s="131">
        <v>4891</v>
      </c>
      <c r="C3408" s="123" t="s">
        <v>13454</v>
      </c>
      <c r="D3408" s="131" t="s">
        <v>38</v>
      </c>
      <c r="E3408" s="131" t="s">
        <v>5035</v>
      </c>
      <c r="F3408" s="132">
        <v>17.350000000000001</v>
      </c>
      <c r="G3408" s="132">
        <v>23.27</v>
      </c>
    </row>
    <row r="3409" spans="1:7" x14ac:dyDescent="0.25">
      <c r="A3409" s="131" t="s">
        <v>10046</v>
      </c>
      <c r="B3409" s="131">
        <v>4892</v>
      </c>
      <c r="C3409" s="123" t="s">
        <v>13455</v>
      </c>
      <c r="D3409" s="131" t="s">
        <v>38</v>
      </c>
      <c r="E3409" s="131" t="s">
        <v>5035</v>
      </c>
      <c r="F3409" s="132">
        <v>48.6</v>
      </c>
      <c r="G3409" s="132">
        <v>65.17</v>
      </c>
    </row>
    <row r="3410" spans="1:7" x14ac:dyDescent="0.25">
      <c r="A3410" s="131" t="s">
        <v>10046</v>
      </c>
      <c r="B3410" s="131">
        <v>4889</v>
      </c>
      <c r="C3410" s="123" t="s">
        <v>13456</v>
      </c>
      <c r="D3410" s="131" t="s">
        <v>38</v>
      </c>
      <c r="E3410" s="131" t="s">
        <v>5035</v>
      </c>
      <c r="F3410" s="132">
        <v>4.6399999999999997</v>
      </c>
      <c r="G3410" s="132">
        <v>6.22</v>
      </c>
    </row>
    <row r="3411" spans="1:7" x14ac:dyDescent="0.25">
      <c r="A3411" s="131" t="s">
        <v>10046</v>
      </c>
      <c r="B3411" s="131">
        <v>12412</v>
      </c>
      <c r="C3411" s="123" t="s">
        <v>13457</v>
      </c>
      <c r="D3411" s="131" t="s">
        <v>38</v>
      </c>
      <c r="E3411" s="131" t="s">
        <v>5035</v>
      </c>
      <c r="F3411" s="132">
        <v>90.32</v>
      </c>
      <c r="G3411" s="132">
        <v>121.12</v>
      </c>
    </row>
    <row r="3412" spans="1:7" x14ac:dyDescent="0.25">
      <c r="A3412" s="131" t="s">
        <v>10046</v>
      </c>
      <c r="B3412" s="131">
        <v>4907</v>
      </c>
      <c r="C3412" s="123" t="s">
        <v>13458</v>
      </c>
      <c r="D3412" s="131" t="s">
        <v>38</v>
      </c>
      <c r="E3412" s="131" t="s">
        <v>5035</v>
      </c>
      <c r="F3412" s="132">
        <v>21.67</v>
      </c>
      <c r="G3412" s="132">
        <v>22.99</v>
      </c>
    </row>
    <row r="3413" spans="1:7" x14ac:dyDescent="0.25">
      <c r="A3413" s="131" t="s">
        <v>10046</v>
      </c>
      <c r="B3413" s="131">
        <v>4902</v>
      </c>
      <c r="C3413" s="123" t="s">
        <v>13459</v>
      </c>
      <c r="D3413" s="131" t="s">
        <v>38</v>
      </c>
      <c r="E3413" s="131" t="s">
        <v>5035</v>
      </c>
      <c r="F3413" s="132">
        <v>56.22</v>
      </c>
      <c r="G3413" s="132">
        <v>59.63</v>
      </c>
    </row>
    <row r="3414" spans="1:7" x14ac:dyDescent="0.25">
      <c r="A3414" s="131" t="s">
        <v>10046</v>
      </c>
      <c r="B3414" s="131">
        <v>4741</v>
      </c>
      <c r="C3414" s="123" t="s">
        <v>13460</v>
      </c>
      <c r="D3414" s="131" t="s">
        <v>1083</v>
      </c>
      <c r="E3414" s="131" t="s">
        <v>5035</v>
      </c>
      <c r="F3414" s="132">
        <v>98.38</v>
      </c>
      <c r="G3414" s="132">
        <v>73.47</v>
      </c>
    </row>
    <row r="3415" spans="1:7" x14ac:dyDescent="0.25">
      <c r="A3415" s="131" t="s">
        <v>10189</v>
      </c>
      <c r="B3415" s="131">
        <v>4752</v>
      </c>
      <c r="C3415" s="123" t="s">
        <v>13461</v>
      </c>
      <c r="D3415" s="131" t="s">
        <v>435</v>
      </c>
      <c r="E3415" s="131" t="s">
        <v>5035</v>
      </c>
      <c r="F3415" s="132">
        <v>21.83</v>
      </c>
      <c r="G3415" s="132">
        <v>21.22</v>
      </c>
    </row>
    <row r="3416" spans="1:7" x14ac:dyDescent="0.25">
      <c r="A3416" s="131" t="s">
        <v>10189</v>
      </c>
      <c r="B3416" s="131">
        <v>41091</v>
      </c>
      <c r="C3416" s="123" t="s">
        <v>13462</v>
      </c>
      <c r="D3416" s="131" t="s">
        <v>4798</v>
      </c>
      <c r="E3416" s="131" t="s">
        <v>5035</v>
      </c>
      <c r="F3416" s="132">
        <v>3814.75</v>
      </c>
      <c r="G3416" s="132">
        <v>3720.78</v>
      </c>
    </row>
    <row r="3417" spans="1:7" x14ac:dyDescent="0.25">
      <c r="A3417" s="131" t="s">
        <v>10218</v>
      </c>
      <c r="B3417" s="131">
        <v>13954</v>
      </c>
      <c r="C3417" s="123" t="s">
        <v>13463</v>
      </c>
      <c r="D3417" s="131" t="s">
        <v>38</v>
      </c>
      <c r="E3417" s="131" t="s">
        <v>5035</v>
      </c>
      <c r="F3417" s="132"/>
      <c r="G3417" s="132">
        <v>8646.06</v>
      </c>
    </row>
    <row r="3418" spans="1:7" x14ac:dyDescent="0.25">
      <c r="A3418" s="131" t="s">
        <v>10046</v>
      </c>
      <c r="B3418" s="131">
        <v>3411</v>
      </c>
      <c r="C3418" s="123" t="s">
        <v>13464</v>
      </c>
      <c r="D3418" s="131" t="s">
        <v>1024</v>
      </c>
      <c r="E3418" s="131" t="s">
        <v>5035</v>
      </c>
      <c r="F3418" s="132"/>
      <c r="G3418" s="132">
        <v>57.18</v>
      </c>
    </row>
    <row r="3419" spans="1:7" x14ac:dyDescent="0.25">
      <c r="A3419" s="131" t="s">
        <v>10046</v>
      </c>
      <c r="B3419" s="131">
        <v>39995</v>
      </c>
      <c r="C3419" s="123" t="s">
        <v>13465</v>
      </c>
      <c r="D3419" s="131" t="s">
        <v>1083</v>
      </c>
      <c r="E3419" s="131" t="s">
        <v>5035</v>
      </c>
      <c r="F3419" s="132"/>
      <c r="G3419" s="132">
        <v>439.92</v>
      </c>
    </row>
    <row r="3420" spans="1:7" x14ac:dyDescent="0.25">
      <c r="A3420" s="131" t="s">
        <v>10046</v>
      </c>
      <c r="B3420" s="131">
        <v>11615</v>
      </c>
      <c r="C3420" s="123" t="s">
        <v>13466</v>
      </c>
      <c r="D3420" s="131" t="s">
        <v>202</v>
      </c>
      <c r="E3420" s="131" t="s">
        <v>5035</v>
      </c>
      <c r="F3420" s="132"/>
      <c r="G3420" s="132">
        <v>3.73</v>
      </c>
    </row>
    <row r="3421" spans="1:7" x14ac:dyDescent="0.25">
      <c r="A3421" s="131" t="s">
        <v>10046</v>
      </c>
      <c r="B3421" s="131">
        <v>3408</v>
      </c>
      <c r="C3421" s="123" t="s">
        <v>13467</v>
      </c>
      <c r="D3421" s="131" t="s">
        <v>202</v>
      </c>
      <c r="E3421" s="131" t="s">
        <v>10052</v>
      </c>
      <c r="F3421" s="132"/>
      <c r="G3421" s="132">
        <v>9.91</v>
      </c>
    </row>
    <row r="3422" spans="1:7" x14ac:dyDescent="0.25">
      <c r="A3422" s="131" t="s">
        <v>10046</v>
      </c>
      <c r="B3422" s="131">
        <v>3409</v>
      </c>
      <c r="C3422" s="123" t="s">
        <v>13468</v>
      </c>
      <c r="D3422" s="131" t="s">
        <v>202</v>
      </c>
      <c r="E3422" s="131" t="s">
        <v>5035</v>
      </c>
      <c r="F3422" s="132"/>
      <c r="G3422" s="132">
        <v>24.77</v>
      </c>
    </row>
    <row r="3423" spans="1:7" x14ac:dyDescent="0.25">
      <c r="A3423" s="131" t="s">
        <v>10046</v>
      </c>
      <c r="B3423" s="131">
        <v>11427</v>
      </c>
      <c r="C3423" s="123" t="s">
        <v>13469</v>
      </c>
      <c r="D3423" s="131" t="s">
        <v>1024</v>
      </c>
      <c r="E3423" s="131" t="s">
        <v>5035</v>
      </c>
      <c r="F3423" s="132"/>
      <c r="G3423" s="132">
        <v>104.19</v>
      </c>
    </row>
    <row r="3424" spans="1:7" x14ac:dyDescent="0.25">
      <c r="A3424" s="131" t="s">
        <v>10046</v>
      </c>
      <c r="B3424" s="131">
        <v>4491</v>
      </c>
      <c r="C3424" s="123" t="s">
        <v>13470</v>
      </c>
      <c r="D3424" s="131" t="s">
        <v>22</v>
      </c>
      <c r="E3424" s="131" t="s">
        <v>5035</v>
      </c>
      <c r="F3424" s="132">
        <v>6.93</v>
      </c>
      <c r="G3424" s="132">
        <v>7.34</v>
      </c>
    </row>
    <row r="3425" spans="1:7" x14ac:dyDescent="0.25">
      <c r="A3425" s="131" t="s">
        <v>10046</v>
      </c>
      <c r="B3425" s="131">
        <v>2745</v>
      </c>
      <c r="C3425" s="123" t="s">
        <v>13471</v>
      </c>
      <c r="D3425" s="131" t="s">
        <v>22</v>
      </c>
      <c r="E3425" s="131" t="s">
        <v>5035</v>
      </c>
      <c r="F3425" s="132">
        <v>5.62</v>
      </c>
      <c r="G3425" s="132">
        <v>3.64</v>
      </c>
    </row>
    <row r="3426" spans="1:7" x14ac:dyDescent="0.25">
      <c r="A3426" s="131" t="s">
        <v>10046</v>
      </c>
      <c r="B3426" s="131">
        <v>14439</v>
      </c>
      <c r="C3426" s="123" t="s">
        <v>13472</v>
      </c>
      <c r="D3426" s="131" t="s">
        <v>22</v>
      </c>
      <c r="E3426" s="131" t="s">
        <v>5035</v>
      </c>
      <c r="F3426" s="132">
        <v>6.98</v>
      </c>
      <c r="G3426" s="132">
        <v>4.5199999999999996</v>
      </c>
    </row>
    <row r="3427" spans="1:7" x14ac:dyDescent="0.25">
      <c r="A3427" s="131" t="s">
        <v>10046</v>
      </c>
      <c r="B3427" s="131">
        <v>44496</v>
      </c>
      <c r="C3427" s="123" t="s">
        <v>13473</v>
      </c>
      <c r="D3427" s="131" t="s">
        <v>38</v>
      </c>
      <c r="E3427" s="131" t="s">
        <v>5035</v>
      </c>
      <c r="F3427" s="132">
        <v>127.81</v>
      </c>
      <c r="G3427" s="132">
        <v>205.6</v>
      </c>
    </row>
    <row r="3428" spans="1:7" x14ac:dyDescent="0.25">
      <c r="A3428" s="131" t="s">
        <v>10046</v>
      </c>
      <c r="B3428" s="131">
        <v>12362</v>
      </c>
      <c r="C3428" s="123" t="s">
        <v>13474</v>
      </c>
      <c r="D3428" s="131" t="s">
        <v>38</v>
      </c>
      <c r="E3428" s="131" t="s">
        <v>5035</v>
      </c>
      <c r="F3428" s="132">
        <v>25.51</v>
      </c>
      <c r="G3428" s="132">
        <v>13.04</v>
      </c>
    </row>
    <row r="3429" spans="1:7" x14ac:dyDescent="0.25">
      <c r="A3429" s="131" t="s">
        <v>10046</v>
      </c>
      <c r="B3429" s="131">
        <v>421</v>
      </c>
      <c r="C3429" s="123" t="s">
        <v>13475</v>
      </c>
      <c r="D3429" s="131" t="s">
        <v>38</v>
      </c>
      <c r="E3429" s="131" t="s">
        <v>5035</v>
      </c>
      <c r="F3429" s="132"/>
      <c r="G3429" s="132">
        <v>21.12</v>
      </c>
    </row>
    <row r="3430" spans="1:7" x14ac:dyDescent="0.25">
      <c r="A3430" s="131" t="s">
        <v>10046</v>
      </c>
      <c r="B3430" s="131">
        <v>14148</v>
      </c>
      <c r="C3430" s="123" t="s">
        <v>13476</v>
      </c>
      <c r="D3430" s="131" t="s">
        <v>38</v>
      </c>
      <c r="E3430" s="131" t="s">
        <v>5035</v>
      </c>
      <c r="F3430" s="132"/>
      <c r="G3430" s="132">
        <v>1.02</v>
      </c>
    </row>
    <row r="3431" spans="1:7" x14ac:dyDescent="0.25">
      <c r="A3431" s="131" t="s">
        <v>10046</v>
      </c>
      <c r="B3431" s="131">
        <v>4341</v>
      </c>
      <c r="C3431" s="123" t="s">
        <v>13477</v>
      </c>
      <c r="D3431" s="131" t="s">
        <v>38</v>
      </c>
      <c r="E3431" s="131" t="s">
        <v>5035</v>
      </c>
      <c r="F3431" s="132">
        <v>1.4</v>
      </c>
      <c r="G3431" s="132">
        <v>1.03</v>
      </c>
    </row>
    <row r="3432" spans="1:7" x14ac:dyDescent="0.25">
      <c r="A3432" s="131" t="s">
        <v>10046</v>
      </c>
      <c r="B3432" s="131">
        <v>4337</v>
      </c>
      <c r="C3432" s="123" t="s">
        <v>13478</v>
      </c>
      <c r="D3432" s="131" t="s">
        <v>38</v>
      </c>
      <c r="E3432" s="131" t="s">
        <v>5035</v>
      </c>
      <c r="F3432" s="132">
        <v>3.54</v>
      </c>
      <c r="G3432" s="132">
        <v>2.6</v>
      </c>
    </row>
    <row r="3433" spans="1:7" x14ac:dyDescent="0.25">
      <c r="A3433" s="131" t="s">
        <v>10046</v>
      </c>
      <c r="B3433" s="131">
        <v>11971</v>
      </c>
      <c r="C3433" s="123" t="s">
        <v>13479</v>
      </c>
      <c r="D3433" s="131" t="s">
        <v>38</v>
      </c>
      <c r="E3433" s="131" t="s">
        <v>5035</v>
      </c>
      <c r="F3433" s="132">
        <v>5.86</v>
      </c>
      <c r="G3433" s="132">
        <v>4.3</v>
      </c>
    </row>
    <row r="3434" spans="1:7" x14ac:dyDescent="0.25">
      <c r="A3434" s="131" t="s">
        <v>10046</v>
      </c>
      <c r="B3434" s="131">
        <v>4339</v>
      </c>
      <c r="C3434" s="123" t="s">
        <v>13480</v>
      </c>
      <c r="D3434" s="131" t="s">
        <v>38</v>
      </c>
      <c r="E3434" s="131" t="s">
        <v>5035</v>
      </c>
      <c r="F3434" s="132">
        <v>0.75</v>
      </c>
      <c r="G3434" s="132">
        <v>0.55000000000000004</v>
      </c>
    </row>
    <row r="3435" spans="1:7" x14ac:dyDescent="0.25">
      <c r="A3435" s="131" t="s">
        <v>10046</v>
      </c>
      <c r="B3435" s="131">
        <v>39997</v>
      </c>
      <c r="C3435" s="123" t="s">
        <v>13481</v>
      </c>
      <c r="D3435" s="131" t="s">
        <v>38</v>
      </c>
      <c r="E3435" s="131" t="s">
        <v>5035</v>
      </c>
      <c r="F3435" s="132">
        <v>0.42</v>
      </c>
      <c r="G3435" s="132">
        <v>0.31</v>
      </c>
    </row>
    <row r="3436" spans="1:7" x14ac:dyDescent="0.25">
      <c r="A3436" s="131" t="s">
        <v>10046</v>
      </c>
      <c r="B3436" s="131">
        <v>4342</v>
      </c>
      <c r="C3436" s="123" t="s">
        <v>13482</v>
      </c>
      <c r="D3436" s="131" t="s">
        <v>38</v>
      </c>
      <c r="E3436" s="131" t="s">
        <v>5035</v>
      </c>
      <c r="F3436" s="132">
        <v>0.31</v>
      </c>
      <c r="G3436" s="132">
        <v>0.22</v>
      </c>
    </row>
    <row r="3437" spans="1:7" x14ac:dyDescent="0.25">
      <c r="A3437" s="131" t="s">
        <v>10046</v>
      </c>
      <c r="B3437" s="131">
        <v>4330</v>
      </c>
      <c r="C3437" s="123" t="s">
        <v>13483</v>
      </c>
      <c r="D3437" s="131" t="s">
        <v>38</v>
      </c>
      <c r="E3437" s="131" t="s">
        <v>5035</v>
      </c>
      <c r="F3437" s="132">
        <v>0.2</v>
      </c>
      <c r="G3437" s="132">
        <v>0.15</v>
      </c>
    </row>
    <row r="3438" spans="1:7" x14ac:dyDescent="0.25">
      <c r="A3438" s="131" t="s">
        <v>10046</v>
      </c>
      <c r="B3438" s="131">
        <v>4340</v>
      </c>
      <c r="C3438" s="123" t="s">
        <v>13484</v>
      </c>
      <c r="D3438" s="131" t="s">
        <v>38</v>
      </c>
      <c r="E3438" s="131" t="s">
        <v>5035</v>
      </c>
      <c r="F3438" s="132">
        <v>1.64</v>
      </c>
      <c r="G3438" s="132">
        <v>1.2</v>
      </c>
    </row>
    <row r="3439" spans="1:7" x14ac:dyDescent="0.25">
      <c r="A3439" s="131" t="s">
        <v>10046</v>
      </c>
      <c r="B3439" s="131">
        <v>5088</v>
      </c>
      <c r="C3439" s="123" t="s">
        <v>13485</v>
      </c>
      <c r="D3439" s="131" t="s">
        <v>38</v>
      </c>
      <c r="E3439" s="131" t="s">
        <v>5035</v>
      </c>
      <c r="F3439" s="132">
        <v>7.48</v>
      </c>
      <c r="G3439" s="132">
        <v>6.11</v>
      </c>
    </row>
    <row r="3440" spans="1:7" x14ac:dyDescent="0.25">
      <c r="A3440" s="131" t="s">
        <v>10046</v>
      </c>
      <c r="B3440" s="131">
        <v>11154</v>
      </c>
      <c r="C3440" s="123" t="s">
        <v>13486</v>
      </c>
      <c r="D3440" s="131" t="s">
        <v>38</v>
      </c>
      <c r="E3440" s="131" t="s">
        <v>5035</v>
      </c>
      <c r="F3440" s="132">
        <v>1237</v>
      </c>
      <c r="G3440" s="132">
        <v>1584.05</v>
      </c>
    </row>
    <row r="3441" spans="1:7" x14ac:dyDescent="0.25">
      <c r="A3441" s="131" t="s">
        <v>10046</v>
      </c>
      <c r="B3441" s="131">
        <v>4989</v>
      </c>
      <c r="C3441" s="123" t="s">
        <v>13487</v>
      </c>
      <c r="D3441" s="131" t="s">
        <v>38</v>
      </c>
      <c r="E3441" s="131" t="s">
        <v>5035</v>
      </c>
      <c r="F3441" s="132">
        <v>412.29</v>
      </c>
      <c r="G3441" s="132">
        <v>364.46</v>
      </c>
    </row>
    <row r="3442" spans="1:7" x14ac:dyDescent="0.25">
      <c r="A3442" s="131" t="s">
        <v>10046</v>
      </c>
      <c r="B3442" s="131">
        <v>4982</v>
      </c>
      <c r="C3442" s="123" t="s">
        <v>13488</v>
      </c>
      <c r="D3442" s="131" t="s">
        <v>38</v>
      </c>
      <c r="E3442" s="131" t="s">
        <v>5035</v>
      </c>
      <c r="F3442" s="132">
        <v>386.71</v>
      </c>
      <c r="G3442" s="132">
        <v>341.84</v>
      </c>
    </row>
    <row r="3443" spans="1:7" x14ac:dyDescent="0.25">
      <c r="A3443" s="131" t="s">
        <v>10046</v>
      </c>
      <c r="B3443" s="131">
        <v>4962</v>
      </c>
      <c r="C3443" s="123" t="s">
        <v>13489</v>
      </c>
      <c r="D3443" s="131" t="s">
        <v>38</v>
      </c>
      <c r="E3443" s="131" t="s">
        <v>5035</v>
      </c>
      <c r="F3443" s="132">
        <v>304.97000000000003</v>
      </c>
      <c r="G3443" s="132">
        <v>269.58999999999997</v>
      </c>
    </row>
    <row r="3444" spans="1:7" x14ac:dyDescent="0.25">
      <c r="A3444" s="131" t="s">
        <v>10046</v>
      </c>
      <c r="B3444" s="131">
        <v>4981</v>
      </c>
      <c r="C3444" s="123" t="s">
        <v>13490</v>
      </c>
      <c r="D3444" s="131" t="s">
        <v>38</v>
      </c>
      <c r="E3444" s="131" t="s">
        <v>10052</v>
      </c>
      <c r="F3444" s="132">
        <v>271.5</v>
      </c>
      <c r="G3444" s="132">
        <v>240</v>
      </c>
    </row>
    <row r="3445" spans="1:7" x14ac:dyDescent="0.25">
      <c r="A3445" s="131" t="s">
        <v>10046</v>
      </c>
      <c r="B3445" s="131">
        <v>4964</v>
      </c>
      <c r="C3445" s="123" t="s">
        <v>13491</v>
      </c>
      <c r="D3445" s="131" t="s">
        <v>38</v>
      </c>
      <c r="E3445" s="131" t="s">
        <v>5035</v>
      </c>
      <c r="F3445" s="132">
        <v>344.43</v>
      </c>
      <c r="G3445" s="132">
        <v>304.47000000000003</v>
      </c>
    </row>
    <row r="3446" spans="1:7" x14ac:dyDescent="0.25">
      <c r="A3446" s="131" t="s">
        <v>10046</v>
      </c>
      <c r="B3446" s="131">
        <v>4992</v>
      </c>
      <c r="C3446" s="123" t="s">
        <v>13492</v>
      </c>
      <c r="D3446" s="131" t="s">
        <v>38</v>
      </c>
      <c r="E3446" s="131" t="s">
        <v>5035</v>
      </c>
      <c r="F3446" s="132">
        <v>336.45</v>
      </c>
      <c r="G3446" s="132">
        <v>297.41000000000003</v>
      </c>
    </row>
    <row r="3447" spans="1:7" x14ac:dyDescent="0.25">
      <c r="A3447" s="131" t="s">
        <v>10046</v>
      </c>
      <c r="B3447" s="131">
        <v>4987</v>
      </c>
      <c r="C3447" s="123" t="s">
        <v>13493</v>
      </c>
      <c r="D3447" s="131" t="s">
        <v>38</v>
      </c>
      <c r="E3447" s="131" t="s">
        <v>5035</v>
      </c>
      <c r="F3447" s="132">
        <v>384.92</v>
      </c>
      <c r="G3447" s="132">
        <v>340.26</v>
      </c>
    </row>
    <row r="3448" spans="1:7" x14ac:dyDescent="0.25">
      <c r="A3448" s="131" t="s">
        <v>10046</v>
      </c>
      <c r="B3448" s="131">
        <v>4930</v>
      </c>
      <c r="C3448" s="123" t="s">
        <v>13494</v>
      </c>
      <c r="D3448" s="131" t="s">
        <v>202</v>
      </c>
      <c r="E3448" s="131" t="s">
        <v>5035</v>
      </c>
      <c r="F3448" s="132">
        <v>523.95000000000005</v>
      </c>
      <c r="G3448" s="132">
        <v>670.95</v>
      </c>
    </row>
    <row r="3449" spans="1:7" x14ac:dyDescent="0.25">
      <c r="A3449" s="131" t="s">
        <v>10046</v>
      </c>
      <c r="B3449" s="131">
        <v>4998</v>
      </c>
      <c r="C3449" s="123" t="s">
        <v>13495</v>
      </c>
      <c r="D3449" s="131" t="s">
        <v>202</v>
      </c>
      <c r="E3449" s="131" t="s">
        <v>5035</v>
      </c>
      <c r="F3449" s="132"/>
      <c r="G3449" s="132">
        <v>654.91999999999996</v>
      </c>
    </row>
    <row r="3450" spans="1:7" x14ac:dyDescent="0.25">
      <c r="A3450" s="131" t="s">
        <v>10046</v>
      </c>
      <c r="B3450" s="131">
        <v>39021</v>
      </c>
      <c r="C3450" s="123" t="s">
        <v>13496</v>
      </c>
      <c r="D3450" s="131" t="s">
        <v>38</v>
      </c>
      <c r="E3450" s="131" t="s">
        <v>5035</v>
      </c>
      <c r="F3450" s="132">
        <v>557.09</v>
      </c>
      <c r="G3450" s="132">
        <v>713.39</v>
      </c>
    </row>
    <row r="3451" spans="1:7" x14ac:dyDescent="0.25">
      <c r="A3451" s="131" t="s">
        <v>10046</v>
      </c>
      <c r="B3451" s="131">
        <v>39022</v>
      </c>
      <c r="C3451" s="123" t="s">
        <v>13497</v>
      </c>
      <c r="D3451" s="131" t="s">
        <v>38</v>
      </c>
      <c r="E3451" s="131" t="s">
        <v>10052</v>
      </c>
      <c r="F3451" s="132">
        <v>499</v>
      </c>
      <c r="G3451" s="132">
        <v>639</v>
      </c>
    </row>
    <row r="3452" spans="1:7" x14ac:dyDescent="0.25">
      <c r="A3452" s="131" t="s">
        <v>10046</v>
      </c>
      <c r="B3452" s="131">
        <v>39024</v>
      </c>
      <c r="C3452" s="123" t="s">
        <v>13498</v>
      </c>
      <c r="D3452" s="131" t="s">
        <v>38</v>
      </c>
      <c r="E3452" s="131" t="s">
        <v>5035</v>
      </c>
      <c r="F3452" s="132">
        <v>799.09</v>
      </c>
      <c r="G3452" s="132">
        <v>801.23</v>
      </c>
    </row>
    <row r="3453" spans="1:7" x14ac:dyDescent="0.25">
      <c r="A3453" s="131" t="s">
        <v>10046</v>
      </c>
      <c r="B3453" s="131">
        <v>4914</v>
      </c>
      <c r="C3453" s="123" t="s">
        <v>13499</v>
      </c>
      <c r="D3453" s="131" t="s">
        <v>202</v>
      </c>
      <c r="E3453" s="131" t="s">
        <v>5035</v>
      </c>
      <c r="F3453" s="132">
        <v>647.91999999999996</v>
      </c>
      <c r="G3453" s="132">
        <v>649.66</v>
      </c>
    </row>
    <row r="3454" spans="1:7" x14ac:dyDescent="0.25">
      <c r="A3454" s="131" t="s">
        <v>10046</v>
      </c>
      <c r="B3454" s="131">
        <v>4917</v>
      </c>
      <c r="C3454" s="123" t="s">
        <v>13500</v>
      </c>
      <c r="D3454" s="131" t="s">
        <v>202</v>
      </c>
      <c r="E3454" s="131" t="s">
        <v>10052</v>
      </c>
      <c r="F3454" s="132">
        <v>447.46</v>
      </c>
      <c r="G3454" s="132">
        <v>448.66</v>
      </c>
    </row>
    <row r="3455" spans="1:7" x14ac:dyDescent="0.25">
      <c r="A3455" s="131" t="s">
        <v>10046</v>
      </c>
      <c r="B3455" s="131">
        <v>39025</v>
      </c>
      <c r="C3455" s="123" t="s">
        <v>13501</v>
      </c>
      <c r="D3455" s="131" t="s">
        <v>38</v>
      </c>
      <c r="E3455" s="131" t="s">
        <v>5035</v>
      </c>
      <c r="F3455" s="132">
        <v>819.38</v>
      </c>
      <c r="G3455" s="132">
        <v>821.58</v>
      </c>
    </row>
    <row r="3456" spans="1:7" x14ac:dyDescent="0.25">
      <c r="A3456" s="131" t="s">
        <v>10046</v>
      </c>
      <c r="B3456" s="131">
        <v>4922</v>
      </c>
      <c r="C3456" s="123" t="s">
        <v>13502</v>
      </c>
      <c r="D3456" s="131" t="s">
        <v>202</v>
      </c>
      <c r="E3456" s="131" t="s">
        <v>5035</v>
      </c>
      <c r="F3456" s="132">
        <v>415.06</v>
      </c>
      <c r="G3456" s="132">
        <v>416.17</v>
      </c>
    </row>
    <row r="3457" spans="1:7" x14ac:dyDescent="0.25">
      <c r="A3457" s="131" t="s">
        <v>10046</v>
      </c>
      <c r="B3457" s="131">
        <v>4911</v>
      </c>
      <c r="C3457" s="123" t="s">
        <v>13503</v>
      </c>
      <c r="D3457" s="131" t="s">
        <v>202</v>
      </c>
      <c r="E3457" s="131" t="s">
        <v>5035</v>
      </c>
      <c r="F3457" s="132"/>
      <c r="G3457" s="132">
        <v>302.68</v>
      </c>
    </row>
    <row r="3458" spans="1:7" x14ac:dyDescent="0.25">
      <c r="A3458" s="131" t="s">
        <v>10046</v>
      </c>
      <c r="B3458" s="131">
        <v>37518</v>
      </c>
      <c r="C3458" s="123" t="s">
        <v>13504</v>
      </c>
      <c r="D3458" s="131" t="s">
        <v>202</v>
      </c>
      <c r="E3458" s="131" t="s">
        <v>5035</v>
      </c>
      <c r="F3458" s="132"/>
      <c r="G3458" s="132">
        <v>491.85</v>
      </c>
    </row>
    <row r="3459" spans="1:7" x14ac:dyDescent="0.25">
      <c r="A3459" s="131" t="s">
        <v>10046</v>
      </c>
      <c r="B3459" s="131">
        <v>4910</v>
      </c>
      <c r="C3459" s="123" t="s">
        <v>13505</v>
      </c>
      <c r="D3459" s="131" t="s">
        <v>202</v>
      </c>
      <c r="E3459" s="131" t="s">
        <v>5035</v>
      </c>
      <c r="F3459" s="132"/>
      <c r="G3459" s="132">
        <v>414.64</v>
      </c>
    </row>
    <row r="3460" spans="1:7" x14ac:dyDescent="0.25">
      <c r="A3460" s="131" t="s">
        <v>10046</v>
      </c>
      <c r="B3460" s="131">
        <v>4943</v>
      </c>
      <c r="C3460" s="123" t="s">
        <v>13506</v>
      </c>
      <c r="D3460" s="131" t="s">
        <v>202</v>
      </c>
      <c r="E3460" s="131" t="s">
        <v>5035</v>
      </c>
      <c r="F3460" s="132"/>
      <c r="G3460" s="132">
        <v>617.71</v>
      </c>
    </row>
    <row r="3461" spans="1:7" x14ac:dyDescent="0.25">
      <c r="A3461" s="131" t="s">
        <v>10046</v>
      </c>
      <c r="B3461" s="131">
        <v>5002</v>
      </c>
      <c r="C3461" s="123" t="s">
        <v>13507</v>
      </c>
      <c r="D3461" s="131" t="s">
        <v>202</v>
      </c>
      <c r="E3461" s="131" t="s">
        <v>5035</v>
      </c>
      <c r="F3461" s="132"/>
      <c r="G3461" s="132">
        <v>477.42</v>
      </c>
    </row>
    <row r="3462" spans="1:7" x14ac:dyDescent="0.25">
      <c r="A3462" s="131" t="s">
        <v>10046</v>
      </c>
      <c r="B3462" s="131">
        <v>4977</v>
      </c>
      <c r="C3462" s="123" t="s">
        <v>13508</v>
      </c>
      <c r="D3462" s="131" t="s">
        <v>202</v>
      </c>
      <c r="E3462" s="131" t="s">
        <v>5035</v>
      </c>
      <c r="F3462" s="132"/>
      <c r="G3462" s="132">
        <v>322.27999999999997</v>
      </c>
    </row>
    <row r="3463" spans="1:7" x14ac:dyDescent="0.25">
      <c r="A3463" s="131" t="s">
        <v>10046</v>
      </c>
      <c r="B3463" s="131">
        <v>11364</v>
      </c>
      <c r="C3463" s="123" t="s">
        <v>13509</v>
      </c>
      <c r="D3463" s="131" t="s">
        <v>38</v>
      </c>
      <c r="E3463" s="131" t="s">
        <v>5035</v>
      </c>
      <c r="F3463" s="132">
        <v>233.24</v>
      </c>
      <c r="G3463" s="132">
        <v>206.18</v>
      </c>
    </row>
    <row r="3464" spans="1:7" x14ac:dyDescent="0.25">
      <c r="A3464" s="131" t="s">
        <v>10046</v>
      </c>
      <c r="B3464" s="131">
        <v>11365</v>
      </c>
      <c r="C3464" s="123" t="s">
        <v>13510</v>
      </c>
      <c r="D3464" s="131" t="s">
        <v>38</v>
      </c>
      <c r="E3464" s="131" t="s">
        <v>5035</v>
      </c>
      <c r="F3464" s="132">
        <v>242.05</v>
      </c>
      <c r="G3464" s="132">
        <v>213.96</v>
      </c>
    </row>
    <row r="3465" spans="1:7" x14ac:dyDescent="0.25">
      <c r="A3465" s="131" t="s">
        <v>10046</v>
      </c>
      <c r="B3465" s="131">
        <v>11366</v>
      </c>
      <c r="C3465" s="123" t="s">
        <v>13511</v>
      </c>
      <c r="D3465" s="131" t="s">
        <v>38</v>
      </c>
      <c r="E3465" s="131" t="s">
        <v>5035</v>
      </c>
      <c r="F3465" s="132">
        <v>257.3</v>
      </c>
      <c r="G3465" s="132">
        <v>227.44</v>
      </c>
    </row>
    <row r="3466" spans="1:7" x14ac:dyDescent="0.25">
      <c r="A3466" s="131" t="s">
        <v>10046</v>
      </c>
      <c r="B3466" s="131">
        <v>43777</v>
      </c>
      <c r="C3466" s="123" t="s">
        <v>13512</v>
      </c>
      <c r="D3466" s="131" t="s">
        <v>38</v>
      </c>
      <c r="E3466" s="131" t="s">
        <v>5035</v>
      </c>
      <c r="F3466" s="132">
        <v>302.23</v>
      </c>
      <c r="G3466" s="132">
        <v>267.17</v>
      </c>
    </row>
    <row r="3467" spans="1:7" x14ac:dyDescent="0.25">
      <c r="A3467" s="131" t="s">
        <v>10046</v>
      </c>
      <c r="B3467" s="131">
        <v>20322</v>
      </c>
      <c r="C3467" s="123" t="s">
        <v>13513</v>
      </c>
      <c r="D3467" s="131" t="s">
        <v>38</v>
      </c>
      <c r="E3467" s="131" t="s">
        <v>5035</v>
      </c>
      <c r="F3467" s="132">
        <v>280.56</v>
      </c>
      <c r="G3467" s="132">
        <v>248.01</v>
      </c>
    </row>
    <row r="3468" spans="1:7" x14ac:dyDescent="0.25">
      <c r="A3468" s="131" t="s">
        <v>10046</v>
      </c>
      <c r="B3468" s="131">
        <v>10553</v>
      </c>
      <c r="C3468" s="123" t="s">
        <v>13514</v>
      </c>
      <c r="D3468" s="131" t="s">
        <v>38</v>
      </c>
      <c r="E3468" s="131" t="s">
        <v>5035</v>
      </c>
      <c r="F3468" s="132">
        <v>254.75</v>
      </c>
      <c r="G3468" s="132">
        <v>225.19</v>
      </c>
    </row>
    <row r="3469" spans="1:7" x14ac:dyDescent="0.25">
      <c r="A3469" s="131" t="s">
        <v>10046</v>
      </c>
      <c r="B3469" s="131">
        <v>5020</v>
      </c>
      <c r="C3469" s="123" t="s">
        <v>13515</v>
      </c>
      <c r="D3469" s="131" t="s">
        <v>38</v>
      </c>
      <c r="E3469" s="131" t="s">
        <v>5035</v>
      </c>
      <c r="F3469" s="132">
        <v>268.58999999999997</v>
      </c>
      <c r="G3469" s="132">
        <v>237.42</v>
      </c>
    </row>
    <row r="3470" spans="1:7" x14ac:dyDescent="0.25">
      <c r="A3470" s="131" t="s">
        <v>10046</v>
      </c>
      <c r="B3470" s="131">
        <v>10554</v>
      </c>
      <c r="C3470" s="123" t="s">
        <v>13516</v>
      </c>
      <c r="D3470" s="131" t="s">
        <v>38</v>
      </c>
      <c r="E3470" s="131" t="s">
        <v>5035</v>
      </c>
      <c r="F3470" s="132">
        <v>257.01</v>
      </c>
      <c r="G3470" s="132">
        <v>227.19</v>
      </c>
    </row>
    <row r="3471" spans="1:7" x14ac:dyDescent="0.25">
      <c r="A3471" s="131" t="s">
        <v>10046</v>
      </c>
      <c r="B3471" s="131">
        <v>10555</v>
      </c>
      <c r="C3471" s="123" t="s">
        <v>13517</v>
      </c>
      <c r="D3471" s="131" t="s">
        <v>38</v>
      </c>
      <c r="E3471" s="131" t="s">
        <v>5035</v>
      </c>
      <c r="F3471" s="132">
        <v>280.27999999999997</v>
      </c>
      <c r="G3471" s="132">
        <v>247.76</v>
      </c>
    </row>
    <row r="3472" spans="1:7" x14ac:dyDescent="0.25">
      <c r="A3472" s="131" t="s">
        <v>10046</v>
      </c>
      <c r="B3472" s="131">
        <v>10556</v>
      </c>
      <c r="C3472" s="123" t="s">
        <v>13518</v>
      </c>
      <c r="D3472" s="131" t="s">
        <v>38</v>
      </c>
      <c r="E3472" s="131" t="s">
        <v>5035</v>
      </c>
      <c r="F3472" s="132">
        <v>372.66</v>
      </c>
      <c r="G3472" s="132">
        <v>329.42</v>
      </c>
    </row>
    <row r="3473" spans="1:7" x14ac:dyDescent="0.25">
      <c r="A3473" s="131" t="s">
        <v>10046</v>
      </c>
      <c r="B3473" s="131">
        <v>39502</v>
      </c>
      <c r="C3473" s="123" t="s">
        <v>13519</v>
      </c>
      <c r="D3473" s="131" t="s">
        <v>38</v>
      </c>
      <c r="E3473" s="131" t="s">
        <v>5035</v>
      </c>
      <c r="F3473" s="132">
        <v>523.29999999999995</v>
      </c>
      <c r="G3473" s="132">
        <v>462.58</v>
      </c>
    </row>
    <row r="3474" spans="1:7" x14ac:dyDescent="0.25">
      <c r="A3474" s="131" t="s">
        <v>10046</v>
      </c>
      <c r="B3474" s="131">
        <v>39504</v>
      </c>
      <c r="C3474" s="123" t="s">
        <v>13520</v>
      </c>
      <c r="D3474" s="131" t="s">
        <v>38</v>
      </c>
      <c r="E3474" s="131" t="s">
        <v>5035</v>
      </c>
      <c r="F3474" s="132">
        <v>578.66999999999996</v>
      </c>
      <c r="G3474" s="132">
        <v>511.53</v>
      </c>
    </row>
    <row r="3475" spans="1:7" x14ac:dyDescent="0.25">
      <c r="A3475" s="131" t="s">
        <v>10046</v>
      </c>
      <c r="B3475" s="131">
        <v>39503</v>
      </c>
      <c r="C3475" s="123" t="s">
        <v>13521</v>
      </c>
      <c r="D3475" s="131" t="s">
        <v>38</v>
      </c>
      <c r="E3475" s="131" t="s">
        <v>5035</v>
      </c>
      <c r="F3475" s="132">
        <v>609.03</v>
      </c>
      <c r="G3475" s="132">
        <v>538.37</v>
      </c>
    </row>
    <row r="3476" spans="1:7" x14ac:dyDescent="0.25">
      <c r="A3476" s="131" t="s">
        <v>10046</v>
      </c>
      <c r="B3476" s="131">
        <v>39505</v>
      </c>
      <c r="C3476" s="123" t="s">
        <v>13522</v>
      </c>
      <c r="D3476" s="131" t="s">
        <v>38</v>
      </c>
      <c r="E3476" s="131" t="s">
        <v>5035</v>
      </c>
      <c r="F3476" s="132">
        <v>656.32</v>
      </c>
      <c r="G3476" s="132">
        <v>580.16999999999996</v>
      </c>
    </row>
    <row r="3477" spans="1:7" x14ac:dyDescent="0.25">
      <c r="A3477" s="131" t="s">
        <v>10046</v>
      </c>
      <c r="B3477" s="131">
        <v>5028</v>
      </c>
      <c r="C3477" s="123" t="s">
        <v>13523</v>
      </c>
      <c r="D3477" s="131" t="s">
        <v>202</v>
      </c>
      <c r="E3477" s="131" t="s">
        <v>5035</v>
      </c>
      <c r="F3477" s="132"/>
      <c r="G3477" s="132">
        <v>788.56</v>
      </c>
    </row>
    <row r="3478" spans="1:7" x14ac:dyDescent="0.25">
      <c r="A3478" s="131" t="s">
        <v>10046</v>
      </c>
      <c r="B3478" s="131">
        <v>4969</v>
      </c>
      <c r="C3478" s="123" t="s">
        <v>13524</v>
      </c>
      <c r="D3478" s="131" t="s">
        <v>202</v>
      </c>
      <c r="E3478" s="131" t="s">
        <v>10052</v>
      </c>
      <c r="F3478" s="132"/>
      <c r="G3478" s="132">
        <v>455.8</v>
      </c>
    </row>
    <row r="3479" spans="1:7" x14ac:dyDescent="0.25">
      <c r="A3479" s="131" t="s">
        <v>10218</v>
      </c>
      <c r="B3479" s="131">
        <v>44471</v>
      </c>
      <c r="C3479" s="123" t="s">
        <v>13525</v>
      </c>
      <c r="D3479" s="131" t="s">
        <v>38</v>
      </c>
      <c r="E3479" s="131" t="s">
        <v>5035</v>
      </c>
      <c r="F3479" s="132"/>
      <c r="G3479" s="132">
        <v>491.97</v>
      </c>
    </row>
    <row r="3480" spans="1:7" x14ac:dyDescent="0.25">
      <c r="A3480" s="131" t="s">
        <v>10046</v>
      </c>
      <c r="B3480" s="131">
        <v>4944</v>
      </c>
      <c r="C3480" s="123" t="s">
        <v>13526</v>
      </c>
      <c r="D3480" s="131" t="s">
        <v>202</v>
      </c>
      <c r="E3480" s="131" t="s">
        <v>5035</v>
      </c>
      <c r="F3480" s="132"/>
      <c r="G3480" s="132">
        <v>923.48</v>
      </c>
    </row>
    <row r="3481" spans="1:7" x14ac:dyDescent="0.25">
      <c r="A3481" s="131" t="s">
        <v>10046</v>
      </c>
      <c r="B3481" s="131">
        <v>21102</v>
      </c>
      <c r="C3481" s="123" t="s">
        <v>13527</v>
      </c>
      <c r="D3481" s="131" t="s">
        <v>38</v>
      </c>
      <c r="E3481" s="131" t="s">
        <v>5035</v>
      </c>
      <c r="F3481" s="132">
        <v>34.17</v>
      </c>
      <c r="G3481" s="132">
        <v>55.5</v>
      </c>
    </row>
    <row r="3482" spans="1:7" x14ac:dyDescent="0.25">
      <c r="A3482" s="131" t="s">
        <v>10046</v>
      </c>
      <c r="B3482" s="131">
        <v>21101</v>
      </c>
      <c r="C3482" s="123" t="s">
        <v>13528</v>
      </c>
      <c r="D3482" s="131" t="s">
        <v>38</v>
      </c>
      <c r="E3482" s="131" t="s">
        <v>5035</v>
      </c>
      <c r="F3482" s="132">
        <v>21.94</v>
      </c>
      <c r="G3482" s="132">
        <v>35.64</v>
      </c>
    </row>
    <row r="3483" spans="1:7" x14ac:dyDescent="0.25">
      <c r="A3483" s="131" t="s">
        <v>10046</v>
      </c>
      <c r="B3483" s="131">
        <v>34713</v>
      </c>
      <c r="C3483" s="123" t="s">
        <v>13529</v>
      </c>
      <c r="D3483" s="131" t="s">
        <v>202</v>
      </c>
      <c r="E3483" s="131" t="s">
        <v>5035</v>
      </c>
      <c r="F3483" s="132">
        <v>426.59</v>
      </c>
      <c r="G3483" s="132">
        <v>473.99</v>
      </c>
    </row>
    <row r="3484" spans="1:7" x14ac:dyDescent="0.25">
      <c r="A3484" s="131" t="s">
        <v>10046</v>
      </c>
      <c r="B3484" s="131">
        <v>37563</v>
      </c>
      <c r="C3484" s="123" t="s">
        <v>13530</v>
      </c>
      <c r="D3484" s="131" t="s">
        <v>202</v>
      </c>
      <c r="E3484" s="131" t="s">
        <v>5035</v>
      </c>
      <c r="F3484" s="132">
        <v>576.53</v>
      </c>
      <c r="G3484" s="132">
        <v>738.29</v>
      </c>
    </row>
    <row r="3485" spans="1:7" x14ac:dyDescent="0.25">
      <c r="A3485" s="131" t="s">
        <v>10046</v>
      </c>
      <c r="B3485" s="131">
        <v>4948</v>
      </c>
      <c r="C3485" s="123" t="s">
        <v>13531</v>
      </c>
      <c r="D3485" s="131" t="s">
        <v>202</v>
      </c>
      <c r="E3485" s="131" t="s">
        <v>5035</v>
      </c>
      <c r="F3485" s="132">
        <v>501.59</v>
      </c>
      <c r="G3485" s="132">
        <v>642.32000000000005</v>
      </c>
    </row>
    <row r="3486" spans="1:7" x14ac:dyDescent="0.25">
      <c r="A3486" s="131" t="s">
        <v>10046</v>
      </c>
      <c r="B3486" s="131">
        <v>37561</v>
      </c>
      <c r="C3486" s="123" t="s">
        <v>13532</v>
      </c>
      <c r="D3486" s="131" t="s">
        <v>202</v>
      </c>
      <c r="E3486" s="131" t="s">
        <v>5035</v>
      </c>
      <c r="F3486" s="132">
        <v>467.81</v>
      </c>
      <c r="G3486" s="132">
        <v>599.05999999999995</v>
      </c>
    </row>
    <row r="3487" spans="1:7" x14ac:dyDescent="0.25">
      <c r="A3487" s="131" t="s">
        <v>10046</v>
      </c>
      <c r="B3487" s="131">
        <v>37562</v>
      </c>
      <c r="C3487" s="123" t="s">
        <v>13533</v>
      </c>
      <c r="D3487" s="131" t="s">
        <v>202</v>
      </c>
      <c r="E3487" s="131" t="s">
        <v>5035</v>
      </c>
      <c r="F3487" s="132">
        <v>613.35</v>
      </c>
      <c r="G3487" s="132">
        <v>785.43</v>
      </c>
    </row>
    <row r="3488" spans="1:7" x14ac:dyDescent="0.25">
      <c r="A3488" s="131" t="s">
        <v>10046</v>
      </c>
      <c r="B3488" s="131">
        <v>14164</v>
      </c>
      <c r="C3488" s="123" t="s">
        <v>13534</v>
      </c>
      <c r="D3488" s="131" t="s">
        <v>38</v>
      </c>
      <c r="E3488" s="131" t="s">
        <v>5035</v>
      </c>
      <c r="F3488" s="132"/>
      <c r="G3488" s="132">
        <v>1716.57</v>
      </c>
    </row>
    <row r="3489" spans="1:7" x14ac:dyDescent="0.25">
      <c r="A3489" s="131" t="s">
        <v>10046</v>
      </c>
      <c r="B3489" s="131">
        <v>14163</v>
      </c>
      <c r="C3489" s="123" t="s">
        <v>13535</v>
      </c>
      <c r="D3489" s="131" t="s">
        <v>38</v>
      </c>
      <c r="E3489" s="131" t="s">
        <v>5035</v>
      </c>
      <c r="F3489" s="132"/>
      <c r="G3489" s="132">
        <v>1950.99</v>
      </c>
    </row>
    <row r="3490" spans="1:7" x14ac:dyDescent="0.25">
      <c r="A3490" s="131" t="s">
        <v>10046</v>
      </c>
      <c r="B3490" s="131">
        <v>5051</v>
      </c>
      <c r="C3490" s="123" t="s">
        <v>13536</v>
      </c>
      <c r="D3490" s="131" t="s">
        <v>38</v>
      </c>
      <c r="E3490" s="131" t="s">
        <v>5035</v>
      </c>
      <c r="F3490" s="132"/>
      <c r="G3490" s="132">
        <v>1659.29</v>
      </c>
    </row>
    <row r="3491" spans="1:7" x14ac:dyDescent="0.25">
      <c r="A3491" s="131" t="s">
        <v>10046</v>
      </c>
      <c r="B3491" s="131">
        <v>5052</v>
      </c>
      <c r="C3491" s="123" t="s">
        <v>13537</v>
      </c>
      <c r="D3491" s="131" t="s">
        <v>38</v>
      </c>
      <c r="E3491" s="131" t="s">
        <v>10052</v>
      </c>
      <c r="F3491" s="132"/>
      <c r="G3491" s="132">
        <v>1236.27</v>
      </c>
    </row>
    <row r="3492" spans="1:7" x14ac:dyDescent="0.25">
      <c r="A3492" s="131" t="s">
        <v>10046</v>
      </c>
      <c r="B3492" s="131">
        <v>14162</v>
      </c>
      <c r="C3492" s="123" t="s">
        <v>13538</v>
      </c>
      <c r="D3492" s="131" t="s">
        <v>38</v>
      </c>
      <c r="E3492" s="131" t="s">
        <v>5035</v>
      </c>
      <c r="F3492" s="132"/>
      <c r="G3492" s="132">
        <v>1656.88</v>
      </c>
    </row>
    <row r="3493" spans="1:7" x14ac:dyDescent="0.25">
      <c r="A3493" s="131" t="s">
        <v>10046</v>
      </c>
      <c r="B3493" s="131">
        <v>14166</v>
      </c>
      <c r="C3493" s="123" t="s">
        <v>13539</v>
      </c>
      <c r="D3493" s="131" t="s">
        <v>38</v>
      </c>
      <c r="E3493" s="131" t="s">
        <v>5035</v>
      </c>
      <c r="F3493" s="132"/>
      <c r="G3493" s="132">
        <v>1251.97</v>
      </c>
    </row>
    <row r="3494" spans="1:7" x14ac:dyDescent="0.25">
      <c r="A3494" s="131" t="s">
        <v>10046</v>
      </c>
      <c r="B3494" s="131">
        <v>14165</v>
      </c>
      <c r="C3494" s="123" t="s">
        <v>13540</v>
      </c>
      <c r="D3494" s="131" t="s">
        <v>38</v>
      </c>
      <c r="E3494" s="131" t="s">
        <v>5035</v>
      </c>
      <c r="F3494" s="132"/>
      <c r="G3494" s="132">
        <v>1734.43</v>
      </c>
    </row>
    <row r="3495" spans="1:7" x14ac:dyDescent="0.25">
      <c r="A3495" s="131" t="s">
        <v>10046</v>
      </c>
      <c r="B3495" s="131">
        <v>5050</v>
      </c>
      <c r="C3495" s="123" t="s">
        <v>13541</v>
      </c>
      <c r="D3495" s="131" t="s">
        <v>38</v>
      </c>
      <c r="E3495" s="131" t="s">
        <v>5035</v>
      </c>
      <c r="F3495" s="132"/>
      <c r="G3495" s="132">
        <v>426.88</v>
      </c>
    </row>
    <row r="3496" spans="1:7" x14ac:dyDescent="0.25">
      <c r="A3496" s="131" t="s">
        <v>10046</v>
      </c>
      <c r="B3496" s="131">
        <v>12366</v>
      </c>
      <c r="C3496" s="123" t="s">
        <v>13542</v>
      </c>
      <c r="D3496" s="131" t="s">
        <v>38</v>
      </c>
      <c r="E3496" s="131" t="s">
        <v>5035</v>
      </c>
      <c r="F3496" s="132">
        <v>1405.64</v>
      </c>
      <c r="G3496" s="132">
        <v>1036.1500000000001</v>
      </c>
    </row>
    <row r="3497" spans="1:7" x14ac:dyDescent="0.25">
      <c r="A3497" s="131" t="s">
        <v>10046</v>
      </c>
      <c r="B3497" s="131">
        <v>5045</v>
      </c>
      <c r="C3497" s="123" t="s">
        <v>13543</v>
      </c>
      <c r="D3497" s="131" t="s">
        <v>38</v>
      </c>
      <c r="E3497" s="131" t="s">
        <v>5035</v>
      </c>
      <c r="F3497" s="132">
        <v>1941.81</v>
      </c>
      <c r="G3497" s="132">
        <v>1431.39</v>
      </c>
    </row>
    <row r="3498" spans="1:7" x14ac:dyDescent="0.25">
      <c r="A3498" s="131" t="s">
        <v>10046</v>
      </c>
      <c r="B3498" s="131">
        <v>5035</v>
      </c>
      <c r="C3498" s="123" t="s">
        <v>13544</v>
      </c>
      <c r="D3498" s="131" t="s">
        <v>38</v>
      </c>
      <c r="E3498" s="131" t="s">
        <v>5035</v>
      </c>
      <c r="F3498" s="132">
        <v>2232.62</v>
      </c>
      <c r="G3498" s="132">
        <v>1645.75</v>
      </c>
    </row>
    <row r="3499" spans="1:7" x14ac:dyDescent="0.25">
      <c r="A3499" s="131" t="s">
        <v>10046</v>
      </c>
      <c r="B3499" s="131">
        <v>41180</v>
      </c>
      <c r="C3499" s="123" t="s">
        <v>13545</v>
      </c>
      <c r="D3499" s="131" t="s">
        <v>38</v>
      </c>
      <c r="E3499" s="131" t="s">
        <v>5035</v>
      </c>
      <c r="F3499" s="132">
        <v>5018.8999999999996</v>
      </c>
      <c r="G3499" s="132">
        <v>3699.63</v>
      </c>
    </row>
    <row r="3500" spans="1:7" x14ac:dyDescent="0.25">
      <c r="A3500" s="131" t="s">
        <v>10046</v>
      </c>
      <c r="B3500" s="131">
        <v>41181</v>
      </c>
      <c r="C3500" s="123" t="s">
        <v>13546</v>
      </c>
      <c r="D3500" s="131" t="s">
        <v>38</v>
      </c>
      <c r="E3500" s="131" t="s">
        <v>5035</v>
      </c>
      <c r="F3500" s="132">
        <v>6644.87</v>
      </c>
      <c r="G3500" s="132">
        <v>4898.1899999999996</v>
      </c>
    </row>
    <row r="3501" spans="1:7" x14ac:dyDescent="0.25">
      <c r="A3501" s="131" t="s">
        <v>10046</v>
      </c>
      <c r="B3501" s="131">
        <v>41182</v>
      </c>
      <c r="C3501" s="123" t="s">
        <v>13547</v>
      </c>
      <c r="D3501" s="131" t="s">
        <v>38</v>
      </c>
      <c r="E3501" s="131" t="s">
        <v>5035</v>
      </c>
      <c r="F3501" s="132">
        <v>9532.61</v>
      </c>
      <c r="G3501" s="132">
        <v>7026.87</v>
      </c>
    </row>
    <row r="3502" spans="1:7" x14ac:dyDescent="0.25">
      <c r="A3502" s="131" t="s">
        <v>10046</v>
      </c>
      <c r="B3502" s="131">
        <v>41183</v>
      </c>
      <c r="C3502" s="123" t="s">
        <v>13548</v>
      </c>
      <c r="D3502" s="131" t="s">
        <v>38</v>
      </c>
      <c r="E3502" s="131" t="s">
        <v>5035</v>
      </c>
      <c r="F3502" s="132">
        <v>11901.66</v>
      </c>
      <c r="G3502" s="132">
        <v>8773.19</v>
      </c>
    </row>
    <row r="3503" spans="1:7" x14ac:dyDescent="0.25">
      <c r="A3503" s="131" t="s">
        <v>10046</v>
      </c>
      <c r="B3503" s="131">
        <v>41184</v>
      </c>
      <c r="C3503" s="123" t="s">
        <v>13549</v>
      </c>
      <c r="D3503" s="131" t="s">
        <v>38</v>
      </c>
      <c r="E3503" s="131" t="s">
        <v>5035</v>
      </c>
      <c r="F3503" s="132">
        <v>18121.009999999998</v>
      </c>
      <c r="G3503" s="132">
        <v>13357.71</v>
      </c>
    </row>
    <row r="3504" spans="1:7" x14ac:dyDescent="0.25">
      <c r="A3504" s="131" t="s">
        <v>10046</v>
      </c>
      <c r="B3504" s="131">
        <v>41185</v>
      </c>
      <c r="C3504" s="123" t="s">
        <v>13550</v>
      </c>
      <c r="D3504" s="131" t="s">
        <v>38</v>
      </c>
      <c r="E3504" s="131" t="s">
        <v>5035</v>
      </c>
      <c r="F3504" s="132">
        <v>6720.09</v>
      </c>
      <c r="G3504" s="132">
        <v>4953.6400000000003</v>
      </c>
    </row>
    <row r="3505" spans="1:7" x14ac:dyDescent="0.25">
      <c r="A3505" s="131" t="s">
        <v>10046</v>
      </c>
      <c r="B3505" s="131">
        <v>41186</v>
      </c>
      <c r="C3505" s="123" t="s">
        <v>13551</v>
      </c>
      <c r="D3505" s="131" t="s">
        <v>38</v>
      </c>
      <c r="E3505" s="131" t="s">
        <v>5035</v>
      </c>
      <c r="F3505" s="132">
        <v>9417.42</v>
      </c>
      <c r="G3505" s="132">
        <v>6941.95</v>
      </c>
    </row>
    <row r="3506" spans="1:7" x14ac:dyDescent="0.25">
      <c r="A3506" s="131" t="s">
        <v>10046</v>
      </c>
      <c r="B3506" s="131">
        <v>41187</v>
      </c>
      <c r="C3506" s="123" t="s">
        <v>13552</v>
      </c>
      <c r="D3506" s="131" t="s">
        <v>38</v>
      </c>
      <c r="E3506" s="131" t="s">
        <v>5035</v>
      </c>
      <c r="F3506" s="132">
        <v>12629.54</v>
      </c>
      <c r="G3506" s="132">
        <v>9309.74</v>
      </c>
    </row>
    <row r="3507" spans="1:7" x14ac:dyDescent="0.25">
      <c r="A3507" s="131" t="s">
        <v>10046</v>
      </c>
      <c r="B3507" s="131">
        <v>41188</v>
      </c>
      <c r="C3507" s="123" t="s">
        <v>13553</v>
      </c>
      <c r="D3507" s="131" t="s">
        <v>38</v>
      </c>
      <c r="E3507" s="131" t="s">
        <v>5035</v>
      </c>
      <c r="F3507" s="132">
        <v>16150.37</v>
      </c>
      <c r="G3507" s="132">
        <v>11905.08</v>
      </c>
    </row>
    <row r="3508" spans="1:7" x14ac:dyDescent="0.25">
      <c r="A3508" s="131" t="s">
        <v>10046</v>
      </c>
      <c r="B3508" s="131">
        <v>5036</v>
      </c>
      <c r="C3508" s="123" t="s">
        <v>13554</v>
      </c>
      <c r="D3508" s="131" t="s">
        <v>38</v>
      </c>
      <c r="E3508" s="131" t="s">
        <v>5035</v>
      </c>
      <c r="F3508" s="132">
        <v>3425.25</v>
      </c>
      <c r="G3508" s="132">
        <v>2524.88</v>
      </c>
    </row>
    <row r="3509" spans="1:7" x14ac:dyDescent="0.25">
      <c r="A3509" s="131" t="s">
        <v>10046</v>
      </c>
      <c r="B3509" s="131">
        <v>41189</v>
      </c>
      <c r="C3509" s="123" t="s">
        <v>13555</v>
      </c>
      <c r="D3509" s="131" t="s">
        <v>38</v>
      </c>
      <c r="E3509" s="131" t="s">
        <v>5035</v>
      </c>
      <c r="F3509" s="132">
        <v>20762.990000000002</v>
      </c>
      <c r="G3509" s="132">
        <v>15305.22</v>
      </c>
    </row>
    <row r="3510" spans="1:7" x14ac:dyDescent="0.25">
      <c r="A3510" s="131" t="s">
        <v>10046</v>
      </c>
      <c r="B3510" s="131">
        <v>41190</v>
      </c>
      <c r="C3510" s="123" t="s">
        <v>13556</v>
      </c>
      <c r="D3510" s="131" t="s">
        <v>38</v>
      </c>
      <c r="E3510" s="131" t="s">
        <v>5035</v>
      </c>
      <c r="F3510" s="132">
        <v>7220.64</v>
      </c>
      <c r="G3510" s="132">
        <v>5322.62</v>
      </c>
    </row>
    <row r="3511" spans="1:7" x14ac:dyDescent="0.25">
      <c r="A3511" s="131" t="s">
        <v>10046</v>
      </c>
      <c r="B3511" s="131">
        <v>41191</v>
      </c>
      <c r="C3511" s="123" t="s">
        <v>13557</v>
      </c>
      <c r="D3511" s="131" t="s">
        <v>38</v>
      </c>
      <c r="E3511" s="131" t="s">
        <v>5035</v>
      </c>
      <c r="F3511" s="132">
        <v>11072.58</v>
      </c>
      <c r="G3511" s="132">
        <v>8162.04</v>
      </c>
    </row>
    <row r="3512" spans="1:7" x14ac:dyDescent="0.25">
      <c r="A3512" s="131" t="s">
        <v>10046</v>
      </c>
      <c r="B3512" s="131">
        <v>41192</v>
      </c>
      <c r="C3512" s="123" t="s">
        <v>13558</v>
      </c>
      <c r="D3512" s="131" t="s">
        <v>38</v>
      </c>
      <c r="E3512" s="131" t="s">
        <v>5035</v>
      </c>
      <c r="F3512" s="132">
        <v>11543.08</v>
      </c>
      <c r="G3512" s="132">
        <v>8508.86</v>
      </c>
    </row>
    <row r="3513" spans="1:7" x14ac:dyDescent="0.25">
      <c r="A3513" s="131" t="s">
        <v>10046</v>
      </c>
      <c r="B3513" s="131">
        <v>41193</v>
      </c>
      <c r="C3513" s="123" t="s">
        <v>13559</v>
      </c>
      <c r="D3513" s="131" t="s">
        <v>38</v>
      </c>
      <c r="E3513" s="131" t="s">
        <v>5035</v>
      </c>
      <c r="F3513" s="132">
        <v>18861.009999999998</v>
      </c>
      <c r="G3513" s="132">
        <v>13903.2</v>
      </c>
    </row>
    <row r="3514" spans="1:7" x14ac:dyDescent="0.25">
      <c r="A3514" s="131" t="s">
        <v>10046</v>
      </c>
      <c r="B3514" s="131">
        <v>41194</v>
      </c>
      <c r="C3514" s="123" t="s">
        <v>13560</v>
      </c>
      <c r="D3514" s="131" t="s">
        <v>38</v>
      </c>
      <c r="E3514" s="131" t="s">
        <v>5035</v>
      </c>
      <c r="F3514" s="132">
        <v>22505.46</v>
      </c>
      <c r="G3514" s="132">
        <v>16589.669999999998</v>
      </c>
    </row>
    <row r="3515" spans="1:7" x14ac:dyDescent="0.25">
      <c r="A3515" s="131" t="s">
        <v>10046</v>
      </c>
      <c r="B3515" s="131">
        <v>5044</v>
      </c>
      <c r="C3515" s="123" t="s">
        <v>13561</v>
      </c>
      <c r="D3515" s="131" t="s">
        <v>38</v>
      </c>
      <c r="E3515" s="131" t="s">
        <v>5035</v>
      </c>
      <c r="F3515" s="132">
        <v>1211.02</v>
      </c>
      <c r="G3515" s="132">
        <v>892.69</v>
      </c>
    </row>
    <row r="3516" spans="1:7" x14ac:dyDescent="0.25">
      <c r="A3516" s="131" t="s">
        <v>10046</v>
      </c>
      <c r="B3516" s="131">
        <v>5059</v>
      </c>
      <c r="C3516" s="123" t="s">
        <v>13562</v>
      </c>
      <c r="D3516" s="131" t="s">
        <v>38</v>
      </c>
      <c r="E3516" s="131" t="s">
        <v>5035</v>
      </c>
      <c r="F3516" s="132">
        <v>1448.24</v>
      </c>
      <c r="G3516" s="132">
        <v>1067.55</v>
      </c>
    </row>
    <row r="3517" spans="1:7" x14ac:dyDescent="0.25">
      <c r="A3517" s="131" t="s">
        <v>10046</v>
      </c>
      <c r="B3517" s="131">
        <v>41201</v>
      </c>
      <c r="C3517" s="123" t="s">
        <v>13563</v>
      </c>
      <c r="D3517" s="131" t="s">
        <v>38</v>
      </c>
      <c r="E3517" s="131" t="s">
        <v>5035</v>
      </c>
      <c r="F3517" s="132">
        <v>2939.07</v>
      </c>
      <c r="G3517" s="132">
        <v>2166.5100000000002</v>
      </c>
    </row>
    <row r="3518" spans="1:7" x14ac:dyDescent="0.25">
      <c r="A3518" s="131" t="s">
        <v>10046</v>
      </c>
      <c r="B3518" s="131">
        <v>41199</v>
      </c>
      <c r="C3518" s="123" t="s">
        <v>13564</v>
      </c>
      <c r="D3518" s="131" t="s">
        <v>38</v>
      </c>
      <c r="E3518" s="131" t="s">
        <v>5035</v>
      </c>
      <c r="F3518" s="132">
        <v>944.44</v>
      </c>
      <c r="G3518" s="132">
        <v>696.18</v>
      </c>
    </row>
    <row r="3519" spans="1:7" x14ac:dyDescent="0.25">
      <c r="A3519" s="131" t="s">
        <v>10046</v>
      </c>
      <c r="B3519" s="131">
        <v>5057</v>
      </c>
      <c r="C3519" s="123" t="s">
        <v>13565</v>
      </c>
      <c r="D3519" s="131" t="s">
        <v>38</v>
      </c>
      <c r="E3519" s="131" t="s">
        <v>5035</v>
      </c>
      <c r="F3519" s="132">
        <v>1278.5899999999999</v>
      </c>
      <c r="G3519" s="132">
        <v>942.5</v>
      </c>
    </row>
    <row r="3520" spans="1:7" x14ac:dyDescent="0.25">
      <c r="A3520" s="131" t="s">
        <v>10046</v>
      </c>
      <c r="B3520" s="131">
        <v>41200</v>
      </c>
      <c r="C3520" s="123" t="s">
        <v>13566</v>
      </c>
      <c r="D3520" s="131" t="s">
        <v>38</v>
      </c>
      <c r="E3520" s="131" t="s">
        <v>5035</v>
      </c>
      <c r="F3520" s="132">
        <v>1838.2</v>
      </c>
      <c r="G3520" s="132">
        <v>1355.01</v>
      </c>
    </row>
    <row r="3521" spans="1:7" x14ac:dyDescent="0.25">
      <c r="A3521" s="131" t="s">
        <v>10046</v>
      </c>
      <c r="B3521" s="131">
        <v>41205</v>
      </c>
      <c r="C3521" s="123" t="s">
        <v>13567</v>
      </c>
      <c r="D3521" s="131" t="s">
        <v>38</v>
      </c>
      <c r="E3521" s="131" t="s">
        <v>5035</v>
      </c>
      <c r="F3521" s="132">
        <v>3406.15</v>
      </c>
      <c r="G3521" s="132">
        <v>2510.81</v>
      </c>
    </row>
    <row r="3522" spans="1:7" x14ac:dyDescent="0.25">
      <c r="A3522" s="131" t="s">
        <v>10046</v>
      </c>
      <c r="B3522" s="131">
        <v>41202</v>
      </c>
      <c r="C3522" s="123" t="s">
        <v>13568</v>
      </c>
      <c r="D3522" s="131" t="s">
        <v>38</v>
      </c>
      <c r="E3522" s="131" t="s">
        <v>5035</v>
      </c>
      <c r="F3522" s="132">
        <v>993.94</v>
      </c>
      <c r="G3522" s="132">
        <v>732.67</v>
      </c>
    </row>
    <row r="3523" spans="1:7" x14ac:dyDescent="0.25">
      <c r="A3523" s="131" t="s">
        <v>10046</v>
      </c>
      <c r="B3523" s="131">
        <v>41206</v>
      </c>
      <c r="C3523" s="123" t="s">
        <v>13569</v>
      </c>
      <c r="D3523" s="131" t="s">
        <v>38</v>
      </c>
      <c r="E3523" s="131" t="s">
        <v>5035</v>
      </c>
      <c r="F3523" s="132">
        <v>4490.87</v>
      </c>
      <c r="G3523" s="132">
        <v>3310.39</v>
      </c>
    </row>
    <row r="3524" spans="1:7" x14ac:dyDescent="0.25">
      <c r="A3524" s="131" t="s">
        <v>10046</v>
      </c>
      <c r="B3524" s="131">
        <v>12372</v>
      </c>
      <c r="C3524" s="123" t="s">
        <v>13570</v>
      </c>
      <c r="D3524" s="131" t="s">
        <v>38</v>
      </c>
      <c r="E3524" s="131" t="s">
        <v>5035</v>
      </c>
      <c r="F3524" s="132">
        <v>1043.6400000000001</v>
      </c>
      <c r="G3524" s="132">
        <v>769.31</v>
      </c>
    </row>
    <row r="3525" spans="1:7" x14ac:dyDescent="0.25">
      <c r="A3525" s="131" t="s">
        <v>10046</v>
      </c>
      <c r="B3525" s="131">
        <v>41207</v>
      </c>
      <c r="C3525" s="123" t="s">
        <v>13571</v>
      </c>
      <c r="D3525" s="131" t="s">
        <v>38</v>
      </c>
      <c r="E3525" s="131" t="s">
        <v>5035</v>
      </c>
      <c r="F3525" s="132">
        <v>6045.6</v>
      </c>
      <c r="G3525" s="132">
        <v>4456.45</v>
      </c>
    </row>
    <row r="3526" spans="1:7" x14ac:dyDescent="0.25">
      <c r="A3526" s="131" t="s">
        <v>10046</v>
      </c>
      <c r="B3526" s="131">
        <v>41203</v>
      </c>
      <c r="C3526" s="123" t="s">
        <v>13572</v>
      </c>
      <c r="D3526" s="131" t="s">
        <v>38</v>
      </c>
      <c r="E3526" s="131" t="s">
        <v>5035</v>
      </c>
      <c r="F3526" s="132">
        <v>1592.18</v>
      </c>
      <c r="G3526" s="132">
        <v>1173.6600000000001</v>
      </c>
    </row>
    <row r="3527" spans="1:7" x14ac:dyDescent="0.25">
      <c r="A3527" s="131" t="s">
        <v>10046</v>
      </c>
      <c r="B3527" s="131">
        <v>41204</v>
      </c>
      <c r="C3527" s="123" t="s">
        <v>13573</v>
      </c>
      <c r="D3527" s="131" t="s">
        <v>38</v>
      </c>
      <c r="E3527" s="131" t="s">
        <v>5035</v>
      </c>
      <c r="F3527" s="132">
        <v>2250.94</v>
      </c>
      <c r="G3527" s="132">
        <v>1659.25</v>
      </c>
    </row>
    <row r="3528" spans="1:7" x14ac:dyDescent="0.25">
      <c r="A3528" s="131" t="s">
        <v>10046</v>
      </c>
      <c r="B3528" s="131">
        <v>41210</v>
      </c>
      <c r="C3528" s="123" t="s">
        <v>13574</v>
      </c>
      <c r="D3528" s="131" t="s">
        <v>38</v>
      </c>
      <c r="E3528" s="131" t="s">
        <v>5035</v>
      </c>
      <c r="F3528" s="132">
        <v>3760.14</v>
      </c>
      <c r="G3528" s="132">
        <v>2771.74</v>
      </c>
    </row>
    <row r="3529" spans="1:7" x14ac:dyDescent="0.25">
      <c r="A3529" s="131" t="s">
        <v>10046</v>
      </c>
      <c r="B3529" s="131">
        <v>41208</v>
      </c>
      <c r="C3529" s="123" t="s">
        <v>13575</v>
      </c>
      <c r="D3529" s="131" t="s">
        <v>38</v>
      </c>
      <c r="E3529" s="131" t="s">
        <v>5035</v>
      </c>
      <c r="F3529" s="132">
        <v>1316.26</v>
      </c>
      <c r="G3529" s="132">
        <v>970.27</v>
      </c>
    </row>
    <row r="3530" spans="1:7" x14ac:dyDescent="0.25">
      <c r="A3530" s="131" t="s">
        <v>10046</v>
      </c>
      <c r="B3530" s="131">
        <v>41211</v>
      </c>
      <c r="C3530" s="123" t="s">
        <v>13576</v>
      </c>
      <c r="D3530" s="131" t="s">
        <v>38</v>
      </c>
      <c r="E3530" s="131" t="s">
        <v>5035</v>
      </c>
      <c r="F3530" s="132">
        <v>5297.97</v>
      </c>
      <c r="G3530" s="132">
        <v>3905.35</v>
      </c>
    </row>
    <row r="3531" spans="1:7" x14ac:dyDescent="0.25">
      <c r="A3531" s="131" t="s">
        <v>10046</v>
      </c>
      <c r="B3531" s="131">
        <v>13339</v>
      </c>
      <c r="C3531" s="123" t="s">
        <v>13577</v>
      </c>
      <c r="D3531" s="131" t="s">
        <v>38</v>
      </c>
      <c r="E3531" s="131" t="s">
        <v>5035</v>
      </c>
      <c r="F3531" s="132">
        <v>1783.86</v>
      </c>
      <c r="G3531" s="132">
        <v>1314.95</v>
      </c>
    </row>
    <row r="3532" spans="1:7" x14ac:dyDescent="0.25">
      <c r="A3532" s="131" t="s">
        <v>10046</v>
      </c>
      <c r="B3532" s="131">
        <v>41213</v>
      </c>
      <c r="C3532" s="123" t="s">
        <v>13578</v>
      </c>
      <c r="D3532" s="131" t="s">
        <v>38</v>
      </c>
      <c r="E3532" s="131" t="s">
        <v>5035</v>
      </c>
      <c r="F3532" s="132">
        <v>10981.4</v>
      </c>
      <c r="G3532" s="132">
        <v>8094.83</v>
      </c>
    </row>
    <row r="3533" spans="1:7" x14ac:dyDescent="0.25">
      <c r="A3533" s="131" t="s">
        <v>10046</v>
      </c>
      <c r="B3533" s="131">
        <v>41209</v>
      </c>
      <c r="C3533" s="123" t="s">
        <v>13579</v>
      </c>
      <c r="D3533" s="131" t="s">
        <v>38</v>
      </c>
      <c r="E3533" s="131" t="s">
        <v>5035</v>
      </c>
      <c r="F3533" s="132">
        <v>2454.37</v>
      </c>
      <c r="G3533" s="132">
        <v>1809.21</v>
      </c>
    </row>
    <row r="3534" spans="1:7" x14ac:dyDescent="0.25">
      <c r="A3534" s="131" t="s">
        <v>10046</v>
      </c>
      <c r="B3534" s="131">
        <v>41216</v>
      </c>
      <c r="C3534" s="123" t="s">
        <v>13580</v>
      </c>
      <c r="D3534" s="131" t="s">
        <v>38</v>
      </c>
      <c r="E3534" s="131" t="s">
        <v>5035</v>
      </c>
      <c r="F3534" s="132">
        <v>4597.3500000000004</v>
      </c>
      <c r="G3534" s="132">
        <v>3388.89</v>
      </c>
    </row>
    <row r="3535" spans="1:7" x14ac:dyDescent="0.25">
      <c r="A3535" s="131" t="s">
        <v>10046</v>
      </c>
      <c r="B3535" s="131">
        <v>41217</v>
      </c>
      <c r="C3535" s="123" t="s">
        <v>13581</v>
      </c>
      <c r="D3535" s="131" t="s">
        <v>38</v>
      </c>
      <c r="E3535" s="131" t="s">
        <v>5035</v>
      </c>
      <c r="F3535" s="132">
        <v>7371.19</v>
      </c>
      <c r="G3535" s="132">
        <v>5433.6</v>
      </c>
    </row>
    <row r="3536" spans="1:7" x14ac:dyDescent="0.25">
      <c r="A3536" s="131" t="s">
        <v>10046</v>
      </c>
      <c r="B3536" s="131">
        <v>41218</v>
      </c>
      <c r="C3536" s="123" t="s">
        <v>13582</v>
      </c>
      <c r="D3536" s="131" t="s">
        <v>38</v>
      </c>
      <c r="E3536" s="131" t="s">
        <v>5035</v>
      </c>
      <c r="F3536" s="132">
        <v>9884.99</v>
      </c>
      <c r="G3536" s="132">
        <v>7286.62</v>
      </c>
    </row>
    <row r="3537" spans="1:7" x14ac:dyDescent="0.25">
      <c r="A3537" s="131" t="s">
        <v>10046</v>
      </c>
      <c r="B3537" s="131">
        <v>41214</v>
      </c>
      <c r="C3537" s="123" t="s">
        <v>13583</v>
      </c>
      <c r="D3537" s="131" t="s">
        <v>38</v>
      </c>
      <c r="E3537" s="131" t="s">
        <v>5035</v>
      </c>
      <c r="F3537" s="132">
        <v>2084.23</v>
      </c>
      <c r="G3537" s="132">
        <v>1536.37</v>
      </c>
    </row>
    <row r="3538" spans="1:7" x14ac:dyDescent="0.25">
      <c r="A3538" s="131" t="s">
        <v>10046</v>
      </c>
      <c r="B3538" s="131">
        <v>41215</v>
      </c>
      <c r="C3538" s="123" t="s">
        <v>13584</v>
      </c>
      <c r="D3538" s="131" t="s">
        <v>38</v>
      </c>
      <c r="E3538" s="131" t="s">
        <v>5035</v>
      </c>
      <c r="F3538" s="132">
        <v>3138.1</v>
      </c>
      <c r="G3538" s="132">
        <v>2313.21</v>
      </c>
    </row>
    <row r="3539" spans="1:7" x14ac:dyDescent="0.25">
      <c r="A3539" s="131" t="s">
        <v>10046</v>
      </c>
      <c r="B3539" s="131">
        <v>41221</v>
      </c>
      <c r="C3539" s="123" t="s">
        <v>13585</v>
      </c>
      <c r="D3539" s="131" t="s">
        <v>38</v>
      </c>
      <c r="E3539" s="131" t="s">
        <v>5035</v>
      </c>
      <c r="F3539" s="132">
        <v>9086.4</v>
      </c>
      <c r="G3539" s="132">
        <v>6697.95</v>
      </c>
    </row>
    <row r="3540" spans="1:7" x14ac:dyDescent="0.25">
      <c r="A3540" s="131" t="s">
        <v>10046</v>
      </c>
      <c r="B3540" s="131">
        <v>41222</v>
      </c>
      <c r="C3540" s="123" t="s">
        <v>13586</v>
      </c>
      <c r="D3540" s="131" t="s">
        <v>38</v>
      </c>
      <c r="E3540" s="131" t="s">
        <v>5035</v>
      </c>
      <c r="F3540" s="132">
        <v>13002.75</v>
      </c>
      <c r="G3540" s="132">
        <v>9584.84</v>
      </c>
    </row>
    <row r="3541" spans="1:7" x14ac:dyDescent="0.25">
      <c r="A3541" s="131" t="s">
        <v>10046</v>
      </c>
      <c r="B3541" s="131">
        <v>41195</v>
      </c>
      <c r="C3541" s="123" t="s">
        <v>13587</v>
      </c>
      <c r="D3541" s="131" t="s">
        <v>38</v>
      </c>
      <c r="E3541" s="131" t="s">
        <v>5035</v>
      </c>
      <c r="F3541" s="132">
        <v>668.3</v>
      </c>
      <c r="G3541" s="132">
        <v>492.63</v>
      </c>
    </row>
    <row r="3542" spans="1:7" x14ac:dyDescent="0.25">
      <c r="A3542" s="131" t="s">
        <v>10046</v>
      </c>
      <c r="B3542" s="131">
        <v>41198</v>
      </c>
      <c r="C3542" s="123" t="s">
        <v>13588</v>
      </c>
      <c r="D3542" s="131" t="s">
        <v>38</v>
      </c>
      <c r="E3542" s="131" t="s">
        <v>5035</v>
      </c>
      <c r="F3542" s="132">
        <v>2611.5700000000002</v>
      </c>
      <c r="G3542" s="132">
        <v>1925.09</v>
      </c>
    </row>
    <row r="3543" spans="1:7" x14ac:dyDescent="0.25">
      <c r="A3543" s="131" t="s">
        <v>10046</v>
      </c>
      <c r="B3543" s="131">
        <v>41196</v>
      </c>
      <c r="C3543" s="123" t="s">
        <v>13589</v>
      </c>
      <c r="D3543" s="131" t="s">
        <v>38</v>
      </c>
      <c r="E3543" s="131" t="s">
        <v>5035</v>
      </c>
      <c r="F3543" s="132">
        <v>828.4</v>
      </c>
      <c r="G3543" s="132">
        <v>610.65</v>
      </c>
    </row>
    <row r="3544" spans="1:7" x14ac:dyDescent="0.25">
      <c r="A3544" s="131" t="s">
        <v>10046</v>
      </c>
      <c r="B3544" s="131">
        <v>5033</v>
      </c>
      <c r="C3544" s="123" t="s">
        <v>13590</v>
      </c>
      <c r="D3544" s="131" t="s">
        <v>38</v>
      </c>
      <c r="E3544" s="131" t="s">
        <v>10052</v>
      </c>
      <c r="F3544" s="132">
        <v>1087.6500000000001</v>
      </c>
      <c r="G3544" s="132">
        <v>801.75</v>
      </c>
    </row>
    <row r="3545" spans="1:7" x14ac:dyDescent="0.25">
      <c r="A3545" s="131" t="s">
        <v>10046</v>
      </c>
      <c r="B3545" s="131">
        <v>41197</v>
      </c>
      <c r="C3545" s="123" t="s">
        <v>13591</v>
      </c>
      <c r="D3545" s="131" t="s">
        <v>38</v>
      </c>
      <c r="E3545" s="131" t="s">
        <v>5035</v>
      </c>
      <c r="F3545" s="132">
        <v>1615.56</v>
      </c>
      <c r="G3545" s="132">
        <v>1190.8900000000001</v>
      </c>
    </row>
    <row r="3546" spans="1:7" x14ac:dyDescent="0.25">
      <c r="A3546" s="131" t="s">
        <v>10046</v>
      </c>
      <c r="B3546" s="131">
        <v>12388</v>
      </c>
      <c r="C3546" s="123" t="s">
        <v>13592</v>
      </c>
      <c r="D3546" s="131" t="s">
        <v>38</v>
      </c>
      <c r="E3546" s="131" t="s">
        <v>5035</v>
      </c>
      <c r="F3546" s="132"/>
      <c r="G3546" s="132">
        <v>252.68</v>
      </c>
    </row>
    <row r="3547" spans="1:7" x14ac:dyDescent="0.25">
      <c r="A3547" s="131" t="s">
        <v>10046</v>
      </c>
      <c r="B3547" s="131">
        <v>2731</v>
      </c>
      <c r="C3547" s="123" t="s">
        <v>13593</v>
      </c>
      <c r="D3547" s="131" t="s">
        <v>22</v>
      </c>
      <c r="E3547" s="131" t="s">
        <v>5035</v>
      </c>
      <c r="F3547" s="132">
        <v>160.66999999999999</v>
      </c>
      <c r="G3547" s="132">
        <v>104.03</v>
      </c>
    </row>
    <row r="3548" spans="1:7" x14ac:dyDescent="0.25">
      <c r="A3548" s="131" t="s">
        <v>10046</v>
      </c>
      <c r="B3548" s="131">
        <v>41457</v>
      </c>
      <c r="C3548" s="123" t="s">
        <v>13594</v>
      </c>
      <c r="D3548" s="131" t="s">
        <v>38</v>
      </c>
      <c r="E3548" s="131" t="s">
        <v>5035</v>
      </c>
      <c r="F3548" s="132">
        <v>1768.67</v>
      </c>
      <c r="G3548" s="132">
        <v>1666.44</v>
      </c>
    </row>
    <row r="3549" spans="1:7" x14ac:dyDescent="0.25">
      <c r="A3549" s="131" t="s">
        <v>10046</v>
      </c>
      <c r="B3549" s="131">
        <v>41458</v>
      </c>
      <c r="C3549" s="123" t="s">
        <v>13595</v>
      </c>
      <c r="D3549" s="131" t="s">
        <v>38</v>
      </c>
      <c r="E3549" s="131" t="s">
        <v>5035</v>
      </c>
      <c r="F3549" s="132">
        <v>2469.15</v>
      </c>
      <c r="G3549" s="132">
        <v>2326.4299999999998</v>
      </c>
    </row>
    <row r="3550" spans="1:7" x14ac:dyDescent="0.25">
      <c r="A3550" s="131" t="s">
        <v>10046</v>
      </c>
      <c r="B3550" s="131">
        <v>41459</v>
      </c>
      <c r="C3550" s="123" t="s">
        <v>13596</v>
      </c>
      <c r="D3550" s="131" t="s">
        <v>38</v>
      </c>
      <c r="E3550" s="131" t="s">
        <v>5035</v>
      </c>
      <c r="F3550" s="132">
        <v>3444.27</v>
      </c>
      <c r="G3550" s="132">
        <v>3245.19</v>
      </c>
    </row>
    <row r="3551" spans="1:7" x14ac:dyDescent="0.25">
      <c r="A3551" s="131" t="s">
        <v>10046</v>
      </c>
      <c r="B3551" s="131">
        <v>41461</v>
      </c>
      <c r="C3551" s="123" t="s">
        <v>13597</v>
      </c>
      <c r="D3551" s="131" t="s">
        <v>38</v>
      </c>
      <c r="E3551" s="131" t="s">
        <v>5035</v>
      </c>
      <c r="F3551" s="132">
        <v>4696.09</v>
      </c>
      <c r="G3551" s="132">
        <v>4424.6499999999996</v>
      </c>
    </row>
    <row r="3552" spans="1:7" x14ac:dyDescent="0.25">
      <c r="A3552" s="131" t="s">
        <v>10046</v>
      </c>
      <c r="B3552" s="131">
        <v>44537</v>
      </c>
      <c r="C3552" s="123" t="s">
        <v>13598</v>
      </c>
      <c r="D3552" s="131" t="s">
        <v>4602</v>
      </c>
      <c r="E3552" s="131" t="s">
        <v>5035</v>
      </c>
      <c r="F3552" s="132">
        <v>353.57</v>
      </c>
      <c r="G3552" s="132">
        <v>336.52</v>
      </c>
    </row>
    <row r="3553" spans="1:7" x14ac:dyDescent="0.25">
      <c r="A3553" s="131" t="s">
        <v>10046</v>
      </c>
      <c r="B3553" s="131">
        <v>11844</v>
      </c>
      <c r="C3553" s="123" t="s">
        <v>13599</v>
      </c>
      <c r="D3553" s="131" t="s">
        <v>22</v>
      </c>
      <c r="E3553" s="131" t="s">
        <v>5035</v>
      </c>
      <c r="F3553" s="132">
        <v>54.8</v>
      </c>
      <c r="G3553" s="132">
        <v>59.78</v>
      </c>
    </row>
    <row r="3554" spans="1:7" x14ac:dyDescent="0.25">
      <c r="A3554" s="131" t="s">
        <v>10046</v>
      </c>
      <c r="B3554" s="131">
        <v>4465</v>
      </c>
      <c r="C3554" s="123" t="s">
        <v>13600</v>
      </c>
      <c r="D3554" s="131" t="s">
        <v>22</v>
      </c>
      <c r="E3554" s="131" t="s">
        <v>5035</v>
      </c>
      <c r="F3554" s="132">
        <v>45.54</v>
      </c>
      <c r="G3554" s="132">
        <v>49.68</v>
      </c>
    </row>
    <row r="3555" spans="1:7" x14ac:dyDescent="0.25">
      <c r="A3555" s="131" t="s">
        <v>10046</v>
      </c>
      <c r="B3555" s="131">
        <v>35273</v>
      </c>
      <c r="C3555" s="123" t="s">
        <v>13601</v>
      </c>
      <c r="D3555" s="131" t="s">
        <v>22</v>
      </c>
      <c r="E3555" s="131" t="s">
        <v>5035</v>
      </c>
      <c r="F3555" s="132">
        <v>54.62</v>
      </c>
      <c r="G3555" s="132">
        <v>59.58</v>
      </c>
    </row>
    <row r="3556" spans="1:7" x14ac:dyDescent="0.25">
      <c r="A3556" s="131" t="s">
        <v>10046</v>
      </c>
      <c r="B3556" s="131">
        <v>4470</v>
      </c>
      <c r="C3556" s="123" t="s">
        <v>13602</v>
      </c>
      <c r="D3556" s="131" t="s">
        <v>22</v>
      </c>
      <c r="E3556" s="131" t="s">
        <v>5035</v>
      </c>
      <c r="F3556" s="132">
        <v>126.05</v>
      </c>
      <c r="G3556" s="132">
        <v>137.5</v>
      </c>
    </row>
    <row r="3557" spans="1:7" x14ac:dyDescent="0.25">
      <c r="A3557" s="131" t="s">
        <v>10046</v>
      </c>
      <c r="B3557" s="131">
        <v>20204</v>
      </c>
      <c r="C3557" s="123" t="s">
        <v>13603</v>
      </c>
      <c r="D3557" s="131" t="s">
        <v>22</v>
      </c>
      <c r="E3557" s="131" t="s">
        <v>5035</v>
      </c>
      <c r="F3557" s="132">
        <v>84.03</v>
      </c>
      <c r="G3557" s="132">
        <v>91.67</v>
      </c>
    </row>
    <row r="3558" spans="1:7" x14ac:dyDescent="0.25">
      <c r="A3558" s="131" t="s">
        <v>10046</v>
      </c>
      <c r="B3558" s="131">
        <v>20208</v>
      </c>
      <c r="C3558" s="123" t="s">
        <v>13604</v>
      </c>
      <c r="D3558" s="131" t="s">
        <v>22</v>
      </c>
      <c r="E3558" s="131" t="s">
        <v>5035</v>
      </c>
      <c r="F3558" s="132">
        <v>113.44</v>
      </c>
      <c r="G3558" s="132">
        <v>123.75</v>
      </c>
    </row>
    <row r="3559" spans="1:7" x14ac:dyDescent="0.25">
      <c r="A3559" s="131" t="s">
        <v>10046</v>
      </c>
      <c r="B3559" s="131">
        <v>4437</v>
      </c>
      <c r="C3559" s="123" t="s">
        <v>13605</v>
      </c>
      <c r="D3559" s="131" t="s">
        <v>22</v>
      </c>
      <c r="E3559" s="131" t="s">
        <v>5035</v>
      </c>
      <c r="F3559" s="132">
        <v>94.53</v>
      </c>
      <c r="G3559" s="132">
        <v>103.13</v>
      </c>
    </row>
    <row r="3560" spans="1:7" x14ac:dyDescent="0.25">
      <c r="A3560" s="131" t="s">
        <v>10046</v>
      </c>
      <c r="B3560" s="131">
        <v>14580</v>
      </c>
      <c r="C3560" s="123" t="s">
        <v>13606</v>
      </c>
      <c r="D3560" s="131" t="s">
        <v>22</v>
      </c>
      <c r="E3560" s="131" t="s">
        <v>5035</v>
      </c>
      <c r="F3560" s="132">
        <v>94.53</v>
      </c>
      <c r="G3560" s="132">
        <v>103.13</v>
      </c>
    </row>
    <row r="3561" spans="1:7" x14ac:dyDescent="0.25">
      <c r="A3561" s="131" t="s">
        <v>10046</v>
      </c>
      <c r="B3561" s="131">
        <v>5065</v>
      </c>
      <c r="C3561" s="123" t="s">
        <v>13607</v>
      </c>
      <c r="D3561" s="131" t="s">
        <v>1024</v>
      </c>
      <c r="E3561" s="131" t="s">
        <v>5035</v>
      </c>
      <c r="F3561" s="132">
        <v>38.51</v>
      </c>
      <c r="G3561" s="132">
        <v>23.22</v>
      </c>
    </row>
    <row r="3562" spans="1:7" x14ac:dyDescent="0.25">
      <c r="A3562" s="131" t="s">
        <v>10046</v>
      </c>
      <c r="B3562" s="131">
        <v>5072</v>
      </c>
      <c r="C3562" s="123" t="s">
        <v>13608</v>
      </c>
      <c r="D3562" s="131" t="s">
        <v>1024</v>
      </c>
      <c r="E3562" s="131" t="s">
        <v>5035</v>
      </c>
      <c r="F3562" s="132">
        <v>35.619999999999997</v>
      </c>
      <c r="G3562" s="132">
        <v>21.48</v>
      </c>
    </row>
    <row r="3563" spans="1:7" x14ac:dyDescent="0.25">
      <c r="A3563" s="131" t="s">
        <v>10046</v>
      </c>
      <c r="B3563" s="131">
        <v>5066</v>
      </c>
      <c r="C3563" s="123" t="s">
        <v>13609</v>
      </c>
      <c r="D3563" s="131" t="s">
        <v>1024</v>
      </c>
      <c r="E3563" s="131" t="s">
        <v>5035</v>
      </c>
      <c r="F3563" s="132">
        <v>26.67</v>
      </c>
      <c r="G3563" s="132">
        <v>16.079999999999998</v>
      </c>
    </row>
    <row r="3564" spans="1:7" x14ac:dyDescent="0.25">
      <c r="A3564" s="131" t="s">
        <v>10046</v>
      </c>
      <c r="B3564" s="131">
        <v>5063</v>
      </c>
      <c r="C3564" s="123" t="s">
        <v>13610</v>
      </c>
      <c r="D3564" s="131" t="s">
        <v>1024</v>
      </c>
      <c r="E3564" s="131" t="s">
        <v>5035</v>
      </c>
      <c r="F3564" s="132">
        <v>24.15</v>
      </c>
      <c r="G3564" s="132">
        <v>14.56</v>
      </c>
    </row>
    <row r="3565" spans="1:7" x14ac:dyDescent="0.25">
      <c r="A3565" s="131" t="s">
        <v>10046</v>
      </c>
      <c r="B3565" s="131">
        <v>20247</v>
      </c>
      <c r="C3565" s="123" t="s">
        <v>13611</v>
      </c>
      <c r="D3565" s="131" t="s">
        <v>1024</v>
      </c>
      <c r="E3565" s="131" t="s">
        <v>5035</v>
      </c>
      <c r="F3565" s="132">
        <v>22.41</v>
      </c>
      <c r="G3565" s="132">
        <v>13.51</v>
      </c>
    </row>
    <row r="3566" spans="1:7" x14ac:dyDescent="0.25">
      <c r="A3566" s="131" t="s">
        <v>10046</v>
      </c>
      <c r="B3566" s="131">
        <v>5074</v>
      </c>
      <c r="C3566" s="123" t="s">
        <v>13612</v>
      </c>
      <c r="D3566" s="131" t="s">
        <v>1024</v>
      </c>
      <c r="E3566" s="131" t="s">
        <v>5035</v>
      </c>
      <c r="F3566" s="132">
        <v>22.68</v>
      </c>
      <c r="G3566" s="132">
        <v>13.67</v>
      </c>
    </row>
    <row r="3567" spans="1:7" x14ac:dyDescent="0.25">
      <c r="A3567" s="131" t="s">
        <v>10046</v>
      </c>
      <c r="B3567" s="131">
        <v>5067</v>
      </c>
      <c r="C3567" s="123" t="s">
        <v>13613</v>
      </c>
      <c r="D3567" s="131" t="s">
        <v>1024</v>
      </c>
      <c r="E3567" s="131" t="s">
        <v>5035</v>
      </c>
      <c r="F3567" s="132">
        <v>21.57</v>
      </c>
      <c r="G3567" s="132">
        <v>13.01</v>
      </c>
    </row>
    <row r="3568" spans="1:7" x14ac:dyDescent="0.25">
      <c r="A3568" s="131" t="s">
        <v>10046</v>
      </c>
      <c r="B3568" s="131">
        <v>5078</v>
      </c>
      <c r="C3568" s="123" t="s">
        <v>13614</v>
      </c>
      <c r="D3568" s="131" t="s">
        <v>1024</v>
      </c>
      <c r="E3568" s="131" t="s">
        <v>5035</v>
      </c>
      <c r="F3568" s="132">
        <v>21.33</v>
      </c>
      <c r="G3568" s="132">
        <v>12.86</v>
      </c>
    </row>
    <row r="3569" spans="1:7" x14ac:dyDescent="0.25">
      <c r="A3569" s="131" t="s">
        <v>10046</v>
      </c>
      <c r="B3569" s="131">
        <v>5068</v>
      </c>
      <c r="C3569" s="123" t="s">
        <v>13615</v>
      </c>
      <c r="D3569" s="131" t="s">
        <v>1024</v>
      </c>
      <c r="E3569" s="131" t="s">
        <v>5035</v>
      </c>
      <c r="F3569" s="132">
        <v>20.239999999999998</v>
      </c>
      <c r="G3569" s="132">
        <v>12.2</v>
      </c>
    </row>
    <row r="3570" spans="1:7" x14ac:dyDescent="0.25">
      <c r="A3570" s="131" t="s">
        <v>10046</v>
      </c>
      <c r="B3570" s="131">
        <v>5073</v>
      </c>
      <c r="C3570" s="123" t="s">
        <v>13616</v>
      </c>
      <c r="D3570" s="131" t="s">
        <v>1024</v>
      </c>
      <c r="E3570" s="131" t="s">
        <v>5035</v>
      </c>
      <c r="F3570" s="132">
        <v>20.63</v>
      </c>
      <c r="G3570" s="132">
        <v>12.44</v>
      </c>
    </row>
    <row r="3571" spans="1:7" x14ac:dyDescent="0.25">
      <c r="A3571" s="131" t="s">
        <v>10046</v>
      </c>
      <c r="B3571" s="131">
        <v>5069</v>
      </c>
      <c r="C3571" s="123" t="s">
        <v>13617</v>
      </c>
      <c r="D3571" s="131" t="s">
        <v>1024</v>
      </c>
      <c r="E3571" s="131" t="s">
        <v>5035</v>
      </c>
      <c r="F3571" s="132">
        <v>20.63</v>
      </c>
      <c r="G3571" s="132">
        <v>12.44</v>
      </c>
    </row>
    <row r="3572" spans="1:7" x14ac:dyDescent="0.25">
      <c r="A3572" s="131" t="s">
        <v>10046</v>
      </c>
      <c r="B3572" s="131">
        <v>5070</v>
      </c>
      <c r="C3572" s="123" t="s">
        <v>13618</v>
      </c>
      <c r="D3572" s="131" t="s">
        <v>1024</v>
      </c>
      <c r="E3572" s="131" t="s">
        <v>5035</v>
      </c>
      <c r="F3572" s="132">
        <v>20.86</v>
      </c>
      <c r="G3572" s="132">
        <v>12.58</v>
      </c>
    </row>
    <row r="3573" spans="1:7" x14ac:dyDescent="0.25">
      <c r="A3573" s="131" t="s">
        <v>10046</v>
      </c>
      <c r="B3573" s="131">
        <v>5071</v>
      </c>
      <c r="C3573" s="123" t="s">
        <v>13619</v>
      </c>
      <c r="D3573" s="131" t="s">
        <v>1024</v>
      </c>
      <c r="E3573" s="131" t="s">
        <v>5035</v>
      </c>
      <c r="F3573" s="132">
        <v>20.239999999999998</v>
      </c>
      <c r="G3573" s="132">
        <v>12.2</v>
      </c>
    </row>
    <row r="3574" spans="1:7" x14ac:dyDescent="0.25">
      <c r="A3574" s="131" t="s">
        <v>10046</v>
      </c>
      <c r="B3574" s="131">
        <v>5061</v>
      </c>
      <c r="C3574" s="123" t="s">
        <v>13620</v>
      </c>
      <c r="D3574" s="131" t="s">
        <v>1024</v>
      </c>
      <c r="E3574" s="131" t="s">
        <v>10052</v>
      </c>
      <c r="F3574" s="132">
        <v>19.899999999999999</v>
      </c>
      <c r="G3574" s="132">
        <v>12</v>
      </c>
    </row>
    <row r="3575" spans="1:7" x14ac:dyDescent="0.25">
      <c r="A3575" s="131" t="s">
        <v>10046</v>
      </c>
      <c r="B3575" s="131">
        <v>5075</v>
      </c>
      <c r="C3575" s="123" t="s">
        <v>13621</v>
      </c>
      <c r="D3575" s="131" t="s">
        <v>1024</v>
      </c>
      <c r="E3575" s="131" t="s">
        <v>5035</v>
      </c>
      <c r="F3575" s="132">
        <v>20.239999999999998</v>
      </c>
      <c r="G3575" s="132">
        <v>12.2</v>
      </c>
    </row>
    <row r="3576" spans="1:7" x14ac:dyDescent="0.25">
      <c r="A3576" s="131" t="s">
        <v>10046</v>
      </c>
      <c r="B3576" s="131">
        <v>39027</v>
      </c>
      <c r="C3576" s="123" t="s">
        <v>13622</v>
      </c>
      <c r="D3576" s="131" t="s">
        <v>1024</v>
      </c>
      <c r="E3576" s="131" t="s">
        <v>5035</v>
      </c>
      <c r="F3576" s="132">
        <v>20.22</v>
      </c>
      <c r="G3576" s="132">
        <v>12.19</v>
      </c>
    </row>
    <row r="3577" spans="1:7" x14ac:dyDescent="0.25">
      <c r="A3577" s="131" t="s">
        <v>10046</v>
      </c>
      <c r="B3577" s="131">
        <v>5062</v>
      </c>
      <c r="C3577" s="123" t="s">
        <v>13623</v>
      </c>
      <c r="D3577" s="131" t="s">
        <v>1024</v>
      </c>
      <c r="E3577" s="131" t="s">
        <v>5035</v>
      </c>
      <c r="F3577" s="132">
        <v>20.51</v>
      </c>
      <c r="G3577" s="132">
        <v>12.37</v>
      </c>
    </row>
    <row r="3578" spans="1:7" x14ac:dyDescent="0.25">
      <c r="A3578" s="131" t="s">
        <v>10046</v>
      </c>
      <c r="B3578" s="131">
        <v>40568</v>
      </c>
      <c r="C3578" s="123" t="s">
        <v>13624</v>
      </c>
      <c r="D3578" s="131" t="s">
        <v>1024</v>
      </c>
      <c r="E3578" s="131" t="s">
        <v>5035</v>
      </c>
      <c r="F3578" s="132">
        <v>20.39</v>
      </c>
      <c r="G3578" s="132">
        <v>12.3</v>
      </c>
    </row>
    <row r="3579" spans="1:7" x14ac:dyDescent="0.25">
      <c r="A3579" s="131" t="s">
        <v>10046</v>
      </c>
      <c r="B3579" s="131">
        <v>40304</v>
      </c>
      <c r="C3579" s="123" t="s">
        <v>13625</v>
      </c>
      <c r="D3579" s="131" t="s">
        <v>1024</v>
      </c>
      <c r="E3579" s="131" t="s">
        <v>5035</v>
      </c>
      <c r="F3579" s="132">
        <v>24.98</v>
      </c>
      <c r="G3579" s="132">
        <v>15.06</v>
      </c>
    </row>
    <row r="3580" spans="1:7" x14ac:dyDescent="0.25">
      <c r="A3580" s="131" t="s">
        <v>10046</v>
      </c>
      <c r="B3580" s="131">
        <v>39026</v>
      </c>
      <c r="C3580" s="123" t="s">
        <v>13626</v>
      </c>
      <c r="D3580" s="131" t="s">
        <v>1024</v>
      </c>
      <c r="E3580" s="131" t="s">
        <v>5035</v>
      </c>
      <c r="F3580" s="132">
        <v>22.76</v>
      </c>
      <c r="G3580" s="132">
        <v>13.72</v>
      </c>
    </row>
    <row r="3581" spans="1:7" x14ac:dyDescent="0.25">
      <c r="A3581" s="131" t="s">
        <v>10046</v>
      </c>
      <c r="B3581" s="131">
        <v>42431</v>
      </c>
      <c r="C3581" s="123" t="s">
        <v>13627</v>
      </c>
      <c r="D3581" s="131" t="s">
        <v>38</v>
      </c>
      <c r="E3581" s="131" t="s">
        <v>5035</v>
      </c>
      <c r="F3581" s="132"/>
      <c r="G3581" s="132">
        <v>3957.85</v>
      </c>
    </row>
    <row r="3582" spans="1:7" x14ac:dyDescent="0.25">
      <c r="A3582" s="131" t="s">
        <v>10046</v>
      </c>
      <c r="B3582" s="131">
        <v>44074</v>
      </c>
      <c r="C3582" s="123" t="s">
        <v>13628</v>
      </c>
      <c r="D3582" s="131" t="s">
        <v>4455</v>
      </c>
      <c r="E3582" s="131" t="s">
        <v>5035</v>
      </c>
      <c r="F3582" s="132">
        <v>564.76</v>
      </c>
      <c r="G3582" s="132">
        <v>537.53</v>
      </c>
    </row>
    <row r="3583" spans="1:7" x14ac:dyDescent="0.25">
      <c r="A3583" s="131" t="s">
        <v>10046</v>
      </c>
      <c r="B3583" s="131">
        <v>44072</v>
      </c>
      <c r="C3583" s="123" t="s">
        <v>13629</v>
      </c>
      <c r="D3583" s="131" t="s">
        <v>4455</v>
      </c>
      <c r="E3583" s="131" t="s">
        <v>5035</v>
      </c>
      <c r="F3583" s="132">
        <v>118.01</v>
      </c>
      <c r="G3583" s="132">
        <v>137.24</v>
      </c>
    </row>
    <row r="3584" spans="1:7" x14ac:dyDescent="0.25">
      <c r="A3584" s="131" t="s">
        <v>10046</v>
      </c>
      <c r="B3584" s="131">
        <v>511</v>
      </c>
      <c r="C3584" s="123" t="s">
        <v>13630</v>
      </c>
      <c r="D3584" s="131" t="s">
        <v>4455</v>
      </c>
      <c r="E3584" s="131" t="s">
        <v>10052</v>
      </c>
      <c r="F3584" s="132"/>
      <c r="G3584" s="132">
        <v>18.5</v>
      </c>
    </row>
    <row r="3585" spans="1:7" x14ac:dyDescent="0.25">
      <c r="A3585" s="131" t="s">
        <v>10218</v>
      </c>
      <c r="B3585" s="131">
        <v>37540</v>
      </c>
      <c r="C3585" s="123" t="s">
        <v>13631</v>
      </c>
      <c r="D3585" s="131" t="s">
        <v>38</v>
      </c>
      <c r="E3585" s="131" t="s">
        <v>5035</v>
      </c>
      <c r="F3585" s="132">
        <v>76472.039999999994</v>
      </c>
      <c r="G3585" s="132">
        <v>79896.160000000003</v>
      </c>
    </row>
    <row r="3586" spans="1:7" x14ac:dyDescent="0.25">
      <c r="A3586" s="131" t="s">
        <v>10218</v>
      </c>
      <c r="B3586" s="131">
        <v>37548</v>
      </c>
      <c r="C3586" s="123" t="s">
        <v>13632</v>
      </c>
      <c r="D3586" s="131" t="s">
        <v>38</v>
      </c>
      <c r="E3586" s="131" t="s">
        <v>5035</v>
      </c>
      <c r="F3586" s="132">
        <v>101363.3</v>
      </c>
      <c r="G3586" s="132">
        <v>105901.96</v>
      </c>
    </row>
    <row r="3587" spans="1:7" x14ac:dyDescent="0.25">
      <c r="A3587" s="131" t="s">
        <v>10218</v>
      </c>
      <c r="B3587" s="131">
        <v>39828</v>
      </c>
      <c r="C3587" s="123" t="s">
        <v>13633</v>
      </c>
      <c r="D3587" s="131" t="s">
        <v>38</v>
      </c>
      <c r="E3587" s="131" t="s">
        <v>5035</v>
      </c>
      <c r="F3587" s="132">
        <v>608.08000000000004</v>
      </c>
      <c r="G3587" s="132">
        <v>635.30999999999995</v>
      </c>
    </row>
    <row r="3588" spans="1:7" x14ac:dyDescent="0.25">
      <c r="A3588" s="131" t="s">
        <v>10046</v>
      </c>
      <c r="B3588" s="131">
        <v>38392</v>
      </c>
      <c r="C3588" s="123" t="s">
        <v>13634</v>
      </c>
      <c r="D3588" s="131" t="s">
        <v>38</v>
      </c>
      <c r="E3588" s="131" t="s">
        <v>5035</v>
      </c>
      <c r="F3588" s="132">
        <v>96.36</v>
      </c>
      <c r="G3588" s="132">
        <v>67.83</v>
      </c>
    </row>
    <row r="3589" spans="1:7" x14ac:dyDescent="0.25">
      <c r="A3589" s="131" t="s">
        <v>10046</v>
      </c>
      <c r="B3589" s="131">
        <v>11735</v>
      </c>
      <c r="C3589" s="123" t="s">
        <v>13635</v>
      </c>
      <c r="D3589" s="131" t="s">
        <v>38</v>
      </c>
      <c r="E3589" s="131" t="s">
        <v>5035</v>
      </c>
      <c r="F3589" s="132">
        <v>9.23</v>
      </c>
      <c r="G3589" s="132">
        <v>9.02</v>
      </c>
    </row>
    <row r="3590" spans="1:7" x14ac:dyDescent="0.25">
      <c r="A3590" s="131" t="s">
        <v>10046</v>
      </c>
      <c r="B3590" s="131">
        <v>11737</v>
      </c>
      <c r="C3590" s="123" t="s">
        <v>13636</v>
      </c>
      <c r="D3590" s="131" t="s">
        <v>38</v>
      </c>
      <c r="E3590" s="131" t="s">
        <v>5035</v>
      </c>
      <c r="F3590" s="132">
        <v>13.09</v>
      </c>
      <c r="G3590" s="132">
        <v>12.79</v>
      </c>
    </row>
    <row r="3591" spans="1:7" x14ac:dyDescent="0.25">
      <c r="A3591" s="131" t="s">
        <v>10046</v>
      </c>
      <c r="B3591" s="131">
        <v>11738</v>
      </c>
      <c r="C3591" s="123" t="s">
        <v>13637</v>
      </c>
      <c r="D3591" s="131" t="s">
        <v>38</v>
      </c>
      <c r="E3591" s="131" t="s">
        <v>5035</v>
      </c>
      <c r="F3591" s="132">
        <v>16.5</v>
      </c>
      <c r="G3591" s="132">
        <v>16.13</v>
      </c>
    </row>
    <row r="3592" spans="1:7" x14ac:dyDescent="0.25">
      <c r="A3592" s="131" t="s">
        <v>10046</v>
      </c>
      <c r="B3592" s="131">
        <v>36143</v>
      </c>
      <c r="C3592" s="123" t="s">
        <v>13638</v>
      </c>
      <c r="D3592" s="131" t="s">
        <v>38</v>
      </c>
      <c r="E3592" s="131" t="s">
        <v>5035</v>
      </c>
      <c r="F3592" s="132">
        <v>31.63</v>
      </c>
      <c r="G3592" s="132">
        <v>30.75</v>
      </c>
    </row>
    <row r="3593" spans="1:7" x14ac:dyDescent="0.25">
      <c r="A3593" s="131" t="s">
        <v>10046</v>
      </c>
      <c r="B3593" s="131">
        <v>36142</v>
      </c>
      <c r="C3593" s="123" t="s">
        <v>13639</v>
      </c>
      <c r="D3593" s="131" t="s">
        <v>38</v>
      </c>
      <c r="E3593" s="131" t="s">
        <v>5035</v>
      </c>
      <c r="F3593" s="132">
        <v>2.31</v>
      </c>
      <c r="G3593" s="132">
        <v>2.25</v>
      </c>
    </row>
    <row r="3594" spans="1:7" x14ac:dyDescent="0.25">
      <c r="A3594" s="131" t="s">
        <v>10046</v>
      </c>
      <c r="B3594" s="131">
        <v>36146</v>
      </c>
      <c r="C3594" s="123" t="s">
        <v>13640</v>
      </c>
      <c r="D3594" s="131" t="s">
        <v>38</v>
      </c>
      <c r="E3594" s="131" t="s">
        <v>5035</v>
      </c>
      <c r="F3594" s="132">
        <v>262.31</v>
      </c>
      <c r="G3594" s="132">
        <v>255</v>
      </c>
    </row>
    <row r="3595" spans="1:7" x14ac:dyDescent="0.25">
      <c r="A3595" s="131" t="s">
        <v>10046</v>
      </c>
      <c r="B3595" s="131">
        <v>39015</v>
      </c>
      <c r="C3595" s="123" t="s">
        <v>13641</v>
      </c>
      <c r="D3595" s="131" t="s">
        <v>38</v>
      </c>
      <c r="E3595" s="131" t="s">
        <v>10052</v>
      </c>
      <c r="F3595" s="132"/>
      <c r="G3595" s="132">
        <v>1</v>
      </c>
    </row>
    <row r="3596" spans="1:7" x14ac:dyDescent="0.25">
      <c r="A3596" s="131" t="s">
        <v>10046</v>
      </c>
      <c r="B3596" s="131">
        <v>38377</v>
      </c>
      <c r="C3596" s="123" t="s">
        <v>13642</v>
      </c>
      <c r="D3596" s="131" t="s">
        <v>38</v>
      </c>
      <c r="E3596" s="131" t="s">
        <v>5035</v>
      </c>
      <c r="F3596" s="132">
        <v>36.159999999999997</v>
      </c>
      <c r="G3596" s="132">
        <v>41.41</v>
      </c>
    </row>
    <row r="3597" spans="1:7" x14ac:dyDescent="0.25">
      <c r="A3597" s="131" t="s">
        <v>10046</v>
      </c>
      <c r="B3597" s="131">
        <v>38376</v>
      </c>
      <c r="C3597" s="123" t="s">
        <v>13643</v>
      </c>
      <c r="D3597" s="131" t="s">
        <v>38</v>
      </c>
      <c r="E3597" s="131" t="s">
        <v>5035</v>
      </c>
      <c r="F3597" s="132">
        <v>41.23</v>
      </c>
      <c r="G3597" s="132">
        <v>47.22</v>
      </c>
    </row>
    <row r="3598" spans="1:7" x14ac:dyDescent="0.25">
      <c r="A3598" s="131" t="s">
        <v>10046</v>
      </c>
      <c r="B3598" s="131">
        <v>38116</v>
      </c>
      <c r="C3598" s="123" t="s">
        <v>13644</v>
      </c>
      <c r="D3598" s="131" t="s">
        <v>38</v>
      </c>
      <c r="E3598" s="131" t="s">
        <v>5035</v>
      </c>
      <c r="F3598" s="132">
        <v>5.0999999999999996</v>
      </c>
      <c r="G3598" s="132">
        <v>5.88</v>
      </c>
    </row>
    <row r="3599" spans="1:7" x14ac:dyDescent="0.25">
      <c r="A3599" s="131" t="s">
        <v>10046</v>
      </c>
      <c r="B3599" s="131">
        <v>38066</v>
      </c>
      <c r="C3599" s="123" t="s">
        <v>13645</v>
      </c>
      <c r="D3599" s="131" t="s">
        <v>38</v>
      </c>
      <c r="E3599" s="131" t="s">
        <v>5035</v>
      </c>
      <c r="F3599" s="132">
        <v>8.42</v>
      </c>
      <c r="G3599" s="132">
        <v>9.7100000000000009</v>
      </c>
    </row>
    <row r="3600" spans="1:7" x14ac:dyDescent="0.25">
      <c r="A3600" s="131" t="s">
        <v>10046</v>
      </c>
      <c r="B3600" s="131">
        <v>38117</v>
      </c>
      <c r="C3600" s="123" t="s">
        <v>13646</v>
      </c>
      <c r="D3600" s="131" t="s">
        <v>38</v>
      </c>
      <c r="E3600" s="131" t="s">
        <v>5035</v>
      </c>
      <c r="F3600" s="132">
        <v>8.68</v>
      </c>
      <c r="G3600" s="132">
        <v>10.02</v>
      </c>
    </row>
    <row r="3601" spans="1:7" x14ac:dyDescent="0.25">
      <c r="A3601" s="131" t="s">
        <v>10046</v>
      </c>
      <c r="B3601" s="131">
        <v>38067</v>
      </c>
      <c r="C3601" s="123" t="s">
        <v>13647</v>
      </c>
      <c r="D3601" s="131" t="s">
        <v>38</v>
      </c>
      <c r="E3601" s="131" t="s">
        <v>5035</v>
      </c>
      <c r="F3601" s="132">
        <v>11.85</v>
      </c>
      <c r="G3601" s="132">
        <v>13.67</v>
      </c>
    </row>
    <row r="3602" spans="1:7" x14ac:dyDescent="0.25">
      <c r="A3602" s="131" t="s">
        <v>10218</v>
      </c>
      <c r="B3602" s="131">
        <v>44313</v>
      </c>
      <c r="C3602" s="123" t="s">
        <v>13648</v>
      </c>
      <c r="D3602" s="131" t="s">
        <v>38</v>
      </c>
      <c r="E3602" s="131" t="s">
        <v>5035</v>
      </c>
      <c r="F3602" s="132">
        <v>941.93</v>
      </c>
      <c r="G3602" s="132">
        <v>976.39</v>
      </c>
    </row>
    <row r="3603" spans="1:7" x14ac:dyDescent="0.25">
      <c r="A3603" s="131" t="s">
        <v>10046</v>
      </c>
      <c r="B3603" s="131">
        <v>11522</v>
      </c>
      <c r="C3603" s="123" t="s">
        <v>13649</v>
      </c>
      <c r="D3603" s="131" t="s">
        <v>38</v>
      </c>
      <c r="E3603" s="131" t="s">
        <v>5035</v>
      </c>
      <c r="F3603" s="132">
        <v>14.5</v>
      </c>
      <c r="G3603" s="132">
        <v>11.84</v>
      </c>
    </row>
    <row r="3604" spans="1:7" x14ac:dyDescent="0.25">
      <c r="A3604" s="131" t="s">
        <v>10046</v>
      </c>
      <c r="B3604" s="131">
        <v>43600</v>
      </c>
      <c r="C3604" s="123" t="s">
        <v>13650</v>
      </c>
      <c r="D3604" s="131" t="s">
        <v>38</v>
      </c>
      <c r="E3604" s="131" t="s">
        <v>5035</v>
      </c>
      <c r="F3604" s="132">
        <v>58.13</v>
      </c>
      <c r="G3604" s="132">
        <v>47.44</v>
      </c>
    </row>
    <row r="3605" spans="1:7" x14ac:dyDescent="0.25">
      <c r="A3605" s="131" t="s">
        <v>10046</v>
      </c>
      <c r="B3605" s="131">
        <v>5080</v>
      </c>
      <c r="C3605" s="123" t="s">
        <v>13651</v>
      </c>
      <c r="D3605" s="131" t="s">
        <v>38</v>
      </c>
      <c r="E3605" s="131" t="s">
        <v>5035</v>
      </c>
      <c r="F3605" s="132">
        <v>22.67</v>
      </c>
      <c r="G3605" s="132">
        <v>18.5</v>
      </c>
    </row>
    <row r="3606" spans="1:7" x14ac:dyDescent="0.25">
      <c r="A3606" s="131" t="s">
        <v>10046</v>
      </c>
      <c r="B3606" s="131">
        <v>38168</v>
      </c>
      <c r="C3606" s="123" t="s">
        <v>13652</v>
      </c>
      <c r="D3606" s="131" t="s">
        <v>38</v>
      </c>
      <c r="E3606" s="131" t="s">
        <v>5035</v>
      </c>
      <c r="F3606" s="132">
        <v>158.26</v>
      </c>
      <c r="G3606" s="132">
        <v>129.16</v>
      </c>
    </row>
    <row r="3607" spans="1:7" x14ac:dyDescent="0.25">
      <c r="A3607" s="131" t="s">
        <v>10046</v>
      </c>
      <c r="B3607" s="131">
        <v>43601</v>
      </c>
      <c r="C3607" s="123" t="s">
        <v>13653</v>
      </c>
      <c r="D3607" s="131" t="s">
        <v>38</v>
      </c>
      <c r="E3607" s="131" t="s">
        <v>5035</v>
      </c>
      <c r="F3607" s="132">
        <v>79.13</v>
      </c>
      <c r="G3607" s="132">
        <v>64.58</v>
      </c>
    </row>
    <row r="3608" spans="1:7" x14ac:dyDescent="0.25">
      <c r="A3608" s="131" t="s">
        <v>10046</v>
      </c>
      <c r="B3608" s="131">
        <v>13393</v>
      </c>
      <c r="C3608" s="123" t="s">
        <v>13654</v>
      </c>
      <c r="D3608" s="131" t="s">
        <v>38</v>
      </c>
      <c r="E3608" s="131" t="s">
        <v>5035</v>
      </c>
      <c r="F3608" s="132"/>
      <c r="G3608" s="132">
        <v>314.06</v>
      </c>
    </row>
    <row r="3609" spans="1:7" x14ac:dyDescent="0.25">
      <c r="A3609" s="131" t="s">
        <v>10046</v>
      </c>
      <c r="B3609" s="131">
        <v>13395</v>
      </c>
      <c r="C3609" s="123" t="s">
        <v>13655</v>
      </c>
      <c r="D3609" s="131" t="s">
        <v>38</v>
      </c>
      <c r="E3609" s="131" t="s">
        <v>5035</v>
      </c>
      <c r="F3609" s="132"/>
      <c r="G3609" s="132">
        <v>440.12</v>
      </c>
    </row>
    <row r="3610" spans="1:7" x14ac:dyDescent="0.25">
      <c r="A3610" s="131" t="s">
        <v>10046</v>
      </c>
      <c r="B3610" s="131">
        <v>12039</v>
      </c>
      <c r="C3610" s="123" t="s">
        <v>13656</v>
      </c>
      <c r="D3610" s="131" t="s">
        <v>38</v>
      </c>
      <c r="E3610" s="131" t="s">
        <v>5035</v>
      </c>
      <c r="F3610" s="132"/>
      <c r="G3610" s="132">
        <v>462.52</v>
      </c>
    </row>
    <row r="3611" spans="1:7" x14ac:dyDescent="0.25">
      <c r="A3611" s="131" t="s">
        <v>10046</v>
      </c>
      <c r="B3611" s="131">
        <v>13396</v>
      </c>
      <c r="C3611" s="123" t="s">
        <v>13657</v>
      </c>
      <c r="D3611" s="131" t="s">
        <v>38</v>
      </c>
      <c r="E3611" s="131" t="s">
        <v>5035</v>
      </c>
      <c r="F3611" s="132"/>
      <c r="G3611" s="132">
        <v>649.58000000000004</v>
      </c>
    </row>
    <row r="3612" spans="1:7" x14ac:dyDescent="0.25">
      <c r="A3612" s="131" t="s">
        <v>10046</v>
      </c>
      <c r="B3612" s="131">
        <v>12041</v>
      </c>
      <c r="C3612" s="123" t="s">
        <v>13658</v>
      </c>
      <c r="D3612" s="131" t="s">
        <v>38</v>
      </c>
      <c r="E3612" s="131" t="s">
        <v>5035</v>
      </c>
      <c r="F3612" s="132"/>
      <c r="G3612" s="132">
        <v>530.41999999999996</v>
      </c>
    </row>
    <row r="3613" spans="1:7" x14ac:dyDescent="0.25">
      <c r="A3613" s="131" t="s">
        <v>10046</v>
      </c>
      <c r="B3613" s="131">
        <v>12043</v>
      </c>
      <c r="C3613" s="123" t="s">
        <v>13659</v>
      </c>
      <c r="D3613" s="131" t="s">
        <v>38</v>
      </c>
      <c r="E3613" s="131" t="s">
        <v>5035</v>
      </c>
      <c r="F3613" s="132"/>
      <c r="G3613" s="132">
        <v>1119.9000000000001</v>
      </c>
    </row>
    <row r="3614" spans="1:7" x14ac:dyDescent="0.25">
      <c r="A3614" s="131" t="s">
        <v>10046</v>
      </c>
      <c r="B3614" s="131">
        <v>39762</v>
      </c>
      <c r="C3614" s="123" t="s">
        <v>13660</v>
      </c>
      <c r="D3614" s="131" t="s">
        <v>38</v>
      </c>
      <c r="E3614" s="131" t="s">
        <v>5035</v>
      </c>
      <c r="F3614" s="132"/>
      <c r="G3614" s="132">
        <v>533.1</v>
      </c>
    </row>
    <row r="3615" spans="1:7" x14ac:dyDescent="0.25">
      <c r="A3615" s="131" t="s">
        <v>10046</v>
      </c>
      <c r="B3615" s="131">
        <v>12042</v>
      </c>
      <c r="C3615" s="123" t="s">
        <v>13661</v>
      </c>
      <c r="D3615" s="131" t="s">
        <v>38</v>
      </c>
      <c r="E3615" s="131" t="s">
        <v>5035</v>
      </c>
      <c r="F3615" s="132"/>
      <c r="G3615" s="132">
        <v>778.31</v>
      </c>
    </row>
    <row r="3616" spans="1:7" x14ac:dyDescent="0.25">
      <c r="A3616" s="131" t="s">
        <v>10046</v>
      </c>
      <c r="B3616" s="131">
        <v>39763</v>
      </c>
      <c r="C3616" s="123" t="s">
        <v>13662</v>
      </c>
      <c r="D3616" s="131" t="s">
        <v>38</v>
      </c>
      <c r="E3616" s="131" t="s">
        <v>5035</v>
      </c>
      <c r="F3616" s="132"/>
      <c r="G3616" s="132">
        <v>910.91</v>
      </c>
    </row>
    <row r="3617" spans="1:7" x14ac:dyDescent="0.25">
      <c r="A3617" s="131" t="s">
        <v>10046</v>
      </c>
      <c r="B3617" s="131">
        <v>39760</v>
      </c>
      <c r="C3617" s="123" t="s">
        <v>13663</v>
      </c>
      <c r="D3617" s="131" t="s">
        <v>38</v>
      </c>
      <c r="E3617" s="131" t="s">
        <v>5035</v>
      </c>
      <c r="F3617" s="132"/>
      <c r="G3617" s="132">
        <v>907.91</v>
      </c>
    </row>
    <row r="3618" spans="1:7" x14ac:dyDescent="0.25">
      <c r="A3618" s="131" t="s">
        <v>10046</v>
      </c>
      <c r="B3618" s="131">
        <v>39756</v>
      </c>
      <c r="C3618" s="123" t="s">
        <v>13664</v>
      </c>
      <c r="D3618" s="131" t="s">
        <v>38</v>
      </c>
      <c r="E3618" s="131" t="s">
        <v>5035</v>
      </c>
      <c r="F3618" s="132"/>
      <c r="G3618" s="132">
        <v>325.99</v>
      </c>
    </row>
    <row r="3619" spans="1:7" x14ac:dyDescent="0.25">
      <c r="A3619" s="131" t="s">
        <v>10046</v>
      </c>
      <c r="B3619" s="131">
        <v>12038</v>
      </c>
      <c r="C3619" s="123" t="s">
        <v>13665</v>
      </c>
      <c r="D3619" s="131" t="s">
        <v>38</v>
      </c>
      <c r="E3619" s="131" t="s">
        <v>5035</v>
      </c>
      <c r="F3619" s="132"/>
      <c r="G3619" s="132">
        <v>407.34</v>
      </c>
    </row>
    <row r="3620" spans="1:7" x14ac:dyDescent="0.25">
      <c r="A3620" s="131" t="s">
        <v>10046</v>
      </c>
      <c r="B3620" s="131">
        <v>39757</v>
      </c>
      <c r="C3620" s="123" t="s">
        <v>13666</v>
      </c>
      <c r="D3620" s="131" t="s">
        <v>38</v>
      </c>
      <c r="E3620" s="131" t="s">
        <v>5035</v>
      </c>
      <c r="F3620" s="132"/>
      <c r="G3620" s="132">
        <v>376.66</v>
      </c>
    </row>
    <row r="3621" spans="1:7" x14ac:dyDescent="0.25">
      <c r="A3621" s="131" t="s">
        <v>10046</v>
      </c>
      <c r="B3621" s="131">
        <v>39758</v>
      </c>
      <c r="C3621" s="123" t="s">
        <v>13667</v>
      </c>
      <c r="D3621" s="131" t="s">
        <v>38</v>
      </c>
      <c r="E3621" s="131" t="s">
        <v>5035</v>
      </c>
      <c r="F3621" s="132"/>
      <c r="G3621" s="132">
        <v>548.92999999999995</v>
      </c>
    </row>
    <row r="3622" spans="1:7" x14ac:dyDescent="0.25">
      <c r="A3622" s="131" t="s">
        <v>10046</v>
      </c>
      <c r="B3622" s="131">
        <v>39759</v>
      </c>
      <c r="C3622" s="123" t="s">
        <v>13668</v>
      </c>
      <c r="D3622" s="131" t="s">
        <v>38</v>
      </c>
      <c r="E3622" s="131" t="s">
        <v>5035</v>
      </c>
      <c r="F3622" s="132"/>
      <c r="G3622" s="132">
        <v>677.94</v>
      </c>
    </row>
    <row r="3623" spans="1:7" x14ac:dyDescent="0.25">
      <c r="A3623" s="131" t="s">
        <v>10046</v>
      </c>
      <c r="B3623" s="131">
        <v>39761</v>
      </c>
      <c r="C3623" s="123" t="s">
        <v>13669</v>
      </c>
      <c r="D3623" s="131" t="s">
        <v>38</v>
      </c>
      <c r="E3623" s="131" t="s">
        <v>5035</v>
      </c>
      <c r="F3623" s="132"/>
      <c r="G3623" s="132">
        <v>814.9</v>
      </c>
    </row>
    <row r="3624" spans="1:7" x14ac:dyDescent="0.25">
      <c r="A3624" s="131" t="s">
        <v>10046</v>
      </c>
      <c r="B3624" s="131">
        <v>39805</v>
      </c>
      <c r="C3624" s="123" t="s">
        <v>13670</v>
      </c>
      <c r="D3624" s="131" t="s">
        <v>38</v>
      </c>
      <c r="E3624" s="131" t="s">
        <v>5035</v>
      </c>
      <c r="F3624" s="132">
        <v>138.15</v>
      </c>
      <c r="G3624" s="132">
        <v>136.06</v>
      </c>
    </row>
    <row r="3625" spans="1:7" x14ac:dyDescent="0.25">
      <c r="A3625" s="131" t="s">
        <v>10046</v>
      </c>
      <c r="B3625" s="131">
        <v>39806</v>
      </c>
      <c r="C3625" s="123" t="s">
        <v>13671</v>
      </c>
      <c r="D3625" s="131" t="s">
        <v>38</v>
      </c>
      <c r="E3625" s="131" t="s">
        <v>5035</v>
      </c>
      <c r="F3625" s="132">
        <v>255.96</v>
      </c>
      <c r="G3625" s="132">
        <v>252.08</v>
      </c>
    </row>
    <row r="3626" spans="1:7" x14ac:dyDescent="0.25">
      <c r="A3626" s="131" t="s">
        <v>10046</v>
      </c>
      <c r="B3626" s="131">
        <v>39807</v>
      </c>
      <c r="C3626" s="123" t="s">
        <v>13672</v>
      </c>
      <c r="D3626" s="131" t="s">
        <v>38</v>
      </c>
      <c r="E3626" s="131" t="s">
        <v>5035</v>
      </c>
      <c r="F3626" s="132">
        <v>554.73</v>
      </c>
      <c r="G3626" s="132">
        <v>546.32000000000005</v>
      </c>
    </row>
    <row r="3627" spans="1:7" x14ac:dyDescent="0.25">
      <c r="A3627" s="131" t="s">
        <v>10046</v>
      </c>
      <c r="B3627" s="131">
        <v>43100</v>
      </c>
      <c r="C3627" s="123" t="s">
        <v>13673</v>
      </c>
      <c r="D3627" s="131" t="s">
        <v>38</v>
      </c>
      <c r="E3627" s="131" t="s">
        <v>5035</v>
      </c>
      <c r="F3627" s="132">
        <v>433.68</v>
      </c>
      <c r="G3627" s="132">
        <v>427.1</v>
      </c>
    </row>
    <row r="3628" spans="1:7" x14ac:dyDescent="0.25">
      <c r="A3628" s="131" t="s">
        <v>10046</v>
      </c>
      <c r="B3628" s="131">
        <v>39804</v>
      </c>
      <c r="C3628" s="123" t="s">
        <v>13674</v>
      </c>
      <c r="D3628" s="131" t="s">
        <v>38</v>
      </c>
      <c r="E3628" s="131" t="s">
        <v>5035</v>
      </c>
      <c r="F3628" s="132">
        <v>81.12</v>
      </c>
      <c r="G3628" s="132">
        <v>79.89</v>
      </c>
    </row>
    <row r="3629" spans="1:7" x14ac:dyDescent="0.25">
      <c r="A3629" s="131" t="s">
        <v>10046</v>
      </c>
      <c r="B3629" s="131">
        <v>39796</v>
      </c>
      <c r="C3629" s="123" t="s">
        <v>13675</v>
      </c>
      <c r="D3629" s="131" t="s">
        <v>38</v>
      </c>
      <c r="E3629" s="131" t="s">
        <v>5035</v>
      </c>
      <c r="F3629" s="132">
        <v>84.02</v>
      </c>
      <c r="G3629" s="132">
        <v>82.75</v>
      </c>
    </row>
    <row r="3630" spans="1:7" x14ac:dyDescent="0.25">
      <c r="A3630" s="131" t="s">
        <v>10046</v>
      </c>
      <c r="B3630" s="131">
        <v>39797</v>
      </c>
      <c r="C3630" s="123" t="s">
        <v>13676</v>
      </c>
      <c r="D3630" s="131" t="s">
        <v>38</v>
      </c>
      <c r="E3630" s="131" t="s">
        <v>10052</v>
      </c>
      <c r="F3630" s="132">
        <v>131.9</v>
      </c>
      <c r="G3630" s="132">
        <v>129.9</v>
      </c>
    </row>
    <row r="3631" spans="1:7" x14ac:dyDescent="0.25">
      <c r="A3631" s="131" t="s">
        <v>10046</v>
      </c>
      <c r="B3631" s="131">
        <v>39798</v>
      </c>
      <c r="C3631" s="123" t="s">
        <v>13677</v>
      </c>
      <c r="D3631" s="131" t="s">
        <v>38</v>
      </c>
      <c r="E3631" s="131" t="s">
        <v>5035</v>
      </c>
      <c r="F3631" s="132">
        <v>226.25</v>
      </c>
      <c r="G3631" s="132">
        <v>222.82</v>
      </c>
    </row>
    <row r="3632" spans="1:7" x14ac:dyDescent="0.25">
      <c r="A3632" s="131" t="s">
        <v>10046</v>
      </c>
      <c r="B3632" s="131">
        <v>39794</v>
      </c>
      <c r="C3632" s="123" t="s">
        <v>13678</v>
      </c>
      <c r="D3632" s="131" t="s">
        <v>38</v>
      </c>
      <c r="E3632" s="131" t="s">
        <v>5035</v>
      </c>
      <c r="F3632" s="132">
        <v>35.659999999999997</v>
      </c>
      <c r="G3632" s="132">
        <v>35.119999999999997</v>
      </c>
    </row>
    <row r="3633" spans="1:7" x14ac:dyDescent="0.25">
      <c r="A3633" s="131" t="s">
        <v>10046</v>
      </c>
      <c r="B3633" s="131">
        <v>39795</v>
      </c>
      <c r="C3633" s="123" t="s">
        <v>13679</v>
      </c>
      <c r="D3633" s="131" t="s">
        <v>38</v>
      </c>
      <c r="E3633" s="131" t="s">
        <v>5035</v>
      </c>
      <c r="F3633" s="132">
        <v>56.34</v>
      </c>
      <c r="G3633" s="132">
        <v>55.49</v>
      </c>
    </row>
    <row r="3634" spans="1:7" x14ac:dyDescent="0.25">
      <c r="A3634" s="131" t="s">
        <v>10046</v>
      </c>
      <c r="B3634" s="131">
        <v>39801</v>
      </c>
      <c r="C3634" s="123" t="s">
        <v>13680</v>
      </c>
      <c r="D3634" s="131" t="s">
        <v>38</v>
      </c>
      <c r="E3634" s="131" t="s">
        <v>5035</v>
      </c>
      <c r="F3634" s="132">
        <v>118.98</v>
      </c>
      <c r="G3634" s="132">
        <v>117.18</v>
      </c>
    </row>
    <row r="3635" spans="1:7" x14ac:dyDescent="0.25">
      <c r="A3635" s="131" t="s">
        <v>10046</v>
      </c>
      <c r="B3635" s="131">
        <v>39802</v>
      </c>
      <c r="C3635" s="123" t="s">
        <v>13681</v>
      </c>
      <c r="D3635" s="131" t="s">
        <v>38</v>
      </c>
      <c r="E3635" s="131" t="s">
        <v>5035</v>
      </c>
      <c r="F3635" s="132">
        <v>174.41</v>
      </c>
      <c r="G3635" s="132">
        <v>171.76</v>
      </c>
    </row>
    <row r="3636" spans="1:7" x14ac:dyDescent="0.25">
      <c r="A3636" s="131" t="s">
        <v>10046</v>
      </c>
      <c r="B3636" s="131">
        <v>39803</v>
      </c>
      <c r="C3636" s="123" t="s">
        <v>13682</v>
      </c>
      <c r="D3636" s="131" t="s">
        <v>38</v>
      </c>
      <c r="E3636" s="131" t="s">
        <v>5035</v>
      </c>
      <c r="F3636" s="132">
        <v>243.3</v>
      </c>
      <c r="G3636" s="132">
        <v>239.61</v>
      </c>
    </row>
    <row r="3637" spans="1:7" x14ac:dyDescent="0.25">
      <c r="A3637" s="131" t="s">
        <v>10046</v>
      </c>
      <c r="B3637" s="131">
        <v>39799</v>
      </c>
      <c r="C3637" s="123" t="s">
        <v>13683</v>
      </c>
      <c r="D3637" s="131" t="s">
        <v>38</v>
      </c>
      <c r="E3637" s="131" t="s">
        <v>5035</v>
      </c>
      <c r="F3637" s="132">
        <v>41.57</v>
      </c>
      <c r="G3637" s="132">
        <v>40.94</v>
      </c>
    </row>
    <row r="3638" spans="1:7" x14ac:dyDescent="0.25">
      <c r="A3638" s="131" t="s">
        <v>10046</v>
      </c>
      <c r="B3638" s="131">
        <v>39800</v>
      </c>
      <c r="C3638" s="123" t="s">
        <v>13684</v>
      </c>
      <c r="D3638" s="131" t="s">
        <v>38</v>
      </c>
      <c r="E3638" s="131" t="s">
        <v>5035</v>
      </c>
      <c r="F3638" s="132">
        <v>70.819999999999993</v>
      </c>
      <c r="G3638" s="132">
        <v>69.739999999999995</v>
      </c>
    </row>
    <row r="3639" spans="1:7" x14ac:dyDescent="0.25">
      <c r="A3639" s="131" t="s">
        <v>10046</v>
      </c>
      <c r="B3639" s="131">
        <v>43837</v>
      </c>
      <c r="C3639" s="123" t="s">
        <v>13685</v>
      </c>
      <c r="D3639" s="131" t="s">
        <v>38</v>
      </c>
      <c r="E3639" s="131" t="s">
        <v>5035</v>
      </c>
      <c r="F3639" s="132"/>
      <c r="G3639" s="132">
        <v>1315.76</v>
      </c>
    </row>
    <row r="3640" spans="1:7" x14ac:dyDescent="0.25">
      <c r="A3640" s="131" t="s">
        <v>10046</v>
      </c>
      <c r="B3640" s="131">
        <v>43836</v>
      </c>
      <c r="C3640" s="123" t="s">
        <v>13686</v>
      </c>
      <c r="D3640" s="131" t="s">
        <v>38</v>
      </c>
      <c r="E3640" s="131" t="s">
        <v>5035</v>
      </c>
      <c r="F3640" s="132"/>
      <c r="G3640" s="132">
        <v>2677.34</v>
      </c>
    </row>
    <row r="3641" spans="1:7" x14ac:dyDescent="0.25">
      <c r="A3641" s="131" t="s">
        <v>10046</v>
      </c>
      <c r="B3641" s="131">
        <v>21059</v>
      </c>
      <c r="C3641" s="123" t="s">
        <v>13687</v>
      </c>
      <c r="D3641" s="131" t="s">
        <v>38</v>
      </c>
      <c r="E3641" s="131" t="s">
        <v>5035</v>
      </c>
      <c r="F3641" s="132"/>
      <c r="G3641" s="132">
        <v>45.99</v>
      </c>
    </row>
    <row r="3642" spans="1:7" x14ac:dyDescent="0.25">
      <c r="A3642" s="131" t="s">
        <v>10046</v>
      </c>
      <c r="B3642" s="131">
        <v>11234</v>
      </c>
      <c r="C3642" s="123" t="s">
        <v>13688</v>
      </c>
      <c r="D3642" s="131" t="s">
        <v>38</v>
      </c>
      <c r="E3642" s="131" t="s">
        <v>5035</v>
      </c>
      <c r="F3642" s="132"/>
      <c r="G3642" s="132">
        <v>69.33</v>
      </c>
    </row>
    <row r="3643" spans="1:7" x14ac:dyDescent="0.25">
      <c r="A3643" s="131" t="s">
        <v>10046</v>
      </c>
      <c r="B3643" s="131">
        <v>21060</v>
      </c>
      <c r="C3643" s="123" t="s">
        <v>13689</v>
      </c>
      <c r="D3643" s="131" t="s">
        <v>38</v>
      </c>
      <c r="E3643" s="131" t="s">
        <v>5035</v>
      </c>
      <c r="F3643" s="132"/>
      <c r="G3643" s="132">
        <v>85.33</v>
      </c>
    </row>
    <row r="3644" spans="1:7" x14ac:dyDescent="0.25">
      <c r="A3644" s="131" t="s">
        <v>10046</v>
      </c>
      <c r="B3644" s="131">
        <v>21061</v>
      </c>
      <c r="C3644" s="123" t="s">
        <v>13690</v>
      </c>
      <c r="D3644" s="131" t="s">
        <v>38</v>
      </c>
      <c r="E3644" s="131" t="s">
        <v>5035</v>
      </c>
      <c r="F3644" s="132"/>
      <c r="G3644" s="132">
        <v>106.66</v>
      </c>
    </row>
    <row r="3645" spans="1:7" x14ac:dyDescent="0.25">
      <c r="A3645" s="131" t="s">
        <v>10046</v>
      </c>
      <c r="B3645" s="131">
        <v>21062</v>
      </c>
      <c r="C3645" s="123" t="s">
        <v>13691</v>
      </c>
      <c r="D3645" s="131" t="s">
        <v>38</v>
      </c>
      <c r="E3645" s="131" t="s">
        <v>5035</v>
      </c>
      <c r="F3645" s="132"/>
      <c r="G3645" s="132">
        <v>167.99</v>
      </c>
    </row>
    <row r="3646" spans="1:7" x14ac:dyDescent="0.25">
      <c r="A3646" s="131" t="s">
        <v>10046</v>
      </c>
      <c r="B3646" s="131">
        <v>11708</v>
      </c>
      <c r="C3646" s="123" t="s">
        <v>13692</v>
      </c>
      <c r="D3646" s="131" t="s">
        <v>38</v>
      </c>
      <c r="E3646" s="131" t="s">
        <v>5035</v>
      </c>
      <c r="F3646" s="132"/>
      <c r="G3646" s="132">
        <v>18.329999999999998</v>
      </c>
    </row>
    <row r="3647" spans="1:7" x14ac:dyDescent="0.25">
      <c r="A3647" s="131" t="s">
        <v>10046</v>
      </c>
      <c r="B3647" s="131">
        <v>11709</v>
      </c>
      <c r="C3647" s="123" t="s">
        <v>13693</v>
      </c>
      <c r="D3647" s="131" t="s">
        <v>38</v>
      </c>
      <c r="E3647" s="131" t="s">
        <v>5035</v>
      </c>
      <c r="F3647" s="132"/>
      <c r="G3647" s="132">
        <v>43.06</v>
      </c>
    </row>
    <row r="3648" spans="1:7" x14ac:dyDescent="0.25">
      <c r="A3648" s="131" t="s">
        <v>10046</v>
      </c>
      <c r="B3648" s="131">
        <v>11710</v>
      </c>
      <c r="C3648" s="123" t="s">
        <v>13694</v>
      </c>
      <c r="D3648" s="131" t="s">
        <v>38</v>
      </c>
      <c r="E3648" s="131" t="s">
        <v>5035</v>
      </c>
      <c r="F3648" s="132"/>
      <c r="G3648" s="132">
        <v>98.99</v>
      </c>
    </row>
    <row r="3649" spans="1:7" x14ac:dyDescent="0.25">
      <c r="A3649" s="131" t="s">
        <v>10046</v>
      </c>
      <c r="B3649" s="131">
        <v>11707</v>
      </c>
      <c r="C3649" s="123" t="s">
        <v>13695</v>
      </c>
      <c r="D3649" s="131" t="s">
        <v>38</v>
      </c>
      <c r="E3649" s="131" t="s">
        <v>5035</v>
      </c>
      <c r="F3649" s="132"/>
      <c r="G3649" s="132">
        <v>13.73</v>
      </c>
    </row>
    <row r="3650" spans="1:7" x14ac:dyDescent="0.25">
      <c r="A3650" s="131" t="s">
        <v>10046</v>
      </c>
      <c r="B3650" s="131">
        <v>5102</v>
      </c>
      <c r="C3650" s="123" t="s">
        <v>13696</v>
      </c>
      <c r="D3650" s="131" t="s">
        <v>38</v>
      </c>
      <c r="E3650" s="131" t="s">
        <v>5035</v>
      </c>
      <c r="F3650" s="132">
        <v>12.97</v>
      </c>
      <c r="G3650" s="132">
        <v>12.67</v>
      </c>
    </row>
    <row r="3651" spans="1:7" x14ac:dyDescent="0.25">
      <c r="A3651" s="131" t="s">
        <v>10046</v>
      </c>
      <c r="B3651" s="131">
        <v>11711</v>
      </c>
      <c r="C3651" s="123" t="s">
        <v>13697</v>
      </c>
      <c r="D3651" s="131" t="s">
        <v>38</v>
      </c>
      <c r="E3651" s="131" t="s">
        <v>5035</v>
      </c>
      <c r="F3651" s="132">
        <v>10.8</v>
      </c>
      <c r="G3651" s="132">
        <v>10.56</v>
      </c>
    </row>
    <row r="3652" spans="1:7" x14ac:dyDescent="0.25">
      <c r="A3652" s="131" t="s">
        <v>10046</v>
      </c>
      <c r="B3652" s="131">
        <v>11739</v>
      </c>
      <c r="C3652" s="123" t="s">
        <v>13698</v>
      </c>
      <c r="D3652" s="131" t="s">
        <v>38</v>
      </c>
      <c r="E3652" s="131" t="s">
        <v>5035</v>
      </c>
      <c r="F3652" s="132">
        <v>9.24</v>
      </c>
      <c r="G3652" s="132">
        <v>9.0299999999999994</v>
      </c>
    </row>
    <row r="3653" spans="1:7" x14ac:dyDescent="0.25">
      <c r="A3653" s="131" t="s">
        <v>10046</v>
      </c>
      <c r="B3653" s="131">
        <v>11741</v>
      </c>
      <c r="C3653" s="123" t="s">
        <v>13699</v>
      </c>
      <c r="D3653" s="131" t="s">
        <v>38</v>
      </c>
      <c r="E3653" s="131" t="s">
        <v>5035</v>
      </c>
      <c r="F3653" s="132">
        <v>11.77</v>
      </c>
      <c r="G3653" s="132">
        <v>11.5</v>
      </c>
    </row>
    <row r="3654" spans="1:7" x14ac:dyDescent="0.25">
      <c r="A3654" s="131" t="s">
        <v>10046</v>
      </c>
      <c r="B3654" s="131">
        <v>11745</v>
      </c>
      <c r="C3654" s="123" t="s">
        <v>13700</v>
      </c>
      <c r="D3654" s="131" t="s">
        <v>38</v>
      </c>
      <c r="E3654" s="131" t="s">
        <v>5035</v>
      </c>
      <c r="F3654" s="132">
        <v>15.51</v>
      </c>
      <c r="G3654" s="132">
        <v>15.15</v>
      </c>
    </row>
    <row r="3655" spans="1:7" x14ac:dyDescent="0.25">
      <c r="A3655" s="131" t="s">
        <v>10046</v>
      </c>
      <c r="B3655" s="131">
        <v>11743</v>
      </c>
      <c r="C3655" s="123" t="s">
        <v>13701</v>
      </c>
      <c r="D3655" s="131" t="s">
        <v>38</v>
      </c>
      <c r="E3655" s="131" t="s">
        <v>5035</v>
      </c>
      <c r="F3655" s="132">
        <v>9.8800000000000008</v>
      </c>
      <c r="G3655" s="132">
        <v>9.65</v>
      </c>
    </row>
    <row r="3656" spans="1:7" x14ac:dyDescent="0.25">
      <c r="A3656" s="131" t="s">
        <v>10046</v>
      </c>
      <c r="B3656" s="131">
        <v>5104</v>
      </c>
      <c r="C3656" s="123" t="s">
        <v>13702</v>
      </c>
      <c r="D3656" s="131" t="s">
        <v>1024</v>
      </c>
      <c r="E3656" s="131" t="s">
        <v>5035</v>
      </c>
      <c r="F3656" s="132">
        <v>121.1</v>
      </c>
      <c r="G3656" s="132">
        <v>74.25</v>
      </c>
    </row>
    <row r="3657" spans="1:7" x14ac:dyDescent="0.25">
      <c r="A3657" s="131" t="s">
        <v>10046</v>
      </c>
      <c r="B3657" s="131">
        <v>44530</v>
      </c>
      <c r="C3657" s="123" t="s">
        <v>13703</v>
      </c>
      <c r="D3657" s="131" t="s">
        <v>38</v>
      </c>
      <c r="E3657" s="131" t="s">
        <v>5035</v>
      </c>
      <c r="F3657" s="132">
        <v>45.4</v>
      </c>
      <c r="G3657" s="132">
        <v>73.03</v>
      </c>
    </row>
    <row r="3658" spans="1:7" x14ac:dyDescent="0.25">
      <c r="A3658" s="131" t="s">
        <v>10046</v>
      </c>
      <c r="B3658" s="131">
        <v>2710</v>
      </c>
      <c r="C3658" s="123" t="s">
        <v>13704</v>
      </c>
      <c r="D3658" s="131" t="s">
        <v>38</v>
      </c>
      <c r="E3658" s="131" t="s">
        <v>5035</v>
      </c>
      <c r="F3658" s="132">
        <v>36.26</v>
      </c>
      <c r="G3658" s="132">
        <v>58.33</v>
      </c>
    </row>
    <row r="3659" spans="1:7" x14ac:dyDescent="0.25">
      <c r="A3659" s="131" t="s">
        <v>10218</v>
      </c>
      <c r="B3659" s="131">
        <v>14575</v>
      </c>
      <c r="C3659" s="123" t="s">
        <v>13705</v>
      </c>
      <c r="D3659" s="131" t="s">
        <v>38</v>
      </c>
      <c r="E3659" s="131" t="s">
        <v>5035</v>
      </c>
      <c r="F3659" s="132"/>
      <c r="G3659" s="132">
        <v>4969306.33</v>
      </c>
    </row>
    <row r="3660" spans="1:7" x14ac:dyDescent="0.25">
      <c r="A3660" s="131" t="s">
        <v>10046</v>
      </c>
      <c r="B3660" s="131">
        <v>20043</v>
      </c>
      <c r="C3660" s="123" t="s">
        <v>13706</v>
      </c>
      <c r="D3660" s="131" t="s">
        <v>38</v>
      </c>
      <c r="E3660" s="131" t="s">
        <v>5035</v>
      </c>
      <c r="F3660" s="132">
        <v>9.1300000000000008</v>
      </c>
      <c r="G3660" s="132">
        <v>9.68</v>
      </c>
    </row>
    <row r="3661" spans="1:7" x14ac:dyDescent="0.25">
      <c r="A3661" s="131" t="s">
        <v>10046</v>
      </c>
      <c r="B3661" s="131">
        <v>20044</v>
      </c>
      <c r="C3661" s="123" t="s">
        <v>13707</v>
      </c>
      <c r="D3661" s="131" t="s">
        <v>38</v>
      </c>
      <c r="E3661" s="131" t="s">
        <v>5035</v>
      </c>
      <c r="F3661" s="132">
        <v>10.58</v>
      </c>
      <c r="G3661" s="132">
        <v>11.22</v>
      </c>
    </row>
    <row r="3662" spans="1:7" x14ac:dyDescent="0.25">
      <c r="A3662" s="131" t="s">
        <v>10046</v>
      </c>
      <c r="B3662" s="131">
        <v>20042</v>
      </c>
      <c r="C3662" s="123" t="s">
        <v>13708</v>
      </c>
      <c r="D3662" s="131" t="s">
        <v>38</v>
      </c>
      <c r="E3662" s="131" t="s">
        <v>5035</v>
      </c>
      <c r="F3662" s="132">
        <v>7.92</v>
      </c>
      <c r="G3662" s="132">
        <v>8.4</v>
      </c>
    </row>
    <row r="3663" spans="1:7" x14ac:dyDescent="0.25">
      <c r="A3663" s="131" t="s">
        <v>10046</v>
      </c>
      <c r="B3663" s="131">
        <v>20046</v>
      </c>
      <c r="C3663" s="123" t="s">
        <v>13709</v>
      </c>
      <c r="D3663" s="131" t="s">
        <v>38</v>
      </c>
      <c r="E3663" s="131" t="s">
        <v>5035</v>
      </c>
      <c r="F3663" s="132">
        <v>18.739999999999998</v>
      </c>
      <c r="G3663" s="132">
        <v>19.88</v>
      </c>
    </row>
    <row r="3664" spans="1:7" x14ac:dyDescent="0.25">
      <c r="A3664" s="131" t="s">
        <v>10046</v>
      </c>
      <c r="B3664" s="131">
        <v>20047</v>
      </c>
      <c r="C3664" s="123" t="s">
        <v>13710</v>
      </c>
      <c r="D3664" s="131" t="s">
        <v>38</v>
      </c>
      <c r="E3664" s="131" t="s">
        <v>5035</v>
      </c>
      <c r="F3664" s="132">
        <v>56.2</v>
      </c>
      <c r="G3664" s="132">
        <v>59.61</v>
      </c>
    </row>
    <row r="3665" spans="1:7" x14ac:dyDescent="0.25">
      <c r="A3665" s="131" t="s">
        <v>10046</v>
      </c>
      <c r="B3665" s="131">
        <v>20045</v>
      </c>
      <c r="C3665" s="123" t="s">
        <v>13711</v>
      </c>
      <c r="D3665" s="131" t="s">
        <v>38</v>
      </c>
      <c r="E3665" s="131" t="s">
        <v>5035</v>
      </c>
      <c r="F3665" s="132">
        <v>9.48</v>
      </c>
      <c r="G3665" s="132">
        <v>10.06</v>
      </c>
    </row>
    <row r="3666" spans="1:7" x14ac:dyDescent="0.25">
      <c r="A3666" s="131" t="s">
        <v>10046</v>
      </c>
      <c r="B3666" s="131">
        <v>20972</v>
      </c>
      <c r="C3666" s="123" t="s">
        <v>13712</v>
      </c>
      <c r="D3666" s="131" t="s">
        <v>38</v>
      </c>
      <c r="E3666" s="131" t="s">
        <v>5035</v>
      </c>
      <c r="F3666" s="132">
        <v>128.57</v>
      </c>
      <c r="G3666" s="132">
        <v>236.24</v>
      </c>
    </row>
    <row r="3667" spans="1:7" x14ac:dyDescent="0.25">
      <c r="A3667" s="131" t="s">
        <v>10046</v>
      </c>
      <c r="B3667" s="131">
        <v>11321</v>
      </c>
      <c r="C3667" s="123" t="s">
        <v>13713</v>
      </c>
      <c r="D3667" s="131" t="s">
        <v>38</v>
      </c>
      <c r="E3667" s="131" t="s">
        <v>5035</v>
      </c>
      <c r="F3667" s="132">
        <v>24.47</v>
      </c>
      <c r="G3667" s="132">
        <v>32.380000000000003</v>
      </c>
    </row>
    <row r="3668" spans="1:7" x14ac:dyDescent="0.25">
      <c r="A3668" s="131" t="s">
        <v>10046</v>
      </c>
      <c r="B3668" s="131">
        <v>11323</v>
      </c>
      <c r="C3668" s="123" t="s">
        <v>13714</v>
      </c>
      <c r="D3668" s="131" t="s">
        <v>38</v>
      </c>
      <c r="E3668" s="131" t="s">
        <v>5035</v>
      </c>
      <c r="F3668" s="132">
        <v>28.14</v>
      </c>
      <c r="G3668" s="132">
        <v>37.24</v>
      </c>
    </row>
    <row r="3669" spans="1:7" x14ac:dyDescent="0.25">
      <c r="A3669" s="131" t="s">
        <v>10046</v>
      </c>
      <c r="B3669" s="131">
        <v>20327</v>
      </c>
      <c r="C3669" s="123" t="s">
        <v>13715</v>
      </c>
      <c r="D3669" s="131" t="s">
        <v>38</v>
      </c>
      <c r="E3669" s="131" t="s">
        <v>5035</v>
      </c>
      <c r="F3669" s="132">
        <v>15.97</v>
      </c>
      <c r="G3669" s="132">
        <v>21.13</v>
      </c>
    </row>
    <row r="3670" spans="1:7" x14ac:dyDescent="0.25">
      <c r="A3670" s="131" t="s">
        <v>10046</v>
      </c>
      <c r="B3670" s="131">
        <v>6034</v>
      </c>
      <c r="C3670" s="123" t="s">
        <v>13716</v>
      </c>
      <c r="D3670" s="131" t="s">
        <v>38</v>
      </c>
      <c r="E3670" s="131" t="s">
        <v>5035</v>
      </c>
      <c r="F3670" s="132">
        <v>10.85</v>
      </c>
      <c r="G3670" s="132">
        <v>13.68</v>
      </c>
    </row>
    <row r="3671" spans="1:7" x14ac:dyDescent="0.25">
      <c r="A3671" s="131" t="s">
        <v>10046</v>
      </c>
      <c r="B3671" s="131">
        <v>6036</v>
      </c>
      <c r="C3671" s="123" t="s">
        <v>13717</v>
      </c>
      <c r="D3671" s="131" t="s">
        <v>38</v>
      </c>
      <c r="E3671" s="131" t="s">
        <v>5035</v>
      </c>
      <c r="F3671" s="132">
        <v>14.77</v>
      </c>
      <c r="G3671" s="132">
        <v>18.64</v>
      </c>
    </row>
    <row r="3672" spans="1:7" x14ac:dyDescent="0.25">
      <c r="A3672" s="131" t="s">
        <v>10046</v>
      </c>
      <c r="B3672" s="131">
        <v>6031</v>
      </c>
      <c r="C3672" s="123" t="s">
        <v>13718</v>
      </c>
      <c r="D3672" s="131" t="s">
        <v>38</v>
      </c>
      <c r="E3672" s="131" t="s">
        <v>10052</v>
      </c>
      <c r="F3672" s="132">
        <v>17.36</v>
      </c>
      <c r="G3672" s="132">
        <v>21.9</v>
      </c>
    </row>
    <row r="3673" spans="1:7" x14ac:dyDescent="0.25">
      <c r="A3673" s="131" t="s">
        <v>10046</v>
      </c>
      <c r="B3673" s="131">
        <v>6029</v>
      </c>
      <c r="C3673" s="123" t="s">
        <v>13719</v>
      </c>
      <c r="D3673" s="131" t="s">
        <v>38</v>
      </c>
      <c r="E3673" s="131" t="s">
        <v>5035</v>
      </c>
      <c r="F3673" s="132">
        <v>17.54</v>
      </c>
      <c r="G3673" s="132">
        <v>22.13</v>
      </c>
    </row>
    <row r="3674" spans="1:7" x14ac:dyDescent="0.25">
      <c r="A3674" s="131" t="s">
        <v>10046</v>
      </c>
      <c r="B3674" s="131">
        <v>6033</v>
      </c>
      <c r="C3674" s="123" t="s">
        <v>13720</v>
      </c>
      <c r="D3674" s="131" t="s">
        <v>38</v>
      </c>
      <c r="E3674" s="131" t="s">
        <v>5035</v>
      </c>
      <c r="F3674" s="132">
        <v>23.12</v>
      </c>
      <c r="G3674" s="132">
        <v>29.17</v>
      </c>
    </row>
    <row r="3675" spans="1:7" x14ac:dyDescent="0.25">
      <c r="A3675" s="131" t="s">
        <v>10046</v>
      </c>
      <c r="B3675" s="131">
        <v>11672</v>
      </c>
      <c r="C3675" s="123" t="s">
        <v>13721</v>
      </c>
      <c r="D3675" s="131" t="s">
        <v>38</v>
      </c>
      <c r="E3675" s="131" t="s">
        <v>5035</v>
      </c>
      <c r="F3675" s="132">
        <v>50.3</v>
      </c>
      <c r="G3675" s="132">
        <v>63.45</v>
      </c>
    </row>
    <row r="3676" spans="1:7" x14ac:dyDescent="0.25">
      <c r="A3676" s="131" t="s">
        <v>10046</v>
      </c>
      <c r="B3676" s="131">
        <v>11669</v>
      </c>
      <c r="C3676" s="123" t="s">
        <v>13722</v>
      </c>
      <c r="D3676" s="131" t="s">
        <v>38</v>
      </c>
      <c r="E3676" s="131" t="s">
        <v>5035</v>
      </c>
      <c r="F3676" s="132">
        <v>47.9</v>
      </c>
      <c r="G3676" s="132">
        <v>60.43</v>
      </c>
    </row>
    <row r="3677" spans="1:7" x14ac:dyDescent="0.25">
      <c r="A3677" s="131" t="s">
        <v>10046</v>
      </c>
      <c r="B3677" s="131">
        <v>20055</v>
      </c>
      <c r="C3677" s="123" t="s">
        <v>13723</v>
      </c>
      <c r="D3677" s="131" t="s">
        <v>38</v>
      </c>
      <c r="E3677" s="131" t="s">
        <v>5035</v>
      </c>
      <c r="F3677" s="132">
        <v>35.869999999999997</v>
      </c>
      <c r="G3677" s="132">
        <v>45.26</v>
      </c>
    </row>
    <row r="3678" spans="1:7" x14ac:dyDescent="0.25">
      <c r="A3678" s="131" t="s">
        <v>10046</v>
      </c>
      <c r="B3678" s="131">
        <v>11670</v>
      </c>
      <c r="C3678" s="123" t="s">
        <v>13724</v>
      </c>
      <c r="D3678" s="131" t="s">
        <v>38</v>
      </c>
      <c r="E3678" s="131" t="s">
        <v>5035</v>
      </c>
      <c r="F3678" s="132">
        <v>18.350000000000001</v>
      </c>
      <c r="G3678" s="132">
        <v>23.15</v>
      </c>
    </row>
    <row r="3679" spans="1:7" x14ac:dyDescent="0.25">
      <c r="A3679" s="131" t="s">
        <v>10046</v>
      </c>
      <c r="B3679" s="131">
        <v>11671</v>
      </c>
      <c r="C3679" s="123" t="s">
        <v>13725</v>
      </c>
      <c r="D3679" s="131" t="s">
        <v>38</v>
      </c>
      <c r="E3679" s="131" t="s">
        <v>5035</v>
      </c>
      <c r="F3679" s="132">
        <v>76.98</v>
      </c>
      <c r="G3679" s="132">
        <v>97.11</v>
      </c>
    </row>
    <row r="3680" spans="1:7" x14ac:dyDescent="0.25">
      <c r="A3680" s="131" t="s">
        <v>10046</v>
      </c>
      <c r="B3680" s="131">
        <v>6032</v>
      </c>
      <c r="C3680" s="123" t="s">
        <v>13726</v>
      </c>
      <c r="D3680" s="131" t="s">
        <v>38</v>
      </c>
      <c r="E3680" s="131" t="s">
        <v>5035</v>
      </c>
      <c r="F3680" s="132">
        <v>21.98</v>
      </c>
      <c r="G3680" s="132">
        <v>27.74</v>
      </c>
    </row>
    <row r="3681" spans="1:7" x14ac:dyDescent="0.25">
      <c r="A3681" s="131" t="s">
        <v>10046</v>
      </c>
      <c r="B3681" s="131">
        <v>11673</v>
      </c>
      <c r="C3681" s="123" t="s">
        <v>13727</v>
      </c>
      <c r="D3681" s="131" t="s">
        <v>38</v>
      </c>
      <c r="E3681" s="131" t="s">
        <v>5035</v>
      </c>
      <c r="F3681" s="132">
        <v>17.309999999999999</v>
      </c>
      <c r="G3681" s="132">
        <v>21.84</v>
      </c>
    </row>
    <row r="3682" spans="1:7" x14ac:dyDescent="0.25">
      <c r="A3682" s="131" t="s">
        <v>10046</v>
      </c>
      <c r="B3682" s="131">
        <v>11674</v>
      </c>
      <c r="C3682" s="123" t="s">
        <v>13728</v>
      </c>
      <c r="D3682" s="131" t="s">
        <v>38</v>
      </c>
      <c r="E3682" s="131" t="s">
        <v>5035</v>
      </c>
      <c r="F3682" s="132">
        <v>22.29</v>
      </c>
      <c r="G3682" s="132">
        <v>28.13</v>
      </c>
    </row>
    <row r="3683" spans="1:7" x14ac:dyDescent="0.25">
      <c r="A3683" s="131" t="s">
        <v>10046</v>
      </c>
      <c r="B3683" s="131">
        <v>11675</v>
      </c>
      <c r="C3683" s="123" t="s">
        <v>13729</v>
      </c>
      <c r="D3683" s="131" t="s">
        <v>38</v>
      </c>
      <c r="E3683" s="131" t="s">
        <v>5035</v>
      </c>
      <c r="F3683" s="132">
        <v>35.4</v>
      </c>
      <c r="G3683" s="132">
        <v>44.66</v>
      </c>
    </row>
    <row r="3684" spans="1:7" x14ac:dyDescent="0.25">
      <c r="A3684" s="131" t="s">
        <v>10046</v>
      </c>
      <c r="B3684" s="131">
        <v>11676</v>
      </c>
      <c r="C3684" s="123" t="s">
        <v>13730</v>
      </c>
      <c r="D3684" s="131" t="s">
        <v>38</v>
      </c>
      <c r="E3684" s="131" t="s">
        <v>5035</v>
      </c>
      <c r="F3684" s="132">
        <v>47.34</v>
      </c>
      <c r="G3684" s="132">
        <v>59.72</v>
      </c>
    </row>
    <row r="3685" spans="1:7" x14ac:dyDescent="0.25">
      <c r="A3685" s="131" t="s">
        <v>10046</v>
      </c>
      <c r="B3685" s="131">
        <v>11677</v>
      </c>
      <c r="C3685" s="123" t="s">
        <v>13731</v>
      </c>
      <c r="D3685" s="131" t="s">
        <v>38</v>
      </c>
      <c r="E3685" s="131" t="s">
        <v>5035</v>
      </c>
      <c r="F3685" s="132">
        <v>48.89</v>
      </c>
      <c r="G3685" s="132">
        <v>61.68</v>
      </c>
    </row>
    <row r="3686" spans="1:7" x14ac:dyDescent="0.25">
      <c r="A3686" s="131" t="s">
        <v>10046</v>
      </c>
      <c r="B3686" s="131">
        <v>11678</v>
      </c>
      <c r="C3686" s="123" t="s">
        <v>13732</v>
      </c>
      <c r="D3686" s="131" t="s">
        <v>38</v>
      </c>
      <c r="E3686" s="131" t="s">
        <v>5035</v>
      </c>
      <c r="F3686" s="132">
        <v>89.54</v>
      </c>
      <c r="G3686" s="132">
        <v>112.96</v>
      </c>
    </row>
    <row r="3687" spans="1:7" x14ac:dyDescent="0.25">
      <c r="A3687" s="131" t="s">
        <v>10046</v>
      </c>
      <c r="B3687" s="131">
        <v>6038</v>
      </c>
      <c r="C3687" s="123" t="s">
        <v>13733</v>
      </c>
      <c r="D3687" s="131" t="s">
        <v>38</v>
      </c>
      <c r="E3687" s="131" t="s">
        <v>5035</v>
      </c>
      <c r="F3687" s="132">
        <v>5.68</v>
      </c>
      <c r="G3687" s="132">
        <v>7.16</v>
      </c>
    </row>
    <row r="3688" spans="1:7" x14ac:dyDescent="0.25">
      <c r="A3688" s="131" t="s">
        <v>10046</v>
      </c>
      <c r="B3688" s="131">
        <v>11718</v>
      </c>
      <c r="C3688" s="123" t="s">
        <v>13734</v>
      </c>
      <c r="D3688" s="131" t="s">
        <v>38</v>
      </c>
      <c r="E3688" s="131" t="s">
        <v>5035</v>
      </c>
      <c r="F3688" s="132">
        <v>16.2</v>
      </c>
      <c r="G3688" s="132">
        <v>20.43</v>
      </c>
    </row>
    <row r="3689" spans="1:7" x14ac:dyDescent="0.25">
      <c r="A3689" s="131" t="s">
        <v>10046</v>
      </c>
      <c r="B3689" s="131">
        <v>6037</v>
      </c>
      <c r="C3689" s="123" t="s">
        <v>13735</v>
      </c>
      <c r="D3689" s="131" t="s">
        <v>38</v>
      </c>
      <c r="E3689" s="131" t="s">
        <v>5035</v>
      </c>
      <c r="F3689" s="132">
        <v>11.82</v>
      </c>
      <c r="G3689" s="132">
        <v>14.91</v>
      </c>
    </row>
    <row r="3690" spans="1:7" x14ac:dyDescent="0.25">
      <c r="A3690" s="131" t="s">
        <v>10046</v>
      </c>
      <c r="B3690" s="131">
        <v>11719</v>
      </c>
      <c r="C3690" s="123" t="s">
        <v>13736</v>
      </c>
      <c r="D3690" s="131" t="s">
        <v>38</v>
      </c>
      <c r="E3690" s="131" t="s">
        <v>5035</v>
      </c>
      <c r="F3690" s="132">
        <v>13.14</v>
      </c>
      <c r="G3690" s="132">
        <v>16.579999999999998</v>
      </c>
    </row>
    <row r="3691" spans="1:7" x14ac:dyDescent="0.25">
      <c r="A3691" s="131" t="s">
        <v>10046</v>
      </c>
      <c r="B3691" s="131">
        <v>6010</v>
      </c>
      <c r="C3691" s="123" t="s">
        <v>13737</v>
      </c>
      <c r="D3691" s="131" t="s">
        <v>38</v>
      </c>
      <c r="E3691" s="131" t="s">
        <v>5035</v>
      </c>
      <c r="F3691" s="132"/>
      <c r="G3691" s="132">
        <v>67.13</v>
      </c>
    </row>
    <row r="3692" spans="1:7" x14ac:dyDescent="0.25">
      <c r="A3692" s="131" t="s">
        <v>10046</v>
      </c>
      <c r="B3692" s="131">
        <v>6017</v>
      </c>
      <c r="C3692" s="123" t="s">
        <v>13738</v>
      </c>
      <c r="D3692" s="131" t="s">
        <v>38</v>
      </c>
      <c r="E3692" s="131" t="s">
        <v>5035</v>
      </c>
      <c r="F3692" s="132"/>
      <c r="G3692" s="132">
        <v>53.17</v>
      </c>
    </row>
    <row r="3693" spans="1:7" x14ac:dyDescent="0.25">
      <c r="A3693" s="131" t="s">
        <v>10046</v>
      </c>
      <c r="B3693" s="131">
        <v>6019</v>
      </c>
      <c r="C3693" s="123" t="s">
        <v>13739</v>
      </c>
      <c r="D3693" s="131" t="s">
        <v>38</v>
      </c>
      <c r="E3693" s="131" t="s">
        <v>5035</v>
      </c>
      <c r="F3693" s="132"/>
      <c r="G3693" s="132">
        <v>39.01</v>
      </c>
    </row>
    <row r="3694" spans="1:7" x14ac:dyDescent="0.25">
      <c r="A3694" s="131" t="s">
        <v>10046</v>
      </c>
      <c r="B3694" s="131">
        <v>6020</v>
      </c>
      <c r="C3694" s="123" t="s">
        <v>13740</v>
      </c>
      <c r="D3694" s="131" t="s">
        <v>38</v>
      </c>
      <c r="E3694" s="131" t="s">
        <v>5035</v>
      </c>
      <c r="F3694" s="132"/>
      <c r="G3694" s="132">
        <v>23.43</v>
      </c>
    </row>
    <row r="3695" spans="1:7" x14ac:dyDescent="0.25">
      <c r="A3695" s="131" t="s">
        <v>10046</v>
      </c>
      <c r="B3695" s="131">
        <v>6011</v>
      </c>
      <c r="C3695" s="123" t="s">
        <v>13741</v>
      </c>
      <c r="D3695" s="131" t="s">
        <v>38</v>
      </c>
      <c r="E3695" s="131" t="s">
        <v>5035</v>
      </c>
      <c r="F3695" s="132"/>
      <c r="G3695" s="132">
        <v>193.91</v>
      </c>
    </row>
    <row r="3696" spans="1:7" x14ac:dyDescent="0.25">
      <c r="A3696" s="131" t="s">
        <v>10046</v>
      </c>
      <c r="B3696" s="131">
        <v>6028</v>
      </c>
      <c r="C3696" s="123" t="s">
        <v>13742</v>
      </c>
      <c r="D3696" s="131" t="s">
        <v>38</v>
      </c>
      <c r="E3696" s="131" t="s">
        <v>5035</v>
      </c>
      <c r="F3696" s="132"/>
      <c r="G3696" s="132">
        <v>93.5</v>
      </c>
    </row>
    <row r="3697" spans="1:7" x14ac:dyDescent="0.25">
      <c r="A3697" s="131" t="s">
        <v>10046</v>
      </c>
      <c r="B3697" s="131">
        <v>6012</v>
      </c>
      <c r="C3697" s="123" t="s">
        <v>13743</v>
      </c>
      <c r="D3697" s="131" t="s">
        <v>38</v>
      </c>
      <c r="E3697" s="131" t="s">
        <v>5035</v>
      </c>
      <c r="F3697" s="132"/>
      <c r="G3697" s="132">
        <v>234.77</v>
      </c>
    </row>
    <row r="3698" spans="1:7" x14ac:dyDescent="0.25">
      <c r="A3698" s="131" t="s">
        <v>10046</v>
      </c>
      <c r="B3698" s="131">
        <v>6016</v>
      </c>
      <c r="C3698" s="123" t="s">
        <v>13744</v>
      </c>
      <c r="D3698" s="131" t="s">
        <v>38</v>
      </c>
      <c r="E3698" s="131" t="s">
        <v>5035</v>
      </c>
      <c r="F3698" s="132"/>
      <c r="G3698" s="132">
        <v>24.71</v>
      </c>
    </row>
    <row r="3699" spans="1:7" x14ac:dyDescent="0.25">
      <c r="A3699" s="131" t="s">
        <v>10046</v>
      </c>
      <c r="B3699" s="131">
        <v>6027</v>
      </c>
      <c r="C3699" s="123" t="s">
        <v>13745</v>
      </c>
      <c r="D3699" s="131" t="s">
        <v>38</v>
      </c>
      <c r="E3699" s="131" t="s">
        <v>5035</v>
      </c>
      <c r="F3699" s="132"/>
      <c r="G3699" s="132">
        <v>489.17</v>
      </c>
    </row>
    <row r="3700" spans="1:7" x14ac:dyDescent="0.25">
      <c r="A3700" s="131" t="s">
        <v>10046</v>
      </c>
      <c r="B3700" s="131">
        <v>6015</v>
      </c>
      <c r="C3700" s="123" t="s">
        <v>13746</v>
      </c>
      <c r="D3700" s="131" t="s">
        <v>38</v>
      </c>
      <c r="E3700" s="131" t="s">
        <v>5035</v>
      </c>
      <c r="F3700" s="132"/>
      <c r="G3700" s="132">
        <v>107.34</v>
      </c>
    </row>
    <row r="3701" spans="1:7" x14ac:dyDescent="0.25">
      <c r="A3701" s="131" t="s">
        <v>10046</v>
      </c>
      <c r="B3701" s="131">
        <v>6014</v>
      </c>
      <c r="C3701" s="123" t="s">
        <v>13747</v>
      </c>
      <c r="D3701" s="131" t="s">
        <v>38</v>
      </c>
      <c r="E3701" s="131" t="s">
        <v>5035</v>
      </c>
      <c r="F3701" s="132"/>
      <c r="G3701" s="132">
        <v>102.63</v>
      </c>
    </row>
    <row r="3702" spans="1:7" x14ac:dyDescent="0.25">
      <c r="A3702" s="131" t="s">
        <v>10046</v>
      </c>
      <c r="B3702" s="131">
        <v>6013</v>
      </c>
      <c r="C3702" s="123" t="s">
        <v>13748</v>
      </c>
      <c r="D3702" s="131" t="s">
        <v>38</v>
      </c>
      <c r="E3702" s="131" t="s">
        <v>5035</v>
      </c>
      <c r="F3702" s="132"/>
      <c r="G3702" s="132">
        <v>73.81</v>
      </c>
    </row>
    <row r="3703" spans="1:7" x14ac:dyDescent="0.25">
      <c r="A3703" s="131" t="s">
        <v>10046</v>
      </c>
      <c r="B3703" s="131">
        <v>6006</v>
      </c>
      <c r="C3703" s="123" t="s">
        <v>13749</v>
      </c>
      <c r="D3703" s="131" t="s">
        <v>38</v>
      </c>
      <c r="E3703" s="131" t="s">
        <v>5035</v>
      </c>
      <c r="F3703" s="132"/>
      <c r="G3703" s="132">
        <v>53.45</v>
      </c>
    </row>
    <row r="3704" spans="1:7" x14ac:dyDescent="0.25">
      <c r="A3704" s="131" t="s">
        <v>10046</v>
      </c>
      <c r="B3704" s="131">
        <v>6005</v>
      </c>
      <c r="C3704" s="123" t="s">
        <v>13750</v>
      </c>
      <c r="D3704" s="131" t="s">
        <v>38</v>
      </c>
      <c r="E3704" s="131" t="s">
        <v>10052</v>
      </c>
      <c r="F3704" s="132"/>
      <c r="G3704" s="132">
        <v>60.3</v>
      </c>
    </row>
    <row r="3705" spans="1:7" x14ac:dyDescent="0.25">
      <c r="A3705" s="131" t="s">
        <v>10046</v>
      </c>
      <c r="B3705" s="131">
        <v>11756</v>
      </c>
      <c r="C3705" s="123" t="s">
        <v>13751</v>
      </c>
      <c r="D3705" s="131" t="s">
        <v>38</v>
      </c>
      <c r="E3705" s="131" t="s">
        <v>5035</v>
      </c>
      <c r="F3705" s="132"/>
      <c r="G3705" s="132">
        <v>28.8</v>
      </c>
    </row>
    <row r="3706" spans="1:7" x14ac:dyDescent="0.25">
      <c r="A3706" s="131" t="s">
        <v>10046</v>
      </c>
      <c r="B3706" s="131">
        <v>10904</v>
      </c>
      <c r="C3706" s="123" t="s">
        <v>13752</v>
      </c>
      <c r="D3706" s="131" t="s">
        <v>38</v>
      </c>
      <c r="E3706" s="131" t="s">
        <v>10052</v>
      </c>
      <c r="F3706" s="132">
        <v>180</v>
      </c>
      <c r="G3706" s="132">
        <v>330.75</v>
      </c>
    </row>
    <row r="3707" spans="1:7" x14ac:dyDescent="0.25">
      <c r="A3707" s="131" t="s">
        <v>10046</v>
      </c>
      <c r="B3707" s="131">
        <v>11752</v>
      </c>
      <c r="C3707" s="123" t="s">
        <v>13753</v>
      </c>
      <c r="D3707" s="131" t="s">
        <v>38</v>
      </c>
      <c r="E3707" s="131" t="s">
        <v>5035</v>
      </c>
      <c r="F3707" s="132"/>
      <c r="G3707" s="132">
        <v>16.600000000000001</v>
      </c>
    </row>
    <row r="3708" spans="1:7" x14ac:dyDescent="0.25">
      <c r="A3708" s="131" t="s">
        <v>10046</v>
      </c>
      <c r="B3708" s="131">
        <v>11753</v>
      </c>
      <c r="C3708" s="123" t="s">
        <v>13754</v>
      </c>
      <c r="D3708" s="131" t="s">
        <v>38</v>
      </c>
      <c r="E3708" s="131" t="s">
        <v>5035</v>
      </c>
      <c r="F3708" s="132"/>
      <c r="G3708" s="132">
        <v>19.82</v>
      </c>
    </row>
    <row r="3709" spans="1:7" x14ac:dyDescent="0.25">
      <c r="A3709" s="131" t="s">
        <v>10046</v>
      </c>
      <c r="B3709" s="131">
        <v>6021</v>
      </c>
      <c r="C3709" s="123" t="s">
        <v>13755</v>
      </c>
      <c r="D3709" s="131" t="s">
        <v>38</v>
      </c>
      <c r="E3709" s="131" t="s">
        <v>5035</v>
      </c>
      <c r="F3709" s="132"/>
      <c r="G3709" s="132">
        <v>55.02</v>
      </c>
    </row>
    <row r="3710" spans="1:7" x14ac:dyDescent="0.25">
      <c r="A3710" s="131" t="s">
        <v>10046</v>
      </c>
      <c r="B3710" s="131">
        <v>6024</v>
      </c>
      <c r="C3710" s="123" t="s">
        <v>13756</v>
      </c>
      <c r="D3710" s="131" t="s">
        <v>38</v>
      </c>
      <c r="E3710" s="131" t="s">
        <v>5035</v>
      </c>
      <c r="F3710" s="132"/>
      <c r="G3710" s="132">
        <v>56.87</v>
      </c>
    </row>
    <row r="3711" spans="1:7" x14ac:dyDescent="0.25">
      <c r="A3711" s="131" t="s">
        <v>10046</v>
      </c>
      <c r="B3711" s="131">
        <v>38379</v>
      </c>
      <c r="C3711" s="123" t="s">
        <v>13757</v>
      </c>
      <c r="D3711" s="131" t="s">
        <v>22</v>
      </c>
      <c r="E3711" s="131" t="s">
        <v>5035</v>
      </c>
      <c r="F3711" s="132">
        <v>48.38</v>
      </c>
      <c r="G3711" s="132">
        <v>55.4</v>
      </c>
    </row>
    <row r="3712" spans="1:7" x14ac:dyDescent="0.25">
      <c r="A3712" s="131" t="s">
        <v>10218</v>
      </c>
      <c r="B3712" s="131">
        <v>13897</v>
      </c>
      <c r="C3712" s="123" t="s">
        <v>13758</v>
      </c>
      <c r="D3712" s="131" t="s">
        <v>38</v>
      </c>
      <c r="E3712" s="131" t="s">
        <v>5035</v>
      </c>
      <c r="F3712" s="132"/>
      <c r="G3712" s="132">
        <v>7885.2</v>
      </c>
    </row>
    <row r="3713" spans="1:7" x14ac:dyDescent="0.25">
      <c r="A3713" s="131" t="s">
        <v>10218</v>
      </c>
      <c r="B3713" s="131">
        <v>10640</v>
      </c>
      <c r="C3713" s="123" t="s">
        <v>13759</v>
      </c>
      <c r="D3713" s="131" t="s">
        <v>38</v>
      </c>
      <c r="E3713" s="131" t="s">
        <v>5035</v>
      </c>
      <c r="F3713" s="132"/>
      <c r="G3713" s="132">
        <v>17077.7</v>
      </c>
    </row>
    <row r="3714" spans="1:7" x14ac:dyDescent="0.25">
      <c r="A3714" s="131" t="s">
        <v>10046</v>
      </c>
      <c r="B3714" s="131">
        <v>34357</v>
      </c>
      <c r="C3714" s="123" t="s">
        <v>13760</v>
      </c>
      <c r="D3714" s="131" t="s">
        <v>1024</v>
      </c>
      <c r="E3714" s="131" t="s">
        <v>5035</v>
      </c>
      <c r="F3714" s="132">
        <v>4.99</v>
      </c>
      <c r="G3714" s="132">
        <v>4.6900000000000004</v>
      </c>
    </row>
    <row r="3715" spans="1:7" x14ac:dyDescent="0.25">
      <c r="A3715" s="131" t="s">
        <v>10046</v>
      </c>
      <c r="B3715" s="131">
        <v>37329</v>
      </c>
      <c r="C3715" s="123" t="s">
        <v>13761</v>
      </c>
      <c r="D3715" s="131" t="s">
        <v>1024</v>
      </c>
      <c r="E3715" s="131" t="s">
        <v>5035</v>
      </c>
      <c r="F3715" s="132">
        <v>105.12</v>
      </c>
      <c r="G3715" s="132">
        <v>98.93</v>
      </c>
    </row>
    <row r="3716" spans="1:7" x14ac:dyDescent="0.25">
      <c r="A3716" s="131" t="s">
        <v>10046</v>
      </c>
      <c r="B3716" s="131">
        <v>2510</v>
      </c>
      <c r="C3716" s="123" t="s">
        <v>13762</v>
      </c>
      <c r="D3716" s="131" t="s">
        <v>38</v>
      </c>
      <c r="E3716" s="131" t="s">
        <v>5035</v>
      </c>
      <c r="F3716" s="132"/>
      <c r="G3716" s="132">
        <v>35.46</v>
      </c>
    </row>
    <row r="3717" spans="1:7" x14ac:dyDescent="0.25">
      <c r="A3717" s="131" t="s">
        <v>10046</v>
      </c>
      <c r="B3717" s="131">
        <v>12359</v>
      </c>
      <c r="C3717" s="123" t="s">
        <v>13763</v>
      </c>
      <c r="D3717" s="131" t="s">
        <v>38</v>
      </c>
      <c r="E3717" s="131" t="s">
        <v>5035</v>
      </c>
      <c r="F3717" s="132">
        <v>198.88</v>
      </c>
      <c r="G3717" s="132">
        <v>155.9</v>
      </c>
    </row>
    <row r="3718" spans="1:7" x14ac:dyDescent="0.25">
      <c r="A3718" s="131" t="s">
        <v>10046</v>
      </c>
      <c r="B3718" s="131">
        <v>7353</v>
      </c>
      <c r="C3718" s="123" t="s">
        <v>13764</v>
      </c>
      <c r="D3718" s="131" t="s">
        <v>4455</v>
      </c>
      <c r="E3718" s="131" t="s">
        <v>5035</v>
      </c>
      <c r="F3718" s="132">
        <v>32.54</v>
      </c>
      <c r="G3718" s="132">
        <v>34.53</v>
      </c>
    </row>
    <row r="3719" spans="1:7" x14ac:dyDescent="0.25">
      <c r="A3719" s="131" t="s">
        <v>10046</v>
      </c>
      <c r="B3719" s="131">
        <v>36144</v>
      </c>
      <c r="C3719" s="123" t="s">
        <v>13765</v>
      </c>
      <c r="D3719" s="131" t="s">
        <v>38</v>
      </c>
      <c r="E3719" s="131" t="s">
        <v>5035</v>
      </c>
      <c r="F3719" s="132">
        <v>1.72</v>
      </c>
      <c r="G3719" s="132">
        <v>1.68</v>
      </c>
    </row>
    <row r="3720" spans="1:7" x14ac:dyDescent="0.25">
      <c r="A3720" s="131" t="s">
        <v>10046</v>
      </c>
      <c r="B3720" s="131">
        <v>10518</v>
      </c>
      <c r="C3720" s="123" t="s">
        <v>13766</v>
      </c>
      <c r="D3720" s="131" t="s">
        <v>38</v>
      </c>
      <c r="E3720" s="131" t="s">
        <v>5035</v>
      </c>
      <c r="F3720" s="132"/>
      <c r="G3720" s="132">
        <v>116.96</v>
      </c>
    </row>
    <row r="3721" spans="1:7" x14ac:dyDescent="0.25">
      <c r="A3721" s="131" t="s">
        <v>10218</v>
      </c>
      <c r="B3721" s="131">
        <v>36530</v>
      </c>
      <c r="C3721" s="123" t="s">
        <v>13767</v>
      </c>
      <c r="D3721" s="131" t="s">
        <v>38</v>
      </c>
      <c r="E3721" s="131" t="s">
        <v>5035</v>
      </c>
      <c r="F3721" s="132">
        <v>433317.06</v>
      </c>
      <c r="G3721" s="132">
        <v>414878.04</v>
      </c>
    </row>
    <row r="3722" spans="1:7" x14ac:dyDescent="0.25">
      <c r="A3722" s="131" t="s">
        <v>10218</v>
      </c>
      <c r="B3722" s="131">
        <v>6046</v>
      </c>
      <c r="C3722" s="123" t="s">
        <v>13768</v>
      </c>
      <c r="D3722" s="131" t="s">
        <v>38</v>
      </c>
      <c r="E3722" s="131" t="s">
        <v>10052</v>
      </c>
      <c r="F3722" s="132">
        <v>470000</v>
      </c>
      <c r="G3722" s="132">
        <v>450000</v>
      </c>
    </row>
    <row r="3723" spans="1:7" x14ac:dyDescent="0.25">
      <c r="A3723" s="131" t="s">
        <v>10218</v>
      </c>
      <c r="B3723" s="131">
        <v>36531</v>
      </c>
      <c r="C3723" s="123" t="s">
        <v>13769</v>
      </c>
      <c r="D3723" s="131" t="s">
        <v>38</v>
      </c>
      <c r="E3723" s="131" t="s">
        <v>5035</v>
      </c>
      <c r="F3723" s="132">
        <v>487195.09</v>
      </c>
      <c r="G3723" s="132">
        <v>466463.38</v>
      </c>
    </row>
    <row r="3724" spans="1:7" x14ac:dyDescent="0.25">
      <c r="A3724" s="131" t="s">
        <v>10046</v>
      </c>
      <c r="B3724" s="131">
        <v>34684</v>
      </c>
      <c r="C3724" s="123" t="s">
        <v>13770</v>
      </c>
      <c r="D3724" s="131" t="s">
        <v>202</v>
      </c>
      <c r="E3724" s="131" t="s">
        <v>5035</v>
      </c>
      <c r="F3724" s="132"/>
      <c r="G3724" s="132">
        <v>256.62</v>
      </c>
    </row>
    <row r="3725" spans="1:7" x14ac:dyDescent="0.25">
      <c r="A3725" s="131" t="s">
        <v>10046</v>
      </c>
      <c r="B3725" s="131">
        <v>34683</v>
      </c>
      <c r="C3725" s="123" t="s">
        <v>13771</v>
      </c>
      <c r="D3725" s="131" t="s">
        <v>202</v>
      </c>
      <c r="E3725" s="131" t="s">
        <v>5035</v>
      </c>
      <c r="F3725" s="132"/>
      <c r="G3725" s="132">
        <v>160.38999999999999</v>
      </c>
    </row>
    <row r="3726" spans="1:7" x14ac:dyDescent="0.25">
      <c r="A3726" s="131" t="s">
        <v>10046</v>
      </c>
      <c r="B3726" s="131">
        <v>44954</v>
      </c>
      <c r="C3726" s="123" t="s">
        <v>13772</v>
      </c>
      <c r="D3726" s="131" t="s">
        <v>202</v>
      </c>
      <c r="E3726" s="131" t="s">
        <v>5035</v>
      </c>
      <c r="F3726" s="132">
        <v>104.68</v>
      </c>
      <c r="G3726" s="132">
        <v>90.71</v>
      </c>
    </row>
    <row r="3727" spans="1:7" x14ac:dyDescent="0.25">
      <c r="A3727" s="131" t="s">
        <v>10046</v>
      </c>
      <c r="B3727" s="131">
        <v>44955</v>
      </c>
      <c r="C3727" s="123" t="s">
        <v>13773</v>
      </c>
      <c r="D3727" s="131" t="s">
        <v>202</v>
      </c>
      <c r="E3727" s="131" t="s">
        <v>5035</v>
      </c>
      <c r="F3727" s="132">
        <v>152.97</v>
      </c>
      <c r="G3727" s="132">
        <v>132.56</v>
      </c>
    </row>
    <row r="3728" spans="1:7" x14ac:dyDescent="0.25">
      <c r="A3728" s="131" t="s">
        <v>10046</v>
      </c>
      <c r="B3728" s="131">
        <v>10515</v>
      </c>
      <c r="C3728" s="123" t="s">
        <v>13774</v>
      </c>
      <c r="D3728" s="131" t="s">
        <v>202</v>
      </c>
      <c r="E3728" s="131" t="s">
        <v>5035</v>
      </c>
      <c r="F3728" s="132">
        <v>51.96</v>
      </c>
      <c r="G3728" s="132">
        <v>45.03</v>
      </c>
    </row>
    <row r="3729" spans="1:7" x14ac:dyDescent="0.25">
      <c r="A3729" s="131" t="s">
        <v>10046</v>
      </c>
      <c r="B3729" s="131">
        <v>153</v>
      </c>
      <c r="C3729" s="123" t="s">
        <v>13775</v>
      </c>
      <c r="D3729" s="131" t="s">
        <v>4455</v>
      </c>
      <c r="E3729" s="131" t="s">
        <v>5035</v>
      </c>
      <c r="F3729" s="132">
        <v>97.92</v>
      </c>
      <c r="G3729" s="132">
        <v>93.2</v>
      </c>
    </row>
    <row r="3730" spans="1:7" x14ac:dyDescent="0.25">
      <c r="A3730" s="131" t="s">
        <v>10046</v>
      </c>
      <c r="B3730" s="131">
        <v>34682</v>
      </c>
      <c r="C3730" s="123" t="s">
        <v>13776</v>
      </c>
      <c r="D3730" s="131" t="s">
        <v>202</v>
      </c>
      <c r="E3730" s="131" t="s">
        <v>5035</v>
      </c>
      <c r="F3730" s="132"/>
      <c r="G3730" s="132">
        <v>122.65</v>
      </c>
    </row>
    <row r="3731" spans="1:7" x14ac:dyDescent="0.25">
      <c r="A3731" s="131" t="s">
        <v>10046</v>
      </c>
      <c r="B3731" s="131">
        <v>536</v>
      </c>
      <c r="C3731" s="123" t="s">
        <v>13777</v>
      </c>
      <c r="D3731" s="131" t="s">
        <v>202</v>
      </c>
      <c r="E3731" s="131" t="s">
        <v>5035</v>
      </c>
      <c r="F3731" s="132">
        <v>29.27</v>
      </c>
      <c r="G3731" s="132">
        <v>25.36</v>
      </c>
    </row>
    <row r="3732" spans="1:7" x14ac:dyDescent="0.25">
      <c r="A3732" s="131" t="s">
        <v>10046</v>
      </c>
      <c r="B3732" s="131">
        <v>20205</v>
      </c>
      <c r="C3732" s="123" t="s">
        <v>13778</v>
      </c>
      <c r="D3732" s="131" t="s">
        <v>22</v>
      </c>
      <c r="E3732" s="131" t="s">
        <v>5035</v>
      </c>
      <c r="F3732" s="132">
        <v>3.5</v>
      </c>
      <c r="G3732" s="132">
        <v>3.82</v>
      </c>
    </row>
    <row r="3733" spans="1:7" x14ac:dyDescent="0.25">
      <c r="A3733" s="131" t="s">
        <v>10046</v>
      </c>
      <c r="B3733" s="131">
        <v>4412</v>
      </c>
      <c r="C3733" s="123" t="s">
        <v>13779</v>
      </c>
      <c r="D3733" s="131" t="s">
        <v>22</v>
      </c>
      <c r="E3733" s="131" t="s">
        <v>5035</v>
      </c>
      <c r="F3733" s="132">
        <v>2.1</v>
      </c>
      <c r="G3733" s="132">
        <v>2.29</v>
      </c>
    </row>
    <row r="3734" spans="1:7" x14ac:dyDescent="0.25">
      <c r="A3734" s="131" t="s">
        <v>10046</v>
      </c>
      <c r="B3734" s="131">
        <v>4408</v>
      </c>
      <c r="C3734" s="123" t="s">
        <v>13780</v>
      </c>
      <c r="D3734" s="131" t="s">
        <v>22</v>
      </c>
      <c r="E3734" s="131" t="s">
        <v>5035</v>
      </c>
      <c r="F3734" s="132">
        <v>2.62</v>
      </c>
      <c r="G3734" s="132">
        <v>2.85</v>
      </c>
    </row>
    <row r="3735" spans="1:7" x14ac:dyDescent="0.25">
      <c r="A3735" s="131" t="s">
        <v>10046</v>
      </c>
      <c r="B3735" s="131">
        <v>36250</v>
      </c>
      <c r="C3735" s="123" t="s">
        <v>13781</v>
      </c>
      <c r="D3735" s="131" t="s">
        <v>22</v>
      </c>
      <c r="E3735" s="131" t="s">
        <v>5035</v>
      </c>
      <c r="F3735" s="132">
        <v>5.75</v>
      </c>
      <c r="G3735" s="132">
        <v>4.58</v>
      </c>
    </row>
    <row r="3736" spans="1:7" x14ac:dyDescent="0.25">
      <c r="A3736" s="131" t="s">
        <v>10046</v>
      </c>
      <c r="B3736" s="131">
        <v>10857</v>
      </c>
      <c r="C3736" s="123" t="s">
        <v>13782</v>
      </c>
      <c r="D3736" s="131" t="s">
        <v>22</v>
      </c>
      <c r="E3736" s="131" t="s">
        <v>5035</v>
      </c>
      <c r="F3736" s="132"/>
      <c r="G3736" s="132">
        <v>17.53</v>
      </c>
    </row>
    <row r="3737" spans="1:7" x14ac:dyDescent="0.25">
      <c r="A3737" s="131" t="s">
        <v>10046</v>
      </c>
      <c r="B3737" s="131">
        <v>4803</v>
      </c>
      <c r="C3737" s="123" t="s">
        <v>13783</v>
      </c>
      <c r="D3737" s="131" t="s">
        <v>22</v>
      </c>
      <c r="E3737" s="131" t="s">
        <v>5035</v>
      </c>
      <c r="F3737" s="132">
        <v>30.39</v>
      </c>
      <c r="G3737" s="132">
        <v>31.6</v>
      </c>
    </row>
    <row r="3738" spans="1:7" x14ac:dyDescent="0.25">
      <c r="A3738" s="131" t="s">
        <v>10046</v>
      </c>
      <c r="B3738" s="131">
        <v>6186</v>
      </c>
      <c r="C3738" s="123" t="s">
        <v>13784</v>
      </c>
      <c r="D3738" s="131" t="s">
        <v>22</v>
      </c>
      <c r="E3738" s="131" t="s">
        <v>5035</v>
      </c>
      <c r="F3738" s="132"/>
      <c r="G3738" s="132">
        <v>22.33</v>
      </c>
    </row>
    <row r="3739" spans="1:7" x14ac:dyDescent="0.25">
      <c r="A3739" s="131" t="s">
        <v>10046</v>
      </c>
      <c r="B3739" s="131">
        <v>4829</v>
      </c>
      <c r="C3739" s="123" t="s">
        <v>13785</v>
      </c>
      <c r="D3739" s="131" t="s">
        <v>22</v>
      </c>
      <c r="E3739" s="131" t="s">
        <v>5035</v>
      </c>
      <c r="F3739" s="132">
        <v>71.430000000000007</v>
      </c>
      <c r="G3739" s="132">
        <v>55.94</v>
      </c>
    </row>
    <row r="3740" spans="1:7" x14ac:dyDescent="0.25">
      <c r="A3740" s="131" t="s">
        <v>10046</v>
      </c>
      <c r="B3740" s="131">
        <v>39829</v>
      </c>
      <c r="C3740" s="123" t="s">
        <v>13786</v>
      </c>
      <c r="D3740" s="131" t="s">
        <v>22</v>
      </c>
      <c r="E3740" s="131" t="s">
        <v>10052</v>
      </c>
      <c r="F3740" s="132">
        <v>36</v>
      </c>
      <c r="G3740" s="132">
        <v>37.5</v>
      </c>
    </row>
    <row r="3741" spans="1:7" x14ac:dyDescent="0.25">
      <c r="A3741" s="131" t="s">
        <v>10046</v>
      </c>
      <c r="B3741" s="131">
        <v>20231</v>
      </c>
      <c r="C3741" s="123" t="s">
        <v>13787</v>
      </c>
      <c r="D3741" s="131" t="s">
        <v>22</v>
      </c>
      <c r="E3741" s="131" t="s">
        <v>5035</v>
      </c>
      <c r="F3741" s="132">
        <v>66.23</v>
      </c>
      <c r="G3741" s="132">
        <v>70.7</v>
      </c>
    </row>
    <row r="3742" spans="1:7" x14ac:dyDescent="0.25">
      <c r="A3742" s="131" t="s">
        <v>10046</v>
      </c>
      <c r="B3742" s="131">
        <v>4804</v>
      </c>
      <c r="C3742" s="123" t="s">
        <v>13788</v>
      </c>
      <c r="D3742" s="131" t="s">
        <v>22</v>
      </c>
      <c r="E3742" s="131" t="s">
        <v>5035</v>
      </c>
      <c r="F3742" s="132">
        <v>23.33</v>
      </c>
      <c r="G3742" s="132">
        <v>24.26</v>
      </c>
    </row>
    <row r="3743" spans="1:7" x14ac:dyDescent="0.25">
      <c r="A3743" s="131" t="s">
        <v>10046</v>
      </c>
      <c r="B3743" s="131">
        <v>34680</v>
      </c>
      <c r="C3743" s="123" t="s">
        <v>13789</v>
      </c>
      <c r="D3743" s="131" t="s">
        <v>22</v>
      </c>
      <c r="E3743" s="131" t="s">
        <v>5035</v>
      </c>
      <c r="F3743" s="132"/>
      <c r="G3743" s="132">
        <v>37.729999999999997</v>
      </c>
    </row>
    <row r="3744" spans="1:7" x14ac:dyDescent="0.25">
      <c r="A3744" s="131" t="s">
        <v>10046</v>
      </c>
      <c r="B3744" s="131">
        <v>11573</v>
      </c>
      <c r="C3744" s="123" t="s">
        <v>13790</v>
      </c>
      <c r="D3744" s="131" t="s">
        <v>38</v>
      </c>
      <c r="E3744" s="131" t="s">
        <v>5035</v>
      </c>
      <c r="F3744" s="132">
        <v>6.49</v>
      </c>
      <c r="G3744" s="132">
        <v>5.3</v>
      </c>
    </row>
    <row r="3745" spans="1:7" x14ac:dyDescent="0.25">
      <c r="A3745" s="131" t="s">
        <v>10046</v>
      </c>
      <c r="B3745" s="131">
        <v>38401</v>
      </c>
      <c r="C3745" s="123" t="s">
        <v>13791</v>
      </c>
      <c r="D3745" s="131" t="s">
        <v>38</v>
      </c>
      <c r="E3745" s="131" t="s">
        <v>5035</v>
      </c>
      <c r="F3745" s="132">
        <v>17.86</v>
      </c>
      <c r="G3745" s="132">
        <v>10.25</v>
      </c>
    </row>
    <row r="3746" spans="1:7" x14ac:dyDescent="0.25">
      <c r="A3746" s="131" t="s">
        <v>10046</v>
      </c>
      <c r="B3746" s="131">
        <v>11575</v>
      </c>
      <c r="C3746" s="123" t="s">
        <v>13792</v>
      </c>
      <c r="D3746" s="131" t="s">
        <v>38</v>
      </c>
      <c r="E3746" s="131" t="s">
        <v>5035</v>
      </c>
      <c r="F3746" s="132">
        <v>62.6</v>
      </c>
      <c r="G3746" s="132">
        <v>51.09</v>
      </c>
    </row>
    <row r="3747" spans="1:7" x14ac:dyDescent="0.25">
      <c r="A3747" s="131" t="s">
        <v>10046</v>
      </c>
      <c r="B3747" s="131">
        <v>38179</v>
      </c>
      <c r="C3747" s="123" t="s">
        <v>13793</v>
      </c>
      <c r="D3747" s="131" t="s">
        <v>38</v>
      </c>
      <c r="E3747" s="131" t="s">
        <v>5035</v>
      </c>
      <c r="F3747" s="132">
        <v>51.76</v>
      </c>
      <c r="G3747" s="132">
        <v>42.24</v>
      </c>
    </row>
    <row r="3748" spans="1:7" x14ac:dyDescent="0.25">
      <c r="A3748" s="131" t="s">
        <v>10046</v>
      </c>
      <c r="B3748" s="131">
        <v>20256</v>
      </c>
      <c r="C3748" s="123" t="s">
        <v>13794</v>
      </c>
      <c r="D3748" s="131" t="s">
        <v>38</v>
      </c>
      <c r="E3748" s="131" t="s">
        <v>5035</v>
      </c>
      <c r="F3748" s="132">
        <v>0.36</v>
      </c>
      <c r="G3748" s="132">
        <v>0.36</v>
      </c>
    </row>
    <row r="3749" spans="1:7" x14ac:dyDescent="0.25">
      <c r="A3749" s="131" t="s">
        <v>10218</v>
      </c>
      <c r="B3749" s="131">
        <v>14511</v>
      </c>
      <c r="C3749" s="123" t="s">
        <v>13795</v>
      </c>
      <c r="D3749" s="131" t="s">
        <v>38</v>
      </c>
      <c r="E3749" s="131" t="s">
        <v>5035</v>
      </c>
      <c r="F3749" s="132"/>
      <c r="G3749" s="132">
        <v>997825.41</v>
      </c>
    </row>
    <row r="3750" spans="1:7" x14ac:dyDescent="0.25">
      <c r="A3750" s="131" t="s">
        <v>10218</v>
      </c>
      <c r="B3750" s="131">
        <v>10642</v>
      </c>
      <c r="C3750" s="123" t="s">
        <v>13796</v>
      </c>
      <c r="D3750" s="131" t="s">
        <v>38</v>
      </c>
      <c r="E3750" s="131" t="s">
        <v>10052</v>
      </c>
      <c r="F3750" s="132"/>
      <c r="G3750" s="132">
        <v>940000</v>
      </c>
    </row>
    <row r="3751" spans="1:7" x14ac:dyDescent="0.25">
      <c r="A3751" s="131" t="s">
        <v>10218</v>
      </c>
      <c r="B3751" s="131">
        <v>14489</v>
      </c>
      <c r="C3751" s="123" t="s">
        <v>13797</v>
      </c>
      <c r="D3751" s="131" t="s">
        <v>38</v>
      </c>
      <c r="E3751" s="131" t="s">
        <v>5035</v>
      </c>
      <c r="F3751" s="132"/>
      <c r="G3751" s="132">
        <v>833762.51</v>
      </c>
    </row>
    <row r="3752" spans="1:7" x14ac:dyDescent="0.25">
      <c r="A3752" s="131" t="s">
        <v>10218</v>
      </c>
      <c r="B3752" s="131">
        <v>14513</v>
      </c>
      <c r="C3752" s="123" t="s">
        <v>13798</v>
      </c>
      <c r="D3752" s="131" t="s">
        <v>38</v>
      </c>
      <c r="E3752" s="131" t="s">
        <v>5035</v>
      </c>
      <c r="F3752" s="132"/>
      <c r="G3752" s="132">
        <v>625341.67000000004</v>
      </c>
    </row>
    <row r="3753" spans="1:7" x14ac:dyDescent="0.25">
      <c r="A3753" s="131" t="s">
        <v>10218</v>
      </c>
      <c r="B3753" s="131">
        <v>13600</v>
      </c>
      <c r="C3753" s="123" t="s">
        <v>13799</v>
      </c>
      <c r="D3753" s="131" t="s">
        <v>38</v>
      </c>
      <c r="E3753" s="131" t="s">
        <v>5035</v>
      </c>
      <c r="F3753" s="132"/>
      <c r="G3753" s="132">
        <v>806866.86</v>
      </c>
    </row>
    <row r="3754" spans="1:7" x14ac:dyDescent="0.25">
      <c r="A3754" s="131" t="s">
        <v>10218</v>
      </c>
      <c r="B3754" s="131">
        <v>10646</v>
      </c>
      <c r="C3754" s="123" t="s">
        <v>13800</v>
      </c>
      <c r="D3754" s="131" t="s">
        <v>38</v>
      </c>
      <c r="E3754" s="131" t="s">
        <v>5035</v>
      </c>
      <c r="F3754" s="132"/>
      <c r="G3754" s="132">
        <v>601465.48</v>
      </c>
    </row>
    <row r="3755" spans="1:7" x14ac:dyDescent="0.25">
      <c r="A3755" s="131" t="s">
        <v>10218</v>
      </c>
      <c r="B3755" s="131">
        <v>6070</v>
      </c>
      <c r="C3755" s="123" t="s">
        <v>13801</v>
      </c>
      <c r="D3755" s="131" t="s">
        <v>38</v>
      </c>
      <c r="E3755" s="131" t="s">
        <v>5035</v>
      </c>
      <c r="F3755" s="132"/>
      <c r="G3755" s="132">
        <v>821828.55</v>
      </c>
    </row>
    <row r="3756" spans="1:7" x14ac:dyDescent="0.25">
      <c r="A3756" s="131" t="s">
        <v>10218</v>
      </c>
      <c r="B3756" s="131">
        <v>6069</v>
      </c>
      <c r="C3756" s="123" t="s">
        <v>13802</v>
      </c>
      <c r="D3756" s="131" t="s">
        <v>38</v>
      </c>
      <c r="E3756" s="131" t="s">
        <v>5035</v>
      </c>
      <c r="F3756" s="132"/>
      <c r="G3756" s="132">
        <v>181554.32</v>
      </c>
    </row>
    <row r="3757" spans="1:7" x14ac:dyDescent="0.25">
      <c r="A3757" s="131" t="s">
        <v>10218</v>
      </c>
      <c r="B3757" s="131">
        <v>14626</v>
      </c>
      <c r="C3757" s="123" t="s">
        <v>13803</v>
      </c>
      <c r="D3757" s="131" t="s">
        <v>38</v>
      </c>
      <c r="E3757" s="131" t="s">
        <v>5035</v>
      </c>
      <c r="F3757" s="132"/>
      <c r="G3757" s="132">
        <v>899714.32</v>
      </c>
    </row>
    <row r="3758" spans="1:7" x14ac:dyDescent="0.25">
      <c r="A3758" s="131" t="s">
        <v>10218</v>
      </c>
      <c r="B3758" s="131">
        <v>6067</v>
      </c>
      <c r="C3758" s="123" t="s">
        <v>13804</v>
      </c>
      <c r="D3758" s="131" t="s">
        <v>38</v>
      </c>
      <c r="E3758" s="131" t="s">
        <v>5035</v>
      </c>
      <c r="F3758" s="132"/>
      <c r="G3758" s="132">
        <v>738571.44</v>
      </c>
    </row>
    <row r="3759" spans="1:7" x14ac:dyDescent="0.25">
      <c r="A3759" s="131" t="s">
        <v>10046</v>
      </c>
      <c r="B3759" s="131">
        <v>38393</v>
      </c>
      <c r="C3759" s="123" t="s">
        <v>13805</v>
      </c>
      <c r="D3759" s="131" t="s">
        <v>38</v>
      </c>
      <c r="E3759" s="131" t="s">
        <v>10052</v>
      </c>
      <c r="F3759" s="132">
        <v>26.99</v>
      </c>
      <c r="G3759" s="132">
        <v>19</v>
      </c>
    </row>
    <row r="3760" spans="1:7" x14ac:dyDescent="0.25">
      <c r="A3760" s="131" t="s">
        <v>10046</v>
      </c>
      <c r="B3760" s="131">
        <v>38390</v>
      </c>
      <c r="C3760" s="123" t="s">
        <v>13806</v>
      </c>
      <c r="D3760" s="131" t="s">
        <v>38</v>
      </c>
      <c r="E3760" s="131" t="s">
        <v>5035</v>
      </c>
      <c r="F3760" s="132">
        <v>59.86</v>
      </c>
      <c r="G3760" s="132">
        <v>42.14</v>
      </c>
    </row>
    <row r="3761" spans="1:7" x14ac:dyDescent="0.25">
      <c r="A3761" s="131" t="s">
        <v>10046</v>
      </c>
      <c r="B3761" s="131">
        <v>11578</v>
      </c>
      <c r="C3761" s="123" t="s">
        <v>13807</v>
      </c>
      <c r="D3761" s="131" t="s">
        <v>38</v>
      </c>
      <c r="E3761" s="131" t="s">
        <v>5035</v>
      </c>
      <c r="F3761" s="132">
        <v>13.51</v>
      </c>
      <c r="G3761" s="132">
        <v>11.03</v>
      </c>
    </row>
    <row r="3762" spans="1:7" x14ac:dyDescent="0.25">
      <c r="A3762" s="131" t="s">
        <v>10046</v>
      </c>
      <c r="B3762" s="131">
        <v>11577</v>
      </c>
      <c r="C3762" s="123" t="s">
        <v>13808</v>
      </c>
      <c r="D3762" s="131" t="s">
        <v>38</v>
      </c>
      <c r="E3762" s="131" t="s">
        <v>5035</v>
      </c>
      <c r="F3762" s="132">
        <v>12.9</v>
      </c>
      <c r="G3762" s="132">
        <v>10.53</v>
      </c>
    </row>
    <row r="3763" spans="1:7" x14ac:dyDescent="0.25">
      <c r="A3763" s="131" t="s">
        <v>10046</v>
      </c>
      <c r="B3763" s="131">
        <v>42432</v>
      </c>
      <c r="C3763" s="123" t="s">
        <v>13809</v>
      </c>
      <c r="D3763" s="131" t="s">
        <v>38</v>
      </c>
      <c r="E3763" s="131" t="s">
        <v>5035</v>
      </c>
      <c r="F3763" s="132"/>
      <c r="G3763" s="132">
        <v>2424.64</v>
      </c>
    </row>
    <row r="3764" spans="1:7" x14ac:dyDescent="0.25">
      <c r="A3764" s="131" t="s">
        <v>10046</v>
      </c>
      <c r="B3764" s="131">
        <v>42437</v>
      </c>
      <c r="C3764" s="123" t="s">
        <v>13810</v>
      </c>
      <c r="D3764" s="131" t="s">
        <v>38</v>
      </c>
      <c r="E3764" s="131" t="s">
        <v>5035</v>
      </c>
      <c r="F3764" s="132"/>
      <c r="G3764" s="132">
        <v>1843.37</v>
      </c>
    </row>
    <row r="3765" spans="1:7" x14ac:dyDescent="0.25">
      <c r="A3765" s="131" t="s">
        <v>10046</v>
      </c>
      <c r="B3765" s="131">
        <v>1116</v>
      </c>
      <c r="C3765" s="123" t="s">
        <v>13811</v>
      </c>
      <c r="D3765" s="131" t="s">
        <v>22</v>
      </c>
      <c r="E3765" s="131" t="s">
        <v>5035</v>
      </c>
      <c r="F3765" s="132"/>
      <c r="G3765" s="132">
        <v>18.04</v>
      </c>
    </row>
    <row r="3766" spans="1:7" x14ac:dyDescent="0.25">
      <c r="A3766" s="131" t="s">
        <v>10046</v>
      </c>
      <c r="B3766" s="131">
        <v>1115</v>
      </c>
      <c r="C3766" s="123" t="s">
        <v>13812</v>
      </c>
      <c r="D3766" s="131" t="s">
        <v>22</v>
      </c>
      <c r="E3766" s="131" t="s">
        <v>5035</v>
      </c>
      <c r="F3766" s="132"/>
      <c r="G3766" s="132">
        <v>21.62</v>
      </c>
    </row>
    <row r="3767" spans="1:7" x14ac:dyDescent="0.25">
      <c r="A3767" s="131" t="s">
        <v>10046</v>
      </c>
      <c r="B3767" s="131">
        <v>1113</v>
      </c>
      <c r="C3767" s="123" t="s">
        <v>13813</v>
      </c>
      <c r="D3767" s="131" t="s">
        <v>22</v>
      </c>
      <c r="E3767" s="131" t="s">
        <v>5035</v>
      </c>
      <c r="F3767" s="132"/>
      <c r="G3767" s="132">
        <v>25.28</v>
      </c>
    </row>
    <row r="3768" spans="1:7" x14ac:dyDescent="0.25">
      <c r="A3768" s="131" t="s">
        <v>10046</v>
      </c>
      <c r="B3768" s="131">
        <v>1114</v>
      </c>
      <c r="C3768" s="123" t="s">
        <v>13814</v>
      </c>
      <c r="D3768" s="131" t="s">
        <v>22</v>
      </c>
      <c r="E3768" s="131" t="s">
        <v>5035</v>
      </c>
      <c r="F3768" s="132"/>
      <c r="G3768" s="132">
        <v>30.11</v>
      </c>
    </row>
    <row r="3769" spans="1:7" x14ac:dyDescent="0.25">
      <c r="A3769" s="131" t="s">
        <v>10046</v>
      </c>
      <c r="B3769" s="131">
        <v>40873</v>
      </c>
      <c r="C3769" s="123" t="s">
        <v>13815</v>
      </c>
      <c r="D3769" s="131" t="s">
        <v>22</v>
      </c>
      <c r="E3769" s="131" t="s">
        <v>5035</v>
      </c>
      <c r="F3769" s="132"/>
      <c r="G3769" s="132">
        <v>23.56</v>
      </c>
    </row>
    <row r="3770" spans="1:7" x14ac:dyDescent="0.25">
      <c r="A3770" s="131" t="s">
        <v>10046</v>
      </c>
      <c r="B3770" s="131">
        <v>20214</v>
      </c>
      <c r="C3770" s="123" t="s">
        <v>13816</v>
      </c>
      <c r="D3770" s="131" t="s">
        <v>38</v>
      </c>
      <c r="E3770" s="131" t="s">
        <v>5035</v>
      </c>
      <c r="F3770" s="132">
        <v>54.31</v>
      </c>
      <c r="G3770" s="132">
        <v>50.31</v>
      </c>
    </row>
    <row r="3771" spans="1:7" x14ac:dyDescent="0.25">
      <c r="A3771" s="131" t="s">
        <v>10046</v>
      </c>
      <c r="B3771" s="131">
        <v>7237</v>
      </c>
      <c r="C3771" s="123" t="s">
        <v>13817</v>
      </c>
      <c r="D3771" s="131" t="s">
        <v>38</v>
      </c>
      <c r="E3771" s="131" t="s">
        <v>5035</v>
      </c>
      <c r="F3771" s="132">
        <v>53.17</v>
      </c>
      <c r="G3771" s="132">
        <v>49.26</v>
      </c>
    </row>
    <row r="3772" spans="1:7" x14ac:dyDescent="0.25">
      <c r="A3772" s="131" t="s">
        <v>10046</v>
      </c>
      <c r="B3772" s="131">
        <v>11757</v>
      </c>
      <c r="C3772" s="123" t="s">
        <v>13818</v>
      </c>
      <c r="D3772" s="131" t="s">
        <v>38</v>
      </c>
      <c r="E3772" s="131" t="s">
        <v>10052</v>
      </c>
      <c r="F3772" s="132">
        <v>28</v>
      </c>
      <c r="G3772" s="132">
        <v>45.48</v>
      </c>
    </row>
    <row r="3773" spans="1:7" x14ac:dyDescent="0.25">
      <c r="A3773" s="131" t="s">
        <v>10046</v>
      </c>
      <c r="B3773" s="131">
        <v>11758</v>
      </c>
      <c r="C3773" s="123" t="s">
        <v>13819</v>
      </c>
      <c r="D3773" s="131" t="s">
        <v>38</v>
      </c>
      <c r="E3773" s="131" t="s">
        <v>10052</v>
      </c>
      <c r="F3773" s="132">
        <v>48.43</v>
      </c>
      <c r="G3773" s="132">
        <v>57.9</v>
      </c>
    </row>
    <row r="3774" spans="1:7" x14ac:dyDescent="0.25">
      <c r="A3774" s="131" t="s">
        <v>10046</v>
      </c>
      <c r="B3774" s="131">
        <v>37526</v>
      </c>
      <c r="C3774" s="123" t="s">
        <v>13820</v>
      </c>
      <c r="D3774" s="131" t="s">
        <v>38</v>
      </c>
      <c r="E3774" s="131" t="s">
        <v>5035</v>
      </c>
      <c r="F3774" s="132">
        <v>3.33</v>
      </c>
      <c r="G3774" s="132">
        <v>5.68</v>
      </c>
    </row>
    <row r="3775" spans="1:7" x14ac:dyDescent="0.25">
      <c r="A3775" s="131" t="s">
        <v>10046</v>
      </c>
      <c r="B3775" s="131">
        <v>6076</v>
      </c>
      <c r="C3775" s="123" t="s">
        <v>13821</v>
      </c>
      <c r="D3775" s="131" t="s">
        <v>1083</v>
      </c>
      <c r="E3775" s="131" t="s">
        <v>10052</v>
      </c>
      <c r="F3775" s="132"/>
      <c r="G3775" s="132">
        <v>69</v>
      </c>
    </row>
    <row r="3776" spans="1:7" x14ac:dyDescent="0.25">
      <c r="A3776" s="131" t="s">
        <v>10046</v>
      </c>
      <c r="B3776" s="131">
        <v>13109</v>
      </c>
      <c r="C3776" s="123" t="s">
        <v>13822</v>
      </c>
      <c r="D3776" s="131" t="s">
        <v>38</v>
      </c>
      <c r="E3776" s="131" t="s">
        <v>5035</v>
      </c>
      <c r="F3776" s="132"/>
      <c r="G3776" s="132">
        <v>270.93</v>
      </c>
    </row>
    <row r="3777" spans="1:7" x14ac:dyDescent="0.25">
      <c r="A3777" s="131" t="s">
        <v>10046</v>
      </c>
      <c r="B3777" s="131">
        <v>13110</v>
      </c>
      <c r="C3777" s="123" t="s">
        <v>13823</v>
      </c>
      <c r="D3777" s="131" t="s">
        <v>38</v>
      </c>
      <c r="E3777" s="131" t="s">
        <v>5035</v>
      </c>
      <c r="F3777" s="132"/>
      <c r="G3777" s="132">
        <v>356.56</v>
      </c>
    </row>
    <row r="3778" spans="1:7" x14ac:dyDescent="0.25">
      <c r="A3778" s="131" t="s">
        <v>10046</v>
      </c>
      <c r="B3778" s="131">
        <v>7581</v>
      </c>
      <c r="C3778" s="123" t="s">
        <v>13824</v>
      </c>
      <c r="D3778" s="131" t="s">
        <v>38</v>
      </c>
      <c r="E3778" s="131" t="s">
        <v>5035</v>
      </c>
      <c r="F3778" s="132">
        <v>6.73</v>
      </c>
      <c r="G3778" s="132">
        <v>3.44</v>
      </c>
    </row>
    <row r="3779" spans="1:7" x14ac:dyDescent="0.25">
      <c r="A3779" s="131" t="s">
        <v>10046</v>
      </c>
      <c r="B3779" s="131">
        <v>4509</v>
      </c>
      <c r="C3779" s="123" t="s">
        <v>13825</v>
      </c>
      <c r="D3779" s="131" t="s">
        <v>22</v>
      </c>
      <c r="E3779" s="131" t="s">
        <v>5035</v>
      </c>
      <c r="F3779" s="132">
        <v>3.52</v>
      </c>
      <c r="G3779" s="132">
        <v>3.72</v>
      </c>
    </row>
    <row r="3780" spans="1:7" x14ac:dyDescent="0.25">
      <c r="A3780" s="131" t="s">
        <v>10046</v>
      </c>
      <c r="B3780" s="131">
        <v>4512</v>
      </c>
      <c r="C3780" s="123" t="s">
        <v>13826</v>
      </c>
      <c r="D3780" s="131" t="s">
        <v>22</v>
      </c>
      <c r="E3780" s="131" t="s">
        <v>5035</v>
      </c>
      <c r="F3780" s="132">
        <v>1.68</v>
      </c>
      <c r="G3780" s="132">
        <v>1.78</v>
      </c>
    </row>
    <row r="3781" spans="1:7" x14ac:dyDescent="0.25">
      <c r="A3781" s="131" t="s">
        <v>10046</v>
      </c>
      <c r="B3781" s="131">
        <v>4517</v>
      </c>
      <c r="C3781" s="123" t="s">
        <v>13827</v>
      </c>
      <c r="D3781" s="131" t="s">
        <v>22</v>
      </c>
      <c r="E3781" s="131" t="s">
        <v>5035</v>
      </c>
      <c r="F3781" s="132">
        <v>2.42</v>
      </c>
      <c r="G3781" s="132">
        <v>2.56</v>
      </c>
    </row>
    <row r="3782" spans="1:7" x14ac:dyDescent="0.25">
      <c r="A3782" s="131" t="s">
        <v>10046</v>
      </c>
      <c r="B3782" s="131">
        <v>20206</v>
      </c>
      <c r="C3782" s="123" t="s">
        <v>13828</v>
      </c>
      <c r="D3782" s="131" t="s">
        <v>22</v>
      </c>
      <c r="E3782" s="131" t="s">
        <v>5035</v>
      </c>
      <c r="F3782" s="132">
        <v>9.4499999999999993</v>
      </c>
      <c r="G3782" s="132">
        <v>10.31</v>
      </c>
    </row>
    <row r="3783" spans="1:7" x14ac:dyDescent="0.25">
      <c r="A3783" s="131" t="s">
        <v>10046</v>
      </c>
      <c r="B3783" s="131">
        <v>4460</v>
      </c>
      <c r="C3783" s="123" t="s">
        <v>13829</v>
      </c>
      <c r="D3783" s="131" t="s">
        <v>22</v>
      </c>
      <c r="E3783" s="131" t="s">
        <v>5035</v>
      </c>
      <c r="F3783" s="132">
        <v>9.6999999999999993</v>
      </c>
      <c r="G3783" s="132">
        <v>10.58</v>
      </c>
    </row>
    <row r="3784" spans="1:7" x14ac:dyDescent="0.25">
      <c r="A3784" s="131" t="s">
        <v>10046</v>
      </c>
      <c r="B3784" s="131">
        <v>4415</v>
      </c>
      <c r="C3784" s="123" t="s">
        <v>13830</v>
      </c>
      <c r="D3784" s="131" t="s">
        <v>22</v>
      </c>
      <c r="E3784" s="131" t="s">
        <v>5035</v>
      </c>
      <c r="F3784" s="132">
        <v>5.19</v>
      </c>
      <c r="G3784" s="132">
        <v>5.67</v>
      </c>
    </row>
    <row r="3785" spans="1:7" x14ac:dyDescent="0.25">
      <c r="A3785" s="131" t="s">
        <v>10046</v>
      </c>
      <c r="B3785" s="131">
        <v>4417</v>
      </c>
      <c r="C3785" s="123" t="s">
        <v>13831</v>
      </c>
      <c r="D3785" s="131" t="s">
        <v>22</v>
      </c>
      <c r="E3785" s="131" t="s">
        <v>5035</v>
      </c>
      <c r="F3785" s="132">
        <v>7.48</v>
      </c>
      <c r="G3785" s="132">
        <v>8.16</v>
      </c>
    </row>
    <row r="3786" spans="1:7" x14ac:dyDescent="0.25">
      <c r="A3786" s="131" t="s">
        <v>10046</v>
      </c>
      <c r="B3786" s="131">
        <v>37373</v>
      </c>
      <c r="C3786" s="123" t="s">
        <v>13832</v>
      </c>
      <c r="D3786" s="131" t="s">
        <v>435</v>
      </c>
      <c r="E3786" s="131" t="s">
        <v>10052</v>
      </c>
      <c r="F3786" s="132">
        <v>0.08</v>
      </c>
      <c r="G3786" s="132">
        <v>0.08</v>
      </c>
    </row>
    <row r="3787" spans="1:7" x14ac:dyDescent="0.25">
      <c r="A3787" s="131" t="s">
        <v>10046</v>
      </c>
      <c r="B3787" s="131">
        <v>40864</v>
      </c>
      <c r="C3787" s="123" t="s">
        <v>13833</v>
      </c>
      <c r="D3787" s="131" t="s">
        <v>4798</v>
      </c>
      <c r="E3787" s="131" t="s">
        <v>10052</v>
      </c>
      <c r="F3787" s="132">
        <v>15.46</v>
      </c>
      <c r="G3787" s="132">
        <v>15.46</v>
      </c>
    </row>
    <row r="3788" spans="1:7" x14ac:dyDescent="0.25">
      <c r="A3788" s="131" t="s">
        <v>10046</v>
      </c>
      <c r="B3788" s="131">
        <v>4734</v>
      </c>
      <c r="C3788" s="123" t="s">
        <v>13834</v>
      </c>
      <c r="D3788" s="131" t="s">
        <v>1083</v>
      </c>
      <c r="E3788" s="131" t="s">
        <v>5035</v>
      </c>
      <c r="F3788" s="132">
        <v>342.37</v>
      </c>
      <c r="G3788" s="132">
        <v>255.68</v>
      </c>
    </row>
    <row r="3789" spans="1:7" x14ac:dyDescent="0.25">
      <c r="A3789" s="131" t="s">
        <v>10046</v>
      </c>
      <c r="B3789" s="131">
        <v>6085</v>
      </c>
      <c r="C3789" s="123" t="s">
        <v>13835</v>
      </c>
      <c r="D3789" s="131" t="s">
        <v>4455</v>
      </c>
      <c r="E3789" s="131" t="s">
        <v>10052</v>
      </c>
      <c r="F3789" s="132">
        <v>9.39</v>
      </c>
      <c r="G3789" s="132">
        <v>11.56</v>
      </c>
    </row>
    <row r="3790" spans="1:7" x14ac:dyDescent="0.25">
      <c r="A3790" s="131" t="s">
        <v>10046</v>
      </c>
      <c r="B3790" s="131">
        <v>38396</v>
      </c>
      <c r="C3790" s="123" t="s">
        <v>13836</v>
      </c>
      <c r="D3790" s="131" t="s">
        <v>38</v>
      </c>
      <c r="E3790" s="131" t="s">
        <v>5035</v>
      </c>
      <c r="F3790" s="132">
        <v>442.63</v>
      </c>
      <c r="G3790" s="132">
        <v>744.5</v>
      </c>
    </row>
    <row r="3791" spans="1:7" x14ac:dyDescent="0.25">
      <c r="A3791" s="131" t="s">
        <v>10046</v>
      </c>
      <c r="B3791" s="131">
        <v>11622</v>
      </c>
      <c r="C3791" s="123" t="s">
        <v>13837</v>
      </c>
      <c r="D3791" s="131" t="s">
        <v>1024</v>
      </c>
      <c r="E3791" s="131" t="s">
        <v>5035</v>
      </c>
      <c r="F3791" s="132">
        <v>73.790000000000006</v>
      </c>
      <c r="G3791" s="132">
        <v>70.23</v>
      </c>
    </row>
    <row r="3792" spans="1:7" x14ac:dyDescent="0.25">
      <c r="A3792" s="131" t="s">
        <v>10046</v>
      </c>
      <c r="B3792" s="131">
        <v>43143</v>
      </c>
      <c r="C3792" s="123" t="s">
        <v>13838</v>
      </c>
      <c r="D3792" s="131" t="s">
        <v>4455</v>
      </c>
      <c r="E3792" s="131" t="s">
        <v>5035</v>
      </c>
      <c r="F3792" s="132">
        <v>27.87</v>
      </c>
      <c r="G3792" s="132">
        <v>26.52</v>
      </c>
    </row>
    <row r="3793" spans="1:7" x14ac:dyDescent="0.25">
      <c r="A3793" s="131" t="s">
        <v>10046</v>
      </c>
      <c r="B3793" s="131">
        <v>7317</v>
      </c>
      <c r="C3793" s="123" t="s">
        <v>13839</v>
      </c>
      <c r="D3793" s="131" t="s">
        <v>1024</v>
      </c>
      <c r="E3793" s="131" t="s">
        <v>5035</v>
      </c>
      <c r="F3793" s="132"/>
      <c r="G3793" s="132">
        <v>37.450000000000003</v>
      </c>
    </row>
    <row r="3794" spans="1:7" x14ac:dyDescent="0.25">
      <c r="A3794" s="131" t="s">
        <v>10046</v>
      </c>
      <c r="B3794" s="131">
        <v>142</v>
      </c>
      <c r="C3794" s="123" t="s">
        <v>13840</v>
      </c>
      <c r="D3794" s="131" t="s">
        <v>13841</v>
      </c>
      <c r="E3794" s="131" t="s">
        <v>5035</v>
      </c>
      <c r="F3794" s="132">
        <v>34.82</v>
      </c>
      <c r="G3794" s="132">
        <v>33.14</v>
      </c>
    </row>
    <row r="3795" spans="1:7" x14ac:dyDescent="0.25">
      <c r="A3795" s="131" t="s">
        <v>10046</v>
      </c>
      <c r="B3795" s="131">
        <v>43142</v>
      </c>
      <c r="C3795" s="123" t="s">
        <v>13842</v>
      </c>
      <c r="D3795" s="131" t="s">
        <v>4455</v>
      </c>
      <c r="E3795" s="131" t="s">
        <v>5035</v>
      </c>
      <c r="F3795" s="132">
        <v>158.15</v>
      </c>
      <c r="G3795" s="132">
        <v>150.53</v>
      </c>
    </row>
    <row r="3796" spans="1:7" x14ac:dyDescent="0.25">
      <c r="A3796" s="131" t="s">
        <v>10046</v>
      </c>
      <c r="B3796" s="131">
        <v>38123</v>
      </c>
      <c r="C3796" s="123" t="s">
        <v>13843</v>
      </c>
      <c r="D3796" s="131" t="s">
        <v>1024</v>
      </c>
      <c r="E3796" s="131" t="s">
        <v>5035</v>
      </c>
      <c r="F3796" s="132">
        <v>59.36</v>
      </c>
      <c r="G3796" s="132">
        <v>73.08</v>
      </c>
    </row>
    <row r="3797" spans="1:7" x14ac:dyDescent="0.25">
      <c r="A3797" s="131" t="s">
        <v>10046</v>
      </c>
      <c r="B3797" s="131">
        <v>42699</v>
      </c>
      <c r="C3797" s="123" t="s">
        <v>13844</v>
      </c>
      <c r="D3797" s="131" t="s">
        <v>38</v>
      </c>
      <c r="E3797" s="131" t="s">
        <v>5035</v>
      </c>
      <c r="F3797" s="132">
        <v>32.840000000000003</v>
      </c>
      <c r="G3797" s="132">
        <v>34.83</v>
      </c>
    </row>
    <row r="3798" spans="1:7" x14ac:dyDescent="0.25">
      <c r="A3798" s="131" t="s">
        <v>10218</v>
      </c>
      <c r="B3798" s="131">
        <v>37743</v>
      </c>
      <c r="C3798" s="123" t="s">
        <v>13845</v>
      </c>
      <c r="D3798" s="131" t="s">
        <v>38</v>
      </c>
      <c r="E3798" s="131" t="s">
        <v>5035</v>
      </c>
      <c r="F3798" s="132"/>
      <c r="G3798" s="132">
        <v>237841.37</v>
      </c>
    </row>
    <row r="3799" spans="1:7" x14ac:dyDescent="0.25">
      <c r="A3799" s="131" t="s">
        <v>10218</v>
      </c>
      <c r="B3799" s="131">
        <v>37744</v>
      </c>
      <c r="C3799" s="123" t="s">
        <v>13846</v>
      </c>
      <c r="D3799" s="131" t="s">
        <v>38</v>
      </c>
      <c r="E3799" s="131" t="s">
        <v>5035</v>
      </c>
      <c r="F3799" s="132"/>
      <c r="G3799" s="132">
        <v>279656.7</v>
      </c>
    </row>
    <row r="3800" spans="1:7" x14ac:dyDescent="0.25">
      <c r="A3800" s="131" t="s">
        <v>10218</v>
      </c>
      <c r="B3800" s="131">
        <v>37741</v>
      </c>
      <c r="C3800" s="123" t="s">
        <v>13847</v>
      </c>
      <c r="D3800" s="131" t="s">
        <v>38</v>
      </c>
      <c r="E3800" s="131" t="s">
        <v>5035</v>
      </c>
      <c r="F3800" s="132"/>
      <c r="G3800" s="132">
        <v>216267.85</v>
      </c>
    </row>
    <row r="3801" spans="1:7" x14ac:dyDescent="0.25">
      <c r="A3801" s="131" t="s">
        <v>10046</v>
      </c>
      <c r="B3801" s="131">
        <v>39396</v>
      </c>
      <c r="C3801" s="123" t="s">
        <v>13848</v>
      </c>
      <c r="D3801" s="131" t="s">
        <v>38</v>
      </c>
      <c r="E3801" s="131" t="s">
        <v>5035</v>
      </c>
      <c r="F3801" s="132"/>
      <c r="G3801" s="132">
        <v>69.44</v>
      </c>
    </row>
    <row r="3802" spans="1:7" x14ac:dyDescent="0.25">
      <c r="A3802" s="131" t="s">
        <v>10046</v>
      </c>
      <c r="B3802" s="131">
        <v>39392</v>
      </c>
      <c r="C3802" s="123" t="s">
        <v>13849</v>
      </c>
      <c r="D3802" s="131" t="s">
        <v>38</v>
      </c>
      <c r="E3802" s="131" t="s">
        <v>5035</v>
      </c>
      <c r="F3802" s="132"/>
      <c r="G3802" s="132">
        <v>78.33</v>
      </c>
    </row>
    <row r="3803" spans="1:7" x14ac:dyDescent="0.25">
      <c r="A3803" s="131" t="s">
        <v>10046</v>
      </c>
      <c r="B3803" s="131">
        <v>39393</v>
      </c>
      <c r="C3803" s="123" t="s">
        <v>13850</v>
      </c>
      <c r="D3803" s="131" t="s">
        <v>38</v>
      </c>
      <c r="E3803" s="131" t="s">
        <v>5035</v>
      </c>
      <c r="F3803" s="132"/>
      <c r="G3803" s="132">
        <v>48.44</v>
      </c>
    </row>
    <row r="3804" spans="1:7" x14ac:dyDescent="0.25">
      <c r="A3804" s="131" t="s">
        <v>10046</v>
      </c>
      <c r="B3804" s="131">
        <v>39394</v>
      </c>
      <c r="C3804" s="123" t="s">
        <v>13851</v>
      </c>
      <c r="D3804" s="131" t="s">
        <v>38</v>
      </c>
      <c r="E3804" s="131" t="s">
        <v>5035</v>
      </c>
      <c r="F3804" s="132"/>
      <c r="G3804" s="132">
        <v>54.52</v>
      </c>
    </row>
    <row r="3805" spans="1:7" x14ac:dyDescent="0.25">
      <c r="A3805" s="131" t="s">
        <v>10046</v>
      </c>
      <c r="B3805" s="131">
        <v>39395</v>
      </c>
      <c r="C3805" s="123" t="s">
        <v>13852</v>
      </c>
      <c r="D3805" s="131" t="s">
        <v>38</v>
      </c>
      <c r="E3805" s="131" t="s">
        <v>5035</v>
      </c>
      <c r="F3805" s="132"/>
      <c r="G3805" s="132">
        <v>50.7</v>
      </c>
    </row>
    <row r="3806" spans="1:7" x14ac:dyDescent="0.25">
      <c r="A3806" s="131" t="s">
        <v>10218</v>
      </c>
      <c r="B3806" s="131">
        <v>14618</v>
      </c>
      <c r="C3806" s="123" t="s">
        <v>13853</v>
      </c>
      <c r="D3806" s="131" t="s">
        <v>38</v>
      </c>
      <c r="E3806" s="131" t="s">
        <v>5035</v>
      </c>
      <c r="F3806" s="132">
        <v>1563.41</v>
      </c>
      <c r="G3806" s="132">
        <v>1324.16</v>
      </c>
    </row>
    <row r="3807" spans="1:7" x14ac:dyDescent="0.25">
      <c r="A3807" s="131" t="s">
        <v>10218</v>
      </c>
      <c r="B3807" s="131">
        <v>40269</v>
      </c>
      <c r="C3807" s="123" t="s">
        <v>13854</v>
      </c>
      <c r="D3807" s="131" t="s">
        <v>38</v>
      </c>
      <c r="E3807" s="131" t="s">
        <v>5035</v>
      </c>
      <c r="F3807" s="132">
        <v>6298.87</v>
      </c>
      <c r="G3807" s="132">
        <v>5334.94</v>
      </c>
    </row>
    <row r="3808" spans="1:7" x14ac:dyDescent="0.25">
      <c r="A3808" s="131" t="s">
        <v>10189</v>
      </c>
      <c r="B3808" s="131">
        <v>6110</v>
      </c>
      <c r="C3808" s="123" t="s">
        <v>13855</v>
      </c>
      <c r="D3808" s="131" t="s">
        <v>435</v>
      </c>
      <c r="E3808" s="131" t="s">
        <v>5035</v>
      </c>
      <c r="F3808" s="132">
        <v>19.579999999999998</v>
      </c>
      <c r="G3808" s="132">
        <v>25.27</v>
      </c>
    </row>
    <row r="3809" spans="1:7" x14ac:dyDescent="0.25">
      <c r="A3809" s="131" t="s">
        <v>10189</v>
      </c>
      <c r="B3809" s="131">
        <v>40910</v>
      </c>
      <c r="C3809" s="123" t="s">
        <v>13856</v>
      </c>
      <c r="D3809" s="131" t="s">
        <v>4798</v>
      </c>
      <c r="E3809" s="131" t="s">
        <v>5035</v>
      </c>
      <c r="F3809" s="132">
        <v>3422.81</v>
      </c>
      <c r="G3809" s="132">
        <v>4429.67</v>
      </c>
    </row>
    <row r="3810" spans="1:7" x14ac:dyDescent="0.25">
      <c r="A3810" s="131" t="s">
        <v>10189</v>
      </c>
      <c r="B3810" s="131">
        <v>6111</v>
      </c>
      <c r="C3810" s="123" t="s">
        <v>13857</v>
      </c>
      <c r="D3810" s="131" t="s">
        <v>435</v>
      </c>
      <c r="E3810" s="131" t="s">
        <v>10052</v>
      </c>
      <c r="F3810" s="132">
        <v>14.31</v>
      </c>
      <c r="G3810" s="132">
        <v>20.49</v>
      </c>
    </row>
    <row r="3811" spans="1:7" x14ac:dyDescent="0.25">
      <c r="A3811" s="131" t="s">
        <v>10189</v>
      </c>
      <c r="B3811" s="131">
        <v>41084</v>
      </c>
      <c r="C3811" s="123" t="s">
        <v>13858</v>
      </c>
      <c r="D3811" s="131" t="s">
        <v>4798</v>
      </c>
      <c r="E3811" s="131" t="s">
        <v>5035</v>
      </c>
      <c r="F3811" s="132">
        <v>2501.66</v>
      </c>
      <c r="G3811" s="132">
        <v>3588.95</v>
      </c>
    </row>
    <row r="3812" spans="1:7" x14ac:dyDescent="0.25">
      <c r="A3812" s="131" t="s">
        <v>11086</v>
      </c>
      <c r="B3812" s="131">
        <v>44535</v>
      </c>
      <c r="C3812" s="123" t="s">
        <v>13859</v>
      </c>
      <c r="D3812" s="131" t="s">
        <v>1083</v>
      </c>
      <c r="E3812" s="131" t="s">
        <v>5035</v>
      </c>
      <c r="F3812" s="132">
        <v>57.83</v>
      </c>
      <c r="G3812" s="132">
        <v>43.18</v>
      </c>
    </row>
    <row r="3813" spans="1:7" x14ac:dyDescent="0.25">
      <c r="A3813" s="131" t="s">
        <v>10046</v>
      </c>
      <c r="B3813" s="131">
        <v>44945</v>
      </c>
      <c r="C3813" s="123" t="s">
        <v>13860</v>
      </c>
      <c r="D3813" s="131" t="s">
        <v>38</v>
      </c>
      <c r="E3813" s="131" t="s">
        <v>10052</v>
      </c>
      <c r="F3813" s="132">
        <v>9.42</v>
      </c>
      <c r="G3813" s="132">
        <v>10</v>
      </c>
    </row>
    <row r="3814" spans="1:7" x14ac:dyDescent="0.25">
      <c r="A3814" s="131" t="s">
        <v>10046</v>
      </c>
      <c r="B3814" s="131">
        <v>38637</v>
      </c>
      <c r="C3814" s="123" t="s">
        <v>13861</v>
      </c>
      <c r="D3814" s="131" t="s">
        <v>38</v>
      </c>
      <c r="E3814" s="131" t="s">
        <v>5035</v>
      </c>
      <c r="F3814" s="132">
        <v>419.15</v>
      </c>
      <c r="G3814" s="132">
        <v>211.1</v>
      </c>
    </row>
    <row r="3815" spans="1:7" x14ac:dyDescent="0.25">
      <c r="A3815" s="131" t="s">
        <v>10046</v>
      </c>
      <c r="B3815" s="131">
        <v>6150</v>
      </c>
      <c r="C3815" s="123" t="s">
        <v>13862</v>
      </c>
      <c r="D3815" s="131" t="s">
        <v>38</v>
      </c>
      <c r="E3815" s="131" t="s">
        <v>5035</v>
      </c>
      <c r="F3815" s="132">
        <v>424.27</v>
      </c>
      <c r="G3815" s="132">
        <v>213.69</v>
      </c>
    </row>
    <row r="3816" spans="1:7" x14ac:dyDescent="0.25">
      <c r="A3816" s="131" t="s">
        <v>10046</v>
      </c>
      <c r="B3816" s="131">
        <v>6136</v>
      </c>
      <c r="C3816" s="123" t="s">
        <v>13863</v>
      </c>
      <c r="D3816" s="131" t="s">
        <v>38</v>
      </c>
      <c r="E3816" s="131" t="s">
        <v>10052</v>
      </c>
      <c r="F3816" s="132">
        <v>333.5</v>
      </c>
      <c r="G3816" s="132">
        <v>167.97</v>
      </c>
    </row>
    <row r="3817" spans="1:7" x14ac:dyDescent="0.25">
      <c r="A3817" s="131" t="s">
        <v>10046</v>
      </c>
      <c r="B3817" s="131">
        <v>38638</v>
      </c>
      <c r="C3817" s="123" t="s">
        <v>13864</v>
      </c>
      <c r="D3817" s="131" t="s">
        <v>38</v>
      </c>
      <c r="E3817" s="131" t="s">
        <v>5035</v>
      </c>
      <c r="F3817" s="132">
        <v>353.2</v>
      </c>
      <c r="G3817" s="132">
        <v>177.89</v>
      </c>
    </row>
    <row r="3818" spans="1:7" x14ac:dyDescent="0.25">
      <c r="A3818" s="131" t="s">
        <v>10046</v>
      </c>
      <c r="B3818" s="131">
        <v>20262</v>
      </c>
      <c r="C3818" s="123" t="s">
        <v>13865</v>
      </c>
      <c r="D3818" s="131" t="s">
        <v>38</v>
      </c>
      <c r="E3818" s="131" t="s">
        <v>5035</v>
      </c>
      <c r="F3818" s="132">
        <v>17.25</v>
      </c>
      <c r="G3818" s="132">
        <v>18.309999999999999</v>
      </c>
    </row>
    <row r="3819" spans="1:7" x14ac:dyDescent="0.25">
      <c r="A3819" s="131" t="s">
        <v>10046</v>
      </c>
      <c r="B3819" s="131">
        <v>6145</v>
      </c>
      <c r="C3819" s="123" t="s">
        <v>13866</v>
      </c>
      <c r="D3819" s="131" t="s">
        <v>38</v>
      </c>
      <c r="E3819" s="131" t="s">
        <v>5035</v>
      </c>
      <c r="F3819" s="132">
        <v>19.059999999999999</v>
      </c>
      <c r="G3819" s="132">
        <v>20.23</v>
      </c>
    </row>
    <row r="3820" spans="1:7" x14ac:dyDescent="0.25">
      <c r="A3820" s="131" t="s">
        <v>10046</v>
      </c>
      <c r="B3820" s="131">
        <v>6149</v>
      </c>
      <c r="C3820" s="123" t="s">
        <v>13867</v>
      </c>
      <c r="D3820" s="131" t="s">
        <v>38</v>
      </c>
      <c r="E3820" s="131" t="s">
        <v>5035</v>
      </c>
      <c r="F3820" s="132">
        <v>12.6</v>
      </c>
      <c r="G3820" s="132">
        <v>13.37</v>
      </c>
    </row>
    <row r="3821" spans="1:7" x14ac:dyDescent="0.25">
      <c r="A3821" s="131" t="s">
        <v>10046</v>
      </c>
      <c r="B3821" s="131">
        <v>6146</v>
      </c>
      <c r="C3821" s="123" t="s">
        <v>13868</v>
      </c>
      <c r="D3821" s="131" t="s">
        <v>38</v>
      </c>
      <c r="E3821" s="131" t="s">
        <v>5035</v>
      </c>
      <c r="F3821" s="132">
        <v>18.11</v>
      </c>
      <c r="G3821" s="132">
        <v>19.22</v>
      </c>
    </row>
    <row r="3822" spans="1:7" x14ac:dyDescent="0.25">
      <c r="A3822" s="131" t="s">
        <v>10046</v>
      </c>
      <c r="B3822" s="131">
        <v>44536</v>
      </c>
      <c r="C3822" s="123" t="s">
        <v>13869</v>
      </c>
      <c r="D3822" s="131" t="s">
        <v>1024</v>
      </c>
      <c r="E3822" s="131" t="s">
        <v>5035</v>
      </c>
      <c r="F3822" s="132">
        <v>2.92</v>
      </c>
      <c r="G3822" s="132">
        <v>2.78</v>
      </c>
    </row>
    <row r="3823" spans="1:7" x14ac:dyDescent="0.25">
      <c r="A3823" s="131" t="s">
        <v>10046</v>
      </c>
      <c r="B3823" s="131">
        <v>39961</v>
      </c>
      <c r="C3823" s="123" t="s">
        <v>13870</v>
      </c>
      <c r="D3823" s="131" t="s">
        <v>38</v>
      </c>
      <c r="E3823" s="131" t="s">
        <v>5035</v>
      </c>
      <c r="F3823" s="132">
        <v>23</v>
      </c>
      <c r="G3823" s="132">
        <v>21.89</v>
      </c>
    </row>
    <row r="3824" spans="1:7" x14ac:dyDescent="0.25">
      <c r="A3824" s="131" t="s">
        <v>10046</v>
      </c>
      <c r="B3824" s="131">
        <v>42433</v>
      </c>
      <c r="C3824" s="123" t="s">
        <v>13871</v>
      </c>
      <c r="D3824" s="131" t="s">
        <v>38</v>
      </c>
      <c r="E3824" s="131" t="s">
        <v>5035</v>
      </c>
      <c r="F3824" s="132"/>
      <c r="G3824" s="132">
        <v>4789.18</v>
      </c>
    </row>
    <row r="3825" spans="1:7" x14ac:dyDescent="0.25">
      <c r="A3825" s="131" t="s">
        <v>10046</v>
      </c>
      <c r="B3825" s="131">
        <v>42434</v>
      </c>
      <c r="C3825" s="123" t="s">
        <v>13872</v>
      </c>
      <c r="D3825" s="131" t="s">
        <v>38</v>
      </c>
      <c r="E3825" s="131" t="s">
        <v>5035</v>
      </c>
      <c r="F3825" s="132"/>
      <c r="G3825" s="132">
        <v>5175.3999999999996</v>
      </c>
    </row>
    <row r="3826" spans="1:7" x14ac:dyDescent="0.25">
      <c r="A3826" s="131" t="s">
        <v>10046</v>
      </c>
      <c r="B3826" s="131">
        <v>42435</v>
      </c>
      <c r="C3826" s="123" t="s">
        <v>13873</v>
      </c>
      <c r="D3826" s="131" t="s">
        <v>38</v>
      </c>
      <c r="E3826" s="131" t="s">
        <v>5035</v>
      </c>
      <c r="F3826" s="132"/>
      <c r="G3826" s="132">
        <v>2580.7800000000002</v>
      </c>
    </row>
    <row r="3827" spans="1:7" x14ac:dyDescent="0.25">
      <c r="A3827" s="131" t="s">
        <v>10046</v>
      </c>
      <c r="B3827" s="131">
        <v>38061</v>
      </c>
      <c r="C3827" s="123" t="s">
        <v>13874</v>
      </c>
      <c r="D3827" s="131" t="s">
        <v>38</v>
      </c>
      <c r="E3827" s="131" t="s">
        <v>5035</v>
      </c>
      <c r="F3827" s="132">
        <v>53.48</v>
      </c>
      <c r="G3827" s="132">
        <v>50.39</v>
      </c>
    </row>
    <row r="3828" spans="1:7" x14ac:dyDescent="0.25">
      <c r="A3828" s="131" t="s">
        <v>10046</v>
      </c>
      <c r="B3828" s="131">
        <v>20250</v>
      </c>
      <c r="C3828" s="123" t="s">
        <v>13875</v>
      </c>
      <c r="D3828" s="131" t="s">
        <v>1024</v>
      </c>
      <c r="E3828" s="131" t="s">
        <v>10052</v>
      </c>
      <c r="F3828" s="132">
        <v>15</v>
      </c>
      <c r="G3828" s="132">
        <v>25.57</v>
      </c>
    </row>
    <row r="3829" spans="1:7" x14ac:dyDescent="0.25">
      <c r="A3829" s="131" t="s">
        <v>10046</v>
      </c>
      <c r="B3829" s="131">
        <v>13388</v>
      </c>
      <c r="C3829" s="123" t="s">
        <v>13876</v>
      </c>
      <c r="D3829" s="131" t="s">
        <v>1024</v>
      </c>
      <c r="E3829" s="131" t="s">
        <v>5035</v>
      </c>
      <c r="F3829" s="132">
        <v>168.62</v>
      </c>
      <c r="G3829" s="132">
        <v>263.95</v>
      </c>
    </row>
    <row r="3830" spans="1:7" x14ac:dyDescent="0.25">
      <c r="A3830" s="131" t="s">
        <v>10046</v>
      </c>
      <c r="B3830" s="131">
        <v>39914</v>
      </c>
      <c r="C3830" s="123" t="s">
        <v>13877</v>
      </c>
      <c r="D3830" s="131" t="s">
        <v>1024</v>
      </c>
      <c r="E3830" s="131" t="s">
        <v>5035</v>
      </c>
      <c r="F3830" s="132"/>
      <c r="G3830" s="132">
        <v>267.45</v>
      </c>
    </row>
    <row r="3831" spans="1:7" x14ac:dyDescent="0.25">
      <c r="A3831" s="131" t="s">
        <v>10046</v>
      </c>
      <c r="B3831" s="131">
        <v>12732</v>
      </c>
      <c r="C3831" s="123" t="s">
        <v>13878</v>
      </c>
      <c r="D3831" s="131" t="s">
        <v>38</v>
      </c>
      <c r="E3831" s="131" t="s">
        <v>5035</v>
      </c>
      <c r="F3831" s="132"/>
      <c r="G3831" s="132">
        <v>308.60000000000002</v>
      </c>
    </row>
    <row r="3832" spans="1:7" x14ac:dyDescent="0.25">
      <c r="A3832" s="131" t="s">
        <v>10189</v>
      </c>
      <c r="B3832" s="131">
        <v>6160</v>
      </c>
      <c r="C3832" s="123" t="s">
        <v>13879</v>
      </c>
      <c r="D3832" s="131" t="s">
        <v>435</v>
      </c>
      <c r="E3832" s="131" t="s">
        <v>10052</v>
      </c>
      <c r="F3832" s="132">
        <v>19.149999999999999</v>
      </c>
      <c r="G3832" s="132">
        <v>29.65</v>
      </c>
    </row>
    <row r="3833" spans="1:7" x14ac:dyDescent="0.25">
      <c r="A3833" s="131" t="s">
        <v>10189</v>
      </c>
      <c r="B3833" s="131">
        <v>41087</v>
      </c>
      <c r="C3833" s="123" t="s">
        <v>13880</v>
      </c>
      <c r="D3833" s="131" t="s">
        <v>4798</v>
      </c>
      <c r="E3833" s="131" t="s">
        <v>5035</v>
      </c>
      <c r="F3833" s="132">
        <v>3346.42</v>
      </c>
      <c r="G3833" s="132">
        <v>5192.8500000000004</v>
      </c>
    </row>
    <row r="3834" spans="1:7" x14ac:dyDescent="0.25">
      <c r="A3834" s="131" t="s">
        <v>10189</v>
      </c>
      <c r="B3834" s="131">
        <v>6166</v>
      </c>
      <c r="C3834" s="123" t="s">
        <v>13881</v>
      </c>
      <c r="D3834" s="131" t="s">
        <v>435</v>
      </c>
      <c r="E3834" s="131" t="s">
        <v>5035</v>
      </c>
      <c r="F3834" s="132">
        <v>22.49</v>
      </c>
      <c r="G3834" s="132">
        <v>31.93</v>
      </c>
    </row>
    <row r="3835" spans="1:7" x14ac:dyDescent="0.25">
      <c r="A3835" s="131" t="s">
        <v>10189</v>
      </c>
      <c r="B3835" s="131">
        <v>41088</v>
      </c>
      <c r="C3835" s="123" t="s">
        <v>13882</v>
      </c>
      <c r="D3835" s="131" t="s">
        <v>4798</v>
      </c>
      <c r="E3835" s="131" t="s">
        <v>5035</v>
      </c>
      <c r="F3835" s="132">
        <v>3932.47</v>
      </c>
      <c r="G3835" s="132">
        <v>5596.18</v>
      </c>
    </row>
    <row r="3836" spans="1:7" x14ac:dyDescent="0.25">
      <c r="A3836" s="131" t="s">
        <v>10046</v>
      </c>
      <c r="B3836" s="131">
        <v>20232</v>
      </c>
      <c r="C3836" s="123" t="s">
        <v>13883</v>
      </c>
      <c r="D3836" s="131" t="s">
        <v>22</v>
      </c>
      <c r="E3836" s="131" t="s">
        <v>5035</v>
      </c>
      <c r="F3836" s="132">
        <v>93.75</v>
      </c>
      <c r="G3836" s="132">
        <v>100.07</v>
      </c>
    </row>
    <row r="3837" spans="1:7" x14ac:dyDescent="0.25">
      <c r="A3837" s="131" t="s">
        <v>10046</v>
      </c>
      <c r="B3837" s="131">
        <v>10856</v>
      </c>
      <c r="C3837" s="123" t="s">
        <v>13884</v>
      </c>
      <c r="D3837" s="131" t="s">
        <v>22</v>
      </c>
      <c r="E3837" s="131" t="s">
        <v>5035</v>
      </c>
      <c r="F3837" s="132"/>
      <c r="G3837" s="132">
        <v>103.78</v>
      </c>
    </row>
    <row r="3838" spans="1:7" x14ac:dyDescent="0.25">
      <c r="A3838" s="131" t="s">
        <v>10046</v>
      </c>
      <c r="B3838" s="131">
        <v>4828</v>
      </c>
      <c r="C3838" s="123" t="s">
        <v>13885</v>
      </c>
      <c r="D3838" s="131" t="s">
        <v>22</v>
      </c>
      <c r="E3838" s="131" t="s">
        <v>5035</v>
      </c>
      <c r="F3838" s="132">
        <v>106.61</v>
      </c>
      <c r="G3838" s="132">
        <v>83.49</v>
      </c>
    </row>
    <row r="3839" spans="1:7" x14ac:dyDescent="0.25">
      <c r="A3839" s="131" t="s">
        <v>10046</v>
      </c>
      <c r="B3839" s="131">
        <v>20249</v>
      </c>
      <c r="C3839" s="123" t="s">
        <v>13886</v>
      </c>
      <c r="D3839" s="131" t="s">
        <v>22</v>
      </c>
      <c r="E3839" s="131" t="s">
        <v>5035</v>
      </c>
      <c r="F3839" s="132">
        <v>58.38</v>
      </c>
      <c r="G3839" s="132">
        <v>45.72</v>
      </c>
    </row>
    <row r="3840" spans="1:7" x14ac:dyDescent="0.25">
      <c r="A3840" s="131" t="s">
        <v>10046</v>
      </c>
      <c r="B3840" s="131">
        <v>11609</v>
      </c>
      <c r="C3840" s="123" t="s">
        <v>13887</v>
      </c>
      <c r="D3840" s="131" t="s">
        <v>4455</v>
      </c>
      <c r="E3840" s="131" t="s">
        <v>5035</v>
      </c>
      <c r="F3840" s="132">
        <v>12.26</v>
      </c>
      <c r="G3840" s="132">
        <v>11.67</v>
      </c>
    </row>
    <row r="3841" spans="1:7" x14ac:dyDescent="0.25">
      <c r="A3841" s="131" t="s">
        <v>10046</v>
      </c>
      <c r="B3841" s="131">
        <v>20083</v>
      </c>
      <c r="C3841" s="123" t="s">
        <v>13888</v>
      </c>
      <c r="D3841" s="131" t="s">
        <v>38</v>
      </c>
      <c r="E3841" s="131" t="s">
        <v>5035</v>
      </c>
      <c r="F3841" s="132">
        <v>83.86</v>
      </c>
      <c r="G3841" s="132">
        <v>65.290000000000006</v>
      </c>
    </row>
    <row r="3842" spans="1:7" x14ac:dyDescent="0.25">
      <c r="A3842" s="131" t="s">
        <v>10046</v>
      </c>
      <c r="B3842" s="131">
        <v>10691</v>
      </c>
      <c r="C3842" s="123" t="s">
        <v>13889</v>
      </c>
      <c r="D3842" s="131" t="s">
        <v>4455</v>
      </c>
      <c r="E3842" s="131" t="s">
        <v>5035</v>
      </c>
      <c r="F3842" s="132"/>
      <c r="G3842" s="132">
        <v>52.2</v>
      </c>
    </row>
    <row r="3843" spans="1:7" x14ac:dyDescent="0.25">
      <c r="A3843" s="131" t="s">
        <v>10046</v>
      </c>
      <c r="B3843" s="131">
        <v>12295</v>
      </c>
      <c r="C3843" s="123" t="s">
        <v>13890</v>
      </c>
      <c r="D3843" s="131" t="s">
        <v>38</v>
      </c>
      <c r="E3843" s="131" t="s">
        <v>5035</v>
      </c>
      <c r="F3843" s="132">
        <v>3.06</v>
      </c>
      <c r="G3843" s="132">
        <v>3.08</v>
      </c>
    </row>
    <row r="3844" spans="1:7" x14ac:dyDescent="0.25">
      <c r="A3844" s="131" t="s">
        <v>10046</v>
      </c>
      <c r="B3844" s="131">
        <v>12296</v>
      </c>
      <c r="C3844" s="123" t="s">
        <v>13891</v>
      </c>
      <c r="D3844" s="131" t="s">
        <v>38</v>
      </c>
      <c r="E3844" s="131" t="s">
        <v>5035</v>
      </c>
      <c r="F3844" s="132">
        <v>3.96</v>
      </c>
      <c r="G3844" s="132">
        <v>3.98</v>
      </c>
    </row>
    <row r="3845" spans="1:7" x14ac:dyDescent="0.25">
      <c r="A3845" s="131" t="s">
        <v>10046</v>
      </c>
      <c r="B3845" s="131">
        <v>12294</v>
      </c>
      <c r="C3845" s="123" t="s">
        <v>13892</v>
      </c>
      <c r="D3845" s="131" t="s">
        <v>38</v>
      </c>
      <c r="E3845" s="131" t="s">
        <v>5035</v>
      </c>
      <c r="F3845" s="132">
        <v>9.52</v>
      </c>
      <c r="G3845" s="132">
        <v>9.57</v>
      </c>
    </row>
    <row r="3846" spans="1:7" x14ac:dyDescent="0.25">
      <c r="A3846" s="131" t="s">
        <v>10046</v>
      </c>
      <c r="B3846" s="131">
        <v>14543</v>
      </c>
      <c r="C3846" s="123" t="s">
        <v>13893</v>
      </c>
      <c r="D3846" s="131" t="s">
        <v>38</v>
      </c>
      <c r="E3846" s="131" t="s">
        <v>5035</v>
      </c>
      <c r="F3846" s="132">
        <v>6.8</v>
      </c>
      <c r="G3846" s="132">
        <v>6.83</v>
      </c>
    </row>
    <row r="3847" spans="1:7" x14ac:dyDescent="0.25">
      <c r="A3847" s="131" t="s">
        <v>10046</v>
      </c>
      <c r="B3847" s="131">
        <v>13329</v>
      </c>
      <c r="C3847" s="123" t="s">
        <v>13894</v>
      </c>
      <c r="D3847" s="131" t="s">
        <v>38</v>
      </c>
      <c r="E3847" s="131" t="s">
        <v>10052</v>
      </c>
      <c r="F3847" s="132">
        <v>3.99</v>
      </c>
      <c r="G3847" s="132">
        <v>4.01</v>
      </c>
    </row>
    <row r="3848" spans="1:7" x14ac:dyDescent="0.25">
      <c r="A3848" s="131" t="s">
        <v>10046</v>
      </c>
      <c r="B3848" s="131">
        <v>21047</v>
      </c>
      <c r="C3848" s="123" t="s">
        <v>13895</v>
      </c>
      <c r="D3848" s="131" t="s">
        <v>38</v>
      </c>
      <c r="E3848" s="131" t="s">
        <v>5035</v>
      </c>
      <c r="F3848" s="132">
        <v>80.02</v>
      </c>
      <c r="G3848" s="132">
        <v>51.12</v>
      </c>
    </row>
    <row r="3849" spans="1:7" x14ac:dyDescent="0.25">
      <c r="A3849" s="131" t="s">
        <v>10046</v>
      </c>
      <c r="B3849" s="131">
        <v>21042</v>
      </c>
      <c r="C3849" s="123" t="s">
        <v>13896</v>
      </c>
      <c r="D3849" s="131" t="s">
        <v>38</v>
      </c>
      <c r="E3849" s="131" t="s">
        <v>5035</v>
      </c>
      <c r="F3849" s="132">
        <v>61.68</v>
      </c>
      <c r="G3849" s="132">
        <v>39.4</v>
      </c>
    </row>
    <row r="3850" spans="1:7" x14ac:dyDescent="0.25">
      <c r="A3850" s="131" t="s">
        <v>10046</v>
      </c>
      <c r="B3850" s="131">
        <v>21043</v>
      </c>
      <c r="C3850" s="123" t="s">
        <v>13897</v>
      </c>
      <c r="D3850" s="131" t="s">
        <v>38</v>
      </c>
      <c r="E3850" s="131" t="s">
        <v>5035</v>
      </c>
      <c r="F3850" s="132">
        <v>77.91</v>
      </c>
      <c r="G3850" s="132">
        <v>49.77</v>
      </c>
    </row>
    <row r="3851" spans="1:7" x14ac:dyDescent="0.25">
      <c r="A3851" s="131" t="s">
        <v>10046</v>
      </c>
      <c r="B3851" s="131">
        <v>21044</v>
      </c>
      <c r="C3851" s="123" t="s">
        <v>13898</v>
      </c>
      <c r="D3851" s="131" t="s">
        <v>38</v>
      </c>
      <c r="E3851" s="131" t="s">
        <v>5035</v>
      </c>
      <c r="F3851" s="132">
        <v>54.27</v>
      </c>
      <c r="G3851" s="132">
        <v>34.67</v>
      </c>
    </row>
    <row r="3852" spans="1:7" x14ac:dyDescent="0.25">
      <c r="A3852" s="131" t="s">
        <v>10046</v>
      </c>
      <c r="B3852" s="131">
        <v>21045</v>
      </c>
      <c r="C3852" s="123" t="s">
        <v>13899</v>
      </c>
      <c r="D3852" s="131" t="s">
        <v>38</v>
      </c>
      <c r="E3852" s="131" t="s">
        <v>5035</v>
      </c>
      <c r="F3852" s="132">
        <v>74.34</v>
      </c>
      <c r="G3852" s="132">
        <v>47.49</v>
      </c>
    </row>
    <row r="3853" spans="1:7" x14ac:dyDescent="0.25">
      <c r="A3853" s="131" t="s">
        <v>10046</v>
      </c>
      <c r="B3853" s="131">
        <v>21041</v>
      </c>
      <c r="C3853" s="123" t="s">
        <v>13900</v>
      </c>
      <c r="D3853" s="131" t="s">
        <v>38</v>
      </c>
      <c r="E3853" s="131" t="s">
        <v>5035</v>
      </c>
      <c r="F3853" s="132">
        <v>64.11</v>
      </c>
      <c r="G3853" s="132">
        <v>40.96</v>
      </c>
    </row>
    <row r="3854" spans="1:7" x14ac:dyDescent="0.25">
      <c r="A3854" s="131" t="s">
        <v>10046</v>
      </c>
      <c r="B3854" s="131">
        <v>21040</v>
      </c>
      <c r="C3854" s="123" t="s">
        <v>13901</v>
      </c>
      <c r="D3854" s="131" t="s">
        <v>38</v>
      </c>
      <c r="E3854" s="131" t="s">
        <v>10052</v>
      </c>
      <c r="F3854" s="132">
        <v>53.11</v>
      </c>
      <c r="G3854" s="132">
        <v>33.93</v>
      </c>
    </row>
    <row r="3855" spans="1:7" x14ac:dyDescent="0.25">
      <c r="A3855" s="131" t="s">
        <v>10046</v>
      </c>
      <c r="B3855" s="131">
        <v>14149</v>
      </c>
      <c r="C3855" s="123" t="s">
        <v>13902</v>
      </c>
      <c r="D3855" s="131" t="s">
        <v>12103</v>
      </c>
      <c r="E3855" s="131" t="s">
        <v>5035</v>
      </c>
      <c r="F3855" s="132"/>
      <c r="G3855" s="132">
        <v>213.74</v>
      </c>
    </row>
    <row r="3856" spans="1:7" x14ac:dyDescent="0.25">
      <c r="A3856" s="131" t="s">
        <v>10046</v>
      </c>
      <c r="B3856" s="131">
        <v>38099</v>
      </c>
      <c r="C3856" s="123" t="s">
        <v>13903</v>
      </c>
      <c r="D3856" s="131" t="s">
        <v>38</v>
      </c>
      <c r="E3856" s="131" t="s">
        <v>5035</v>
      </c>
      <c r="F3856" s="132">
        <v>1.34</v>
      </c>
      <c r="G3856" s="132">
        <v>1.54</v>
      </c>
    </row>
    <row r="3857" spans="1:7" x14ac:dyDescent="0.25">
      <c r="A3857" s="131" t="s">
        <v>10046</v>
      </c>
      <c r="B3857" s="131">
        <v>38100</v>
      </c>
      <c r="C3857" s="123" t="s">
        <v>13904</v>
      </c>
      <c r="D3857" s="131" t="s">
        <v>38</v>
      </c>
      <c r="E3857" s="131" t="s">
        <v>5035</v>
      </c>
      <c r="F3857" s="132">
        <v>2.19</v>
      </c>
      <c r="G3857" s="132">
        <v>2.52</v>
      </c>
    </row>
    <row r="3858" spans="1:7" x14ac:dyDescent="0.25">
      <c r="A3858" s="131" t="s">
        <v>10046</v>
      </c>
      <c r="B3858" s="131">
        <v>7576</v>
      </c>
      <c r="C3858" s="123" t="s">
        <v>13905</v>
      </c>
      <c r="D3858" s="131" t="s">
        <v>38</v>
      </c>
      <c r="E3858" s="131" t="s">
        <v>5035</v>
      </c>
      <c r="F3858" s="132">
        <v>276.43</v>
      </c>
      <c r="G3858" s="132">
        <v>141.30000000000001</v>
      </c>
    </row>
    <row r="3859" spans="1:7" x14ac:dyDescent="0.25">
      <c r="A3859" s="131" t="s">
        <v>10046</v>
      </c>
      <c r="B3859" s="131">
        <v>3384</v>
      </c>
      <c r="C3859" s="123" t="s">
        <v>13906</v>
      </c>
      <c r="D3859" s="131" t="s">
        <v>38</v>
      </c>
      <c r="E3859" s="131" t="s">
        <v>5035</v>
      </c>
      <c r="F3859" s="132">
        <v>7.3</v>
      </c>
      <c r="G3859" s="132">
        <v>10.23</v>
      </c>
    </row>
    <row r="3860" spans="1:7" x14ac:dyDescent="0.25">
      <c r="A3860" s="131" t="s">
        <v>10046</v>
      </c>
      <c r="B3860" s="131">
        <v>7572</v>
      </c>
      <c r="C3860" s="123" t="s">
        <v>13907</v>
      </c>
      <c r="D3860" s="131" t="s">
        <v>38</v>
      </c>
      <c r="E3860" s="131" t="s">
        <v>5035</v>
      </c>
      <c r="F3860" s="132">
        <v>8.74</v>
      </c>
      <c r="G3860" s="132">
        <v>8.24</v>
      </c>
    </row>
    <row r="3861" spans="1:7" x14ac:dyDescent="0.25">
      <c r="A3861" s="131" t="s">
        <v>10046</v>
      </c>
      <c r="B3861" s="131">
        <v>3396</v>
      </c>
      <c r="C3861" s="123" t="s">
        <v>13908</v>
      </c>
      <c r="D3861" s="131" t="s">
        <v>38</v>
      </c>
      <c r="E3861" s="131" t="s">
        <v>5035</v>
      </c>
      <c r="F3861" s="132">
        <v>5.91</v>
      </c>
      <c r="G3861" s="132">
        <v>5.57</v>
      </c>
    </row>
    <row r="3862" spans="1:7" x14ac:dyDescent="0.25">
      <c r="A3862" s="131" t="s">
        <v>10046</v>
      </c>
      <c r="B3862" s="131">
        <v>37590</v>
      </c>
      <c r="C3862" s="123" t="s">
        <v>13909</v>
      </c>
      <c r="D3862" s="131" t="s">
        <v>38</v>
      </c>
      <c r="E3862" s="131" t="s">
        <v>5035</v>
      </c>
      <c r="F3862" s="132">
        <v>17.329999999999998</v>
      </c>
      <c r="G3862" s="132">
        <v>16.86</v>
      </c>
    </row>
    <row r="3863" spans="1:7" x14ac:dyDescent="0.25">
      <c r="A3863" s="131" t="s">
        <v>10046</v>
      </c>
      <c r="B3863" s="131">
        <v>37591</v>
      </c>
      <c r="C3863" s="123" t="s">
        <v>13910</v>
      </c>
      <c r="D3863" s="131" t="s">
        <v>38</v>
      </c>
      <c r="E3863" s="131" t="s">
        <v>5035</v>
      </c>
      <c r="F3863" s="132">
        <v>20.83</v>
      </c>
      <c r="G3863" s="132">
        <v>20.27</v>
      </c>
    </row>
    <row r="3864" spans="1:7" x14ac:dyDescent="0.25">
      <c r="A3864" s="131" t="s">
        <v>10046</v>
      </c>
      <c r="B3864" s="131">
        <v>12626</v>
      </c>
      <c r="C3864" s="123" t="s">
        <v>13911</v>
      </c>
      <c r="D3864" s="131" t="s">
        <v>38</v>
      </c>
      <c r="E3864" s="131" t="s">
        <v>5035</v>
      </c>
      <c r="F3864" s="132">
        <v>41.54</v>
      </c>
      <c r="G3864" s="132">
        <v>44.06</v>
      </c>
    </row>
    <row r="3865" spans="1:7" x14ac:dyDescent="0.25">
      <c r="A3865" s="131" t="s">
        <v>10046</v>
      </c>
      <c r="B3865" s="131">
        <v>11033</v>
      </c>
      <c r="C3865" s="123" t="s">
        <v>13912</v>
      </c>
      <c r="D3865" s="131" t="s">
        <v>38</v>
      </c>
      <c r="E3865" s="131" t="s">
        <v>5035</v>
      </c>
      <c r="F3865" s="132">
        <v>6.12</v>
      </c>
      <c r="G3865" s="132">
        <v>7.75</v>
      </c>
    </row>
    <row r="3866" spans="1:7" x14ac:dyDescent="0.25">
      <c r="A3866" s="131" t="s">
        <v>10046</v>
      </c>
      <c r="B3866" s="131">
        <v>390</v>
      </c>
      <c r="C3866" s="123" t="s">
        <v>13913</v>
      </c>
      <c r="D3866" s="131" t="s">
        <v>38</v>
      </c>
      <c r="E3866" s="131" t="s">
        <v>5035</v>
      </c>
      <c r="F3866" s="132">
        <v>10.69</v>
      </c>
      <c r="G3866" s="132">
        <v>10.07</v>
      </c>
    </row>
    <row r="3867" spans="1:7" x14ac:dyDescent="0.25">
      <c r="A3867" s="131" t="s">
        <v>10046</v>
      </c>
      <c r="B3867" s="131">
        <v>42436</v>
      </c>
      <c r="C3867" s="123" t="s">
        <v>13914</v>
      </c>
      <c r="D3867" s="131" t="s">
        <v>38</v>
      </c>
      <c r="E3867" s="131" t="s">
        <v>5035</v>
      </c>
      <c r="F3867" s="132"/>
      <c r="G3867" s="132">
        <v>2701.34</v>
      </c>
    </row>
    <row r="3868" spans="1:7" x14ac:dyDescent="0.25">
      <c r="A3868" s="131" t="s">
        <v>10046</v>
      </c>
      <c r="B3868" s="131">
        <v>6194</v>
      </c>
      <c r="C3868" s="123" t="s">
        <v>13915</v>
      </c>
      <c r="D3868" s="131" t="s">
        <v>22</v>
      </c>
      <c r="E3868" s="131" t="s">
        <v>5035</v>
      </c>
      <c r="F3868" s="132">
        <v>4.95</v>
      </c>
      <c r="G3868" s="132">
        <v>5.24</v>
      </c>
    </row>
    <row r="3869" spans="1:7" x14ac:dyDescent="0.25">
      <c r="A3869" s="131" t="s">
        <v>10046</v>
      </c>
      <c r="B3869" s="131">
        <v>10567</v>
      </c>
      <c r="C3869" s="123" t="s">
        <v>13916</v>
      </c>
      <c r="D3869" s="131" t="s">
        <v>22</v>
      </c>
      <c r="E3869" s="131" t="s">
        <v>5035</v>
      </c>
      <c r="F3869" s="132">
        <v>7.84</v>
      </c>
      <c r="G3869" s="132">
        <v>8.2899999999999991</v>
      </c>
    </row>
    <row r="3870" spans="1:7" x14ac:dyDescent="0.25">
      <c r="A3870" s="131" t="s">
        <v>10046</v>
      </c>
      <c r="B3870" s="131">
        <v>6212</v>
      </c>
      <c r="C3870" s="123" t="s">
        <v>13917</v>
      </c>
      <c r="D3870" s="131" t="s">
        <v>22</v>
      </c>
      <c r="E3870" s="131" t="s">
        <v>10052</v>
      </c>
      <c r="F3870" s="132">
        <v>11.5</v>
      </c>
      <c r="G3870" s="132">
        <v>12.17</v>
      </c>
    </row>
    <row r="3871" spans="1:7" x14ac:dyDescent="0.25">
      <c r="A3871" s="131" t="s">
        <v>10046</v>
      </c>
      <c r="B3871" s="131">
        <v>3993</v>
      </c>
      <c r="C3871" s="123" t="s">
        <v>13918</v>
      </c>
      <c r="D3871" s="131" t="s">
        <v>202</v>
      </c>
      <c r="E3871" s="131" t="s">
        <v>5035</v>
      </c>
      <c r="F3871" s="132">
        <v>125.59</v>
      </c>
      <c r="G3871" s="132">
        <v>137.01</v>
      </c>
    </row>
    <row r="3872" spans="1:7" x14ac:dyDescent="0.25">
      <c r="A3872" s="131" t="s">
        <v>10046</v>
      </c>
      <c r="B3872" s="131">
        <v>3990</v>
      </c>
      <c r="C3872" s="123" t="s">
        <v>13919</v>
      </c>
      <c r="D3872" s="131" t="s">
        <v>22</v>
      </c>
      <c r="E3872" s="131" t="s">
        <v>5035</v>
      </c>
      <c r="F3872" s="132">
        <v>23.63</v>
      </c>
      <c r="G3872" s="132">
        <v>25.78</v>
      </c>
    </row>
    <row r="3873" spans="1:7" x14ac:dyDescent="0.25">
      <c r="A3873" s="131" t="s">
        <v>10046</v>
      </c>
      <c r="B3873" s="131">
        <v>3992</v>
      </c>
      <c r="C3873" s="123" t="s">
        <v>13920</v>
      </c>
      <c r="D3873" s="131" t="s">
        <v>22</v>
      </c>
      <c r="E3873" s="131" t="s">
        <v>5035</v>
      </c>
      <c r="F3873" s="132">
        <v>31.9</v>
      </c>
      <c r="G3873" s="132">
        <v>34.799999999999997</v>
      </c>
    </row>
    <row r="3874" spans="1:7" x14ac:dyDescent="0.25">
      <c r="A3874" s="131" t="s">
        <v>10046</v>
      </c>
      <c r="B3874" s="131">
        <v>6178</v>
      </c>
      <c r="C3874" s="123" t="s">
        <v>13921</v>
      </c>
      <c r="D3874" s="131" t="s">
        <v>202</v>
      </c>
      <c r="E3874" s="131" t="s">
        <v>5035</v>
      </c>
      <c r="F3874" s="132"/>
      <c r="G3874" s="132">
        <v>372.48</v>
      </c>
    </row>
    <row r="3875" spans="1:7" x14ac:dyDescent="0.25">
      <c r="A3875" s="131" t="s">
        <v>10046</v>
      </c>
      <c r="B3875" s="131">
        <v>6180</v>
      </c>
      <c r="C3875" s="123" t="s">
        <v>13922</v>
      </c>
      <c r="D3875" s="131" t="s">
        <v>202</v>
      </c>
      <c r="E3875" s="131" t="s">
        <v>10052</v>
      </c>
      <c r="F3875" s="132"/>
      <c r="G3875" s="132">
        <v>402</v>
      </c>
    </row>
    <row r="3876" spans="1:7" x14ac:dyDescent="0.25">
      <c r="A3876" s="131" t="s">
        <v>10046</v>
      </c>
      <c r="B3876" s="131">
        <v>6182</v>
      </c>
      <c r="C3876" s="123" t="s">
        <v>13923</v>
      </c>
      <c r="D3876" s="131" t="s">
        <v>202</v>
      </c>
      <c r="E3876" s="131" t="s">
        <v>5035</v>
      </c>
      <c r="F3876" s="132"/>
      <c r="G3876" s="132">
        <v>498.98</v>
      </c>
    </row>
    <row r="3877" spans="1:7" x14ac:dyDescent="0.25">
      <c r="A3877" s="131" t="s">
        <v>10046</v>
      </c>
      <c r="B3877" s="131">
        <v>43614</v>
      </c>
      <c r="C3877" s="123" t="s">
        <v>13924</v>
      </c>
      <c r="D3877" s="131" t="s">
        <v>22</v>
      </c>
      <c r="E3877" s="131" t="s">
        <v>5035</v>
      </c>
      <c r="F3877" s="132">
        <v>15.96</v>
      </c>
      <c r="G3877" s="132">
        <v>17.41</v>
      </c>
    </row>
    <row r="3878" spans="1:7" x14ac:dyDescent="0.25">
      <c r="A3878" s="131" t="s">
        <v>10046</v>
      </c>
      <c r="B3878" s="131">
        <v>6193</v>
      </c>
      <c r="C3878" s="123" t="s">
        <v>13925</v>
      </c>
      <c r="D3878" s="131" t="s">
        <v>22</v>
      </c>
      <c r="E3878" s="131" t="s">
        <v>5035</v>
      </c>
      <c r="F3878" s="132">
        <v>19.43</v>
      </c>
      <c r="G3878" s="132">
        <v>21.19</v>
      </c>
    </row>
    <row r="3879" spans="1:7" x14ac:dyDescent="0.25">
      <c r="A3879" s="131" t="s">
        <v>10046</v>
      </c>
      <c r="B3879" s="131">
        <v>6189</v>
      </c>
      <c r="C3879" s="123" t="s">
        <v>13926</v>
      </c>
      <c r="D3879" s="131" t="s">
        <v>22</v>
      </c>
      <c r="E3879" s="131" t="s">
        <v>5035</v>
      </c>
      <c r="F3879" s="132">
        <v>28.36</v>
      </c>
      <c r="G3879" s="132">
        <v>30.93</v>
      </c>
    </row>
    <row r="3880" spans="1:7" x14ac:dyDescent="0.25">
      <c r="A3880" s="131" t="s">
        <v>10046</v>
      </c>
      <c r="B3880" s="131">
        <v>6214</v>
      </c>
      <c r="C3880" s="123" t="s">
        <v>13927</v>
      </c>
      <c r="D3880" s="131" t="s">
        <v>202</v>
      </c>
      <c r="E3880" s="131" t="s">
        <v>5035</v>
      </c>
      <c r="F3880" s="132"/>
      <c r="G3880" s="132">
        <v>233.32</v>
      </c>
    </row>
    <row r="3881" spans="1:7" x14ac:dyDescent="0.25">
      <c r="A3881" s="131" t="s">
        <v>10046</v>
      </c>
      <c r="B3881" s="131">
        <v>36153</v>
      </c>
      <c r="C3881" s="123" t="s">
        <v>13928</v>
      </c>
      <c r="D3881" s="131" t="s">
        <v>38</v>
      </c>
      <c r="E3881" s="131" t="s">
        <v>5035</v>
      </c>
      <c r="F3881" s="132">
        <v>206.37</v>
      </c>
      <c r="G3881" s="132">
        <v>200.62</v>
      </c>
    </row>
    <row r="3882" spans="1:7" x14ac:dyDescent="0.25">
      <c r="A3882" s="131" t="s">
        <v>10218</v>
      </c>
      <c r="B3882" s="131">
        <v>10740</v>
      </c>
      <c r="C3882" s="123" t="s">
        <v>13929</v>
      </c>
      <c r="D3882" s="131" t="s">
        <v>38</v>
      </c>
      <c r="E3882" s="131" t="s">
        <v>5035</v>
      </c>
      <c r="F3882" s="132">
        <v>10471.25</v>
      </c>
      <c r="G3882" s="132">
        <v>10160.530000000001</v>
      </c>
    </row>
    <row r="3883" spans="1:7" x14ac:dyDescent="0.25">
      <c r="A3883" s="131" t="s">
        <v>10218</v>
      </c>
      <c r="B3883" s="131">
        <v>13914</v>
      </c>
      <c r="C3883" s="123" t="s">
        <v>13930</v>
      </c>
      <c r="D3883" s="131" t="s">
        <v>38</v>
      </c>
      <c r="E3883" s="131" t="s">
        <v>5035</v>
      </c>
      <c r="F3883" s="132">
        <v>757.63</v>
      </c>
      <c r="G3883" s="132">
        <v>735.15</v>
      </c>
    </row>
    <row r="3884" spans="1:7" x14ac:dyDescent="0.25">
      <c r="A3884" s="131" t="s">
        <v>10218</v>
      </c>
      <c r="B3884" s="131">
        <v>10742</v>
      </c>
      <c r="C3884" s="123" t="s">
        <v>13931</v>
      </c>
      <c r="D3884" s="131" t="s">
        <v>38</v>
      </c>
      <c r="E3884" s="131" t="s">
        <v>10052</v>
      </c>
      <c r="F3884" s="132">
        <v>1105.02</v>
      </c>
      <c r="G3884" s="132">
        <v>1072.23</v>
      </c>
    </row>
    <row r="3885" spans="1:7" x14ac:dyDescent="0.25">
      <c r="A3885" s="131" t="s">
        <v>10046</v>
      </c>
      <c r="B3885" s="131">
        <v>38465</v>
      </c>
      <c r="C3885" s="123" t="s">
        <v>13932</v>
      </c>
      <c r="D3885" s="131" t="s">
        <v>38</v>
      </c>
      <c r="E3885" s="131" t="s">
        <v>5035</v>
      </c>
      <c r="F3885" s="132">
        <v>26.73</v>
      </c>
      <c r="G3885" s="132">
        <v>44.96</v>
      </c>
    </row>
    <row r="3886" spans="1:7" x14ac:dyDescent="0.25">
      <c r="A3886" s="131" t="s">
        <v>10046</v>
      </c>
      <c r="B3886" s="131">
        <v>7543</v>
      </c>
      <c r="C3886" s="123" t="s">
        <v>13933</v>
      </c>
      <c r="D3886" s="131" t="s">
        <v>38</v>
      </c>
      <c r="E3886" s="131" t="s">
        <v>5035</v>
      </c>
      <c r="F3886" s="132">
        <v>4.29</v>
      </c>
      <c r="G3886" s="132">
        <v>4.3499999999999996</v>
      </c>
    </row>
    <row r="3887" spans="1:7" x14ac:dyDescent="0.25">
      <c r="A3887" s="131" t="s">
        <v>10046</v>
      </c>
      <c r="B3887" s="131">
        <v>43427</v>
      </c>
      <c r="C3887" s="123" t="s">
        <v>13934</v>
      </c>
      <c r="D3887" s="131" t="s">
        <v>38</v>
      </c>
      <c r="E3887" s="131" t="s">
        <v>5035</v>
      </c>
      <c r="F3887" s="132">
        <v>2046.52</v>
      </c>
      <c r="G3887" s="132">
        <v>1977.63</v>
      </c>
    </row>
    <row r="3888" spans="1:7" x14ac:dyDescent="0.25">
      <c r="A3888" s="131" t="s">
        <v>10046</v>
      </c>
      <c r="B3888" s="131">
        <v>41613</v>
      </c>
      <c r="C3888" s="123" t="s">
        <v>13935</v>
      </c>
      <c r="D3888" s="131" t="s">
        <v>38</v>
      </c>
      <c r="E3888" s="131" t="s">
        <v>5035</v>
      </c>
      <c r="F3888" s="132">
        <v>131.55000000000001</v>
      </c>
      <c r="G3888" s="132">
        <v>127.12</v>
      </c>
    </row>
    <row r="3889" spans="1:7" x14ac:dyDescent="0.25">
      <c r="A3889" s="131" t="s">
        <v>10046</v>
      </c>
      <c r="B3889" s="131">
        <v>41614</v>
      </c>
      <c r="C3889" s="123" t="s">
        <v>13936</v>
      </c>
      <c r="D3889" s="131" t="s">
        <v>38</v>
      </c>
      <c r="E3889" s="131" t="s">
        <v>5035</v>
      </c>
      <c r="F3889" s="132">
        <v>167.62</v>
      </c>
      <c r="G3889" s="132">
        <v>161.97999999999999</v>
      </c>
    </row>
    <row r="3890" spans="1:7" x14ac:dyDescent="0.25">
      <c r="A3890" s="131" t="s">
        <v>10046</v>
      </c>
      <c r="B3890" s="131">
        <v>41615</v>
      </c>
      <c r="C3890" s="123" t="s">
        <v>13937</v>
      </c>
      <c r="D3890" s="131" t="s">
        <v>38</v>
      </c>
      <c r="E3890" s="131" t="s">
        <v>5035</v>
      </c>
      <c r="F3890" s="132">
        <v>259.07</v>
      </c>
      <c r="G3890" s="132">
        <v>250.35</v>
      </c>
    </row>
    <row r="3891" spans="1:7" x14ac:dyDescent="0.25">
      <c r="A3891" s="131" t="s">
        <v>10046</v>
      </c>
      <c r="B3891" s="131">
        <v>41616</v>
      </c>
      <c r="C3891" s="123" t="s">
        <v>13938</v>
      </c>
      <c r="D3891" s="131" t="s">
        <v>38</v>
      </c>
      <c r="E3891" s="131" t="s">
        <v>5035</v>
      </c>
      <c r="F3891" s="132">
        <v>387.09</v>
      </c>
      <c r="G3891" s="132">
        <v>374.06</v>
      </c>
    </row>
    <row r="3892" spans="1:7" x14ac:dyDescent="0.25">
      <c r="A3892" s="131" t="s">
        <v>10046</v>
      </c>
      <c r="B3892" s="131">
        <v>41617</v>
      </c>
      <c r="C3892" s="123" t="s">
        <v>13939</v>
      </c>
      <c r="D3892" s="131" t="s">
        <v>38</v>
      </c>
      <c r="E3892" s="131" t="s">
        <v>5035</v>
      </c>
      <c r="F3892" s="132">
        <v>769.7</v>
      </c>
      <c r="G3892" s="132">
        <v>743.78</v>
      </c>
    </row>
    <row r="3893" spans="1:7" x14ac:dyDescent="0.25">
      <c r="A3893" s="131" t="s">
        <v>10046</v>
      </c>
      <c r="B3893" s="131">
        <v>41618</v>
      </c>
      <c r="C3893" s="123" t="s">
        <v>13940</v>
      </c>
      <c r="D3893" s="131" t="s">
        <v>38</v>
      </c>
      <c r="E3893" s="131" t="s">
        <v>5035</v>
      </c>
      <c r="F3893" s="132">
        <v>1416.97</v>
      </c>
      <c r="G3893" s="132">
        <v>1369.27</v>
      </c>
    </row>
    <row r="3894" spans="1:7" x14ac:dyDescent="0.25">
      <c r="A3894" s="131" t="s">
        <v>10046</v>
      </c>
      <c r="B3894" s="131">
        <v>43428</v>
      </c>
      <c r="C3894" s="123" t="s">
        <v>13941</v>
      </c>
      <c r="D3894" s="131" t="s">
        <v>38</v>
      </c>
      <c r="E3894" s="131" t="s">
        <v>5035</v>
      </c>
      <c r="F3894" s="132">
        <v>2488.92</v>
      </c>
      <c r="G3894" s="132">
        <v>2405.14</v>
      </c>
    </row>
    <row r="3895" spans="1:7" x14ac:dyDescent="0.25">
      <c r="A3895" s="131" t="s">
        <v>10046</v>
      </c>
      <c r="B3895" s="131">
        <v>41619</v>
      </c>
      <c r="C3895" s="123" t="s">
        <v>13942</v>
      </c>
      <c r="D3895" s="131" t="s">
        <v>38</v>
      </c>
      <c r="E3895" s="131" t="s">
        <v>5035</v>
      </c>
      <c r="F3895" s="132">
        <v>161.26</v>
      </c>
      <c r="G3895" s="132">
        <v>155.83000000000001</v>
      </c>
    </row>
    <row r="3896" spans="1:7" x14ac:dyDescent="0.25">
      <c r="A3896" s="131" t="s">
        <v>10046</v>
      </c>
      <c r="B3896" s="131">
        <v>41620</v>
      </c>
      <c r="C3896" s="123" t="s">
        <v>13943</v>
      </c>
      <c r="D3896" s="131" t="s">
        <v>38</v>
      </c>
      <c r="E3896" s="131" t="s">
        <v>5035</v>
      </c>
      <c r="F3896" s="132">
        <v>203.69</v>
      </c>
      <c r="G3896" s="132">
        <v>196.84</v>
      </c>
    </row>
    <row r="3897" spans="1:7" x14ac:dyDescent="0.25">
      <c r="A3897" s="131" t="s">
        <v>10046</v>
      </c>
      <c r="B3897" s="131">
        <v>41622</v>
      </c>
      <c r="C3897" s="123" t="s">
        <v>13944</v>
      </c>
      <c r="D3897" s="131" t="s">
        <v>38</v>
      </c>
      <c r="E3897" s="131" t="s">
        <v>5035</v>
      </c>
      <c r="F3897" s="132">
        <v>353.28</v>
      </c>
      <c r="G3897" s="132">
        <v>341.39</v>
      </c>
    </row>
    <row r="3898" spans="1:7" x14ac:dyDescent="0.25">
      <c r="A3898" s="131" t="s">
        <v>10046</v>
      </c>
      <c r="B3898" s="131">
        <v>41623</v>
      </c>
      <c r="C3898" s="123" t="s">
        <v>13945</v>
      </c>
      <c r="D3898" s="131" t="s">
        <v>38</v>
      </c>
      <c r="E3898" s="131" t="s">
        <v>5035</v>
      </c>
      <c r="F3898" s="132">
        <v>543.19000000000005</v>
      </c>
      <c r="G3898" s="132">
        <v>524.9</v>
      </c>
    </row>
    <row r="3899" spans="1:7" x14ac:dyDescent="0.25">
      <c r="A3899" s="131" t="s">
        <v>10046</v>
      </c>
      <c r="B3899" s="131">
        <v>41624</v>
      </c>
      <c r="C3899" s="123" t="s">
        <v>13946</v>
      </c>
      <c r="D3899" s="131" t="s">
        <v>38</v>
      </c>
      <c r="E3899" s="131" t="s">
        <v>5035</v>
      </c>
      <c r="F3899" s="132">
        <v>1018.48</v>
      </c>
      <c r="G3899" s="132">
        <v>984.2</v>
      </c>
    </row>
    <row r="3900" spans="1:7" x14ac:dyDescent="0.25">
      <c r="A3900" s="131" t="s">
        <v>10046</v>
      </c>
      <c r="B3900" s="131">
        <v>41625</v>
      </c>
      <c r="C3900" s="123" t="s">
        <v>13947</v>
      </c>
      <c r="D3900" s="131" t="s">
        <v>38</v>
      </c>
      <c r="E3900" s="131" t="s">
        <v>5035</v>
      </c>
      <c r="F3900" s="132">
        <v>1566.98</v>
      </c>
      <c r="G3900" s="132">
        <v>1514.23</v>
      </c>
    </row>
    <row r="3901" spans="1:7" x14ac:dyDescent="0.25">
      <c r="A3901" s="131" t="s">
        <v>10046</v>
      </c>
      <c r="B3901" s="131">
        <v>39346</v>
      </c>
      <c r="C3901" s="123" t="s">
        <v>13948</v>
      </c>
      <c r="D3901" s="131" t="s">
        <v>38</v>
      </c>
      <c r="E3901" s="131" t="s">
        <v>5035</v>
      </c>
      <c r="F3901" s="132">
        <v>2.65</v>
      </c>
      <c r="G3901" s="132">
        <v>2.69</v>
      </c>
    </row>
    <row r="3902" spans="1:7" x14ac:dyDescent="0.25">
      <c r="A3902" s="131" t="s">
        <v>10046</v>
      </c>
      <c r="B3902" s="131">
        <v>39350</v>
      </c>
      <c r="C3902" s="123" t="s">
        <v>13949</v>
      </c>
      <c r="D3902" s="131" t="s">
        <v>38</v>
      </c>
      <c r="E3902" s="131" t="s">
        <v>5035</v>
      </c>
      <c r="F3902" s="132">
        <v>2.85</v>
      </c>
      <c r="G3902" s="132">
        <v>2.89</v>
      </c>
    </row>
    <row r="3903" spans="1:7" x14ac:dyDescent="0.25">
      <c r="A3903" s="131" t="s">
        <v>10046</v>
      </c>
      <c r="B3903" s="131">
        <v>39351</v>
      </c>
      <c r="C3903" s="123" t="s">
        <v>13950</v>
      </c>
      <c r="D3903" s="131" t="s">
        <v>38</v>
      </c>
      <c r="E3903" s="131" t="s">
        <v>5035</v>
      </c>
      <c r="F3903" s="132">
        <v>3.3</v>
      </c>
      <c r="G3903" s="132">
        <v>3.35</v>
      </c>
    </row>
    <row r="3904" spans="1:7" x14ac:dyDescent="0.25">
      <c r="A3904" s="131" t="s">
        <v>10046</v>
      </c>
      <c r="B3904" s="131">
        <v>39352</v>
      </c>
      <c r="C3904" s="123" t="s">
        <v>13951</v>
      </c>
      <c r="D3904" s="131" t="s">
        <v>38</v>
      </c>
      <c r="E3904" s="131" t="s">
        <v>5035</v>
      </c>
      <c r="F3904" s="132">
        <v>2.65</v>
      </c>
      <c r="G3904" s="132">
        <v>2.69</v>
      </c>
    </row>
    <row r="3905" spans="1:7" x14ac:dyDescent="0.25">
      <c r="A3905" s="131" t="s">
        <v>10046</v>
      </c>
      <c r="B3905" s="131">
        <v>38837</v>
      </c>
      <c r="C3905" s="123" t="s">
        <v>13952</v>
      </c>
      <c r="D3905" s="131" t="s">
        <v>38</v>
      </c>
      <c r="E3905" s="131" t="s">
        <v>5035</v>
      </c>
      <c r="F3905" s="132"/>
      <c r="G3905" s="132">
        <v>8.7200000000000006</v>
      </c>
    </row>
    <row r="3906" spans="1:7" x14ac:dyDescent="0.25">
      <c r="A3906" s="131" t="s">
        <v>10046</v>
      </c>
      <c r="B3906" s="131">
        <v>38836</v>
      </c>
      <c r="C3906" s="123" t="s">
        <v>13953</v>
      </c>
      <c r="D3906" s="131" t="s">
        <v>38</v>
      </c>
      <c r="E3906" s="131" t="s">
        <v>5035</v>
      </c>
      <c r="F3906" s="132"/>
      <c r="G3906" s="132">
        <v>6.09</v>
      </c>
    </row>
    <row r="3907" spans="1:7" x14ac:dyDescent="0.25">
      <c r="A3907" s="131" t="s">
        <v>10046</v>
      </c>
      <c r="B3907" s="131">
        <v>2666</v>
      </c>
      <c r="C3907" s="123" t="s">
        <v>13954</v>
      </c>
      <c r="D3907" s="131" t="s">
        <v>38</v>
      </c>
      <c r="E3907" s="131" t="s">
        <v>5035</v>
      </c>
      <c r="F3907" s="132">
        <v>7.2</v>
      </c>
      <c r="G3907" s="132">
        <v>6.06</v>
      </c>
    </row>
    <row r="3908" spans="1:7" x14ac:dyDescent="0.25">
      <c r="A3908" s="131" t="s">
        <v>10046</v>
      </c>
      <c r="B3908" s="131">
        <v>2668</v>
      </c>
      <c r="C3908" s="123" t="s">
        <v>13955</v>
      </c>
      <c r="D3908" s="131" t="s">
        <v>38</v>
      </c>
      <c r="E3908" s="131" t="s">
        <v>5035</v>
      </c>
      <c r="F3908" s="132">
        <v>8.23</v>
      </c>
      <c r="G3908" s="132">
        <v>6.92</v>
      </c>
    </row>
    <row r="3909" spans="1:7" x14ac:dyDescent="0.25">
      <c r="A3909" s="131" t="s">
        <v>10046</v>
      </c>
      <c r="B3909" s="131">
        <v>2664</v>
      </c>
      <c r="C3909" s="123" t="s">
        <v>13956</v>
      </c>
      <c r="D3909" s="131" t="s">
        <v>38</v>
      </c>
      <c r="E3909" s="131" t="s">
        <v>5035</v>
      </c>
      <c r="F3909" s="132">
        <v>12.14</v>
      </c>
      <c r="G3909" s="132">
        <v>10.210000000000001</v>
      </c>
    </row>
    <row r="3910" spans="1:7" x14ac:dyDescent="0.25">
      <c r="A3910" s="131" t="s">
        <v>10046</v>
      </c>
      <c r="B3910" s="131">
        <v>2662</v>
      </c>
      <c r="C3910" s="123" t="s">
        <v>13957</v>
      </c>
      <c r="D3910" s="131" t="s">
        <v>38</v>
      </c>
      <c r="E3910" s="131" t="s">
        <v>5035</v>
      </c>
      <c r="F3910" s="132">
        <v>14.89</v>
      </c>
      <c r="G3910" s="132">
        <v>12.53</v>
      </c>
    </row>
    <row r="3911" spans="1:7" x14ac:dyDescent="0.25">
      <c r="A3911" s="131" t="s">
        <v>10046</v>
      </c>
      <c r="B3911" s="131">
        <v>20964</v>
      </c>
      <c r="C3911" s="123" t="s">
        <v>13958</v>
      </c>
      <c r="D3911" s="131" t="s">
        <v>38</v>
      </c>
      <c r="E3911" s="131" t="s">
        <v>5035</v>
      </c>
      <c r="F3911" s="132">
        <v>70.28</v>
      </c>
      <c r="G3911" s="132">
        <v>129.13999999999999</v>
      </c>
    </row>
    <row r="3912" spans="1:7" x14ac:dyDescent="0.25">
      <c r="A3912" s="131" t="s">
        <v>10046</v>
      </c>
      <c r="B3912" s="131">
        <v>10905</v>
      </c>
      <c r="C3912" s="123" t="s">
        <v>13959</v>
      </c>
      <c r="D3912" s="131" t="s">
        <v>38</v>
      </c>
      <c r="E3912" s="131" t="s">
        <v>5035</v>
      </c>
      <c r="F3912" s="132">
        <v>94.28</v>
      </c>
      <c r="G3912" s="132">
        <v>173.24</v>
      </c>
    </row>
    <row r="3913" spans="1:7" x14ac:dyDescent="0.25">
      <c r="A3913" s="131" t="s">
        <v>10046</v>
      </c>
      <c r="B3913" s="131">
        <v>11289</v>
      </c>
      <c r="C3913" s="123" t="s">
        <v>13960</v>
      </c>
      <c r="D3913" s="131" t="s">
        <v>38</v>
      </c>
      <c r="E3913" s="131" t="s">
        <v>5035</v>
      </c>
      <c r="F3913" s="132"/>
      <c r="G3913" s="132">
        <v>74.66</v>
      </c>
    </row>
    <row r="3914" spans="1:7" x14ac:dyDescent="0.25">
      <c r="A3914" s="131" t="s">
        <v>10046</v>
      </c>
      <c r="B3914" s="131">
        <v>11241</v>
      </c>
      <c r="C3914" s="123" t="s">
        <v>13961</v>
      </c>
      <c r="D3914" s="131" t="s">
        <v>38</v>
      </c>
      <c r="E3914" s="131" t="s">
        <v>5035</v>
      </c>
      <c r="F3914" s="132"/>
      <c r="G3914" s="132">
        <v>186.66</v>
      </c>
    </row>
    <row r="3915" spans="1:7" x14ac:dyDescent="0.25">
      <c r="A3915" s="131" t="s">
        <v>10046</v>
      </c>
      <c r="B3915" s="131">
        <v>11301</v>
      </c>
      <c r="C3915" s="123" t="s">
        <v>13962</v>
      </c>
      <c r="D3915" s="131" t="s">
        <v>38</v>
      </c>
      <c r="E3915" s="131" t="s">
        <v>5035</v>
      </c>
      <c r="F3915" s="132"/>
      <c r="G3915" s="132">
        <v>473.33</v>
      </c>
    </row>
    <row r="3916" spans="1:7" x14ac:dyDescent="0.25">
      <c r="A3916" s="131" t="s">
        <v>10046</v>
      </c>
      <c r="B3916" s="131">
        <v>21090</v>
      </c>
      <c r="C3916" s="123" t="s">
        <v>13963</v>
      </c>
      <c r="D3916" s="131" t="s">
        <v>38</v>
      </c>
      <c r="E3916" s="131" t="s">
        <v>5035</v>
      </c>
      <c r="F3916" s="132"/>
      <c r="G3916" s="132">
        <v>579.99</v>
      </c>
    </row>
    <row r="3917" spans="1:7" x14ac:dyDescent="0.25">
      <c r="A3917" s="131" t="s">
        <v>10046</v>
      </c>
      <c r="B3917" s="131">
        <v>11315</v>
      </c>
      <c r="C3917" s="123" t="s">
        <v>13964</v>
      </c>
      <c r="D3917" s="131" t="s">
        <v>38</v>
      </c>
      <c r="E3917" s="131" t="s">
        <v>5035</v>
      </c>
      <c r="F3917" s="132"/>
      <c r="G3917" s="132">
        <v>113.33</v>
      </c>
    </row>
    <row r="3918" spans="1:7" x14ac:dyDescent="0.25">
      <c r="A3918" s="131" t="s">
        <v>10046</v>
      </c>
      <c r="B3918" s="131">
        <v>21071</v>
      </c>
      <c r="C3918" s="123" t="s">
        <v>13965</v>
      </c>
      <c r="D3918" s="131" t="s">
        <v>38</v>
      </c>
      <c r="E3918" s="131" t="s">
        <v>5035</v>
      </c>
      <c r="F3918" s="132"/>
      <c r="G3918" s="132">
        <v>173.33</v>
      </c>
    </row>
    <row r="3919" spans="1:7" x14ac:dyDescent="0.25">
      <c r="A3919" s="131" t="s">
        <v>10046</v>
      </c>
      <c r="B3919" s="131">
        <v>14112</v>
      </c>
      <c r="C3919" s="123" t="s">
        <v>13966</v>
      </c>
      <c r="D3919" s="131" t="s">
        <v>38</v>
      </c>
      <c r="E3919" s="131" t="s">
        <v>5035</v>
      </c>
      <c r="F3919" s="132"/>
      <c r="G3919" s="132">
        <v>241.99</v>
      </c>
    </row>
    <row r="3920" spans="1:7" x14ac:dyDescent="0.25">
      <c r="A3920" s="131" t="s">
        <v>10046</v>
      </c>
      <c r="B3920" s="131">
        <v>11316</v>
      </c>
      <c r="C3920" s="123" t="s">
        <v>13967</v>
      </c>
      <c r="D3920" s="131" t="s">
        <v>38</v>
      </c>
      <c r="E3920" s="131" t="s">
        <v>5035</v>
      </c>
      <c r="F3920" s="132"/>
      <c r="G3920" s="132">
        <v>373.33</v>
      </c>
    </row>
    <row r="3921" spans="1:7" x14ac:dyDescent="0.25">
      <c r="A3921" s="131" t="s">
        <v>10046</v>
      </c>
      <c r="B3921" s="131">
        <v>6243</v>
      </c>
      <c r="C3921" s="123" t="s">
        <v>13968</v>
      </c>
      <c r="D3921" s="131" t="s">
        <v>38</v>
      </c>
      <c r="E3921" s="131" t="s">
        <v>10052</v>
      </c>
      <c r="F3921" s="132"/>
      <c r="G3921" s="132">
        <v>430</v>
      </c>
    </row>
    <row r="3922" spans="1:7" x14ac:dyDescent="0.25">
      <c r="A3922" s="131" t="s">
        <v>10046</v>
      </c>
      <c r="B3922" s="131">
        <v>6240</v>
      </c>
      <c r="C3922" s="123" t="s">
        <v>13969</v>
      </c>
      <c r="D3922" s="131" t="s">
        <v>38</v>
      </c>
      <c r="E3922" s="131" t="s">
        <v>5035</v>
      </c>
      <c r="F3922" s="132"/>
      <c r="G3922" s="132">
        <v>569.33000000000004</v>
      </c>
    </row>
    <row r="3923" spans="1:7" x14ac:dyDescent="0.25">
      <c r="A3923" s="131" t="s">
        <v>10046</v>
      </c>
      <c r="B3923" s="131">
        <v>11296</v>
      </c>
      <c r="C3923" s="123" t="s">
        <v>13970</v>
      </c>
      <c r="D3923" s="131" t="s">
        <v>38</v>
      </c>
      <c r="E3923" s="131" t="s">
        <v>5035</v>
      </c>
      <c r="F3923" s="132"/>
      <c r="G3923" s="132">
        <v>1813.99</v>
      </c>
    </row>
    <row r="3924" spans="1:7" x14ac:dyDescent="0.25">
      <c r="A3924" s="131" t="s">
        <v>10046</v>
      </c>
      <c r="B3924" s="131">
        <v>11299</v>
      </c>
      <c r="C3924" s="123" t="s">
        <v>13971</v>
      </c>
      <c r="D3924" s="131" t="s">
        <v>38</v>
      </c>
      <c r="E3924" s="131" t="s">
        <v>5035</v>
      </c>
      <c r="F3924" s="132"/>
      <c r="G3924" s="132">
        <v>613.99</v>
      </c>
    </row>
    <row r="3925" spans="1:7" x14ac:dyDescent="0.25">
      <c r="A3925" s="131" t="s">
        <v>10046</v>
      </c>
      <c r="B3925" s="131">
        <v>11688</v>
      </c>
      <c r="C3925" s="123" t="s">
        <v>13972</v>
      </c>
      <c r="D3925" s="131" t="s">
        <v>38</v>
      </c>
      <c r="E3925" s="131" t="s">
        <v>5035</v>
      </c>
      <c r="F3925" s="132">
        <v>514.71</v>
      </c>
      <c r="G3925" s="132">
        <v>462.93</v>
      </c>
    </row>
    <row r="3926" spans="1:7" x14ac:dyDescent="0.25">
      <c r="A3926" s="131" t="s">
        <v>10218</v>
      </c>
      <c r="B3926" s="131">
        <v>37736</v>
      </c>
      <c r="C3926" s="123" t="s">
        <v>13973</v>
      </c>
      <c r="D3926" s="131" t="s">
        <v>38</v>
      </c>
      <c r="E3926" s="131" t="s">
        <v>10052</v>
      </c>
      <c r="F3926" s="132"/>
      <c r="G3926" s="132">
        <v>85950</v>
      </c>
    </row>
    <row r="3927" spans="1:7" x14ac:dyDescent="0.25">
      <c r="A3927" s="131" t="s">
        <v>10218</v>
      </c>
      <c r="B3927" s="131">
        <v>37739</v>
      </c>
      <c r="C3927" s="123" t="s">
        <v>13974</v>
      </c>
      <c r="D3927" s="131" t="s">
        <v>38</v>
      </c>
      <c r="E3927" s="131" t="s">
        <v>5035</v>
      </c>
      <c r="F3927" s="132"/>
      <c r="G3927" s="132">
        <v>105784.61</v>
      </c>
    </row>
    <row r="3928" spans="1:7" x14ac:dyDescent="0.25">
      <c r="A3928" s="131" t="s">
        <v>10218</v>
      </c>
      <c r="B3928" s="131">
        <v>37740</v>
      </c>
      <c r="C3928" s="123" t="s">
        <v>13975</v>
      </c>
      <c r="D3928" s="131" t="s">
        <v>38</v>
      </c>
      <c r="E3928" s="131" t="s">
        <v>5035</v>
      </c>
      <c r="F3928" s="132"/>
      <c r="G3928" s="132">
        <v>60366.21</v>
      </c>
    </row>
    <row r="3929" spans="1:7" x14ac:dyDescent="0.25">
      <c r="A3929" s="131" t="s">
        <v>10218</v>
      </c>
      <c r="B3929" s="131">
        <v>37738</v>
      </c>
      <c r="C3929" s="123" t="s">
        <v>13976</v>
      </c>
      <c r="D3929" s="131" t="s">
        <v>38</v>
      </c>
      <c r="E3929" s="131" t="s">
        <v>5035</v>
      </c>
      <c r="F3929" s="132"/>
      <c r="G3929" s="132">
        <v>71720.820000000007</v>
      </c>
    </row>
    <row r="3930" spans="1:7" x14ac:dyDescent="0.25">
      <c r="A3930" s="131" t="s">
        <v>10218</v>
      </c>
      <c r="B3930" s="131">
        <v>37737</v>
      </c>
      <c r="C3930" s="123" t="s">
        <v>13977</v>
      </c>
      <c r="D3930" s="131" t="s">
        <v>38</v>
      </c>
      <c r="E3930" s="131" t="s">
        <v>5035</v>
      </c>
      <c r="F3930" s="132"/>
      <c r="G3930" s="132">
        <v>57060.45</v>
      </c>
    </row>
    <row r="3931" spans="1:7" x14ac:dyDescent="0.25">
      <c r="A3931" s="131" t="s">
        <v>10218</v>
      </c>
      <c r="B3931" s="131">
        <v>25014</v>
      </c>
      <c r="C3931" s="123" t="s">
        <v>13978</v>
      </c>
      <c r="D3931" s="131" t="s">
        <v>38</v>
      </c>
      <c r="E3931" s="131" t="s">
        <v>5035</v>
      </c>
      <c r="F3931" s="132"/>
      <c r="G3931" s="132">
        <v>119510.74</v>
      </c>
    </row>
    <row r="3932" spans="1:7" x14ac:dyDescent="0.25">
      <c r="A3932" s="131" t="s">
        <v>10218</v>
      </c>
      <c r="B3932" s="131">
        <v>25013</v>
      </c>
      <c r="C3932" s="123" t="s">
        <v>13979</v>
      </c>
      <c r="D3932" s="131" t="s">
        <v>38</v>
      </c>
      <c r="E3932" s="131" t="s">
        <v>5035</v>
      </c>
      <c r="F3932" s="132"/>
      <c r="G3932" s="132">
        <v>125259.91</v>
      </c>
    </row>
    <row r="3933" spans="1:7" x14ac:dyDescent="0.25">
      <c r="A3933" s="131" t="s">
        <v>10218</v>
      </c>
      <c r="B3933" s="131">
        <v>14405</v>
      </c>
      <c r="C3933" s="123" t="s">
        <v>13980</v>
      </c>
      <c r="D3933" s="131" t="s">
        <v>38</v>
      </c>
      <c r="E3933" s="131" t="s">
        <v>5035</v>
      </c>
      <c r="F3933" s="132"/>
      <c r="G3933" s="132">
        <v>147034.85999999999</v>
      </c>
    </row>
    <row r="3934" spans="1:7" x14ac:dyDescent="0.25">
      <c r="A3934" s="131" t="s">
        <v>10046</v>
      </c>
      <c r="B3934" s="131">
        <v>20271</v>
      </c>
      <c r="C3934" s="123" t="s">
        <v>13981</v>
      </c>
      <c r="D3934" s="131" t="s">
        <v>38</v>
      </c>
      <c r="E3934" s="131" t="s">
        <v>5035</v>
      </c>
      <c r="F3934" s="132">
        <v>569.95000000000005</v>
      </c>
      <c r="G3934" s="132">
        <v>518.85</v>
      </c>
    </row>
    <row r="3935" spans="1:7" x14ac:dyDescent="0.25">
      <c r="A3935" s="131" t="s">
        <v>10046</v>
      </c>
      <c r="B3935" s="131">
        <v>10423</v>
      </c>
      <c r="C3935" s="123" t="s">
        <v>13982</v>
      </c>
      <c r="D3935" s="131" t="s">
        <v>38</v>
      </c>
      <c r="E3935" s="131" t="s">
        <v>5035</v>
      </c>
      <c r="F3935" s="132">
        <v>418.48</v>
      </c>
      <c r="G3935" s="132">
        <v>380.96</v>
      </c>
    </row>
    <row r="3936" spans="1:7" x14ac:dyDescent="0.25">
      <c r="A3936" s="131" t="s">
        <v>10046</v>
      </c>
      <c r="B3936" s="131">
        <v>36790</v>
      </c>
      <c r="C3936" s="123" t="s">
        <v>13983</v>
      </c>
      <c r="D3936" s="131" t="s">
        <v>38</v>
      </c>
      <c r="E3936" s="131" t="s">
        <v>5035</v>
      </c>
      <c r="F3936" s="132">
        <v>415.4</v>
      </c>
      <c r="G3936" s="132">
        <v>417.96</v>
      </c>
    </row>
    <row r="3937" spans="1:7" x14ac:dyDescent="0.25">
      <c r="A3937" s="131" t="s">
        <v>10046</v>
      </c>
      <c r="B3937" s="131">
        <v>37589</v>
      </c>
      <c r="C3937" s="123" t="s">
        <v>13984</v>
      </c>
      <c r="D3937" s="131" t="s">
        <v>38</v>
      </c>
      <c r="E3937" s="131" t="s">
        <v>5035</v>
      </c>
      <c r="F3937" s="132">
        <v>508.97</v>
      </c>
      <c r="G3937" s="132">
        <v>512.11</v>
      </c>
    </row>
    <row r="3938" spans="1:7" x14ac:dyDescent="0.25">
      <c r="A3938" s="131" t="s">
        <v>10046</v>
      </c>
      <c r="B3938" s="131">
        <v>11690</v>
      </c>
      <c r="C3938" s="123" t="s">
        <v>13985</v>
      </c>
      <c r="D3938" s="131" t="s">
        <v>38</v>
      </c>
      <c r="E3938" s="131" t="s">
        <v>5035</v>
      </c>
      <c r="F3938" s="132">
        <v>270.38</v>
      </c>
      <c r="G3938" s="132">
        <v>272.04000000000002</v>
      </c>
    </row>
    <row r="3939" spans="1:7" x14ac:dyDescent="0.25">
      <c r="A3939" s="131" t="s">
        <v>10046</v>
      </c>
      <c r="B3939" s="131">
        <v>20234</v>
      </c>
      <c r="C3939" s="123" t="s">
        <v>13986</v>
      </c>
      <c r="D3939" s="131" t="s">
        <v>38</v>
      </c>
      <c r="E3939" s="131" t="s">
        <v>5035</v>
      </c>
      <c r="F3939" s="132">
        <v>342.17</v>
      </c>
      <c r="G3939" s="132">
        <v>344.28</v>
      </c>
    </row>
    <row r="3940" spans="1:7" x14ac:dyDescent="0.25">
      <c r="A3940" s="131" t="s">
        <v>11913</v>
      </c>
      <c r="B3940" s="131">
        <v>44480</v>
      </c>
      <c r="C3940" s="123" t="s">
        <v>13987</v>
      </c>
      <c r="D3940" s="131" t="s">
        <v>1083</v>
      </c>
      <c r="E3940" s="131" t="s">
        <v>5035</v>
      </c>
      <c r="F3940" s="132">
        <v>21</v>
      </c>
      <c r="G3940" s="132">
        <v>15.13</v>
      </c>
    </row>
    <row r="3941" spans="1:7" x14ac:dyDescent="0.25">
      <c r="A3941" s="131" t="s">
        <v>10046</v>
      </c>
      <c r="B3941" s="131">
        <v>11457</v>
      </c>
      <c r="C3941" s="123" t="s">
        <v>13988</v>
      </c>
      <c r="D3941" s="131" t="s">
        <v>38</v>
      </c>
      <c r="E3941" s="131" t="s">
        <v>5035</v>
      </c>
      <c r="F3941" s="132">
        <v>51.17</v>
      </c>
      <c r="G3941" s="132">
        <v>41.76</v>
      </c>
    </row>
    <row r="3942" spans="1:7" x14ac:dyDescent="0.25">
      <c r="A3942" s="131" t="s">
        <v>10046</v>
      </c>
      <c r="B3942" s="131">
        <v>44073</v>
      </c>
      <c r="C3942" s="123" t="s">
        <v>13989</v>
      </c>
      <c r="D3942" s="131" t="s">
        <v>22</v>
      </c>
      <c r="E3942" s="131" t="s">
        <v>5035</v>
      </c>
      <c r="F3942" s="132">
        <v>0.63</v>
      </c>
      <c r="G3942" s="132">
        <v>0.79</v>
      </c>
    </row>
    <row r="3943" spans="1:7" x14ac:dyDescent="0.25">
      <c r="A3943" s="131" t="s">
        <v>10046</v>
      </c>
      <c r="B3943" s="131">
        <v>3593</v>
      </c>
      <c r="C3943" s="123" t="s">
        <v>13990</v>
      </c>
      <c r="D3943" s="131" t="s">
        <v>38</v>
      </c>
      <c r="E3943" s="131" t="s">
        <v>5035</v>
      </c>
      <c r="F3943" s="132">
        <v>75.67</v>
      </c>
      <c r="G3943" s="132">
        <v>101.47</v>
      </c>
    </row>
    <row r="3944" spans="1:7" x14ac:dyDescent="0.25">
      <c r="A3944" s="131" t="s">
        <v>10046</v>
      </c>
      <c r="B3944" s="131">
        <v>3588</v>
      </c>
      <c r="C3944" s="123" t="s">
        <v>13991</v>
      </c>
      <c r="D3944" s="131" t="s">
        <v>38</v>
      </c>
      <c r="E3944" s="131" t="s">
        <v>5035</v>
      </c>
      <c r="F3944" s="132">
        <v>58.33</v>
      </c>
      <c r="G3944" s="132">
        <v>78.209999999999994</v>
      </c>
    </row>
    <row r="3945" spans="1:7" x14ac:dyDescent="0.25">
      <c r="A3945" s="131" t="s">
        <v>10046</v>
      </c>
      <c r="B3945" s="131">
        <v>3587</v>
      </c>
      <c r="C3945" s="123" t="s">
        <v>13992</v>
      </c>
      <c r="D3945" s="131" t="s">
        <v>38</v>
      </c>
      <c r="E3945" s="131" t="s">
        <v>5035</v>
      </c>
      <c r="F3945" s="132">
        <v>36.19</v>
      </c>
      <c r="G3945" s="132">
        <v>48.53</v>
      </c>
    </row>
    <row r="3946" spans="1:7" x14ac:dyDescent="0.25">
      <c r="A3946" s="131" t="s">
        <v>10046</v>
      </c>
      <c r="B3946" s="131">
        <v>3585</v>
      </c>
      <c r="C3946" s="123" t="s">
        <v>13993</v>
      </c>
      <c r="D3946" s="131" t="s">
        <v>38</v>
      </c>
      <c r="E3946" s="131" t="s">
        <v>5035</v>
      </c>
      <c r="F3946" s="132">
        <v>18.010000000000002</v>
      </c>
      <c r="G3946" s="132">
        <v>24.16</v>
      </c>
    </row>
    <row r="3947" spans="1:7" x14ac:dyDescent="0.25">
      <c r="A3947" s="131" t="s">
        <v>10046</v>
      </c>
      <c r="B3947" s="131">
        <v>3590</v>
      </c>
      <c r="C3947" s="123" t="s">
        <v>13994</v>
      </c>
      <c r="D3947" s="131" t="s">
        <v>38</v>
      </c>
      <c r="E3947" s="131" t="s">
        <v>5035</v>
      </c>
      <c r="F3947" s="132">
        <v>214.85</v>
      </c>
      <c r="G3947" s="132">
        <v>288.11</v>
      </c>
    </row>
    <row r="3948" spans="1:7" x14ac:dyDescent="0.25">
      <c r="A3948" s="131" t="s">
        <v>10046</v>
      </c>
      <c r="B3948" s="131">
        <v>3589</v>
      </c>
      <c r="C3948" s="123" t="s">
        <v>13995</v>
      </c>
      <c r="D3948" s="131" t="s">
        <v>38</v>
      </c>
      <c r="E3948" s="131" t="s">
        <v>5035</v>
      </c>
      <c r="F3948" s="132">
        <v>115.32</v>
      </c>
      <c r="G3948" s="132">
        <v>154.63999999999999</v>
      </c>
    </row>
    <row r="3949" spans="1:7" x14ac:dyDescent="0.25">
      <c r="A3949" s="131" t="s">
        <v>10046</v>
      </c>
      <c r="B3949" s="131">
        <v>3592</v>
      </c>
      <c r="C3949" s="123" t="s">
        <v>13996</v>
      </c>
      <c r="D3949" s="131" t="s">
        <v>38</v>
      </c>
      <c r="E3949" s="131" t="s">
        <v>5035</v>
      </c>
      <c r="F3949" s="132">
        <v>339.62</v>
      </c>
      <c r="G3949" s="132">
        <v>455.41</v>
      </c>
    </row>
    <row r="3950" spans="1:7" x14ac:dyDescent="0.25">
      <c r="A3950" s="131" t="s">
        <v>10046</v>
      </c>
      <c r="B3950" s="131">
        <v>3586</v>
      </c>
      <c r="C3950" s="123" t="s">
        <v>13997</v>
      </c>
      <c r="D3950" s="131" t="s">
        <v>38</v>
      </c>
      <c r="E3950" s="131" t="s">
        <v>5035</v>
      </c>
      <c r="F3950" s="132">
        <v>23.59</v>
      </c>
      <c r="G3950" s="132">
        <v>31.64</v>
      </c>
    </row>
    <row r="3951" spans="1:7" x14ac:dyDescent="0.25">
      <c r="A3951" s="131" t="s">
        <v>10046</v>
      </c>
      <c r="B3951" s="131">
        <v>3591</v>
      </c>
      <c r="C3951" s="123" t="s">
        <v>13998</v>
      </c>
      <c r="D3951" s="131" t="s">
        <v>38</v>
      </c>
      <c r="E3951" s="131" t="s">
        <v>5035</v>
      </c>
      <c r="F3951" s="132">
        <v>544.42999999999995</v>
      </c>
      <c r="G3951" s="132">
        <v>730.05</v>
      </c>
    </row>
    <row r="3952" spans="1:7" x14ac:dyDescent="0.25">
      <c r="A3952" s="131" t="s">
        <v>10046</v>
      </c>
      <c r="B3952" s="131">
        <v>40396</v>
      </c>
      <c r="C3952" s="123" t="s">
        <v>13999</v>
      </c>
      <c r="D3952" s="131" t="s">
        <v>38</v>
      </c>
      <c r="E3952" s="131" t="s">
        <v>5035</v>
      </c>
      <c r="F3952" s="132"/>
      <c r="G3952" s="132">
        <v>124.51</v>
      </c>
    </row>
    <row r="3953" spans="1:7" x14ac:dyDescent="0.25">
      <c r="A3953" s="131" t="s">
        <v>10046</v>
      </c>
      <c r="B3953" s="131">
        <v>40395</v>
      </c>
      <c r="C3953" s="123" t="s">
        <v>14000</v>
      </c>
      <c r="D3953" s="131" t="s">
        <v>38</v>
      </c>
      <c r="E3953" s="131" t="s">
        <v>5035</v>
      </c>
      <c r="F3953" s="132"/>
      <c r="G3953" s="132">
        <v>95.55</v>
      </c>
    </row>
    <row r="3954" spans="1:7" x14ac:dyDescent="0.25">
      <c r="A3954" s="131" t="s">
        <v>10046</v>
      </c>
      <c r="B3954" s="131">
        <v>40394</v>
      </c>
      <c r="C3954" s="123" t="s">
        <v>14001</v>
      </c>
      <c r="D3954" s="131" t="s">
        <v>38</v>
      </c>
      <c r="E3954" s="131" t="s">
        <v>5035</v>
      </c>
      <c r="F3954" s="132"/>
      <c r="G3954" s="132">
        <v>62.21</v>
      </c>
    </row>
    <row r="3955" spans="1:7" x14ac:dyDescent="0.25">
      <c r="A3955" s="131" t="s">
        <v>10046</v>
      </c>
      <c r="B3955" s="131">
        <v>40392</v>
      </c>
      <c r="C3955" s="123" t="s">
        <v>14002</v>
      </c>
      <c r="D3955" s="131" t="s">
        <v>38</v>
      </c>
      <c r="E3955" s="131" t="s">
        <v>5035</v>
      </c>
      <c r="F3955" s="132"/>
      <c r="G3955" s="132">
        <v>30.74</v>
      </c>
    </row>
    <row r="3956" spans="1:7" x14ac:dyDescent="0.25">
      <c r="A3956" s="131" t="s">
        <v>10046</v>
      </c>
      <c r="B3956" s="131">
        <v>40398</v>
      </c>
      <c r="C3956" s="123" t="s">
        <v>14003</v>
      </c>
      <c r="D3956" s="131" t="s">
        <v>38</v>
      </c>
      <c r="E3956" s="131" t="s">
        <v>5035</v>
      </c>
      <c r="F3956" s="132"/>
      <c r="G3956" s="132">
        <v>399.46</v>
      </c>
    </row>
    <row r="3957" spans="1:7" x14ac:dyDescent="0.25">
      <c r="A3957" s="131" t="s">
        <v>10046</v>
      </c>
      <c r="B3957" s="131">
        <v>40397</v>
      </c>
      <c r="C3957" s="123" t="s">
        <v>14004</v>
      </c>
      <c r="D3957" s="131" t="s">
        <v>38</v>
      </c>
      <c r="E3957" s="131" t="s">
        <v>5035</v>
      </c>
      <c r="F3957" s="132"/>
      <c r="G3957" s="132">
        <v>204.57</v>
      </c>
    </row>
    <row r="3958" spans="1:7" x14ac:dyDescent="0.25">
      <c r="A3958" s="131" t="s">
        <v>10046</v>
      </c>
      <c r="B3958" s="131">
        <v>40399</v>
      </c>
      <c r="C3958" s="123" t="s">
        <v>14005</v>
      </c>
      <c r="D3958" s="131" t="s">
        <v>38</v>
      </c>
      <c r="E3958" s="131" t="s">
        <v>5035</v>
      </c>
      <c r="F3958" s="132"/>
      <c r="G3958" s="132">
        <v>653.51</v>
      </c>
    </row>
    <row r="3959" spans="1:7" x14ac:dyDescent="0.25">
      <c r="A3959" s="131" t="s">
        <v>10046</v>
      </c>
      <c r="B3959" s="131">
        <v>40393</v>
      </c>
      <c r="C3959" s="123" t="s">
        <v>14006</v>
      </c>
      <c r="D3959" s="131" t="s">
        <v>38</v>
      </c>
      <c r="E3959" s="131" t="s">
        <v>5035</v>
      </c>
      <c r="F3959" s="132"/>
      <c r="G3959" s="132">
        <v>39.6</v>
      </c>
    </row>
    <row r="3960" spans="1:7" x14ac:dyDescent="0.25">
      <c r="A3960" s="131" t="s">
        <v>10046</v>
      </c>
      <c r="B3960" s="131">
        <v>44253</v>
      </c>
      <c r="C3960" s="123" t="s">
        <v>14007</v>
      </c>
      <c r="D3960" s="131" t="s">
        <v>38</v>
      </c>
      <c r="E3960" s="131" t="s">
        <v>5035</v>
      </c>
      <c r="F3960" s="132">
        <v>310.91000000000003</v>
      </c>
      <c r="G3960" s="132">
        <v>285.74</v>
      </c>
    </row>
    <row r="3961" spans="1:7" x14ac:dyDescent="0.25">
      <c r="A3961" s="131" t="s">
        <v>10046</v>
      </c>
      <c r="B3961" s="131">
        <v>21121</v>
      </c>
      <c r="C3961" s="123" t="s">
        <v>14008</v>
      </c>
      <c r="D3961" s="131" t="s">
        <v>38</v>
      </c>
      <c r="E3961" s="131" t="s">
        <v>5035</v>
      </c>
      <c r="F3961" s="132">
        <v>4.46</v>
      </c>
      <c r="G3961" s="132">
        <v>4.0999999999999996</v>
      </c>
    </row>
    <row r="3962" spans="1:7" x14ac:dyDescent="0.25">
      <c r="A3962" s="131" t="s">
        <v>10046</v>
      </c>
      <c r="B3962" s="131">
        <v>38010</v>
      </c>
      <c r="C3962" s="123" t="s">
        <v>14009</v>
      </c>
      <c r="D3962" s="131" t="s">
        <v>38</v>
      </c>
      <c r="E3962" s="131" t="s">
        <v>5035</v>
      </c>
      <c r="F3962" s="132">
        <v>5.55</v>
      </c>
      <c r="G3962" s="132">
        <v>5.0999999999999996</v>
      </c>
    </row>
    <row r="3963" spans="1:7" x14ac:dyDescent="0.25">
      <c r="A3963" s="131" t="s">
        <v>10046</v>
      </c>
      <c r="B3963" s="131">
        <v>38011</v>
      </c>
      <c r="C3963" s="123" t="s">
        <v>14010</v>
      </c>
      <c r="D3963" s="131" t="s">
        <v>38</v>
      </c>
      <c r="E3963" s="131" t="s">
        <v>5035</v>
      </c>
      <c r="F3963" s="132">
        <v>11.13</v>
      </c>
      <c r="G3963" s="132">
        <v>10.23</v>
      </c>
    </row>
    <row r="3964" spans="1:7" x14ac:dyDescent="0.25">
      <c r="A3964" s="131" t="s">
        <v>10046</v>
      </c>
      <c r="B3964" s="131">
        <v>38012</v>
      </c>
      <c r="C3964" s="123" t="s">
        <v>14011</v>
      </c>
      <c r="D3964" s="131" t="s">
        <v>38</v>
      </c>
      <c r="E3964" s="131" t="s">
        <v>5035</v>
      </c>
      <c r="F3964" s="132">
        <v>42.44</v>
      </c>
      <c r="G3964" s="132">
        <v>39</v>
      </c>
    </row>
    <row r="3965" spans="1:7" x14ac:dyDescent="0.25">
      <c r="A3965" s="131" t="s">
        <v>10046</v>
      </c>
      <c r="B3965" s="131">
        <v>38013</v>
      </c>
      <c r="C3965" s="123" t="s">
        <v>14012</v>
      </c>
      <c r="D3965" s="131" t="s">
        <v>38</v>
      </c>
      <c r="E3965" s="131" t="s">
        <v>5035</v>
      </c>
      <c r="F3965" s="132">
        <v>54.52</v>
      </c>
      <c r="G3965" s="132">
        <v>50.11</v>
      </c>
    </row>
    <row r="3966" spans="1:7" x14ac:dyDescent="0.25">
      <c r="A3966" s="131" t="s">
        <v>10046</v>
      </c>
      <c r="B3966" s="131">
        <v>38014</v>
      </c>
      <c r="C3966" s="123" t="s">
        <v>14013</v>
      </c>
      <c r="D3966" s="131" t="s">
        <v>38</v>
      </c>
      <c r="E3966" s="131" t="s">
        <v>5035</v>
      </c>
      <c r="F3966" s="132">
        <v>91.05</v>
      </c>
      <c r="G3966" s="132">
        <v>83.68</v>
      </c>
    </row>
    <row r="3967" spans="1:7" x14ac:dyDescent="0.25">
      <c r="A3967" s="131" t="s">
        <v>10046</v>
      </c>
      <c r="B3967" s="131">
        <v>38015</v>
      </c>
      <c r="C3967" s="123" t="s">
        <v>14014</v>
      </c>
      <c r="D3967" s="131" t="s">
        <v>38</v>
      </c>
      <c r="E3967" s="131" t="s">
        <v>5035</v>
      </c>
      <c r="F3967" s="132">
        <v>214.06</v>
      </c>
      <c r="G3967" s="132">
        <v>196.73</v>
      </c>
    </row>
    <row r="3968" spans="1:7" x14ac:dyDescent="0.25">
      <c r="A3968" s="131" t="s">
        <v>10046</v>
      </c>
      <c r="B3968" s="131">
        <v>38016</v>
      </c>
      <c r="C3968" s="123" t="s">
        <v>14015</v>
      </c>
      <c r="D3968" s="131" t="s">
        <v>38</v>
      </c>
      <c r="E3968" s="131" t="s">
        <v>5035</v>
      </c>
      <c r="F3968" s="132">
        <v>248.93</v>
      </c>
      <c r="G3968" s="132">
        <v>228.77</v>
      </c>
    </row>
    <row r="3969" spans="1:7" x14ac:dyDescent="0.25">
      <c r="A3969" s="131" t="s">
        <v>10046</v>
      </c>
      <c r="B3969" s="131">
        <v>12741</v>
      </c>
      <c r="C3969" s="123" t="s">
        <v>14016</v>
      </c>
      <c r="D3969" s="131" t="s">
        <v>38</v>
      </c>
      <c r="E3969" s="131" t="s">
        <v>5035</v>
      </c>
      <c r="F3969" s="132"/>
      <c r="G3969" s="132">
        <v>1481.81</v>
      </c>
    </row>
    <row r="3970" spans="1:7" x14ac:dyDescent="0.25">
      <c r="A3970" s="131" t="s">
        <v>10046</v>
      </c>
      <c r="B3970" s="131">
        <v>12733</v>
      </c>
      <c r="C3970" s="123" t="s">
        <v>14017</v>
      </c>
      <c r="D3970" s="131" t="s">
        <v>38</v>
      </c>
      <c r="E3970" s="131" t="s">
        <v>5035</v>
      </c>
      <c r="F3970" s="132"/>
      <c r="G3970" s="132">
        <v>7.45</v>
      </c>
    </row>
    <row r="3971" spans="1:7" x14ac:dyDescent="0.25">
      <c r="A3971" s="131" t="s">
        <v>10046</v>
      </c>
      <c r="B3971" s="131">
        <v>12734</v>
      </c>
      <c r="C3971" s="123" t="s">
        <v>14018</v>
      </c>
      <c r="D3971" s="131" t="s">
        <v>38</v>
      </c>
      <c r="E3971" s="131" t="s">
        <v>5035</v>
      </c>
      <c r="F3971" s="132"/>
      <c r="G3971" s="132">
        <v>15.89</v>
      </c>
    </row>
    <row r="3972" spans="1:7" x14ac:dyDescent="0.25">
      <c r="A3972" s="131" t="s">
        <v>10046</v>
      </c>
      <c r="B3972" s="131">
        <v>12735</v>
      </c>
      <c r="C3972" s="123" t="s">
        <v>14019</v>
      </c>
      <c r="D3972" s="131" t="s">
        <v>38</v>
      </c>
      <c r="E3972" s="131" t="s">
        <v>5035</v>
      </c>
      <c r="F3972" s="132"/>
      <c r="G3972" s="132">
        <v>26.14</v>
      </c>
    </row>
    <row r="3973" spans="1:7" x14ac:dyDescent="0.25">
      <c r="A3973" s="131" t="s">
        <v>10046</v>
      </c>
      <c r="B3973" s="131">
        <v>12736</v>
      </c>
      <c r="C3973" s="123" t="s">
        <v>14020</v>
      </c>
      <c r="D3973" s="131" t="s">
        <v>38</v>
      </c>
      <c r="E3973" s="131" t="s">
        <v>5035</v>
      </c>
      <c r="F3973" s="132"/>
      <c r="G3973" s="132">
        <v>59.76</v>
      </c>
    </row>
    <row r="3974" spans="1:7" x14ac:dyDescent="0.25">
      <c r="A3974" s="131" t="s">
        <v>10046</v>
      </c>
      <c r="B3974" s="131">
        <v>12737</v>
      </c>
      <c r="C3974" s="123" t="s">
        <v>14021</v>
      </c>
      <c r="D3974" s="131" t="s">
        <v>38</v>
      </c>
      <c r="E3974" s="131" t="s">
        <v>5035</v>
      </c>
      <c r="F3974" s="132"/>
      <c r="G3974" s="132">
        <v>76.989999999999995</v>
      </c>
    </row>
    <row r="3975" spans="1:7" x14ac:dyDescent="0.25">
      <c r="A3975" s="131" t="s">
        <v>10046</v>
      </c>
      <c r="B3975" s="131">
        <v>12738</v>
      </c>
      <c r="C3975" s="123" t="s">
        <v>14022</v>
      </c>
      <c r="D3975" s="131" t="s">
        <v>38</v>
      </c>
      <c r="E3975" s="131" t="s">
        <v>5035</v>
      </c>
      <c r="F3975" s="132"/>
      <c r="G3975" s="132">
        <v>152.16999999999999</v>
      </c>
    </row>
    <row r="3976" spans="1:7" x14ac:dyDescent="0.25">
      <c r="A3976" s="131" t="s">
        <v>10046</v>
      </c>
      <c r="B3976" s="131">
        <v>12739</v>
      </c>
      <c r="C3976" s="123" t="s">
        <v>14023</v>
      </c>
      <c r="D3976" s="131" t="s">
        <v>38</v>
      </c>
      <c r="E3976" s="131" t="s">
        <v>5035</v>
      </c>
      <c r="F3976" s="132"/>
      <c r="G3976" s="132">
        <v>433.17</v>
      </c>
    </row>
    <row r="3977" spans="1:7" x14ac:dyDescent="0.25">
      <c r="A3977" s="131" t="s">
        <v>10046</v>
      </c>
      <c r="B3977" s="131">
        <v>12740</v>
      </c>
      <c r="C3977" s="123" t="s">
        <v>14024</v>
      </c>
      <c r="D3977" s="131" t="s">
        <v>38</v>
      </c>
      <c r="E3977" s="131" t="s">
        <v>5035</v>
      </c>
      <c r="F3977" s="132"/>
      <c r="G3977" s="132">
        <v>677.72</v>
      </c>
    </row>
    <row r="3978" spans="1:7" x14ac:dyDescent="0.25">
      <c r="A3978" s="131" t="s">
        <v>10046</v>
      </c>
      <c r="B3978" s="131">
        <v>6297</v>
      </c>
      <c r="C3978" s="123" t="s">
        <v>14025</v>
      </c>
      <c r="D3978" s="131" t="s">
        <v>38</v>
      </c>
      <c r="E3978" s="131" t="s">
        <v>5035</v>
      </c>
      <c r="F3978" s="132">
        <v>34.869999999999997</v>
      </c>
      <c r="G3978" s="132">
        <v>46.75</v>
      </c>
    </row>
    <row r="3979" spans="1:7" x14ac:dyDescent="0.25">
      <c r="A3979" s="131" t="s">
        <v>10046</v>
      </c>
      <c r="B3979" s="131">
        <v>6296</v>
      </c>
      <c r="C3979" s="123" t="s">
        <v>14026</v>
      </c>
      <c r="D3979" s="131" t="s">
        <v>38</v>
      </c>
      <c r="E3979" s="131" t="s">
        <v>5035</v>
      </c>
      <c r="F3979" s="132">
        <v>27.52</v>
      </c>
      <c r="G3979" s="132">
        <v>36.9</v>
      </c>
    </row>
    <row r="3980" spans="1:7" x14ac:dyDescent="0.25">
      <c r="A3980" s="131" t="s">
        <v>10046</v>
      </c>
      <c r="B3980" s="131">
        <v>6323</v>
      </c>
      <c r="C3980" s="123" t="s">
        <v>14027</v>
      </c>
      <c r="D3980" s="131" t="s">
        <v>38</v>
      </c>
      <c r="E3980" s="131" t="s">
        <v>5035</v>
      </c>
      <c r="F3980" s="132">
        <v>17.98</v>
      </c>
      <c r="G3980" s="132">
        <v>24.11</v>
      </c>
    </row>
    <row r="3981" spans="1:7" x14ac:dyDescent="0.25">
      <c r="A3981" s="131" t="s">
        <v>10046</v>
      </c>
      <c r="B3981" s="131">
        <v>6294</v>
      </c>
      <c r="C3981" s="123" t="s">
        <v>14028</v>
      </c>
      <c r="D3981" s="131" t="s">
        <v>38</v>
      </c>
      <c r="E3981" s="131" t="s">
        <v>5035</v>
      </c>
      <c r="F3981" s="132">
        <v>7.84</v>
      </c>
      <c r="G3981" s="132">
        <v>10.52</v>
      </c>
    </row>
    <row r="3982" spans="1:7" x14ac:dyDescent="0.25">
      <c r="A3982" s="131" t="s">
        <v>10046</v>
      </c>
      <c r="B3982" s="131">
        <v>6299</v>
      </c>
      <c r="C3982" s="123" t="s">
        <v>14029</v>
      </c>
      <c r="D3982" s="131" t="s">
        <v>38</v>
      </c>
      <c r="E3982" s="131" t="s">
        <v>5035</v>
      </c>
      <c r="F3982" s="132">
        <v>104.86</v>
      </c>
      <c r="G3982" s="132">
        <v>140.62</v>
      </c>
    </row>
    <row r="3983" spans="1:7" x14ac:dyDescent="0.25">
      <c r="A3983" s="131" t="s">
        <v>10046</v>
      </c>
      <c r="B3983" s="131">
        <v>6298</v>
      </c>
      <c r="C3983" s="123" t="s">
        <v>14030</v>
      </c>
      <c r="D3983" s="131" t="s">
        <v>38</v>
      </c>
      <c r="E3983" s="131" t="s">
        <v>5035</v>
      </c>
      <c r="F3983" s="132">
        <v>55.23</v>
      </c>
      <c r="G3983" s="132">
        <v>74.06</v>
      </c>
    </row>
    <row r="3984" spans="1:7" x14ac:dyDescent="0.25">
      <c r="A3984" s="131" t="s">
        <v>10046</v>
      </c>
      <c r="B3984" s="131">
        <v>6322</v>
      </c>
      <c r="C3984" s="123" t="s">
        <v>14031</v>
      </c>
      <c r="D3984" s="131" t="s">
        <v>38</v>
      </c>
      <c r="E3984" s="131" t="s">
        <v>5035</v>
      </c>
      <c r="F3984" s="132">
        <v>140.44999999999999</v>
      </c>
      <c r="G3984" s="132">
        <v>188.34</v>
      </c>
    </row>
    <row r="3985" spans="1:7" x14ac:dyDescent="0.25">
      <c r="A3985" s="131" t="s">
        <v>10046</v>
      </c>
      <c r="B3985" s="131">
        <v>6295</v>
      </c>
      <c r="C3985" s="123" t="s">
        <v>14032</v>
      </c>
      <c r="D3985" s="131" t="s">
        <v>38</v>
      </c>
      <c r="E3985" s="131" t="s">
        <v>5035</v>
      </c>
      <c r="F3985" s="132">
        <v>11.17</v>
      </c>
      <c r="G3985" s="132">
        <v>14.98</v>
      </c>
    </row>
    <row r="3986" spans="1:7" x14ac:dyDescent="0.25">
      <c r="A3986" s="131" t="s">
        <v>10046</v>
      </c>
      <c r="B3986" s="131">
        <v>6300</v>
      </c>
      <c r="C3986" s="123" t="s">
        <v>14033</v>
      </c>
      <c r="D3986" s="131" t="s">
        <v>38</v>
      </c>
      <c r="E3986" s="131" t="s">
        <v>5035</v>
      </c>
      <c r="F3986" s="132">
        <v>258.94</v>
      </c>
      <c r="G3986" s="132">
        <v>347.23</v>
      </c>
    </row>
    <row r="3987" spans="1:7" x14ac:dyDescent="0.25">
      <c r="A3987" s="131" t="s">
        <v>10046</v>
      </c>
      <c r="B3987" s="131">
        <v>6321</v>
      </c>
      <c r="C3987" s="123" t="s">
        <v>14034</v>
      </c>
      <c r="D3987" s="131" t="s">
        <v>38</v>
      </c>
      <c r="E3987" s="131" t="s">
        <v>5035</v>
      </c>
      <c r="F3987" s="132">
        <v>369.88</v>
      </c>
      <c r="G3987" s="132">
        <v>495.99</v>
      </c>
    </row>
    <row r="3988" spans="1:7" x14ac:dyDescent="0.25">
      <c r="A3988" s="131" t="s">
        <v>10046</v>
      </c>
      <c r="B3988" s="131">
        <v>6301</v>
      </c>
      <c r="C3988" s="123" t="s">
        <v>14035</v>
      </c>
      <c r="D3988" s="131" t="s">
        <v>38</v>
      </c>
      <c r="E3988" s="131" t="s">
        <v>5035</v>
      </c>
      <c r="F3988" s="132">
        <v>866.97</v>
      </c>
      <c r="G3988" s="132">
        <v>1162.55</v>
      </c>
    </row>
    <row r="3989" spans="1:7" x14ac:dyDescent="0.25">
      <c r="A3989" s="131" t="s">
        <v>10046</v>
      </c>
      <c r="B3989" s="131">
        <v>7105</v>
      </c>
      <c r="C3989" s="123" t="s">
        <v>14036</v>
      </c>
      <c r="D3989" s="131" t="s">
        <v>38</v>
      </c>
      <c r="E3989" s="131" t="s">
        <v>5035</v>
      </c>
      <c r="F3989" s="132">
        <v>41.74</v>
      </c>
      <c r="G3989" s="132">
        <v>44.28</v>
      </c>
    </row>
    <row r="3990" spans="1:7" x14ac:dyDescent="0.25">
      <c r="A3990" s="131" t="s">
        <v>10046</v>
      </c>
      <c r="B3990" s="131">
        <v>20183</v>
      </c>
      <c r="C3990" s="123" t="s">
        <v>14037</v>
      </c>
      <c r="D3990" s="131" t="s">
        <v>38</v>
      </c>
      <c r="E3990" s="131" t="s">
        <v>5035</v>
      </c>
      <c r="F3990" s="132">
        <v>51.43</v>
      </c>
      <c r="G3990" s="132">
        <v>54.55</v>
      </c>
    </row>
    <row r="3991" spans="1:7" x14ac:dyDescent="0.25">
      <c r="A3991" s="131" t="s">
        <v>10046</v>
      </c>
      <c r="B3991" s="131">
        <v>38448</v>
      </c>
      <c r="C3991" s="123" t="s">
        <v>14038</v>
      </c>
      <c r="D3991" s="131" t="s">
        <v>38</v>
      </c>
      <c r="E3991" s="131" t="s">
        <v>5035</v>
      </c>
      <c r="F3991" s="132">
        <v>233.38</v>
      </c>
      <c r="G3991" s="132">
        <v>247.54</v>
      </c>
    </row>
    <row r="3992" spans="1:7" x14ac:dyDescent="0.25">
      <c r="A3992" s="131" t="s">
        <v>10046</v>
      </c>
      <c r="B3992" s="131">
        <v>20182</v>
      </c>
      <c r="C3992" s="123" t="s">
        <v>14039</v>
      </c>
      <c r="D3992" s="131" t="s">
        <v>38</v>
      </c>
      <c r="E3992" s="131" t="s">
        <v>5035</v>
      </c>
      <c r="F3992" s="132">
        <v>29.9</v>
      </c>
      <c r="G3992" s="132">
        <v>31.72</v>
      </c>
    </row>
    <row r="3993" spans="1:7" x14ac:dyDescent="0.25">
      <c r="A3993" s="131" t="s">
        <v>10046</v>
      </c>
      <c r="B3993" s="131">
        <v>7119</v>
      </c>
      <c r="C3993" s="123" t="s">
        <v>14040</v>
      </c>
      <c r="D3993" s="131" t="s">
        <v>38</v>
      </c>
      <c r="E3993" s="131" t="s">
        <v>5035</v>
      </c>
      <c r="F3993" s="132">
        <v>11.7</v>
      </c>
      <c r="G3993" s="132">
        <v>11.78</v>
      </c>
    </row>
    <row r="3994" spans="1:7" x14ac:dyDescent="0.25">
      <c r="A3994" s="131" t="s">
        <v>10046</v>
      </c>
      <c r="B3994" s="131">
        <v>7126</v>
      </c>
      <c r="C3994" s="123" t="s">
        <v>14041</v>
      </c>
      <c r="D3994" s="131" t="s">
        <v>38</v>
      </c>
      <c r="E3994" s="131" t="s">
        <v>5035</v>
      </c>
      <c r="F3994" s="132">
        <v>23.88</v>
      </c>
      <c r="G3994" s="132">
        <v>24.05</v>
      </c>
    </row>
    <row r="3995" spans="1:7" x14ac:dyDescent="0.25">
      <c r="A3995" s="131" t="s">
        <v>10046</v>
      </c>
      <c r="B3995" s="131">
        <v>7120</v>
      </c>
      <c r="C3995" s="123" t="s">
        <v>14042</v>
      </c>
      <c r="D3995" s="131" t="s">
        <v>38</v>
      </c>
      <c r="E3995" s="131" t="s">
        <v>5035</v>
      </c>
      <c r="F3995" s="132">
        <v>8.98</v>
      </c>
      <c r="G3995" s="132">
        <v>9.0399999999999991</v>
      </c>
    </row>
    <row r="3996" spans="1:7" x14ac:dyDescent="0.25">
      <c r="A3996" s="131" t="s">
        <v>10046</v>
      </c>
      <c r="B3996" s="131">
        <v>6319</v>
      </c>
      <c r="C3996" s="123" t="s">
        <v>14043</v>
      </c>
      <c r="D3996" s="131" t="s">
        <v>38</v>
      </c>
      <c r="E3996" s="131" t="s">
        <v>5035</v>
      </c>
      <c r="F3996" s="132">
        <v>40.96</v>
      </c>
      <c r="G3996" s="132">
        <v>54.93</v>
      </c>
    </row>
    <row r="3997" spans="1:7" x14ac:dyDescent="0.25">
      <c r="A3997" s="131" t="s">
        <v>10046</v>
      </c>
      <c r="B3997" s="131">
        <v>6304</v>
      </c>
      <c r="C3997" s="123" t="s">
        <v>14044</v>
      </c>
      <c r="D3997" s="131" t="s">
        <v>38</v>
      </c>
      <c r="E3997" s="131" t="s">
        <v>5035</v>
      </c>
      <c r="F3997" s="132">
        <v>40.96</v>
      </c>
      <c r="G3997" s="132">
        <v>54.93</v>
      </c>
    </row>
    <row r="3998" spans="1:7" x14ac:dyDescent="0.25">
      <c r="A3998" s="131" t="s">
        <v>10046</v>
      </c>
      <c r="B3998" s="131">
        <v>21116</v>
      </c>
      <c r="C3998" s="123" t="s">
        <v>14045</v>
      </c>
      <c r="D3998" s="131" t="s">
        <v>38</v>
      </c>
      <c r="E3998" s="131" t="s">
        <v>5035</v>
      </c>
      <c r="F3998" s="132">
        <v>31.02</v>
      </c>
      <c r="G3998" s="132">
        <v>41.59</v>
      </c>
    </row>
    <row r="3999" spans="1:7" x14ac:dyDescent="0.25">
      <c r="A3999" s="131" t="s">
        <v>10046</v>
      </c>
      <c r="B3999" s="131">
        <v>6320</v>
      </c>
      <c r="C3999" s="123" t="s">
        <v>14046</v>
      </c>
      <c r="D3999" s="131" t="s">
        <v>38</v>
      </c>
      <c r="E3999" s="131" t="s">
        <v>5035</v>
      </c>
      <c r="F3999" s="132">
        <v>21.09</v>
      </c>
      <c r="G3999" s="132">
        <v>28.29</v>
      </c>
    </row>
    <row r="4000" spans="1:7" x14ac:dyDescent="0.25">
      <c r="A4000" s="131" t="s">
        <v>10046</v>
      </c>
      <c r="B4000" s="131">
        <v>6303</v>
      </c>
      <c r="C4000" s="123" t="s">
        <v>14047</v>
      </c>
      <c r="D4000" s="131" t="s">
        <v>38</v>
      </c>
      <c r="E4000" s="131" t="s">
        <v>5035</v>
      </c>
      <c r="F4000" s="132">
        <v>21.09</v>
      </c>
      <c r="G4000" s="132">
        <v>28.29</v>
      </c>
    </row>
    <row r="4001" spans="1:7" x14ac:dyDescent="0.25">
      <c r="A4001" s="131" t="s">
        <v>10046</v>
      </c>
      <c r="B4001" s="131">
        <v>6308</v>
      </c>
      <c r="C4001" s="123" t="s">
        <v>14048</v>
      </c>
      <c r="D4001" s="131" t="s">
        <v>38</v>
      </c>
      <c r="E4001" s="131" t="s">
        <v>5035</v>
      </c>
      <c r="F4001" s="132">
        <v>113.34</v>
      </c>
      <c r="G4001" s="132">
        <v>151.99</v>
      </c>
    </row>
    <row r="4002" spans="1:7" x14ac:dyDescent="0.25">
      <c r="A4002" s="131" t="s">
        <v>10046</v>
      </c>
      <c r="B4002" s="131">
        <v>6317</v>
      </c>
      <c r="C4002" s="123" t="s">
        <v>14049</v>
      </c>
      <c r="D4002" s="131" t="s">
        <v>38</v>
      </c>
      <c r="E4002" s="131" t="s">
        <v>5035</v>
      </c>
      <c r="F4002" s="132">
        <v>113.34</v>
      </c>
      <c r="G4002" s="132">
        <v>151.99</v>
      </c>
    </row>
    <row r="4003" spans="1:7" x14ac:dyDescent="0.25">
      <c r="A4003" s="131" t="s">
        <v>10046</v>
      </c>
      <c r="B4003" s="131">
        <v>6307</v>
      </c>
      <c r="C4003" s="123" t="s">
        <v>14050</v>
      </c>
      <c r="D4003" s="131" t="s">
        <v>38</v>
      </c>
      <c r="E4003" s="131" t="s">
        <v>5035</v>
      </c>
      <c r="F4003" s="132">
        <v>113.34</v>
      </c>
      <c r="G4003" s="132">
        <v>151.99</v>
      </c>
    </row>
    <row r="4004" spans="1:7" x14ac:dyDescent="0.25">
      <c r="A4004" s="131" t="s">
        <v>10046</v>
      </c>
      <c r="B4004" s="131">
        <v>6309</v>
      </c>
      <c r="C4004" s="123" t="s">
        <v>14051</v>
      </c>
      <c r="D4004" s="131" t="s">
        <v>38</v>
      </c>
      <c r="E4004" s="131" t="s">
        <v>5035</v>
      </c>
      <c r="F4004" s="132">
        <v>116.64</v>
      </c>
      <c r="G4004" s="132">
        <v>156.4</v>
      </c>
    </row>
    <row r="4005" spans="1:7" x14ac:dyDescent="0.25">
      <c r="A4005" s="131" t="s">
        <v>10046</v>
      </c>
      <c r="B4005" s="131">
        <v>6318</v>
      </c>
      <c r="C4005" s="123" t="s">
        <v>14052</v>
      </c>
      <c r="D4005" s="131" t="s">
        <v>38</v>
      </c>
      <c r="E4005" s="131" t="s">
        <v>5035</v>
      </c>
      <c r="F4005" s="132">
        <v>61.14</v>
      </c>
      <c r="G4005" s="132">
        <v>81.98</v>
      </c>
    </row>
    <row r="4006" spans="1:7" x14ac:dyDescent="0.25">
      <c r="A4006" s="131" t="s">
        <v>10046</v>
      </c>
      <c r="B4006" s="131">
        <v>6306</v>
      </c>
      <c r="C4006" s="123" t="s">
        <v>14053</v>
      </c>
      <c r="D4006" s="131" t="s">
        <v>38</v>
      </c>
      <c r="E4006" s="131" t="s">
        <v>5035</v>
      </c>
      <c r="F4006" s="132">
        <v>61.14</v>
      </c>
      <c r="G4006" s="132">
        <v>81.98</v>
      </c>
    </row>
    <row r="4007" spans="1:7" x14ac:dyDescent="0.25">
      <c r="A4007" s="131" t="s">
        <v>10046</v>
      </c>
      <c r="B4007" s="131">
        <v>6305</v>
      </c>
      <c r="C4007" s="123" t="s">
        <v>14054</v>
      </c>
      <c r="D4007" s="131" t="s">
        <v>38</v>
      </c>
      <c r="E4007" s="131" t="s">
        <v>5035</v>
      </c>
      <c r="F4007" s="132">
        <v>61.14</v>
      </c>
      <c r="G4007" s="132">
        <v>81.98</v>
      </c>
    </row>
    <row r="4008" spans="1:7" x14ac:dyDescent="0.25">
      <c r="A4008" s="131" t="s">
        <v>10046</v>
      </c>
      <c r="B4008" s="131">
        <v>6312</v>
      </c>
      <c r="C4008" s="123" t="s">
        <v>14055</v>
      </c>
      <c r="D4008" s="131" t="s">
        <v>38</v>
      </c>
      <c r="E4008" s="131" t="s">
        <v>5035</v>
      </c>
      <c r="F4008" s="132">
        <v>163.03</v>
      </c>
      <c r="G4008" s="132">
        <v>218.62</v>
      </c>
    </row>
    <row r="4009" spans="1:7" x14ac:dyDescent="0.25">
      <c r="A4009" s="131" t="s">
        <v>10046</v>
      </c>
      <c r="B4009" s="131">
        <v>6311</v>
      </c>
      <c r="C4009" s="123" t="s">
        <v>14056</v>
      </c>
      <c r="D4009" s="131" t="s">
        <v>38</v>
      </c>
      <c r="E4009" s="131" t="s">
        <v>5035</v>
      </c>
      <c r="F4009" s="132">
        <v>163.03</v>
      </c>
      <c r="G4009" s="132">
        <v>218.62</v>
      </c>
    </row>
    <row r="4010" spans="1:7" x14ac:dyDescent="0.25">
      <c r="A4010" s="131" t="s">
        <v>10046</v>
      </c>
      <c r="B4010" s="131">
        <v>6310</v>
      </c>
      <c r="C4010" s="123" t="s">
        <v>14057</v>
      </c>
      <c r="D4010" s="131" t="s">
        <v>38</v>
      </c>
      <c r="E4010" s="131" t="s">
        <v>5035</v>
      </c>
      <c r="F4010" s="132">
        <v>163.03</v>
      </c>
      <c r="G4010" s="132">
        <v>218.62</v>
      </c>
    </row>
    <row r="4011" spans="1:7" x14ac:dyDescent="0.25">
      <c r="A4011" s="131" t="s">
        <v>10046</v>
      </c>
      <c r="B4011" s="131">
        <v>6314</v>
      </c>
      <c r="C4011" s="123" t="s">
        <v>14058</v>
      </c>
      <c r="D4011" s="131" t="s">
        <v>38</v>
      </c>
      <c r="E4011" s="131" t="s">
        <v>5035</v>
      </c>
      <c r="F4011" s="132">
        <v>163.03</v>
      </c>
      <c r="G4011" s="132">
        <v>218.62</v>
      </c>
    </row>
    <row r="4012" spans="1:7" x14ac:dyDescent="0.25">
      <c r="A4012" s="131" t="s">
        <v>10046</v>
      </c>
      <c r="B4012" s="131">
        <v>6313</v>
      </c>
      <c r="C4012" s="123" t="s">
        <v>14059</v>
      </c>
      <c r="D4012" s="131" t="s">
        <v>38</v>
      </c>
      <c r="E4012" s="131" t="s">
        <v>5035</v>
      </c>
      <c r="F4012" s="132">
        <v>163.03</v>
      </c>
      <c r="G4012" s="132">
        <v>218.62</v>
      </c>
    </row>
    <row r="4013" spans="1:7" x14ac:dyDescent="0.25">
      <c r="A4013" s="131" t="s">
        <v>10046</v>
      </c>
      <c r="B4013" s="131">
        <v>6302</v>
      </c>
      <c r="C4013" s="123" t="s">
        <v>14060</v>
      </c>
      <c r="D4013" s="131" t="s">
        <v>38</v>
      </c>
      <c r="E4013" s="131" t="s">
        <v>5035</v>
      </c>
      <c r="F4013" s="132">
        <v>12.97</v>
      </c>
      <c r="G4013" s="132">
        <v>17.39</v>
      </c>
    </row>
    <row r="4014" spans="1:7" x14ac:dyDescent="0.25">
      <c r="A4014" s="131" t="s">
        <v>10046</v>
      </c>
      <c r="B4014" s="131">
        <v>6315</v>
      </c>
      <c r="C4014" s="123" t="s">
        <v>14061</v>
      </c>
      <c r="D4014" s="131" t="s">
        <v>38</v>
      </c>
      <c r="E4014" s="131" t="s">
        <v>5035</v>
      </c>
      <c r="F4014" s="132">
        <v>308.7</v>
      </c>
      <c r="G4014" s="132">
        <v>413.94</v>
      </c>
    </row>
    <row r="4015" spans="1:7" x14ac:dyDescent="0.25">
      <c r="A4015" s="131" t="s">
        <v>10046</v>
      </c>
      <c r="B4015" s="131">
        <v>6316</v>
      </c>
      <c r="C4015" s="123" t="s">
        <v>14062</v>
      </c>
      <c r="D4015" s="131" t="s">
        <v>38</v>
      </c>
      <c r="E4015" s="131" t="s">
        <v>5035</v>
      </c>
      <c r="F4015" s="132">
        <v>308.7</v>
      </c>
      <c r="G4015" s="132">
        <v>413.94</v>
      </c>
    </row>
    <row r="4016" spans="1:7" x14ac:dyDescent="0.25">
      <c r="A4016" s="131" t="s">
        <v>10046</v>
      </c>
      <c r="B4016" s="131">
        <v>39324</v>
      </c>
      <c r="C4016" s="123" t="s">
        <v>14063</v>
      </c>
      <c r="D4016" s="131" t="s">
        <v>38</v>
      </c>
      <c r="E4016" s="131" t="s">
        <v>5035</v>
      </c>
      <c r="F4016" s="132">
        <v>5.8</v>
      </c>
      <c r="G4016" s="132">
        <v>5.33</v>
      </c>
    </row>
    <row r="4017" spans="1:7" x14ac:dyDescent="0.25">
      <c r="A4017" s="131" t="s">
        <v>10046</v>
      </c>
      <c r="B4017" s="131">
        <v>39325</v>
      </c>
      <c r="C4017" s="123" t="s">
        <v>14064</v>
      </c>
      <c r="D4017" s="131" t="s">
        <v>38</v>
      </c>
      <c r="E4017" s="131" t="s">
        <v>5035</v>
      </c>
      <c r="F4017" s="132">
        <v>8.75</v>
      </c>
      <c r="G4017" s="132">
        <v>8.0399999999999991</v>
      </c>
    </row>
    <row r="4018" spans="1:7" x14ac:dyDescent="0.25">
      <c r="A4018" s="131" t="s">
        <v>10046</v>
      </c>
      <c r="B4018" s="131">
        <v>39326</v>
      </c>
      <c r="C4018" s="123" t="s">
        <v>14065</v>
      </c>
      <c r="D4018" s="131" t="s">
        <v>38</v>
      </c>
      <c r="E4018" s="131" t="s">
        <v>5035</v>
      </c>
      <c r="F4018" s="132">
        <v>31.39</v>
      </c>
      <c r="G4018" s="132">
        <v>28.84</v>
      </c>
    </row>
    <row r="4019" spans="1:7" x14ac:dyDescent="0.25">
      <c r="A4019" s="131" t="s">
        <v>10046</v>
      </c>
      <c r="B4019" s="131">
        <v>39327</v>
      </c>
      <c r="C4019" s="123" t="s">
        <v>14066</v>
      </c>
      <c r="D4019" s="131" t="s">
        <v>38</v>
      </c>
      <c r="E4019" s="131" t="s">
        <v>5035</v>
      </c>
      <c r="F4019" s="132">
        <v>47.35</v>
      </c>
      <c r="G4019" s="132">
        <v>43.52</v>
      </c>
    </row>
    <row r="4020" spans="1:7" x14ac:dyDescent="0.25">
      <c r="A4020" s="131" t="s">
        <v>10046</v>
      </c>
      <c r="B4020" s="131">
        <v>11378</v>
      </c>
      <c r="C4020" s="123" t="s">
        <v>14067</v>
      </c>
      <c r="D4020" s="131" t="s">
        <v>38</v>
      </c>
      <c r="E4020" s="131" t="s">
        <v>5035</v>
      </c>
      <c r="F4020" s="132">
        <v>76.540000000000006</v>
      </c>
      <c r="G4020" s="132">
        <v>101.28</v>
      </c>
    </row>
    <row r="4021" spans="1:7" x14ac:dyDescent="0.25">
      <c r="A4021" s="131" t="s">
        <v>10046</v>
      </c>
      <c r="B4021" s="131">
        <v>11379</v>
      </c>
      <c r="C4021" s="123" t="s">
        <v>14068</v>
      </c>
      <c r="D4021" s="131" t="s">
        <v>38</v>
      </c>
      <c r="E4021" s="131" t="s">
        <v>5035</v>
      </c>
      <c r="F4021" s="132">
        <v>64.680000000000007</v>
      </c>
      <c r="G4021" s="132">
        <v>85.59</v>
      </c>
    </row>
    <row r="4022" spans="1:7" x14ac:dyDescent="0.25">
      <c r="A4022" s="131" t="s">
        <v>10046</v>
      </c>
      <c r="B4022" s="131">
        <v>11493</v>
      </c>
      <c r="C4022" s="123" t="s">
        <v>14069</v>
      </c>
      <c r="D4022" s="131" t="s">
        <v>38</v>
      </c>
      <c r="E4022" s="131" t="s">
        <v>5035</v>
      </c>
      <c r="F4022" s="132">
        <v>37.299999999999997</v>
      </c>
      <c r="G4022" s="132">
        <v>49.36</v>
      </c>
    </row>
    <row r="4023" spans="1:7" x14ac:dyDescent="0.25">
      <c r="A4023" s="131" t="s">
        <v>10046</v>
      </c>
      <c r="B4023" s="131">
        <v>7106</v>
      </c>
      <c r="C4023" s="123" t="s">
        <v>14070</v>
      </c>
      <c r="D4023" s="131" t="s">
        <v>38</v>
      </c>
      <c r="E4023" s="131" t="s">
        <v>5035</v>
      </c>
      <c r="F4023" s="132">
        <v>147.77000000000001</v>
      </c>
      <c r="G4023" s="132">
        <v>148.80000000000001</v>
      </c>
    </row>
    <row r="4024" spans="1:7" x14ac:dyDescent="0.25">
      <c r="A4024" s="131" t="s">
        <v>10046</v>
      </c>
      <c r="B4024" s="131">
        <v>7104</v>
      </c>
      <c r="C4024" s="123" t="s">
        <v>14071</v>
      </c>
      <c r="D4024" s="131" t="s">
        <v>38</v>
      </c>
      <c r="E4024" s="131" t="s">
        <v>5035</v>
      </c>
      <c r="F4024" s="132">
        <v>3.98</v>
      </c>
      <c r="G4024" s="132">
        <v>4.01</v>
      </c>
    </row>
    <row r="4025" spans="1:7" x14ac:dyDescent="0.25">
      <c r="A4025" s="131" t="s">
        <v>10046</v>
      </c>
      <c r="B4025" s="131">
        <v>7136</v>
      </c>
      <c r="C4025" s="123" t="s">
        <v>14072</v>
      </c>
      <c r="D4025" s="131" t="s">
        <v>38</v>
      </c>
      <c r="E4025" s="131" t="s">
        <v>5035</v>
      </c>
      <c r="F4025" s="132">
        <v>6.94</v>
      </c>
      <c r="G4025" s="132">
        <v>6.98</v>
      </c>
    </row>
    <row r="4026" spans="1:7" x14ac:dyDescent="0.25">
      <c r="A4026" s="131" t="s">
        <v>10046</v>
      </c>
      <c r="B4026" s="131">
        <v>7128</v>
      </c>
      <c r="C4026" s="123" t="s">
        <v>14073</v>
      </c>
      <c r="D4026" s="131" t="s">
        <v>38</v>
      </c>
      <c r="E4026" s="131" t="s">
        <v>5035</v>
      </c>
      <c r="F4026" s="132">
        <v>9</v>
      </c>
      <c r="G4026" s="132">
        <v>9.06</v>
      </c>
    </row>
    <row r="4027" spans="1:7" x14ac:dyDescent="0.25">
      <c r="A4027" s="131" t="s">
        <v>10046</v>
      </c>
      <c r="B4027" s="131">
        <v>7108</v>
      </c>
      <c r="C4027" s="123" t="s">
        <v>14074</v>
      </c>
      <c r="D4027" s="131" t="s">
        <v>38</v>
      </c>
      <c r="E4027" s="131" t="s">
        <v>5035</v>
      </c>
      <c r="F4027" s="132">
        <v>8.98</v>
      </c>
      <c r="G4027" s="132">
        <v>9.0399999999999991</v>
      </c>
    </row>
    <row r="4028" spans="1:7" x14ac:dyDescent="0.25">
      <c r="A4028" s="131" t="s">
        <v>10046</v>
      </c>
      <c r="B4028" s="131">
        <v>7129</v>
      </c>
      <c r="C4028" s="123" t="s">
        <v>14075</v>
      </c>
      <c r="D4028" s="131" t="s">
        <v>38</v>
      </c>
      <c r="E4028" s="131" t="s">
        <v>5035</v>
      </c>
      <c r="F4028" s="132">
        <v>10.56</v>
      </c>
      <c r="G4028" s="132">
        <v>10.64</v>
      </c>
    </row>
    <row r="4029" spans="1:7" x14ac:dyDescent="0.25">
      <c r="A4029" s="131" t="s">
        <v>10046</v>
      </c>
      <c r="B4029" s="131">
        <v>7130</v>
      </c>
      <c r="C4029" s="123" t="s">
        <v>14076</v>
      </c>
      <c r="D4029" s="131" t="s">
        <v>38</v>
      </c>
      <c r="E4029" s="131" t="s">
        <v>5035</v>
      </c>
      <c r="F4029" s="132">
        <v>15.35</v>
      </c>
      <c r="G4029" s="132">
        <v>15.46</v>
      </c>
    </row>
    <row r="4030" spans="1:7" x14ac:dyDescent="0.25">
      <c r="A4030" s="131" t="s">
        <v>10046</v>
      </c>
      <c r="B4030" s="131">
        <v>7131</v>
      </c>
      <c r="C4030" s="123" t="s">
        <v>14077</v>
      </c>
      <c r="D4030" s="131" t="s">
        <v>38</v>
      </c>
      <c r="E4030" s="131" t="s">
        <v>5035</v>
      </c>
      <c r="F4030" s="132">
        <v>18.77</v>
      </c>
      <c r="G4030" s="132">
        <v>18.899999999999999</v>
      </c>
    </row>
    <row r="4031" spans="1:7" x14ac:dyDescent="0.25">
      <c r="A4031" s="131" t="s">
        <v>10046</v>
      </c>
      <c r="B4031" s="131">
        <v>7132</v>
      </c>
      <c r="C4031" s="123" t="s">
        <v>14078</v>
      </c>
      <c r="D4031" s="131" t="s">
        <v>38</v>
      </c>
      <c r="E4031" s="131" t="s">
        <v>5035</v>
      </c>
      <c r="F4031" s="132">
        <v>44.2</v>
      </c>
      <c r="G4031" s="132">
        <v>44.51</v>
      </c>
    </row>
    <row r="4032" spans="1:7" x14ac:dyDescent="0.25">
      <c r="A4032" s="131" t="s">
        <v>10046</v>
      </c>
      <c r="B4032" s="131">
        <v>7133</v>
      </c>
      <c r="C4032" s="123" t="s">
        <v>14079</v>
      </c>
      <c r="D4032" s="131" t="s">
        <v>38</v>
      </c>
      <c r="E4032" s="131" t="s">
        <v>5035</v>
      </c>
      <c r="F4032" s="132">
        <v>102.14</v>
      </c>
      <c r="G4032" s="132">
        <v>102.85</v>
      </c>
    </row>
    <row r="4033" spans="1:7" x14ac:dyDescent="0.25">
      <c r="A4033" s="131" t="s">
        <v>10046</v>
      </c>
      <c r="B4033" s="131">
        <v>37422</v>
      </c>
      <c r="C4033" s="123" t="s">
        <v>14080</v>
      </c>
      <c r="D4033" s="131" t="s">
        <v>38</v>
      </c>
      <c r="E4033" s="131" t="s">
        <v>5035</v>
      </c>
      <c r="F4033" s="132"/>
      <c r="G4033" s="132">
        <v>51.23</v>
      </c>
    </row>
    <row r="4034" spans="1:7" x14ac:dyDescent="0.25">
      <c r="A4034" s="131" t="s">
        <v>10046</v>
      </c>
      <c r="B4034" s="131">
        <v>37420</v>
      </c>
      <c r="C4034" s="123" t="s">
        <v>14081</v>
      </c>
      <c r="D4034" s="131" t="s">
        <v>38</v>
      </c>
      <c r="E4034" s="131" t="s">
        <v>5035</v>
      </c>
      <c r="F4034" s="132"/>
      <c r="G4034" s="132">
        <v>40.04</v>
      </c>
    </row>
    <row r="4035" spans="1:7" x14ac:dyDescent="0.25">
      <c r="A4035" s="131" t="s">
        <v>10046</v>
      </c>
      <c r="B4035" s="131">
        <v>37421</v>
      </c>
      <c r="C4035" s="123" t="s">
        <v>14082</v>
      </c>
      <c r="D4035" s="131" t="s">
        <v>38</v>
      </c>
      <c r="E4035" s="131" t="s">
        <v>5035</v>
      </c>
      <c r="F4035" s="132"/>
      <c r="G4035" s="132">
        <v>54.73</v>
      </c>
    </row>
    <row r="4036" spans="1:7" x14ac:dyDescent="0.25">
      <c r="A4036" s="131" t="s">
        <v>10046</v>
      </c>
      <c r="B4036" s="131">
        <v>37443</v>
      </c>
      <c r="C4036" s="123" t="s">
        <v>14083</v>
      </c>
      <c r="D4036" s="131" t="s">
        <v>38</v>
      </c>
      <c r="E4036" s="131" t="s">
        <v>5035</v>
      </c>
      <c r="F4036" s="132"/>
      <c r="G4036" s="132">
        <v>202.82</v>
      </c>
    </row>
    <row r="4037" spans="1:7" x14ac:dyDescent="0.25">
      <c r="A4037" s="131" t="s">
        <v>10046</v>
      </c>
      <c r="B4037" s="131">
        <v>37444</v>
      </c>
      <c r="C4037" s="123" t="s">
        <v>14084</v>
      </c>
      <c r="D4037" s="131" t="s">
        <v>38</v>
      </c>
      <c r="E4037" s="131" t="s">
        <v>5035</v>
      </c>
      <c r="F4037" s="132"/>
      <c r="G4037" s="132">
        <v>206.26</v>
      </c>
    </row>
    <row r="4038" spans="1:7" x14ac:dyDescent="0.25">
      <c r="A4038" s="131" t="s">
        <v>10046</v>
      </c>
      <c r="B4038" s="131">
        <v>37445</v>
      </c>
      <c r="C4038" s="123" t="s">
        <v>14085</v>
      </c>
      <c r="D4038" s="131" t="s">
        <v>38</v>
      </c>
      <c r="E4038" s="131" t="s">
        <v>5035</v>
      </c>
      <c r="F4038" s="132"/>
      <c r="G4038" s="132">
        <v>312.63</v>
      </c>
    </row>
    <row r="4039" spans="1:7" x14ac:dyDescent="0.25">
      <c r="A4039" s="131" t="s">
        <v>10046</v>
      </c>
      <c r="B4039" s="131">
        <v>37446</v>
      </c>
      <c r="C4039" s="123" t="s">
        <v>14086</v>
      </c>
      <c r="D4039" s="131" t="s">
        <v>38</v>
      </c>
      <c r="E4039" s="131" t="s">
        <v>5035</v>
      </c>
      <c r="F4039" s="132"/>
      <c r="G4039" s="132">
        <v>340.82</v>
      </c>
    </row>
    <row r="4040" spans="1:7" x14ac:dyDescent="0.25">
      <c r="A4040" s="131" t="s">
        <v>10046</v>
      </c>
      <c r="B4040" s="131">
        <v>37447</v>
      </c>
      <c r="C4040" s="123" t="s">
        <v>14087</v>
      </c>
      <c r="D4040" s="131" t="s">
        <v>38</v>
      </c>
      <c r="E4040" s="131" t="s">
        <v>5035</v>
      </c>
      <c r="F4040" s="132"/>
      <c r="G4040" s="132">
        <v>346.15</v>
      </c>
    </row>
    <row r="4041" spans="1:7" x14ac:dyDescent="0.25">
      <c r="A4041" s="131" t="s">
        <v>10046</v>
      </c>
      <c r="B4041" s="131">
        <v>37448</v>
      </c>
      <c r="C4041" s="123" t="s">
        <v>14088</v>
      </c>
      <c r="D4041" s="131" t="s">
        <v>38</v>
      </c>
      <c r="E4041" s="131" t="s">
        <v>5035</v>
      </c>
      <c r="F4041" s="132"/>
      <c r="G4041" s="132">
        <v>474.8</v>
      </c>
    </row>
    <row r="4042" spans="1:7" x14ac:dyDescent="0.25">
      <c r="A4042" s="131" t="s">
        <v>10046</v>
      </c>
      <c r="B4042" s="131">
        <v>37440</v>
      </c>
      <c r="C4042" s="123" t="s">
        <v>14089</v>
      </c>
      <c r="D4042" s="131" t="s">
        <v>38</v>
      </c>
      <c r="E4042" s="131" t="s">
        <v>5035</v>
      </c>
      <c r="F4042" s="132"/>
      <c r="G4042" s="132">
        <v>160.97999999999999</v>
      </c>
    </row>
    <row r="4043" spans="1:7" x14ac:dyDescent="0.25">
      <c r="A4043" s="131" t="s">
        <v>10046</v>
      </c>
      <c r="B4043" s="131">
        <v>37441</v>
      </c>
      <c r="C4043" s="123" t="s">
        <v>14090</v>
      </c>
      <c r="D4043" s="131" t="s">
        <v>38</v>
      </c>
      <c r="E4043" s="131" t="s">
        <v>5035</v>
      </c>
      <c r="F4043" s="132"/>
      <c r="G4043" s="132">
        <v>160.97999999999999</v>
      </c>
    </row>
    <row r="4044" spans="1:7" x14ac:dyDescent="0.25">
      <c r="A4044" s="131" t="s">
        <v>10046</v>
      </c>
      <c r="B4044" s="131">
        <v>37442</v>
      </c>
      <c r="C4044" s="123" t="s">
        <v>14091</v>
      </c>
      <c r="D4044" s="131" t="s">
        <v>38</v>
      </c>
      <c r="E4044" s="131" t="s">
        <v>5035</v>
      </c>
      <c r="F4044" s="132"/>
      <c r="G4044" s="132">
        <v>193.89</v>
      </c>
    </row>
    <row r="4045" spans="1:7" x14ac:dyDescent="0.25">
      <c r="A4045" s="131" t="s">
        <v>10046</v>
      </c>
      <c r="B4045" s="131">
        <v>38017</v>
      </c>
      <c r="C4045" s="123" t="s">
        <v>14092</v>
      </c>
      <c r="D4045" s="131" t="s">
        <v>38</v>
      </c>
      <c r="E4045" s="131" t="s">
        <v>5035</v>
      </c>
      <c r="F4045" s="132">
        <v>11.87</v>
      </c>
      <c r="G4045" s="132">
        <v>10.9</v>
      </c>
    </row>
    <row r="4046" spans="1:7" x14ac:dyDescent="0.25">
      <c r="A4046" s="131" t="s">
        <v>10046</v>
      </c>
      <c r="B4046" s="131">
        <v>38018</v>
      </c>
      <c r="C4046" s="123" t="s">
        <v>14093</v>
      </c>
      <c r="D4046" s="131" t="s">
        <v>38</v>
      </c>
      <c r="E4046" s="131" t="s">
        <v>5035</v>
      </c>
      <c r="F4046" s="132">
        <v>13.34</v>
      </c>
      <c r="G4046" s="132">
        <v>12.26</v>
      </c>
    </row>
    <row r="4047" spans="1:7" x14ac:dyDescent="0.25">
      <c r="A4047" s="131" t="s">
        <v>10046</v>
      </c>
      <c r="B4047" s="131">
        <v>39895</v>
      </c>
      <c r="C4047" s="123" t="s">
        <v>14094</v>
      </c>
      <c r="D4047" s="131" t="s">
        <v>38</v>
      </c>
      <c r="E4047" s="131" t="s">
        <v>5035</v>
      </c>
      <c r="F4047" s="132"/>
      <c r="G4047" s="132">
        <v>53.83</v>
      </c>
    </row>
    <row r="4048" spans="1:7" x14ac:dyDescent="0.25">
      <c r="A4048" s="131" t="s">
        <v>10046</v>
      </c>
      <c r="B4048" s="131">
        <v>39896</v>
      </c>
      <c r="C4048" s="123" t="s">
        <v>14095</v>
      </c>
      <c r="D4048" s="131" t="s">
        <v>38</v>
      </c>
      <c r="E4048" s="131" t="s">
        <v>5035</v>
      </c>
      <c r="F4048" s="132"/>
      <c r="G4048" s="132">
        <v>78.89</v>
      </c>
    </row>
    <row r="4049" spans="1:7" x14ac:dyDescent="0.25">
      <c r="A4049" s="131" t="s">
        <v>10046</v>
      </c>
      <c r="B4049" s="131">
        <v>38873</v>
      </c>
      <c r="C4049" s="123" t="s">
        <v>14096</v>
      </c>
      <c r="D4049" s="131" t="s">
        <v>38</v>
      </c>
      <c r="E4049" s="131" t="s">
        <v>5035</v>
      </c>
      <c r="F4049" s="132"/>
      <c r="G4049" s="132">
        <v>16.600000000000001</v>
      </c>
    </row>
    <row r="4050" spans="1:7" x14ac:dyDescent="0.25">
      <c r="A4050" s="131" t="s">
        <v>10046</v>
      </c>
      <c r="B4050" s="131">
        <v>38874</v>
      </c>
      <c r="C4050" s="123" t="s">
        <v>14097</v>
      </c>
      <c r="D4050" s="131" t="s">
        <v>38</v>
      </c>
      <c r="E4050" s="131" t="s">
        <v>5035</v>
      </c>
      <c r="F4050" s="132"/>
      <c r="G4050" s="132">
        <v>21.02</v>
      </c>
    </row>
    <row r="4051" spans="1:7" x14ac:dyDescent="0.25">
      <c r="A4051" s="131" t="s">
        <v>10046</v>
      </c>
      <c r="B4051" s="131">
        <v>38875</v>
      </c>
      <c r="C4051" s="123" t="s">
        <v>14098</v>
      </c>
      <c r="D4051" s="131" t="s">
        <v>38</v>
      </c>
      <c r="E4051" s="131" t="s">
        <v>5035</v>
      </c>
      <c r="F4051" s="132"/>
      <c r="G4051" s="132">
        <v>33.32</v>
      </c>
    </row>
    <row r="4052" spans="1:7" x14ac:dyDescent="0.25">
      <c r="A4052" s="131" t="s">
        <v>10046</v>
      </c>
      <c r="B4052" s="131">
        <v>38876</v>
      </c>
      <c r="C4052" s="123" t="s">
        <v>14099</v>
      </c>
      <c r="D4052" s="131" t="s">
        <v>38</v>
      </c>
      <c r="E4052" s="131" t="s">
        <v>5035</v>
      </c>
      <c r="F4052" s="132"/>
      <c r="G4052" s="132">
        <v>44.77</v>
      </c>
    </row>
    <row r="4053" spans="1:7" x14ac:dyDescent="0.25">
      <c r="A4053" s="131" t="s">
        <v>10046</v>
      </c>
      <c r="B4053" s="131">
        <v>39000</v>
      </c>
      <c r="C4053" s="123" t="s">
        <v>14100</v>
      </c>
      <c r="D4053" s="131" t="s">
        <v>38</v>
      </c>
      <c r="E4053" s="131" t="s">
        <v>5035</v>
      </c>
      <c r="F4053" s="132"/>
      <c r="G4053" s="132">
        <v>29.79</v>
      </c>
    </row>
    <row r="4054" spans="1:7" x14ac:dyDescent="0.25">
      <c r="A4054" s="131" t="s">
        <v>10046</v>
      </c>
      <c r="B4054" s="131">
        <v>38674</v>
      </c>
      <c r="C4054" s="123" t="s">
        <v>14101</v>
      </c>
      <c r="D4054" s="131" t="s">
        <v>38</v>
      </c>
      <c r="E4054" s="131" t="s">
        <v>5035</v>
      </c>
      <c r="F4054" s="132">
        <v>39.93</v>
      </c>
      <c r="G4054" s="132">
        <v>36.700000000000003</v>
      </c>
    </row>
    <row r="4055" spans="1:7" x14ac:dyDescent="0.25">
      <c r="A4055" s="131" t="s">
        <v>10046</v>
      </c>
      <c r="B4055" s="131">
        <v>38019</v>
      </c>
      <c r="C4055" s="123" t="s">
        <v>14102</v>
      </c>
      <c r="D4055" s="131" t="s">
        <v>38</v>
      </c>
      <c r="E4055" s="131" t="s">
        <v>5035</v>
      </c>
      <c r="F4055" s="132">
        <v>8.4499999999999993</v>
      </c>
      <c r="G4055" s="132">
        <v>7.76</v>
      </c>
    </row>
    <row r="4056" spans="1:7" x14ac:dyDescent="0.25">
      <c r="A4056" s="131" t="s">
        <v>10046</v>
      </c>
      <c r="B4056" s="131">
        <v>38020</v>
      </c>
      <c r="C4056" s="123" t="s">
        <v>14103</v>
      </c>
      <c r="D4056" s="131" t="s">
        <v>38</v>
      </c>
      <c r="E4056" s="131" t="s">
        <v>5035</v>
      </c>
      <c r="F4056" s="132">
        <v>10.41</v>
      </c>
      <c r="G4056" s="132">
        <v>9.56</v>
      </c>
    </row>
    <row r="4057" spans="1:7" x14ac:dyDescent="0.25">
      <c r="A4057" s="131" t="s">
        <v>10046</v>
      </c>
      <c r="B4057" s="131">
        <v>38454</v>
      </c>
      <c r="C4057" s="123" t="s">
        <v>14104</v>
      </c>
      <c r="D4057" s="131" t="s">
        <v>38</v>
      </c>
      <c r="E4057" s="131" t="s">
        <v>5035</v>
      </c>
      <c r="F4057" s="132"/>
      <c r="G4057" s="132">
        <v>11.17</v>
      </c>
    </row>
    <row r="4058" spans="1:7" x14ac:dyDescent="0.25">
      <c r="A4058" s="131" t="s">
        <v>10046</v>
      </c>
      <c r="B4058" s="131">
        <v>38455</v>
      </c>
      <c r="C4058" s="123" t="s">
        <v>14105</v>
      </c>
      <c r="D4058" s="131" t="s">
        <v>38</v>
      </c>
      <c r="E4058" s="131" t="s">
        <v>5035</v>
      </c>
      <c r="F4058" s="132"/>
      <c r="G4058" s="132">
        <v>14.95</v>
      </c>
    </row>
    <row r="4059" spans="1:7" x14ac:dyDescent="0.25">
      <c r="A4059" s="131" t="s">
        <v>10046</v>
      </c>
      <c r="B4059" s="131">
        <v>38462</v>
      </c>
      <c r="C4059" s="123" t="s">
        <v>14106</v>
      </c>
      <c r="D4059" s="131" t="s">
        <v>38</v>
      </c>
      <c r="E4059" s="131" t="s">
        <v>5035</v>
      </c>
      <c r="F4059" s="132"/>
      <c r="G4059" s="132">
        <v>241.08</v>
      </c>
    </row>
    <row r="4060" spans="1:7" x14ac:dyDescent="0.25">
      <c r="A4060" s="131" t="s">
        <v>10046</v>
      </c>
      <c r="B4060" s="131">
        <v>36362</v>
      </c>
      <c r="C4060" s="123" t="s">
        <v>14107</v>
      </c>
      <c r="D4060" s="131" t="s">
        <v>38</v>
      </c>
      <c r="E4060" s="131" t="s">
        <v>5035</v>
      </c>
      <c r="F4060" s="132"/>
      <c r="G4060" s="132">
        <v>3.33</v>
      </c>
    </row>
    <row r="4061" spans="1:7" x14ac:dyDescent="0.25">
      <c r="A4061" s="131" t="s">
        <v>10046</v>
      </c>
      <c r="B4061" s="131">
        <v>36298</v>
      </c>
      <c r="C4061" s="123" t="s">
        <v>14108</v>
      </c>
      <c r="D4061" s="131" t="s">
        <v>38</v>
      </c>
      <c r="E4061" s="131" t="s">
        <v>5035</v>
      </c>
      <c r="F4061" s="132"/>
      <c r="G4061" s="132">
        <v>2.86</v>
      </c>
    </row>
    <row r="4062" spans="1:7" x14ac:dyDescent="0.25">
      <c r="A4062" s="131" t="s">
        <v>10046</v>
      </c>
      <c r="B4062" s="131">
        <v>38456</v>
      </c>
      <c r="C4062" s="123" t="s">
        <v>14109</v>
      </c>
      <c r="D4062" s="131" t="s">
        <v>38</v>
      </c>
      <c r="E4062" s="131" t="s">
        <v>5035</v>
      </c>
      <c r="F4062" s="132"/>
      <c r="G4062" s="132">
        <v>7.13</v>
      </c>
    </row>
    <row r="4063" spans="1:7" x14ac:dyDescent="0.25">
      <c r="A4063" s="131" t="s">
        <v>10046</v>
      </c>
      <c r="B4063" s="131">
        <v>38457</v>
      </c>
      <c r="C4063" s="123" t="s">
        <v>14110</v>
      </c>
      <c r="D4063" s="131" t="s">
        <v>38</v>
      </c>
      <c r="E4063" s="131" t="s">
        <v>5035</v>
      </c>
      <c r="F4063" s="132"/>
      <c r="G4063" s="132">
        <v>12.99</v>
      </c>
    </row>
    <row r="4064" spans="1:7" x14ac:dyDescent="0.25">
      <c r="A4064" s="131" t="s">
        <v>10046</v>
      </c>
      <c r="B4064" s="131">
        <v>38458</v>
      </c>
      <c r="C4064" s="123" t="s">
        <v>14111</v>
      </c>
      <c r="D4064" s="131" t="s">
        <v>38</v>
      </c>
      <c r="E4064" s="131" t="s">
        <v>5035</v>
      </c>
      <c r="F4064" s="132"/>
      <c r="G4064" s="132">
        <v>25.02</v>
      </c>
    </row>
    <row r="4065" spans="1:7" x14ac:dyDescent="0.25">
      <c r="A4065" s="131" t="s">
        <v>10046</v>
      </c>
      <c r="B4065" s="131">
        <v>38459</v>
      </c>
      <c r="C4065" s="123" t="s">
        <v>14112</v>
      </c>
      <c r="D4065" s="131" t="s">
        <v>38</v>
      </c>
      <c r="E4065" s="131" t="s">
        <v>5035</v>
      </c>
      <c r="F4065" s="132"/>
      <c r="G4065" s="132">
        <v>39.340000000000003</v>
      </c>
    </row>
    <row r="4066" spans="1:7" x14ac:dyDescent="0.25">
      <c r="A4066" s="131" t="s">
        <v>10046</v>
      </c>
      <c r="B4066" s="131">
        <v>38460</v>
      </c>
      <c r="C4066" s="123" t="s">
        <v>14113</v>
      </c>
      <c r="D4066" s="131" t="s">
        <v>38</v>
      </c>
      <c r="E4066" s="131" t="s">
        <v>5035</v>
      </c>
      <c r="F4066" s="132"/>
      <c r="G4066" s="132">
        <v>84.39</v>
      </c>
    </row>
    <row r="4067" spans="1:7" x14ac:dyDescent="0.25">
      <c r="A4067" s="131" t="s">
        <v>10046</v>
      </c>
      <c r="B4067" s="131">
        <v>38461</v>
      </c>
      <c r="C4067" s="123" t="s">
        <v>14114</v>
      </c>
      <c r="D4067" s="131" t="s">
        <v>38</v>
      </c>
      <c r="E4067" s="131" t="s">
        <v>5035</v>
      </c>
      <c r="F4067" s="132"/>
      <c r="G4067" s="132">
        <v>113.25</v>
      </c>
    </row>
    <row r="4068" spans="1:7" x14ac:dyDescent="0.25">
      <c r="A4068" s="131" t="s">
        <v>10046</v>
      </c>
      <c r="B4068" s="131">
        <v>7094</v>
      </c>
      <c r="C4068" s="123" t="s">
        <v>14115</v>
      </c>
      <c r="D4068" s="131" t="s">
        <v>38</v>
      </c>
      <c r="E4068" s="131" t="s">
        <v>5035</v>
      </c>
      <c r="F4068" s="132">
        <v>13</v>
      </c>
      <c r="G4068" s="132">
        <v>13.09</v>
      </c>
    </row>
    <row r="4069" spans="1:7" x14ac:dyDescent="0.25">
      <c r="A4069" s="131" t="s">
        <v>10046</v>
      </c>
      <c r="B4069" s="131">
        <v>7116</v>
      </c>
      <c r="C4069" s="123" t="s">
        <v>14116</v>
      </c>
      <c r="D4069" s="131" t="s">
        <v>38</v>
      </c>
      <c r="E4069" s="131" t="s">
        <v>5035</v>
      </c>
      <c r="F4069" s="132">
        <v>3.74</v>
      </c>
      <c r="G4069" s="132">
        <v>3.97</v>
      </c>
    </row>
    <row r="4070" spans="1:7" x14ac:dyDescent="0.25">
      <c r="A4070" s="131" t="s">
        <v>10046</v>
      </c>
      <c r="B4070" s="131">
        <v>7118</v>
      </c>
      <c r="C4070" s="123" t="s">
        <v>14117</v>
      </c>
      <c r="D4070" s="131" t="s">
        <v>38</v>
      </c>
      <c r="E4070" s="131" t="s">
        <v>5035</v>
      </c>
      <c r="F4070" s="132">
        <v>26.74</v>
      </c>
      <c r="G4070" s="132">
        <v>26.93</v>
      </c>
    </row>
    <row r="4071" spans="1:7" x14ac:dyDescent="0.25">
      <c r="A4071" s="131" t="s">
        <v>10046</v>
      </c>
      <c r="B4071" s="131">
        <v>7098</v>
      </c>
      <c r="C4071" s="123" t="s">
        <v>14118</v>
      </c>
      <c r="D4071" s="131" t="s">
        <v>38</v>
      </c>
      <c r="E4071" s="131" t="s">
        <v>5035</v>
      </c>
      <c r="F4071" s="132">
        <v>3.97</v>
      </c>
      <c r="G4071" s="132">
        <v>4</v>
      </c>
    </row>
    <row r="4072" spans="1:7" x14ac:dyDescent="0.25">
      <c r="A4072" s="131" t="s">
        <v>10046</v>
      </c>
      <c r="B4072" s="131">
        <v>7110</v>
      </c>
      <c r="C4072" s="123" t="s">
        <v>14119</v>
      </c>
      <c r="D4072" s="131" t="s">
        <v>38</v>
      </c>
      <c r="E4072" s="131" t="s">
        <v>5035</v>
      </c>
      <c r="F4072" s="132">
        <v>50.84</v>
      </c>
      <c r="G4072" s="132">
        <v>51.19</v>
      </c>
    </row>
    <row r="4073" spans="1:7" x14ac:dyDescent="0.25">
      <c r="A4073" s="131" t="s">
        <v>10046</v>
      </c>
      <c r="B4073" s="131">
        <v>7123</v>
      </c>
      <c r="C4073" s="123" t="s">
        <v>14120</v>
      </c>
      <c r="D4073" s="131" t="s">
        <v>38</v>
      </c>
      <c r="E4073" s="131" t="s">
        <v>5035</v>
      </c>
      <c r="F4073" s="132">
        <v>4.8099999999999996</v>
      </c>
      <c r="G4073" s="132">
        <v>4.84</v>
      </c>
    </row>
    <row r="4074" spans="1:7" x14ac:dyDescent="0.25">
      <c r="A4074" s="131" t="s">
        <v>10046</v>
      </c>
      <c r="B4074" s="131">
        <v>7121</v>
      </c>
      <c r="C4074" s="123" t="s">
        <v>14121</v>
      </c>
      <c r="D4074" s="131" t="s">
        <v>38</v>
      </c>
      <c r="E4074" s="131" t="s">
        <v>5035</v>
      </c>
      <c r="F4074" s="132">
        <v>9.51</v>
      </c>
      <c r="G4074" s="132">
        <v>9.57</v>
      </c>
    </row>
    <row r="4075" spans="1:7" x14ac:dyDescent="0.25">
      <c r="A4075" s="131" t="s">
        <v>10046</v>
      </c>
      <c r="B4075" s="131">
        <v>7137</v>
      </c>
      <c r="C4075" s="123" t="s">
        <v>14122</v>
      </c>
      <c r="D4075" s="131" t="s">
        <v>38</v>
      </c>
      <c r="E4075" s="131" t="s">
        <v>5035</v>
      </c>
      <c r="F4075" s="132">
        <v>10.38</v>
      </c>
      <c r="G4075" s="132">
        <v>10.46</v>
      </c>
    </row>
    <row r="4076" spans="1:7" x14ac:dyDescent="0.25">
      <c r="A4076" s="131" t="s">
        <v>10046</v>
      </c>
      <c r="B4076" s="131">
        <v>7122</v>
      </c>
      <c r="C4076" s="123" t="s">
        <v>14123</v>
      </c>
      <c r="D4076" s="131" t="s">
        <v>38</v>
      </c>
      <c r="E4076" s="131" t="s">
        <v>5035</v>
      </c>
      <c r="F4076" s="132">
        <v>11.43</v>
      </c>
      <c r="G4076" s="132">
        <v>11.51</v>
      </c>
    </row>
    <row r="4077" spans="1:7" x14ac:dyDescent="0.25">
      <c r="A4077" s="131" t="s">
        <v>10046</v>
      </c>
      <c r="B4077" s="131">
        <v>7114</v>
      </c>
      <c r="C4077" s="123" t="s">
        <v>14124</v>
      </c>
      <c r="D4077" s="131" t="s">
        <v>38</v>
      </c>
      <c r="E4077" s="131" t="s">
        <v>5035</v>
      </c>
      <c r="F4077" s="132">
        <v>13.29</v>
      </c>
      <c r="G4077" s="132">
        <v>13.39</v>
      </c>
    </row>
    <row r="4078" spans="1:7" x14ac:dyDescent="0.25">
      <c r="A4078" s="131" t="s">
        <v>10046</v>
      </c>
      <c r="B4078" s="131">
        <v>7109</v>
      </c>
      <c r="C4078" s="123" t="s">
        <v>14125</v>
      </c>
      <c r="D4078" s="131" t="s">
        <v>38</v>
      </c>
      <c r="E4078" s="131" t="s">
        <v>5035</v>
      </c>
      <c r="F4078" s="132">
        <v>2.63</v>
      </c>
      <c r="G4078" s="132">
        <v>2.65</v>
      </c>
    </row>
    <row r="4079" spans="1:7" x14ac:dyDescent="0.25">
      <c r="A4079" s="131" t="s">
        <v>10046</v>
      </c>
      <c r="B4079" s="131">
        <v>7135</v>
      </c>
      <c r="C4079" s="123" t="s">
        <v>14126</v>
      </c>
      <c r="D4079" s="131" t="s">
        <v>38</v>
      </c>
      <c r="E4079" s="131" t="s">
        <v>5035</v>
      </c>
      <c r="F4079" s="132">
        <v>5.4</v>
      </c>
      <c r="G4079" s="132">
        <v>5.43</v>
      </c>
    </row>
    <row r="4080" spans="1:7" x14ac:dyDescent="0.25">
      <c r="A4080" s="131" t="s">
        <v>10046</v>
      </c>
      <c r="B4080" s="131">
        <v>37947</v>
      </c>
      <c r="C4080" s="123" t="s">
        <v>14127</v>
      </c>
      <c r="D4080" s="131" t="s">
        <v>38</v>
      </c>
      <c r="E4080" s="131" t="s">
        <v>5035</v>
      </c>
      <c r="F4080" s="132">
        <v>4.3899999999999997</v>
      </c>
      <c r="G4080" s="132">
        <v>4.42</v>
      </c>
    </row>
    <row r="4081" spans="1:7" x14ac:dyDescent="0.25">
      <c r="A4081" s="131" t="s">
        <v>10046</v>
      </c>
      <c r="B4081" s="131">
        <v>7103</v>
      </c>
      <c r="C4081" s="123" t="s">
        <v>14128</v>
      </c>
      <c r="D4081" s="131" t="s">
        <v>38</v>
      </c>
      <c r="E4081" s="131" t="s">
        <v>5035</v>
      </c>
      <c r="F4081" s="132">
        <v>14.3</v>
      </c>
      <c r="G4081" s="132">
        <v>14.39</v>
      </c>
    </row>
    <row r="4082" spans="1:7" x14ac:dyDescent="0.25">
      <c r="A4082" s="131" t="s">
        <v>10046</v>
      </c>
      <c r="B4082" s="131">
        <v>40419</v>
      </c>
      <c r="C4082" s="123" t="s">
        <v>14129</v>
      </c>
      <c r="D4082" s="131" t="s">
        <v>38</v>
      </c>
      <c r="E4082" s="131" t="s">
        <v>5035</v>
      </c>
      <c r="F4082" s="132"/>
      <c r="G4082" s="132">
        <v>32.96</v>
      </c>
    </row>
    <row r="4083" spans="1:7" x14ac:dyDescent="0.25">
      <c r="A4083" s="131" t="s">
        <v>10046</v>
      </c>
      <c r="B4083" s="131">
        <v>40420</v>
      </c>
      <c r="C4083" s="123" t="s">
        <v>14130</v>
      </c>
      <c r="D4083" s="131" t="s">
        <v>38</v>
      </c>
      <c r="E4083" s="131" t="s">
        <v>5035</v>
      </c>
      <c r="F4083" s="132"/>
      <c r="G4083" s="132">
        <v>48.09</v>
      </c>
    </row>
    <row r="4084" spans="1:7" x14ac:dyDescent="0.25">
      <c r="A4084" s="131" t="s">
        <v>10046</v>
      </c>
      <c r="B4084" s="131">
        <v>40421</v>
      </c>
      <c r="C4084" s="123" t="s">
        <v>14131</v>
      </c>
      <c r="D4084" s="131" t="s">
        <v>38</v>
      </c>
      <c r="E4084" s="131" t="s">
        <v>5035</v>
      </c>
      <c r="F4084" s="132"/>
      <c r="G4084" s="132">
        <v>51.19</v>
      </c>
    </row>
    <row r="4085" spans="1:7" x14ac:dyDescent="0.25">
      <c r="A4085" s="131" t="s">
        <v>10046</v>
      </c>
      <c r="B4085" s="131">
        <v>38905</v>
      </c>
      <c r="C4085" s="123" t="s">
        <v>14132</v>
      </c>
      <c r="D4085" s="131" t="s">
        <v>38</v>
      </c>
      <c r="E4085" s="131" t="s">
        <v>5035</v>
      </c>
      <c r="F4085" s="132"/>
      <c r="G4085" s="132">
        <v>21.48</v>
      </c>
    </row>
    <row r="4086" spans="1:7" x14ac:dyDescent="0.25">
      <c r="A4086" s="131" t="s">
        <v>10046</v>
      </c>
      <c r="B4086" s="131">
        <v>38907</v>
      </c>
      <c r="C4086" s="123" t="s">
        <v>14133</v>
      </c>
      <c r="D4086" s="131" t="s">
        <v>38</v>
      </c>
      <c r="E4086" s="131" t="s">
        <v>5035</v>
      </c>
      <c r="F4086" s="132"/>
      <c r="G4086" s="132">
        <v>20.71</v>
      </c>
    </row>
    <row r="4087" spans="1:7" x14ac:dyDescent="0.25">
      <c r="A4087" s="131" t="s">
        <v>10046</v>
      </c>
      <c r="B4087" s="131">
        <v>38910</v>
      </c>
      <c r="C4087" s="123" t="s">
        <v>14134</v>
      </c>
      <c r="D4087" s="131" t="s">
        <v>38</v>
      </c>
      <c r="E4087" s="131" t="s">
        <v>5035</v>
      </c>
      <c r="F4087" s="132"/>
      <c r="G4087" s="132">
        <v>24.22</v>
      </c>
    </row>
    <row r="4088" spans="1:7" x14ac:dyDescent="0.25">
      <c r="A4088" s="131" t="s">
        <v>10046</v>
      </c>
      <c r="B4088" s="131">
        <v>11655</v>
      </c>
      <c r="C4088" s="123" t="s">
        <v>14135</v>
      </c>
      <c r="D4088" s="131" t="s">
        <v>38</v>
      </c>
      <c r="E4088" s="131" t="s">
        <v>5035</v>
      </c>
      <c r="F4088" s="132">
        <v>17.3</v>
      </c>
      <c r="G4088" s="132">
        <v>18.350000000000001</v>
      </c>
    </row>
    <row r="4089" spans="1:7" x14ac:dyDescent="0.25">
      <c r="A4089" s="131" t="s">
        <v>10046</v>
      </c>
      <c r="B4089" s="131">
        <v>11656</v>
      </c>
      <c r="C4089" s="123" t="s">
        <v>14136</v>
      </c>
      <c r="D4089" s="131" t="s">
        <v>38</v>
      </c>
      <c r="E4089" s="131" t="s">
        <v>5035</v>
      </c>
      <c r="F4089" s="132">
        <v>19.86</v>
      </c>
      <c r="G4089" s="132">
        <v>21.07</v>
      </c>
    </row>
    <row r="4090" spans="1:7" x14ac:dyDescent="0.25">
      <c r="A4090" s="131" t="s">
        <v>10046</v>
      </c>
      <c r="B4090" s="131">
        <v>7091</v>
      </c>
      <c r="C4090" s="123" t="s">
        <v>14137</v>
      </c>
      <c r="D4090" s="131" t="s">
        <v>38</v>
      </c>
      <c r="E4090" s="131" t="s">
        <v>5035</v>
      </c>
      <c r="F4090" s="132">
        <v>16.27</v>
      </c>
      <c r="G4090" s="132">
        <v>17.260000000000002</v>
      </c>
    </row>
    <row r="4091" spans="1:7" x14ac:dyDescent="0.25">
      <c r="A4091" s="131" t="s">
        <v>10046</v>
      </c>
      <c r="B4091" s="131">
        <v>37948</v>
      </c>
      <c r="C4091" s="123" t="s">
        <v>14138</v>
      </c>
      <c r="D4091" s="131" t="s">
        <v>38</v>
      </c>
      <c r="E4091" s="131" t="s">
        <v>5035</v>
      </c>
      <c r="F4091" s="132">
        <v>3.77</v>
      </c>
      <c r="G4091" s="132">
        <v>4</v>
      </c>
    </row>
    <row r="4092" spans="1:7" x14ac:dyDescent="0.25">
      <c r="A4092" s="131" t="s">
        <v>10046</v>
      </c>
      <c r="B4092" s="131">
        <v>7097</v>
      </c>
      <c r="C4092" s="123" t="s">
        <v>14139</v>
      </c>
      <c r="D4092" s="131" t="s">
        <v>38</v>
      </c>
      <c r="E4092" s="131" t="s">
        <v>5035</v>
      </c>
      <c r="F4092" s="132">
        <v>7.64</v>
      </c>
      <c r="G4092" s="132">
        <v>8.11</v>
      </c>
    </row>
    <row r="4093" spans="1:7" x14ac:dyDescent="0.25">
      <c r="A4093" s="131" t="s">
        <v>10046</v>
      </c>
      <c r="B4093" s="131">
        <v>11658</v>
      </c>
      <c r="C4093" s="123" t="s">
        <v>14140</v>
      </c>
      <c r="D4093" s="131" t="s">
        <v>38</v>
      </c>
      <c r="E4093" s="131" t="s">
        <v>5035</v>
      </c>
      <c r="F4093" s="132">
        <v>16.89</v>
      </c>
      <c r="G4093" s="132">
        <v>17.920000000000002</v>
      </c>
    </row>
    <row r="4094" spans="1:7" x14ac:dyDescent="0.25">
      <c r="A4094" s="131" t="s">
        <v>10046</v>
      </c>
      <c r="B4094" s="131">
        <v>7146</v>
      </c>
      <c r="C4094" s="123" t="s">
        <v>14141</v>
      </c>
      <c r="D4094" s="131" t="s">
        <v>38</v>
      </c>
      <c r="E4094" s="131" t="s">
        <v>5035</v>
      </c>
      <c r="F4094" s="132">
        <v>174.01</v>
      </c>
      <c r="G4094" s="132">
        <v>175.22</v>
      </c>
    </row>
    <row r="4095" spans="1:7" x14ac:dyDescent="0.25">
      <c r="A4095" s="131" t="s">
        <v>10046</v>
      </c>
      <c r="B4095" s="131">
        <v>7138</v>
      </c>
      <c r="C4095" s="123" t="s">
        <v>14142</v>
      </c>
      <c r="D4095" s="131" t="s">
        <v>38</v>
      </c>
      <c r="E4095" s="131" t="s">
        <v>5035</v>
      </c>
      <c r="F4095" s="132">
        <v>1.1000000000000001</v>
      </c>
      <c r="G4095" s="132">
        <v>1.1100000000000001</v>
      </c>
    </row>
    <row r="4096" spans="1:7" x14ac:dyDescent="0.25">
      <c r="A4096" s="131" t="s">
        <v>10046</v>
      </c>
      <c r="B4096" s="131">
        <v>7139</v>
      </c>
      <c r="C4096" s="123" t="s">
        <v>14143</v>
      </c>
      <c r="D4096" s="131" t="s">
        <v>38</v>
      </c>
      <c r="E4096" s="131" t="s">
        <v>5035</v>
      </c>
      <c r="F4096" s="132">
        <v>1.25</v>
      </c>
      <c r="G4096" s="132">
        <v>1.26</v>
      </c>
    </row>
    <row r="4097" spans="1:7" x14ac:dyDescent="0.25">
      <c r="A4097" s="131" t="s">
        <v>10046</v>
      </c>
      <c r="B4097" s="131">
        <v>7140</v>
      </c>
      <c r="C4097" s="123" t="s">
        <v>14144</v>
      </c>
      <c r="D4097" s="131" t="s">
        <v>38</v>
      </c>
      <c r="E4097" s="131" t="s">
        <v>5035</v>
      </c>
      <c r="F4097" s="132">
        <v>3.91</v>
      </c>
      <c r="G4097" s="132">
        <v>3.94</v>
      </c>
    </row>
    <row r="4098" spans="1:7" x14ac:dyDescent="0.25">
      <c r="A4098" s="131" t="s">
        <v>10046</v>
      </c>
      <c r="B4098" s="131">
        <v>7141</v>
      </c>
      <c r="C4098" s="123" t="s">
        <v>14145</v>
      </c>
      <c r="D4098" s="131" t="s">
        <v>38</v>
      </c>
      <c r="E4098" s="131" t="s">
        <v>5035</v>
      </c>
      <c r="F4098" s="132">
        <v>9.57</v>
      </c>
      <c r="G4098" s="132">
        <v>9.64</v>
      </c>
    </row>
    <row r="4099" spans="1:7" x14ac:dyDescent="0.25">
      <c r="A4099" s="131" t="s">
        <v>10046</v>
      </c>
      <c r="B4099" s="131">
        <v>7143</v>
      </c>
      <c r="C4099" s="123" t="s">
        <v>14146</v>
      </c>
      <c r="D4099" s="131" t="s">
        <v>38</v>
      </c>
      <c r="E4099" s="131" t="s">
        <v>5035</v>
      </c>
      <c r="F4099" s="132">
        <v>32.119999999999997</v>
      </c>
      <c r="G4099" s="132">
        <v>32.35</v>
      </c>
    </row>
    <row r="4100" spans="1:7" x14ac:dyDescent="0.25">
      <c r="A4100" s="131" t="s">
        <v>10046</v>
      </c>
      <c r="B4100" s="131">
        <v>7144</v>
      </c>
      <c r="C4100" s="123" t="s">
        <v>14147</v>
      </c>
      <c r="D4100" s="131" t="s">
        <v>38</v>
      </c>
      <c r="E4100" s="131" t="s">
        <v>5035</v>
      </c>
      <c r="F4100" s="132">
        <v>59.6</v>
      </c>
      <c r="G4100" s="132">
        <v>60.01</v>
      </c>
    </row>
    <row r="4101" spans="1:7" x14ac:dyDescent="0.25">
      <c r="A4101" s="131" t="s">
        <v>10046</v>
      </c>
      <c r="B4101" s="131">
        <v>7145</v>
      </c>
      <c r="C4101" s="123" t="s">
        <v>14148</v>
      </c>
      <c r="D4101" s="131" t="s">
        <v>38</v>
      </c>
      <c r="E4101" s="131" t="s">
        <v>5035</v>
      </c>
      <c r="F4101" s="132">
        <v>81.040000000000006</v>
      </c>
      <c r="G4101" s="132">
        <v>81.599999999999994</v>
      </c>
    </row>
    <row r="4102" spans="1:7" x14ac:dyDescent="0.25">
      <c r="A4102" s="131" t="s">
        <v>10046</v>
      </c>
      <c r="B4102" s="131">
        <v>7142</v>
      </c>
      <c r="C4102" s="123" t="s">
        <v>14149</v>
      </c>
      <c r="D4102" s="131" t="s">
        <v>38</v>
      </c>
      <c r="E4102" s="131" t="s">
        <v>5035</v>
      </c>
      <c r="F4102" s="132">
        <v>10.01</v>
      </c>
      <c r="G4102" s="132">
        <v>10.08</v>
      </c>
    </row>
    <row r="4103" spans="1:7" x14ac:dyDescent="0.25">
      <c r="A4103" s="131" t="s">
        <v>10046</v>
      </c>
      <c r="B4103" s="131">
        <v>39322</v>
      </c>
      <c r="C4103" s="123" t="s">
        <v>14150</v>
      </c>
      <c r="D4103" s="131" t="s">
        <v>38</v>
      </c>
      <c r="E4103" s="131" t="s">
        <v>5035</v>
      </c>
      <c r="F4103" s="132"/>
      <c r="G4103" s="132">
        <v>10.220000000000001</v>
      </c>
    </row>
    <row r="4104" spans="1:7" x14ac:dyDescent="0.25">
      <c r="A4104" s="131" t="s">
        <v>10046</v>
      </c>
      <c r="B4104" s="131">
        <v>39289</v>
      </c>
      <c r="C4104" s="123" t="s">
        <v>14151</v>
      </c>
      <c r="D4104" s="131" t="s">
        <v>38</v>
      </c>
      <c r="E4104" s="131" t="s">
        <v>5035</v>
      </c>
      <c r="F4104" s="132"/>
      <c r="G4104" s="132">
        <v>19.05</v>
      </c>
    </row>
    <row r="4105" spans="1:7" x14ac:dyDescent="0.25">
      <c r="A4105" s="131" t="s">
        <v>10046</v>
      </c>
      <c r="B4105" s="131">
        <v>39290</v>
      </c>
      <c r="C4105" s="123" t="s">
        <v>14152</v>
      </c>
      <c r="D4105" s="131" t="s">
        <v>38</v>
      </c>
      <c r="E4105" s="131" t="s">
        <v>5035</v>
      </c>
      <c r="F4105" s="132"/>
      <c r="G4105" s="132">
        <v>32.159999999999997</v>
      </c>
    </row>
    <row r="4106" spans="1:7" x14ac:dyDescent="0.25">
      <c r="A4106" s="131" t="s">
        <v>10046</v>
      </c>
      <c r="B4106" s="131">
        <v>39291</v>
      </c>
      <c r="C4106" s="123" t="s">
        <v>14153</v>
      </c>
      <c r="D4106" s="131" t="s">
        <v>38</v>
      </c>
      <c r="E4106" s="131" t="s">
        <v>5035</v>
      </c>
      <c r="F4106" s="132"/>
      <c r="G4106" s="132">
        <v>35.57</v>
      </c>
    </row>
    <row r="4107" spans="1:7" x14ac:dyDescent="0.25">
      <c r="A4107" s="131" t="s">
        <v>10046</v>
      </c>
      <c r="B4107" s="131">
        <v>41892</v>
      </c>
      <c r="C4107" s="123" t="s">
        <v>14154</v>
      </c>
      <c r="D4107" s="131" t="s">
        <v>38</v>
      </c>
      <c r="E4107" s="131" t="s">
        <v>5035</v>
      </c>
      <c r="F4107" s="132">
        <v>96.32</v>
      </c>
      <c r="G4107" s="132">
        <v>127.46</v>
      </c>
    </row>
    <row r="4108" spans="1:7" x14ac:dyDescent="0.25">
      <c r="A4108" s="131" t="s">
        <v>10046</v>
      </c>
      <c r="B4108" s="131">
        <v>7048</v>
      </c>
      <c r="C4108" s="123" t="s">
        <v>14155</v>
      </c>
      <c r="D4108" s="131" t="s">
        <v>38</v>
      </c>
      <c r="E4108" s="131" t="s">
        <v>5035</v>
      </c>
      <c r="F4108" s="132">
        <v>20.79</v>
      </c>
      <c r="G4108" s="132">
        <v>27.51</v>
      </c>
    </row>
    <row r="4109" spans="1:7" x14ac:dyDescent="0.25">
      <c r="A4109" s="131" t="s">
        <v>10046</v>
      </c>
      <c r="B4109" s="131">
        <v>7088</v>
      </c>
      <c r="C4109" s="123" t="s">
        <v>14156</v>
      </c>
      <c r="D4109" s="131" t="s">
        <v>38</v>
      </c>
      <c r="E4109" s="131" t="s">
        <v>5035</v>
      </c>
      <c r="F4109" s="132">
        <v>45.46</v>
      </c>
      <c r="G4109" s="132">
        <v>60.16</v>
      </c>
    </row>
    <row r="4110" spans="1:7" x14ac:dyDescent="0.25">
      <c r="A4110" s="131" t="s">
        <v>10046</v>
      </c>
      <c r="B4110" s="131">
        <v>7070</v>
      </c>
      <c r="C4110" s="123" t="s">
        <v>14157</v>
      </c>
      <c r="D4110" s="131" t="s">
        <v>38</v>
      </c>
      <c r="E4110" s="131" t="s">
        <v>5035</v>
      </c>
      <c r="F4110" s="132">
        <v>209.33</v>
      </c>
      <c r="G4110" s="132">
        <v>222.04</v>
      </c>
    </row>
    <row r="4111" spans="1:7" x14ac:dyDescent="0.25">
      <c r="A4111" s="131" t="s">
        <v>10046</v>
      </c>
      <c r="B4111" s="131">
        <v>20179</v>
      </c>
      <c r="C4111" s="123" t="s">
        <v>14158</v>
      </c>
      <c r="D4111" s="131" t="s">
        <v>38</v>
      </c>
      <c r="E4111" s="131" t="s">
        <v>5035</v>
      </c>
      <c r="F4111" s="132">
        <v>44.52</v>
      </c>
      <c r="G4111" s="132">
        <v>47.23</v>
      </c>
    </row>
    <row r="4112" spans="1:7" x14ac:dyDescent="0.25">
      <c r="A4112" s="131" t="s">
        <v>10046</v>
      </c>
      <c r="B4112" s="131">
        <v>20178</v>
      </c>
      <c r="C4112" s="123" t="s">
        <v>14159</v>
      </c>
      <c r="D4112" s="131" t="s">
        <v>38</v>
      </c>
      <c r="E4112" s="131" t="s">
        <v>5035</v>
      </c>
      <c r="F4112" s="132">
        <v>53.37</v>
      </c>
      <c r="G4112" s="132">
        <v>56.61</v>
      </c>
    </row>
    <row r="4113" spans="1:7" x14ac:dyDescent="0.25">
      <c r="A4113" s="131" t="s">
        <v>10046</v>
      </c>
      <c r="B4113" s="131">
        <v>20180</v>
      </c>
      <c r="C4113" s="123" t="s">
        <v>14160</v>
      </c>
      <c r="D4113" s="131" t="s">
        <v>38</v>
      </c>
      <c r="E4113" s="131" t="s">
        <v>5035</v>
      </c>
      <c r="F4113" s="132">
        <v>88.08</v>
      </c>
      <c r="G4113" s="132">
        <v>93.42</v>
      </c>
    </row>
    <row r="4114" spans="1:7" x14ac:dyDescent="0.25">
      <c r="A4114" s="131" t="s">
        <v>10046</v>
      </c>
      <c r="B4114" s="131">
        <v>20181</v>
      </c>
      <c r="C4114" s="123" t="s">
        <v>14161</v>
      </c>
      <c r="D4114" s="131" t="s">
        <v>38</v>
      </c>
      <c r="E4114" s="131" t="s">
        <v>5035</v>
      </c>
      <c r="F4114" s="132">
        <v>117.93</v>
      </c>
      <c r="G4114" s="132">
        <v>125.09</v>
      </c>
    </row>
    <row r="4115" spans="1:7" x14ac:dyDescent="0.25">
      <c r="A4115" s="131" t="s">
        <v>10046</v>
      </c>
      <c r="B4115" s="131">
        <v>20177</v>
      </c>
      <c r="C4115" s="123" t="s">
        <v>14162</v>
      </c>
      <c r="D4115" s="131" t="s">
        <v>38</v>
      </c>
      <c r="E4115" s="131" t="s">
        <v>5035</v>
      </c>
      <c r="F4115" s="132">
        <v>29.17</v>
      </c>
      <c r="G4115" s="132">
        <v>30.94</v>
      </c>
    </row>
    <row r="4116" spans="1:7" x14ac:dyDescent="0.25">
      <c r="A4116" s="131" t="s">
        <v>10189</v>
      </c>
      <c r="B4116" s="131">
        <v>40945</v>
      </c>
      <c r="C4116" s="123" t="s">
        <v>14163</v>
      </c>
      <c r="D4116" s="131" t="s">
        <v>435</v>
      </c>
      <c r="E4116" s="131" t="s">
        <v>5035</v>
      </c>
      <c r="F4116" s="132">
        <v>18.149999999999999</v>
      </c>
      <c r="G4116" s="132">
        <v>60.01</v>
      </c>
    </row>
    <row r="4117" spans="1:7" x14ac:dyDescent="0.25">
      <c r="A4117" s="131" t="s">
        <v>10189</v>
      </c>
      <c r="B4117" s="131">
        <v>40946</v>
      </c>
      <c r="C4117" s="123" t="s">
        <v>14164</v>
      </c>
      <c r="D4117" s="131" t="s">
        <v>4798</v>
      </c>
      <c r="E4117" s="131" t="s">
        <v>5035</v>
      </c>
      <c r="F4117" s="132">
        <v>3174.06</v>
      </c>
      <c r="G4117" s="132">
        <v>10513.97</v>
      </c>
    </row>
    <row r="4118" spans="1:7" x14ac:dyDescent="0.25">
      <c r="A4118" s="131" t="s">
        <v>10189</v>
      </c>
      <c r="B4118" s="131">
        <v>7153</v>
      </c>
      <c r="C4118" s="123" t="s">
        <v>14165</v>
      </c>
      <c r="D4118" s="131" t="s">
        <v>435</v>
      </c>
      <c r="E4118" s="131" t="s">
        <v>5035</v>
      </c>
      <c r="F4118" s="132">
        <v>31.43</v>
      </c>
      <c r="G4118" s="132">
        <v>57.81</v>
      </c>
    </row>
    <row r="4119" spans="1:7" x14ac:dyDescent="0.25">
      <c r="A4119" s="131" t="s">
        <v>10189</v>
      </c>
      <c r="B4119" s="131">
        <v>41089</v>
      </c>
      <c r="C4119" s="123" t="s">
        <v>14166</v>
      </c>
      <c r="D4119" s="131" t="s">
        <v>4798</v>
      </c>
      <c r="E4119" s="131" t="s">
        <v>5035</v>
      </c>
      <c r="F4119" s="132">
        <v>5493.83</v>
      </c>
      <c r="G4119" s="132">
        <v>10125.780000000001</v>
      </c>
    </row>
    <row r="4120" spans="1:7" x14ac:dyDescent="0.25">
      <c r="A4120" s="131" t="s">
        <v>10189</v>
      </c>
      <c r="B4120" s="131">
        <v>40943</v>
      </c>
      <c r="C4120" s="123" t="s">
        <v>14167</v>
      </c>
      <c r="D4120" s="131" t="s">
        <v>435</v>
      </c>
      <c r="E4120" s="131" t="s">
        <v>5035</v>
      </c>
      <c r="F4120" s="132">
        <v>30.23</v>
      </c>
      <c r="G4120" s="132">
        <v>70.52</v>
      </c>
    </row>
    <row r="4121" spans="1:7" x14ac:dyDescent="0.25">
      <c r="A4121" s="131" t="s">
        <v>10189</v>
      </c>
      <c r="B4121" s="131">
        <v>40944</v>
      </c>
      <c r="C4121" s="123" t="s">
        <v>14168</v>
      </c>
      <c r="D4121" s="131" t="s">
        <v>4798</v>
      </c>
      <c r="E4121" s="131" t="s">
        <v>5035</v>
      </c>
      <c r="F4121" s="132">
        <v>5282.53</v>
      </c>
      <c r="G4121" s="132">
        <v>12355.27</v>
      </c>
    </row>
    <row r="4122" spans="1:7" x14ac:dyDescent="0.25">
      <c r="A4122" s="131" t="s">
        <v>10189</v>
      </c>
      <c r="B4122" s="131">
        <v>6175</v>
      </c>
      <c r="C4122" s="123" t="s">
        <v>14169</v>
      </c>
      <c r="D4122" s="131" t="s">
        <v>435</v>
      </c>
      <c r="E4122" s="131" t="s">
        <v>5035</v>
      </c>
      <c r="F4122" s="132">
        <v>46.17</v>
      </c>
      <c r="G4122" s="132">
        <v>26.89</v>
      </c>
    </row>
    <row r="4123" spans="1:7" x14ac:dyDescent="0.25">
      <c r="A4123" s="131" t="s">
        <v>10189</v>
      </c>
      <c r="B4123" s="131">
        <v>41092</v>
      </c>
      <c r="C4123" s="123" t="s">
        <v>14170</v>
      </c>
      <c r="D4123" s="131" t="s">
        <v>4798</v>
      </c>
      <c r="E4123" s="131" t="s">
        <v>5035</v>
      </c>
      <c r="F4123" s="132">
        <v>8069.79</v>
      </c>
      <c r="G4123" s="132">
        <v>4709.8999999999996</v>
      </c>
    </row>
    <row r="4124" spans="1:7" x14ac:dyDescent="0.25">
      <c r="A4124" s="131" t="s">
        <v>10046</v>
      </c>
      <c r="B4124" s="131">
        <v>37712</v>
      </c>
      <c r="C4124" s="123" t="s">
        <v>14171</v>
      </c>
      <c r="D4124" s="131" t="s">
        <v>202</v>
      </c>
      <c r="E4124" s="131" t="s">
        <v>5035</v>
      </c>
      <c r="F4124" s="132">
        <v>61.09</v>
      </c>
      <c r="G4124" s="132">
        <v>62.35</v>
      </c>
    </row>
    <row r="4125" spans="1:7" x14ac:dyDescent="0.25">
      <c r="A4125" s="131" t="s">
        <v>10046</v>
      </c>
      <c r="B4125" s="131">
        <v>34558</v>
      </c>
      <c r="C4125" s="123" t="s">
        <v>14172</v>
      </c>
      <c r="D4125" s="131" t="s">
        <v>22</v>
      </c>
      <c r="E4125" s="131" t="s">
        <v>5035</v>
      </c>
      <c r="F4125" s="132">
        <v>3</v>
      </c>
      <c r="G4125" s="132">
        <v>2.81</v>
      </c>
    </row>
    <row r="4126" spans="1:7" x14ac:dyDescent="0.25">
      <c r="A4126" s="131" t="s">
        <v>10046</v>
      </c>
      <c r="B4126" s="131">
        <v>34547</v>
      </c>
      <c r="C4126" s="123" t="s">
        <v>14173</v>
      </c>
      <c r="D4126" s="131" t="s">
        <v>22</v>
      </c>
      <c r="E4126" s="131" t="s">
        <v>5035</v>
      </c>
      <c r="F4126" s="132">
        <v>3.69</v>
      </c>
      <c r="G4126" s="132">
        <v>3.46</v>
      </c>
    </row>
    <row r="4127" spans="1:7" x14ac:dyDescent="0.25">
      <c r="A4127" s="131" t="s">
        <v>10046</v>
      </c>
      <c r="B4127" s="131">
        <v>34548</v>
      </c>
      <c r="C4127" s="123" t="s">
        <v>14174</v>
      </c>
      <c r="D4127" s="131" t="s">
        <v>22</v>
      </c>
      <c r="E4127" s="131" t="s">
        <v>5035</v>
      </c>
      <c r="F4127" s="132">
        <v>6.06</v>
      </c>
      <c r="G4127" s="132">
        <v>5.68</v>
      </c>
    </row>
    <row r="4128" spans="1:7" x14ac:dyDescent="0.25">
      <c r="A4128" s="131" t="s">
        <v>10046</v>
      </c>
      <c r="B4128" s="131">
        <v>34550</v>
      </c>
      <c r="C4128" s="123" t="s">
        <v>14175</v>
      </c>
      <c r="D4128" s="131" t="s">
        <v>22</v>
      </c>
      <c r="E4128" s="131" t="s">
        <v>5035</v>
      </c>
      <c r="F4128" s="132">
        <v>1.59</v>
      </c>
      <c r="G4128" s="132">
        <v>1.49</v>
      </c>
    </row>
    <row r="4129" spans="1:7" x14ac:dyDescent="0.25">
      <c r="A4129" s="131" t="s">
        <v>10046</v>
      </c>
      <c r="B4129" s="131">
        <v>34557</v>
      </c>
      <c r="C4129" s="123" t="s">
        <v>14176</v>
      </c>
      <c r="D4129" s="131" t="s">
        <v>22</v>
      </c>
      <c r="E4129" s="131" t="s">
        <v>5035</v>
      </c>
      <c r="F4129" s="132">
        <v>2.34</v>
      </c>
      <c r="G4129" s="132">
        <v>2.19</v>
      </c>
    </row>
    <row r="4130" spans="1:7" x14ac:dyDescent="0.25">
      <c r="A4130" s="131" t="s">
        <v>10046</v>
      </c>
      <c r="B4130" s="131">
        <v>37411</v>
      </c>
      <c r="C4130" s="123" t="s">
        <v>14177</v>
      </c>
      <c r="D4130" s="131" t="s">
        <v>202</v>
      </c>
      <c r="E4130" s="131" t="s">
        <v>5035</v>
      </c>
      <c r="F4130" s="132">
        <v>17.100000000000001</v>
      </c>
      <c r="G4130" s="132">
        <v>16.02</v>
      </c>
    </row>
    <row r="4131" spans="1:7" x14ac:dyDescent="0.25">
      <c r="A4131" s="131" t="s">
        <v>10046</v>
      </c>
      <c r="B4131" s="131">
        <v>39508</v>
      </c>
      <c r="C4131" s="123" t="s">
        <v>14178</v>
      </c>
      <c r="D4131" s="131" t="s">
        <v>202</v>
      </c>
      <c r="E4131" s="131" t="s">
        <v>5035</v>
      </c>
      <c r="F4131" s="132">
        <v>9.61</v>
      </c>
      <c r="G4131" s="132">
        <v>9</v>
      </c>
    </row>
    <row r="4132" spans="1:7" x14ac:dyDescent="0.25">
      <c r="A4132" s="131" t="s">
        <v>10046</v>
      </c>
      <c r="B4132" s="131">
        <v>39507</v>
      </c>
      <c r="C4132" s="123" t="s">
        <v>14179</v>
      </c>
      <c r="D4132" s="131" t="s">
        <v>202</v>
      </c>
      <c r="E4132" s="131" t="s">
        <v>5035</v>
      </c>
      <c r="F4132" s="132">
        <v>14.33</v>
      </c>
      <c r="G4132" s="132">
        <v>13.43</v>
      </c>
    </row>
    <row r="4133" spans="1:7" x14ac:dyDescent="0.25">
      <c r="A4133" s="131" t="s">
        <v>10046</v>
      </c>
      <c r="B4133" s="131">
        <v>7155</v>
      </c>
      <c r="C4133" s="123" t="s">
        <v>14180</v>
      </c>
      <c r="D4133" s="131" t="s">
        <v>202</v>
      </c>
      <c r="E4133" s="131" t="s">
        <v>5035</v>
      </c>
      <c r="F4133" s="132">
        <v>18.399999999999999</v>
      </c>
      <c r="G4133" s="132">
        <v>17.239999999999998</v>
      </c>
    </row>
    <row r="4134" spans="1:7" x14ac:dyDescent="0.25">
      <c r="A4134" s="131" t="s">
        <v>10046</v>
      </c>
      <c r="B4134" s="131">
        <v>42406</v>
      </c>
      <c r="C4134" s="123" t="s">
        <v>14181</v>
      </c>
      <c r="D4134" s="131" t="s">
        <v>202</v>
      </c>
      <c r="E4134" s="131" t="s">
        <v>5035</v>
      </c>
      <c r="F4134" s="132">
        <v>21.1</v>
      </c>
      <c r="G4134" s="132">
        <v>19.760000000000002</v>
      </c>
    </row>
    <row r="4135" spans="1:7" x14ac:dyDescent="0.25">
      <c r="A4135" s="131" t="s">
        <v>10046</v>
      </c>
      <c r="B4135" s="131">
        <v>7156</v>
      </c>
      <c r="C4135" s="123" t="s">
        <v>14182</v>
      </c>
      <c r="D4135" s="131" t="s">
        <v>202</v>
      </c>
      <c r="E4135" s="131" t="s">
        <v>10052</v>
      </c>
      <c r="F4135" s="132">
        <v>26.4</v>
      </c>
      <c r="G4135" s="132">
        <v>24.73</v>
      </c>
    </row>
    <row r="4136" spans="1:7" x14ac:dyDescent="0.25">
      <c r="A4136" s="131" t="s">
        <v>10046</v>
      </c>
      <c r="B4136" s="131">
        <v>43127</v>
      </c>
      <c r="C4136" s="123" t="s">
        <v>14183</v>
      </c>
      <c r="D4136" s="131" t="s">
        <v>202</v>
      </c>
      <c r="E4136" s="131" t="s">
        <v>5035</v>
      </c>
      <c r="F4136" s="132">
        <v>37.78</v>
      </c>
      <c r="G4136" s="132">
        <v>35.39</v>
      </c>
    </row>
    <row r="4137" spans="1:7" x14ac:dyDescent="0.25">
      <c r="A4137" s="131" t="s">
        <v>10046</v>
      </c>
      <c r="B4137" s="131">
        <v>10917</v>
      </c>
      <c r="C4137" s="123" t="s">
        <v>14184</v>
      </c>
      <c r="D4137" s="131" t="s">
        <v>202</v>
      </c>
      <c r="E4137" s="131" t="s">
        <v>5035</v>
      </c>
      <c r="F4137" s="132">
        <v>7.97</v>
      </c>
      <c r="G4137" s="132">
        <v>7.47</v>
      </c>
    </row>
    <row r="4138" spans="1:7" x14ac:dyDescent="0.25">
      <c r="A4138" s="131" t="s">
        <v>10046</v>
      </c>
      <c r="B4138" s="131">
        <v>21141</v>
      </c>
      <c r="C4138" s="123" t="s">
        <v>14185</v>
      </c>
      <c r="D4138" s="131" t="s">
        <v>202</v>
      </c>
      <c r="E4138" s="131" t="s">
        <v>5035</v>
      </c>
      <c r="F4138" s="132">
        <v>12.34</v>
      </c>
      <c r="G4138" s="132">
        <v>11.56</v>
      </c>
    </row>
    <row r="4139" spans="1:7" x14ac:dyDescent="0.25">
      <c r="A4139" s="131" t="s">
        <v>10046</v>
      </c>
      <c r="B4139" s="131">
        <v>39509</v>
      </c>
      <c r="C4139" s="123" t="s">
        <v>14186</v>
      </c>
      <c r="D4139" s="131" t="s">
        <v>202</v>
      </c>
      <c r="E4139" s="131" t="s">
        <v>5035</v>
      </c>
      <c r="F4139" s="132">
        <v>11.87</v>
      </c>
      <c r="G4139" s="132">
        <v>11.12</v>
      </c>
    </row>
    <row r="4140" spans="1:7" x14ac:dyDescent="0.25">
      <c r="A4140" s="131" t="s">
        <v>10046</v>
      </c>
      <c r="B4140" s="131">
        <v>44529</v>
      </c>
      <c r="C4140" s="123" t="s">
        <v>14187</v>
      </c>
      <c r="D4140" s="131" t="s">
        <v>202</v>
      </c>
      <c r="E4140" s="131" t="s">
        <v>5035</v>
      </c>
      <c r="F4140" s="132">
        <v>13.47</v>
      </c>
      <c r="G4140" s="132">
        <v>22.96</v>
      </c>
    </row>
    <row r="4141" spans="1:7" x14ac:dyDescent="0.25">
      <c r="A4141" s="131" t="s">
        <v>10046</v>
      </c>
      <c r="B4141" s="131">
        <v>7167</v>
      </c>
      <c r="C4141" s="123" t="s">
        <v>14188</v>
      </c>
      <c r="D4141" s="131" t="s">
        <v>202</v>
      </c>
      <c r="E4141" s="131" t="s">
        <v>5035</v>
      </c>
      <c r="F4141" s="132">
        <v>23.88</v>
      </c>
      <c r="G4141" s="132">
        <v>26.42</v>
      </c>
    </row>
    <row r="4142" spans="1:7" x14ac:dyDescent="0.25">
      <c r="A4142" s="131" t="s">
        <v>10046</v>
      </c>
      <c r="B4142" s="131">
        <v>10928</v>
      </c>
      <c r="C4142" s="123" t="s">
        <v>14189</v>
      </c>
      <c r="D4142" s="131" t="s">
        <v>202</v>
      </c>
      <c r="E4142" s="131" t="s">
        <v>5035</v>
      </c>
      <c r="F4142" s="132">
        <v>13.72</v>
      </c>
      <c r="G4142" s="132">
        <v>15.18</v>
      </c>
    </row>
    <row r="4143" spans="1:7" x14ac:dyDescent="0.25">
      <c r="A4143" s="131" t="s">
        <v>10046</v>
      </c>
      <c r="B4143" s="131">
        <v>10933</v>
      </c>
      <c r="C4143" s="123" t="s">
        <v>14190</v>
      </c>
      <c r="D4143" s="131" t="s">
        <v>202</v>
      </c>
      <c r="E4143" s="131" t="s">
        <v>5035</v>
      </c>
      <c r="F4143" s="132">
        <v>20.69</v>
      </c>
      <c r="G4143" s="132">
        <v>22.89</v>
      </c>
    </row>
    <row r="4144" spans="1:7" x14ac:dyDescent="0.25">
      <c r="A4144" s="131" t="s">
        <v>10046</v>
      </c>
      <c r="B4144" s="131">
        <v>7158</v>
      </c>
      <c r="C4144" s="123" t="s">
        <v>14191</v>
      </c>
      <c r="D4144" s="131" t="s">
        <v>202</v>
      </c>
      <c r="E4144" s="131" t="s">
        <v>10052</v>
      </c>
      <c r="F4144" s="132">
        <v>35.1</v>
      </c>
      <c r="G4144" s="132">
        <v>38.83</v>
      </c>
    </row>
    <row r="4145" spans="1:7" x14ac:dyDescent="0.25">
      <c r="A4145" s="131" t="s">
        <v>10046</v>
      </c>
      <c r="B4145" s="131">
        <v>10927</v>
      </c>
      <c r="C4145" s="123" t="s">
        <v>14192</v>
      </c>
      <c r="D4145" s="131" t="s">
        <v>202</v>
      </c>
      <c r="E4145" s="131" t="s">
        <v>5035</v>
      </c>
      <c r="F4145" s="132">
        <v>22.44</v>
      </c>
      <c r="G4145" s="132">
        <v>24.83</v>
      </c>
    </row>
    <row r="4146" spans="1:7" x14ac:dyDescent="0.25">
      <c r="A4146" s="131" t="s">
        <v>10046</v>
      </c>
      <c r="B4146" s="131">
        <v>7162</v>
      </c>
      <c r="C4146" s="123" t="s">
        <v>14193</v>
      </c>
      <c r="D4146" s="131" t="s">
        <v>202</v>
      </c>
      <c r="E4146" s="131" t="s">
        <v>5035</v>
      </c>
      <c r="F4146" s="132">
        <v>54.93</v>
      </c>
      <c r="G4146" s="132">
        <v>60.76</v>
      </c>
    </row>
    <row r="4147" spans="1:7" x14ac:dyDescent="0.25">
      <c r="A4147" s="131" t="s">
        <v>10046</v>
      </c>
      <c r="B4147" s="131">
        <v>10932</v>
      </c>
      <c r="C4147" s="123" t="s">
        <v>14194</v>
      </c>
      <c r="D4147" s="131" t="s">
        <v>202</v>
      </c>
      <c r="E4147" s="131" t="s">
        <v>5035</v>
      </c>
      <c r="F4147" s="132">
        <v>95.53</v>
      </c>
      <c r="G4147" s="132">
        <v>105.69</v>
      </c>
    </row>
    <row r="4148" spans="1:7" x14ac:dyDescent="0.25">
      <c r="A4148" s="131" t="s">
        <v>10046</v>
      </c>
      <c r="B4148" s="131">
        <v>10937</v>
      </c>
      <c r="C4148" s="123" t="s">
        <v>14195</v>
      </c>
      <c r="D4148" s="131" t="s">
        <v>202</v>
      </c>
      <c r="E4148" s="131" t="s">
        <v>5035</v>
      </c>
      <c r="F4148" s="132">
        <v>24.55</v>
      </c>
      <c r="G4148" s="132">
        <v>27.16</v>
      </c>
    </row>
    <row r="4149" spans="1:7" x14ac:dyDescent="0.25">
      <c r="A4149" s="131" t="s">
        <v>10046</v>
      </c>
      <c r="B4149" s="131">
        <v>10935</v>
      </c>
      <c r="C4149" s="123" t="s">
        <v>14196</v>
      </c>
      <c r="D4149" s="131" t="s">
        <v>202</v>
      </c>
      <c r="E4149" s="131" t="s">
        <v>5035</v>
      </c>
      <c r="F4149" s="132">
        <v>42.59</v>
      </c>
      <c r="G4149" s="132">
        <v>47.11</v>
      </c>
    </row>
    <row r="4150" spans="1:7" x14ac:dyDescent="0.25">
      <c r="A4150" s="131" t="s">
        <v>10046</v>
      </c>
      <c r="B4150" s="131">
        <v>10931</v>
      </c>
      <c r="C4150" s="123" t="s">
        <v>14197</v>
      </c>
      <c r="D4150" s="131" t="s">
        <v>202</v>
      </c>
      <c r="E4150" s="131" t="s">
        <v>5035</v>
      </c>
      <c r="F4150" s="132">
        <v>11.98</v>
      </c>
      <c r="G4150" s="132">
        <v>13.25</v>
      </c>
    </row>
    <row r="4151" spans="1:7" x14ac:dyDescent="0.25">
      <c r="A4151" s="131" t="s">
        <v>10046</v>
      </c>
      <c r="B4151" s="131">
        <v>7164</v>
      </c>
      <c r="C4151" s="123" t="s">
        <v>14198</v>
      </c>
      <c r="D4151" s="131" t="s">
        <v>202</v>
      </c>
      <c r="E4151" s="131" t="s">
        <v>5035</v>
      </c>
      <c r="F4151" s="132">
        <v>39.64</v>
      </c>
      <c r="G4151" s="132">
        <v>43.85</v>
      </c>
    </row>
    <row r="4152" spans="1:7" x14ac:dyDescent="0.25">
      <c r="A4152" s="131" t="s">
        <v>10046</v>
      </c>
      <c r="B4152" s="131">
        <v>36887</v>
      </c>
      <c r="C4152" s="123" t="s">
        <v>14199</v>
      </c>
      <c r="D4152" s="131" t="s">
        <v>202</v>
      </c>
      <c r="E4152" s="131" t="s">
        <v>5035</v>
      </c>
      <c r="F4152" s="132">
        <v>10.28</v>
      </c>
      <c r="G4152" s="132">
        <v>8.83</v>
      </c>
    </row>
    <row r="4153" spans="1:7" x14ac:dyDescent="0.25">
      <c r="A4153" s="131" t="s">
        <v>10046</v>
      </c>
      <c r="B4153" s="131">
        <v>34630</v>
      </c>
      <c r="C4153" s="123" t="s">
        <v>14200</v>
      </c>
      <c r="D4153" s="131" t="s">
        <v>38</v>
      </c>
      <c r="E4153" s="131" t="s">
        <v>5035</v>
      </c>
      <c r="F4153" s="132">
        <v>992.96</v>
      </c>
      <c r="G4153" s="132">
        <v>1013.32</v>
      </c>
    </row>
    <row r="4154" spans="1:7" x14ac:dyDescent="0.25">
      <c r="A4154" s="131" t="s">
        <v>10046</v>
      </c>
      <c r="B4154" s="131">
        <v>7161</v>
      </c>
      <c r="C4154" s="123" t="s">
        <v>14201</v>
      </c>
      <c r="D4154" s="131" t="s">
        <v>202</v>
      </c>
      <c r="E4154" s="131" t="s">
        <v>5035</v>
      </c>
      <c r="F4154" s="132">
        <v>4.93</v>
      </c>
      <c r="G4154" s="132">
        <v>5.46</v>
      </c>
    </row>
    <row r="4155" spans="1:7" x14ac:dyDescent="0.25">
      <c r="A4155" s="131" t="s">
        <v>10046</v>
      </c>
      <c r="B4155" s="131">
        <v>7170</v>
      </c>
      <c r="C4155" s="123" t="s">
        <v>14202</v>
      </c>
      <c r="D4155" s="131" t="s">
        <v>202</v>
      </c>
      <c r="E4155" s="131" t="s">
        <v>5035</v>
      </c>
      <c r="F4155" s="132">
        <v>2.48</v>
      </c>
      <c r="G4155" s="132">
        <v>2.13</v>
      </c>
    </row>
    <row r="4156" spans="1:7" x14ac:dyDescent="0.25">
      <c r="A4156" s="131" t="s">
        <v>10046</v>
      </c>
      <c r="B4156" s="131">
        <v>37524</v>
      </c>
      <c r="C4156" s="123" t="s">
        <v>14203</v>
      </c>
      <c r="D4156" s="131" t="s">
        <v>22</v>
      </c>
      <c r="E4156" s="131" t="s">
        <v>10052</v>
      </c>
      <c r="F4156" s="132">
        <v>2.27</v>
      </c>
      <c r="G4156" s="132">
        <v>1.95</v>
      </c>
    </row>
    <row r="4157" spans="1:7" x14ac:dyDescent="0.25">
      <c r="A4157" s="131" t="s">
        <v>10046</v>
      </c>
      <c r="B4157" s="131">
        <v>37525</v>
      </c>
      <c r="C4157" s="123" t="s">
        <v>14204</v>
      </c>
      <c r="D4157" s="131" t="s">
        <v>22</v>
      </c>
      <c r="E4157" s="131" t="s">
        <v>5035</v>
      </c>
      <c r="F4157" s="132">
        <v>3.1</v>
      </c>
      <c r="G4157" s="132">
        <v>2.66</v>
      </c>
    </row>
    <row r="4158" spans="1:7" x14ac:dyDescent="0.25">
      <c r="A4158" s="131" t="s">
        <v>10046</v>
      </c>
      <c r="B4158" s="131">
        <v>36789</v>
      </c>
      <c r="C4158" s="123" t="s">
        <v>14205</v>
      </c>
      <c r="D4158" s="131" t="s">
        <v>38</v>
      </c>
      <c r="E4158" s="131" t="s">
        <v>5035</v>
      </c>
      <c r="F4158" s="132">
        <v>2.44</v>
      </c>
      <c r="G4158" s="132">
        <v>4.12</v>
      </c>
    </row>
    <row r="4159" spans="1:7" x14ac:dyDescent="0.25">
      <c r="A4159" s="131" t="s">
        <v>10046</v>
      </c>
      <c r="B4159" s="131">
        <v>7173</v>
      </c>
      <c r="C4159" s="123" t="s">
        <v>14206</v>
      </c>
      <c r="D4159" s="131" t="s">
        <v>13267</v>
      </c>
      <c r="E4159" s="131" t="s">
        <v>10052</v>
      </c>
      <c r="F4159" s="132">
        <v>1577.74</v>
      </c>
      <c r="G4159" s="132">
        <v>2665</v>
      </c>
    </row>
    <row r="4160" spans="1:7" x14ac:dyDescent="0.25">
      <c r="A4160" s="131" t="s">
        <v>10046</v>
      </c>
      <c r="B4160" s="131">
        <v>7175</v>
      </c>
      <c r="C4160" s="123" t="s">
        <v>14207</v>
      </c>
      <c r="D4160" s="131" t="s">
        <v>38</v>
      </c>
      <c r="E4160" s="131" t="s">
        <v>5035</v>
      </c>
      <c r="F4160" s="132">
        <v>1.78</v>
      </c>
      <c r="G4160" s="132">
        <v>3.01</v>
      </c>
    </row>
    <row r="4161" spans="1:7" x14ac:dyDescent="0.25">
      <c r="A4161" s="131" t="s">
        <v>10046</v>
      </c>
      <c r="B4161" s="131">
        <v>40741</v>
      </c>
      <c r="C4161" s="123" t="s">
        <v>14208</v>
      </c>
      <c r="D4161" s="131" t="s">
        <v>38</v>
      </c>
      <c r="E4161" s="131" t="s">
        <v>5035</v>
      </c>
      <c r="F4161" s="132">
        <v>3.73</v>
      </c>
      <c r="G4161" s="132">
        <v>3.1</v>
      </c>
    </row>
    <row r="4162" spans="1:7" x14ac:dyDescent="0.25">
      <c r="A4162" s="131" t="s">
        <v>10046</v>
      </c>
      <c r="B4162" s="131">
        <v>7184</v>
      </c>
      <c r="C4162" s="123" t="s">
        <v>14209</v>
      </c>
      <c r="D4162" s="131" t="s">
        <v>202</v>
      </c>
      <c r="E4162" s="131" t="s">
        <v>10052</v>
      </c>
      <c r="F4162" s="132"/>
      <c r="G4162" s="132">
        <v>36.07</v>
      </c>
    </row>
    <row r="4163" spans="1:7" x14ac:dyDescent="0.25">
      <c r="A4163" s="131" t="s">
        <v>10046</v>
      </c>
      <c r="B4163" s="131">
        <v>34458</v>
      </c>
      <c r="C4163" s="123" t="s">
        <v>14210</v>
      </c>
      <c r="D4163" s="131" t="s">
        <v>38</v>
      </c>
      <c r="E4163" s="131" t="s">
        <v>5035</v>
      </c>
      <c r="F4163" s="132">
        <v>148.33000000000001</v>
      </c>
      <c r="G4163" s="132">
        <v>137.41</v>
      </c>
    </row>
    <row r="4164" spans="1:7" x14ac:dyDescent="0.25">
      <c r="A4164" s="131" t="s">
        <v>10046</v>
      </c>
      <c r="B4164" s="131">
        <v>34464</v>
      </c>
      <c r="C4164" s="123" t="s">
        <v>14211</v>
      </c>
      <c r="D4164" s="131" t="s">
        <v>38</v>
      </c>
      <c r="E4164" s="131" t="s">
        <v>5035</v>
      </c>
      <c r="F4164" s="132">
        <v>220.79</v>
      </c>
      <c r="G4164" s="132">
        <v>204.55</v>
      </c>
    </row>
    <row r="4165" spans="1:7" x14ac:dyDescent="0.25">
      <c r="A4165" s="131" t="s">
        <v>10046</v>
      </c>
      <c r="B4165" s="131">
        <v>34468</v>
      </c>
      <c r="C4165" s="123" t="s">
        <v>14212</v>
      </c>
      <c r="D4165" s="131" t="s">
        <v>38</v>
      </c>
      <c r="E4165" s="131" t="s">
        <v>5035</v>
      </c>
      <c r="F4165" s="132">
        <v>278.36</v>
      </c>
      <c r="G4165" s="132">
        <v>257.88</v>
      </c>
    </row>
    <row r="4166" spans="1:7" x14ac:dyDescent="0.25">
      <c r="A4166" s="131" t="s">
        <v>10046</v>
      </c>
      <c r="B4166" s="131">
        <v>34473</v>
      </c>
      <c r="C4166" s="123" t="s">
        <v>14213</v>
      </c>
      <c r="D4166" s="131" t="s">
        <v>38</v>
      </c>
      <c r="E4166" s="131" t="s">
        <v>5035</v>
      </c>
      <c r="F4166" s="132">
        <v>168.86</v>
      </c>
      <c r="G4166" s="132">
        <v>156.43</v>
      </c>
    </row>
    <row r="4167" spans="1:7" x14ac:dyDescent="0.25">
      <c r="A4167" s="131" t="s">
        <v>10046</v>
      </c>
      <c r="B4167" s="131">
        <v>34480</v>
      </c>
      <c r="C4167" s="123" t="s">
        <v>14214</v>
      </c>
      <c r="D4167" s="131" t="s">
        <v>38</v>
      </c>
      <c r="E4167" s="131" t="s">
        <v>5035</v>
      </c>
      <c r="F4167" s="132">
        <v>312.06</v>
      </c>
      <c r="G4167" s="132">
        <v>289.10000000000002</v>
      </c>
    </row>
    <row r="4168" spans="1:7" x14ac:dyDescent="0.25">
      <c r="A4168" s="131" t="s">
        <v>10046</v>
      </c>
      <c r="B4168" s="131">
        <v>34486</v>
      </c>
      <c r="C4168" s="123" t="s">
        <v>14215</v>
      </c>
      <c r="D4168" s="131" t="s">
        <v>38</v>
      </c>
      <c r="E4168" s="131" t="s">
        <v>5035</v>
      </c>
      <c r="F4168" s="132">
        <v>369.47</v>
      </c>
      <c r="G4168" s="132">
        <v>342.28</v>
      </c>
    </row>
    <row r="4169" spans="1:7" x14ac:dyDescent="0.25">
      <c r="A4169" s="131" t="s">
        <v>10046</v>
      </c>
      <c r="B4169" s="131">
        <v>7190</v>
      </c>
      <c r="C4169" s="123" t="s">
        <v>14216</v>
      </c>
      <c r="D4169" s="131" t="s">
        <v>38</v>
      </c>
      <c r="E4169" s="131" t="s">
        <v>5035</v>
      </c>
      <c r="F4169" s="132">
        <v>12.33</v>
      </c>
      <c r="G4169" s="132">
        <v>11.43</v>
      </c>
    </row>
    <row r="4170" spans="1:7" x14ac:dyDescent="0.25">
      <c r="A4170" s="131" t="s">
        <v>10046</v>
      </c>
      <c r="B4170" s="131">
        <v>34417</v>
      </c>
      <c r="C4170" s="123" t="s">
        <v>14217</v>
      </c>
      <c r="D4170" s="131" t="s">
        <v>38</v>
      </c>
      <c r="E4170" s="131" t="s">
        <v>5035</v>
      </c>
      <c r="F4170" s="132">
        <v>19.739999999999998</v>
      </c>
      <c r="G4170" s="132">
        <v>18.29</v>
      </c>
    </row>
    <row r="4171" spans="1:7" x14ac:dyDescent="0.25">
      <c r="A4171" s="131" t="s">
        <v>10046</v>
      </c>
      <c r="B4171" s="131">
        <v>7213</v>
      </c>
      <c r="C4171" s="123" t="s">
        <v>14218</v>
      </c>
      <c r="D4171" s="131" t="s">
        <v>202</v>
      </c>
      <c r="E4171" s="131" t="s">
        <v>5035</v>
      </c>
      <c r="F4171" s="132">
        <v>18.100000000000001</v>
      </c>
      <c r="G4171" s="132">
        <v>16.77</v>
      </c>
    </row>
    <row r="4172" spans="1:7" x14ac:dyDescent="0.25">
      <c r="A4172" s="131" t="s">
        <v>10046</v>
      </c>
      <c r="B4172" s="131">
        <v>7195</v>
      </c>
      <c r="C4172" s="123" t="s">
        <v>14219</v>
      </c>
      <c r="D4172" s="131" t="s">
        <v>38</v>
      </c>
      <c r="E4172" s="131" t="s">
        <v>5035</v>
      </c>
      <c r="F4172" s="132">
        <v>53.15</v>
      </c>
      <c r="G4172" s="132">
        <v>49.24</v>
      </c>
    </row>
    <row r="4173" spans="1:7" x14ac:dyDescent="0.25">
      <c r="A4173" s="131" t="s">
        <v>10046</v>
      </c>
      <c r="B4173" s="131">
        <v>7186</v>
      </c>
      <c r="C4173" s="123" t="s">
        <v>14220</v>
      </c>
      <c r="D4173" s="131" t="s">
        <v>38</v>
      </c>
      <c r="E4173" s="131" t="s">
        <v>10052</v>
      </c>
      <c r="F4173" s="132">
        <v>57.9</v>
      </c>
      <c r="G4173" s="132">
        <v>53.64</v>
      </c>
    </row>
    <row r="4174" spans="1:7" x14ac:dyDescent="0.25">
      <c r="A4174" s="131" t="s">
        <v>10046</v>
      </c>
      <c r="B4174" s="131">
        <v>7194</v>
      </c>
      <c r="C4174" s="123" t="s">
        <v>14221</v>
      </c>
      <c r="D4174" s="131" t="s">
        <v>202</v>
      </c>
      <c r="E4174" s="131" t="s">
        <v>5035</v>
      </c>
      <c r="F4174" s="132">
        <v>26.69</v>
      </c>
      <c r="G4174" s="132">
        <v>24.73</v>
      </c>
    </row>
    <row r="4175" spans="1:7" x14ac:dyDescent="0.25">
      <c r="A4175" s="131" t="s">
        <v>10046</v>
      </c>
      <c r="B4175" s="131">
        <v>7197</v>
      </c>
      <c r="C4175" s="123" t="s">
        <v>14222</v>
      </c>
      <c r="D4175" s="131" t="s">
        <v>38</v>
      </c>
      <c r="E4175" s="131" t="s">
        <v>5035</v>
      </c>
      <c r="F4175" s="132">
        <v>112.67</v>
      </c>
      <c r="G4175" s="132">
        <v>104.38</v>
      </c>
    </row>
    <row r="4176" spans="1:7" x14ac:dyDescent="0.25">
      <c r="A4176" s="131" t="s">
        <v>10046</v>
      </c>
      <c r="B4176" s="131">
        <v>7192</v>
      </c>
      <c r="C4176" s="123" t="s">
        <v>14223</v>
      </c>
      <c r="D4176" s="131" t="s">
        <v>38</v>
      </c>
      <c r="E4176" s="131" t="s">
        <v>5035</v>
      </c>
      <c r="F4176" s="132">
        <v>100.94</v>
      </c>
      <c r="G4176" s="132">
        <v>93.52</v>
      </c>
    </row>
    <row r="4177" spans="1:7" x14ac:dyDescent="0.25">
      <c r="A4177" s="131" t="s">
        <v>10046</v>
      </c>
      <c r="B4177" s="131">
        <v>7193</v>
      </c>
      <c r="C4177" s="123" t="s">
        <v>14224</v>
      </c>
      <c r="D4177" s="131" t="s">
        <v>38</v>
      </c>
      <c r="E4177" s="131" t="s">
        <v>5035</v>
      </c>
      <c r="F4177" s="132">
        <v>113.65</v>
      </c>
      <c r="G4177" s="132">
        <v>105.29</v>
      </c>
    </row>
    <row r="4178" spans="1:7" x14ac:dyDescent="0.25">
      <c r="A4178" s="131" t="s">
        <v>10046</v>
      </c>
      <c r="B4178" s="131">
        <v>7189</v>
      </c>
      <c r="C4178" s="123" t="s">
        <v>14225</v>
      </c>
      <c r="D4178" s="131" t="s">
        <v>38</v>
      </c>
      <c r="E4178" s="131" t="s">
        <v>5035</v>
      </c>
      <c r="F4178" s="132">
        <v>132.07</v>
      </c>
      <c r="G4178" s="132">
        <v>122.36</v>
      </c>
    </row>
    <row r="4179" spans="1:7" x14ac:dyDescent="0.25">
      <c r="A4179" s="131" t="s">
        <v>10046</v>
      </c>
      <c r="B4179" s="131">
        <v>34402</v>
      </c>
      <c r="C4179" s="123" t="s">
        <v>14226</v>
      </c>
      <c r="D4179" s="131" t="s">
        <v>38</v>
      </c>
      <c r="E4179" s="131" t="s">
        <v>5035</v>
      </c>
      <c r="F4179" s="132">
        <v>186.46</v>
      </c>
      <c r="G4179" s="132">
        <v>172.74</v>
      </c>
    </row>
    <row r="4180" spans="1:7" x14ac:dyDescent="0.25">
      <c r="A4180" s="131" t="s">
        <v>10046</v>
      </c>
      <c r="B4180" s="131">
        <v>7245</v>
      </c>
      <c r="C4180" s="123" t="s">
        <v>14227</v>
      </c>
      <c r="D4180" s="131" t="s">
        <v>38</v>
      </c>
      <c r="E4180" s="131" t="s">
        <v>5035</v>
      </c>
      <c r="F4180" s="132"/>
      <c r="G4180" s="132">
        <v>36.94</v>
      </c>
    </row>
    <row r="4181" spans="1:7" x14ac:dyDescent="0.25">
      <c r="A4181" s="131" t="s">
        <v>10046</v>
      </c>
      <c r="B4181" s="131">
        <v>34425</v>
      </c>
      <c r="C4181" s="123" t="s">
        <v>14228</v>
      </c>
      <c r="D4181" s="131" t="s">
        <v>38</v>
      </c>
      <c r="E4181" s="131" t="s">
        <v>5035</v>
      </c>
      <c r="F4181" s="132">
        <v>119.78</v>
      </c>
      <c r="G4181" s="132">
        <v>110.97</v>
      </c>
    </row>
    <row r="4182" spans="1:7" x14ac:dyDescent="0.25">
      <c r="A4182" s="131" t="s">
        <v>10046</v>
      </c>
      <c r="B4182" s="131">
        <v>7223</v>
      </c>
      <c r="C4182" s="123" t="s">
        <v>14229</v>
      </c>
      <c r="D4182" s="131" t="s">
        <v>38</v>
      </c>
      <c r="E4182" s="131" t="s">
        <v>5035</v>
      </c>
      <c r="F4182" s="132">
        <v>133.47999999999999</v>
      </c>
      <c r="G4182" s="132">
        <v>123.66</v>
      </c>
    </row>
    <row r="4183" spans="1:7" x14ac:dyDescent="0.25">
      <c r="A4183" s="131" t="s">
        <v>10046</v>
      </c>
      <c r="B4183" s="131">
        <v>7234</v>
      </c>
      <c r="C4183" s="123" t="s">
        <v>14230</v>
      </c>
      <c r="D4183" s="131" t="s">
        <v>38</v>
      </c>
      <c r="E4183" s="131" t="s">
        <v>5035</v>
      </c>
      <c r="F4183" s="132">
        <v>201.43</v>
      </c>
      <c r="G4183" s="132">
        <v>186.61</v>
      </c>
    </row>
    <row r="4184" spans="1:7" x14ac:dyDescent="0.25">
      <c r="A4184" s="131" t="s">
        <v>10046</v>
      </c>
      <c r="B4184" s="131">
        <v>7224</v>
      </c>
      <c r="C4184" s="123" t="s">
        <v>14231</v>
      </c>
      <c r="D4184" s="131" t="s">
        <v>38</v>
      </c>
      <c r="E4184" s="131" t="s">
        <v>5035</v>
      </c>
      <c r="F4184" s="132">
        <v>245.39</v>
      </c>
      <c r="G4184" s="132">
        <v>227.33</v>
      </c>
    </row>
    <row r="4185" spans="1:7" x14ac:dyDescent="0.25">
      <c r="A4185" s="131" t="s">
        <v>10046</v>
      </c>
      <c r="B4185" s="131">
        <v>7225</v>
      </c>
      <c r="C4185" s="123" t="s">
        <v>14232</v>
      </c>
      <c r="D4185" s="131" t="s">
        <v>38</v>
      </c>
      <c r="E4185" s="131" t="s">
        <v>5035</v>
      </c>
      <c r="F4185" s="132">
        <v>263.12</v>
      </c>
      <c r="G4185" s="132">
        <v>243.76</v>
      </c>
    </row>
    <row r="4186" spans="1:7" x14ac:dyDescent="0.25">
      <c r="A4186" s="131" t="s">
        <v>10046</v>
      </c>
      <c r="B4186" s="131">
        <v>7226</v>
      </c>
      <c r="C4186" s="123" t="s">
        <v>14233</v>
      </c>
      <c r="D4186" s="131" t="s">
        <v>38</v>
      </c>
      <c r="E4186" s="131" t="s">
        <v>5035</v>
      </c>
      <c r="F4186" s="132">
        <v>280.79000000000002</v>
      </c>
      <c r="G4186" s="132">
        <v>260.13</v>
      </c>
    </row>
    <row r="4187" spans="1:7" x14ac:dyDescent="0.25">
      <c r="A4187" s="131" t="s">
        <v>10046</v>
      </c>
      <c r="B4187" s="131">
        <v>7227</v>
      </c>
      <c r="C4187" s="123" t="s">
        <v>14234</v>
      </c>
      <c r="D4187" s="131" t="s">
        <v>38</v>
      </c>
      <c r="E4187" s="131" t="s">
        <v>5035</v>
      </c>
      <c r="F4187" s="132">
        <v>319.61</v>
      </c>
      <c r="G4187" s="132">
        <v>296.10000000000002</v>
      </c>
    </row>
    <row r="4188" spans="1:7" x14ac:dyDescent="0.25">
      <c r="A4188" s="131" t="s">
        <v>10046</v>
      </c>
      <c r="B4188" s="131">
        <v>7212</v>
      </c>
      <c r="C4188" s="123" t="s">
        <v>14235</v>
      </c>
      <c r="D4188" s="131" t="s">
        <v>38</v>
      </c>
      <c r="E4188" s="131" t="s">
        <v>5035</v>
      </c>
      <c r="F4188" s="132">
        <v>351.17</v>
      </c>
      <c r="G4188" s="132">
        <v>325.33999999999997</v>
      </c>
    </row>
    <row r="4189" spans="1:7" x14ac:dyDescent="0.25">
      <c r="A4189" s="131" t="s">
        <v>10046</v>
      </c>
      <c r="B4189" s="131">
        <v>7229</v>
      </c>
      <c r="C4189" s="123" t="s">
        <v>14236</v>
      </c>
      <c r="D4189" s="131" t="s">
        <v>38</v>
      </c>
      <c r="E4189" s="131" t="s">
        <v>5035</v>
      </c>
      <c r="F4189" s="132">
        <v>222.6</v>
      </c>
      <c r="G4189" s="132">
        <v>206.22</v>
      </c>
    </row>
    <row r="4190" spans="1:7" x14ac:dyDescent="0.25">
      <c r="A4190" s="131" t="s">
        <v>10046</v>
      </c>
      <c r="B4190" s="131">
        <v>7230</v>
      </c>
      <c r="C4190" s="123" t="s">
        <v>14237</v>
      </c>
      <c r="D4190" s="131" t="s">
        <v>38</v>
      </c>
      <c r="E4190" s="131" t="s">
        <v>5035</v>
      </c>
      <c r="F4190" s="132">
        <v>370.58</v>
      </c>
      <c r="G4190" s="132">
        <v>343.32</v>
      </c>
    </row>
    <row r="4191" spans="1:7" x14ac:dyDescent="0.25">
      <c r="A4191" s="131" t="s">
        <v>10046</v>
      </c>
      <c r="B4191" s="131">
        <v>7231</v>
      </c>
      <c r="C4191" s="123" t="s">
        <v>14238</v>
      </c>
      <c r="D4191" s="131" t="s">
        <v>38</v>
      </c>
      <c r="E4191" s="131" t="s">
        <v>5035</v>
      </c>
      <c r="F4191" s="132">
        <v>525.70000000000005</v>
      </c>
      <c r="G4191" s="132">
        <v>487.02</v>
      </c>
    </row>
    <row r="4192" spans="1:7" x14ac:dyDescent="0.25">
      <c r="A4192" s="131" t="s">
        <v>10046</v>
      </c>
      <c r="B4192" s="131">
        <v>7220</v>
      </c>
      <c r="C4192" s="123" t="s">
        <v>14239</v>
      </c>
      <c r="D4192" s="131" t="s">
        <v>38</v>
      </c>
      <c r="E4192" s="131" t="s">
        <v>5035</v>
      </c>
      <c r="F4192" s="132">
        <v>648.91999999999996</v>
      </c>
      <c r="G4192" s="132">
        <v>601.17999999999995</v>
      </c>
    </row>
    <row r="4193" spans="1:7" x14ac:dyDescent="0.25">
      <c r="A4193" s="131" t="s">
        <v>10046</v>
      </c>
      <c r="B4193" s="131">
        <v>34447</v>
      </c>
      <c r="C4193" s="123" t="s">
        <v>14240</v>
      </c>
      <c r="D4193" s="131" t="s">
        <v>38</v>
      </c>
      <c r="E4193" s="131" t="s">
        <v>5035</v>
      </c>
      <c r="F4193" s="132">
        <v>725.59</v>
      </c>
      <c r="G4193" s="132">
        <v>672.21</v>
      </c>
    </row>
    <row r="4194" spans="1:7" x14ac:dyDescent="0.25">
      <c r="A4194" s="131" t="s">
        <v>10046</v>
      </c>
      <c r="B4194" s="131">
        <v>7233</v>
      </c>
      <c r="C4194" s="123" t="s">
        <v>14241</v>
      </c>
      <c r="D4194" s="131" t="s">
        <v>38</v>
      </c>
      <c r="E4194" s="131" t="s">
        <v>5035</v>
      </c>
      <c r="F4194" s="132">
        <v>832.37</v>
      </c>
      <c r="G4194" s="132">
        <v>771.13</v>
      </c>
    </row>
    <row r="4195" spans="1:7" x14ac:dyDescent="0.25">
      <c r="A4195" s="131" t="s">
        <v>10046</v>
      </c>
      <c r="B4195" s="131">
        <v>40740</v>
      </c>
      <c r="C4195" s="123" t="s">
        <v>14242</v>
      </c>
      <c r="D4195" s="131" t="s">
        <v>202</v>
      </c>
      <c r="E4195" s="131" t="s">
        <v>5035</v>
      </c>
      <c r="F4195" s="132"/>
      <c r="G4195" s="132">
        <v>175.61</v>
      </c>
    </row>
    <row r="4196" spans="1:7" x14ac:dyDescent="0.25">
      <c r="A4196" s="131" t="s">
        <v>10046</v>
      </c>
      <c r="B4196" s="131">
        <v>25007</v>
      </c>
      <c r="C4196" s="123" t="s">
        <v>14243</v>
      </c>
      <c r="D4196" s="131" t="s">
        <v>202</v>
      </c>
      <c r="E4196" s="131" t="s">
        <v>10052</v>
      </c>
      <c r="F4196" s="132"/>
      <c r="G4196" s="132">
        <v>50.25</v>
      </c>
    </row>
    <row r="4197" spans="1:7" x14ac:dyDescent="0.25">
      <c r="A4197" s="131" t="s">
        <v>10046</v>
      </c>
      <c r="B4197" s="131">
        <v>43071</v>
      </c>
      <c r="C4197" s="123" t="s">
        <v>14244</v>
      </c>
      <c r="D4197" s="131" t="s">
        <v>202</v>
      </c>
      <c r="E4197" s="131" t="s">
        <v>5035</v>
      </c>
      <c r="F4197" s="132"/>
      <c r="G4197" s="132">
        <v>197.74</v>
      </c>
    </row>
    <row r="4198" spans="1:7" x14ac:dyDescent="0.25">
      <c r="A4198" s="131" t="s">
        <v>10046</v>
      </c>
      <c r="B4198" s="131">
        <v>39520</v>
      </c>
      <c r="C4198" s="123" t="s">
        <v>14245</v>
      </c>
      <c r="D4198" s="131" t="s">
        <v>202</v>
      </c>
      <c r="E4198" s="131" t="s">
        <v>5035</v>
      </c>
      <c r="F4198" s="132"/>
      <c r="G4198" s="132">
        <v>161.32</v>
      </c>
    </row>
    <row r="4199" spans="1:7" x14ac:dyDescent="0.25">
      <c r="A4199" s="131" t="s">
        <v>10046</v>
      </c>
      <c r="B4199" s="131">
        <v>39521</v>
      </c>
      <c r="C4199" s="123" t="s">
        <v>14246</v>
      </c>
      <c r="D4199" s="131" t="s">
        <v>202</v>
      </c>
      <c r="E4199" s="131" t="s">
        <v>5035</v>
      </c>
      <c r="F4199" s="132"/>
      <c r="G4199" s="132">
        <v>166.59</v>
      </c>
    </row>
    <row r="4200" spans="1:7" x14ac:dyDescent="0.25">
      <c r="A4200" s="131" t="s">
        <v>10046</v>
      </c>
      <c r="B4200" s="131">
        <v>39522</v>
      </c>
      <c r="C4200" s="123" t="s">
        <v>14247</v>
      </c>
      <c r="D4200" s="131" t="s">
        <v>202</v>
      </c>
      <c r="E4200" s="131" t="s">
        <v>5035</v>
      </c>
      <c r="F4200" s="132"/>
      <c r="G4200" s="132">
        <v>172.02</v>
      </c>
    </row>
    <row r="4201" spans="1:7" x14ac:dyDescent="0.25">
      <c r="A4201" s="131" t="s">
        <v>10046</v>
      </c>
      <c r="B4201" s="131">
        <v>7243</v>
      </c>
      <c r="C4201" s="123" t="s">
        <v>14248</v>
      </c>
      <c r="D4201" s="131" t="s">
        <v>202</v>
      </c>
      <c r="E4201" s="131" t="s">
        <v>5035</v>
      </c>
      <c r="F4201" s="132"/>
      <c r="G4201" s="132">
        <v>52.51</v>
      </c>
    </row>
    <row r="4202" spans="1:7" x14ac:dyDescent="0.25">
      <c r="A4202" s="131" t="s">
        <v>10046</v>
      </c>
      <c r="B4202" s="131">
        <v>11067</v>
      </c>
      <c r="C4202" s="123" t="s">
        <v>14249</v>
      </c>
      <c r="D4202" s="131" t="s">
        <v>38</v>
      </c>
      <c r="E4202" s="131" t="s">
        <v>5035</v>
      </c>
      <c r="F4202" s="132"/>
      <c r="G4202" s="132">
        <v>438.65</v>
      </c>
    </row>
    <row r="4203" spans="1:7" x14ac:dyDescent="0.25">
      <c r="A4203" s="131" t="s">
        <v>10046</v>
      </c>
      <c r="B4203" s="131">
        <v>11068</v>
      </c>
      <c r="C4203" s="123" t="s">
        <v>14250</v>
      </c>
      <c r="D4203" s="131" t="s">
        <v>38</v>
      </c>
      <c r="E4203" s="131" t="s">
        <v>5035</v>
      </c>
      <c r="F4203" s="132"/>
      <c r="G4203" s="132">
        <v>554.16</v>
      </c>
    </row>
    <row r="4204" spans="1:7" x14ac:dyDescent="0.25">
      <c r="A4204" s="131" t="s">
        <v>10046</v>
      </c>
      <c r="B4204" s="131">
        <v>7246</v>
      </c>
      <c r="C4204" s="123" t="s">
        <v>14251</v>
      </c>
      <c r="D4204" s="131" t="s">
        <v>38</v>
      </c>
      <c r="E4204" s="131" t="s">
        <v>5035</v>
      </c>
      <c r="F4204" s="132"/>
      <c r="G4204" s="132">
        <v>40.799999999999997</v>
      </c>
    </row>
    <row r="4205" spans="1:7" x14ac:dyDescent="0.25">
      <c r="A4205" s="131" t="s">
        <v>10189</v>
      </c>
      <c r="B4205" s="131">
        <v>12869</v>
      </c>
      <c r="C4205" s="123" t="s">
        <v>14252</v>
      </c>
      <c r="D4205" s="131" t="s">
        <v>435</v>
      </c>
      <c r="E4205" s="131" t="s">
        <v>5035</v>
      </c>
      <c r="F4205" s="132">
        <v>18.899999999999999</v>
      </c>
      <c r="G4205" s="132">
        <v>24.62</v>
      </c>
    </row>
    <row r="4206" spans="1:7" x14ac:dyDescent="0.25">
      <c r="A4206" s="131" t="s">
        <v>10189</v>
      </c>
      <c r="B4206" s="131">
        <v>41097</v>
      </c>
      <c r="C4206" s="123" t="s">
        <v>14253</v>
      </c>
      <c r="D4206" s="131" t="s">
        <v>4798</v>
      </c>
      <c r="E4206" s="131" t="s">
        <v>5035</v>
      </c>
      <c r="F4206" s="132">
        <v>3303.06</v>
      </c>
      <c r="G4206" s="132">
        <v>4313.54</v>
      </c>
    </row>
    <row r="4207" spans="1:7" x14ac:dyDescent="0.25">
      <c r="A4207" s="131" t="s">
        <v>10046</v>
      </c>
      <c r="B4207" s="131">
        <v>1574</v>
      </c>
      <c r="C4207" s="123" t="s">
        <v>14254</v>
      </c>
      <c r="D4207" s="131" t="s">
        <v>38</v>
      </c>
      <c r="E4207" s="131" t="s">
        <v>5035</v>
      </c>
      <c r="F4207" s="132">
        <v>1.82</v>
      </c>
      <c r="G4207" s="132">
        <v>1.68</v>
      </c>
    </row>
    <row r="4208" spans="1:7" x14ac:dyDescent="0.25">
      <c r="A4208" s="131" t="s">
        <v>10046</v>
      </c>
      <c r="B4208" s="131">
        <v>1581</v>
      </c>
      <c r="C4208" s="123" t="s">
        <v>14255</v>
      </c>
      <c r="D4208" s="131" t="s">
        <v>38</v>
      </c>
      <c r="E4208" s="131" t="s">
        <v>5035</v>
      </c>
      <c r="F4208" s="132">
        <v>12.66</v>
      </c>
      <c r="G4208" s="132">
        <v>11.67</v>
      </c>
    </row>
    <row r="4209" spans="1:7" x14ac:dyDescent="0.25">
      <c r="A4209" s="131" t="s">
        <v>10046</v>
      </c>
      <c r="B4209" s="131">
        <v>1575</v>
      </c>
      <c r="C4209" s="123" t="s">
        <v>14256</v>
      </c>
      <c r="D4209" s="131" t="s">
        <v>38</v>
      </c>
      <c r="E4209" s="131" t="s">
        <v>5035</v>
      </c>
      <c r="F4209" s="132">
        <v>2.16</v>
      </c>
      <c r="G4209" s="132">
        <v>1.99</v>
      </c>
    </row>
    <row r="4210" spans="1:7" x14ac:dyDescent="0.25">
      <c r="A4210" s="131" t="s">
        <v>10046</v>
      </c>
      <c r="B4210" s="131">
        <v>1570</v>
      </c>
      <c r="C4210" s="123" t="s">
        <v>14257</v>
      </c>
      <c r="D4210" s="131" t="s">
        <v>38</v>
      </c>
      <c r="E4210" s="131" t="s">
        <v>5035</v>
      </c>
      <c r="F4210" s="132">
        <v>1.0900000000000001</v>
      </c>
      <c r="G4210" s="132">
        <v>1</v>
      </c>
    </row>
    <row r="4211" spans="1:7" x14ac:dyDescent="0.25">
      <c r="A4211" s="131" t="s">
        <v>10046</v>
      </c>
      <c r="B4211" s="131">
        <v>1576</v>
      </c>
      <c r="C4211" s="123" t="s">
        <v>14258</v>
      </c>
      <c r="D4211" s="131" t="s">
        <v>38</v>
      </c>
      <c r="E4211" s="131" t="s">
        <v>5035</v>
      </c>
      <c r="F4211" s="132">
        <v>3</v>
      </c>
      <c r="G4211" s="132">
        <v>2.76</v>
      </c>
    </row>
    <row r="4212" spans="1:7" x14ac:dyDescent="0.25">
      <c r="A4212" s="131" t="s">
        <v>10046</v>
      </c>
      <c r="B4212" s="131">
        <v>1577</v>
      </c>
      <c r="C4212" s="123" t="s">
        <v>14259</v>
      </c>
      <c r="D4212" s="131" t="s">
        <v>38</v>
      </c>
      <c r="E4212" s="131" t="s">
        <v>5035</v>
      </c>
      <c r="F4212" s="132">
        <v>3.38</v>
      </c>
      <c r="G4212" s="132">
        <v>3.11</v>
      </c>
    </row>
    <row r="4213" spans="1:7" x14ac:dyDescent="0.25">
      <c r="A4213" s="131" t="s">
        <v>10046</v>
      </c>
      <c r="B4213" s="131">
        <v>1571</v>
      </c>
      <c r="C4213" s="123" t="s">
        <v>14260</v>
      </c>
      <c r="D4213" s="131" t="s">
        <v>38</v>
      </c>
      <c r="E4213" s="131" t="s">
        <v>5035</v>
      </c>
      <c r="F4213" s="132">
        <v>1.41</v>
      </c>
      <c r="G4213" s="132">
        <v>1.3</v>
      </c>
    </row>
    <row r="4214" spans="1:7" x14ac:dyDescent="0.25">
      <c r="A4214" s="131" t="s">
        <v>10046</v>
      </c>
      <c r="B4214" s="131">
        <v>1578</v>
      </c>
      <c r="C4214" s="123" t="s">
        <v>14261</v>
      </c>
      <c r="D4214" s="131" t="s">
        <v>38</v>
      </c>
      <c r="E4214" s="131" t="s">
        <v>5035</v>
      </c>
      <c r="F4214" s="132">
        <v>5.86</v>
      </c>
      <c r="G4214" s="132">
        <v>5.4</v>
      </c>
    </row>
    <row r="4215" spans="1:7" x14ac:dyDescent="0.25">
      <c r="A4215" s="131" t="s">
        <v>10046</v>
      </c>
      <c r="B4215" s="131">
        <v>1573</v>
      </c>
      <c r="C4215" s="123" t="s">
        <v>14262</v>
      </c>
      <c r="D4215" s="131" t="s">
        <v>38</v>
      </c>
      <c r="E4215" s="131" t="s">
        <v>5035</v>
      </c>
      <c r="F4215" s="132">
        <v>1.69</v>
      </c>
      <c r="G4215" s="132">
        <v>1.55</v>
      </c>
    </row>
    <row r="4216" spans="1:7" x14ac:dyDescent="0.25">
      <c r="A4216" s="131" t="s">
        <v>10046</v>
      </c>
      <c r="B4216" s="131">
        <v>1579</v>
      </c>
      <c r="C4216" s="123" t="s">
        <v>14263</v>
      </c>
      <c r="D4216" s="131" t="s">
        <v>38</v>
      </c>
      <c r="E4216" s="131" t="s">
        <v>5035</v>
      </c>
      <c r="F4216" s="132">
        <v>7.31</v>
      </c>
      <c r="G4216" s="132">
        <v>6.74</v>
      </c>
    </row>
    <row r="4217" spans="1:7" x14ac:dyDescent="0.25">
      <c r="A4217" s="131" t="s">
        <v>10046</v>
      </c>
      <c r="B4217" s="131">
        <v>1580</v>
      </c>
      <c r="C4217" s="123" t="s">
        <v>14264</v>
      </c>
      <c r="D4217" s="131" t="s">
        <v>38</v>
      </c>
      <c r="E4217" s="131" t="s">
        <v>5035</v>
      </c>
      <c r="F4217" s="132">
        <v>9</v>
      </c>
      <c r="G4217" s="132">
        <v>8.3000000000000007</v>
      </c>
    </row>
    <row r="4218" spans="1:7" x14ac:dyDescent="0.25">
      <c r="A4218" s="131" t="s">
        <v>10046</v>
      </c>
      <c r="B4218" s="131">
        <v>39321</v>
      </c>
      <c r="C4218" s="123" t="s">
        <v>14265</v>
      </c>
      <c r="D4218" s="131" t="s">
        <v>38</v>
      </c>
      <c r="E4218" s="131" t="s">
        <v>5035</v>
      </c>
      <c r="F4218" s="132">
        <v>22.31</v>
      </c>
      <c r="G4218" s="132">
        <v>23.66</v>
      </c>
    </row>
    <row r="4219" spans="1:7" x14ac:dyDescent="0.25">
      <c r="A4219" s="131" t="s">
        <v>10046</v>
      </c>
      <c r="B4219" s="131">
        <v>39319</v>
      </c>
      <c r="C4219" s="123" t="s">
        <v>14266</v>
      </c>
      <c r="D4219" s="131" t="s">
        <v>38</v>
      </c>
      <c r="E4219" s="131" t="s">
        <v>5035</v>
      </c>
      <c r="F4219" s="132">
        <v>9.2799999999999994</v>
      </c>
      <c r="G4219" s="132">
        <v>9.85</v>
      </c>
    </row>
    <row r="4220" spans="1:7" x14ac:dyDescent="0.25">
      <c r="A4220" s="131" t="s">
        <v>10046</v>
      </c>
      <c r="B4220" s="131">
        <v>39320</v>
      </c>
      <c r="C4220" s="123" t="s">
        <v>14267</v>
      </c>
      <c r="D4220" s="131" t="s">
        <v>38</v>
      </c>
      <c r="E4220" s="131" t="s">
        <v>5035</v>
      </c>
      <c r="F4220" s="132">
        <v>17.850000000000001</v>
      </c>
      <c r="G4220" s="132">
        <v>18.93</v>
      </c>
    </row>
    <row r="4221" spans="1:7" x14ac:dyDescent="0.25">
      <c r="A4221" s="131" t="s">
        <v>10046</v>
      </c>
      <c r="B4221" s="131">
        <v>1542</v>
      </c>
      <c r="C4221" s="123" t="s">
        <v>14268</v>
      </c>
      <c r="D4221" s="131" t="s">
        <v>38</v>
      </c>
      <c r="E4221" s="131" t="s">
        <v>5035</v>
      </c>
      <c r="F4221" s="132">
        <v>24.94</v>
      </c>
      <c r="G4221" s="132">
        <v>22.98</v>
      </c>
    </row>
    <row r="4222" spans="1:7" x14ac:dyDescent="0.25">
      <c r="A4222" s="131" t="s">
        <v>10046</v>
      </c>
      <c r="B4222" s="131">
        <v>1591</v>
      </c>
      <c r="C4222" s="123" t="s">
        <v>14269</v>
      </c>
      <c r="D4222" s="131" t="s">
        <v>38</v>
      </c>
      <c r="E4222" s="131" t="s">
        <v>5035</v>
      </c>
      <c r="F4222" s="132">
        <v>27.91</v>
      </c>
      <c r="G4222" s="132">
        <v>25.73</v>
      </c>
    </row>
    <row r="4223" spans="1:7" x14ac:dyDescent="0.25">
      <c r="A4223" s="131" t="s">
        <v>10046</v>
      </c>
      <c r="B4223" s="131">
        <v>1547</v>
      </c>
      <c r="C4223" s="123" t="s">
        <v>14270</v>
      </c>
      <c r="D4223" s="131" t="s">
        <v>38</v>
      </c>
      <c r="E4223" s="131" t="s">
        <v>5035</v>
      </c>
      <c r="F4223" s="132">
        <v>146.27000000000001</v>
      </c>
      <c r="G4223" s="132">
        <v>134.81</v>
      </c>
    </row>
    <row r="4224" spans="1:7" x14ac:dyDescent="0.25">
      <c r="A4224" s="131" t="s">
        <v>10046</v>
      </c>
      <c r="B4224" s="131">
        <v>38196</v>
      </c>
      <c r="C4224" s="123" t="s">
        <v>14271</v>
      </c>
      <c r="D4224" s="131" t="s">
        <v>38</v>
      </c>
      <c r="E4224" s="131" t="s">
        <v>5035</v>
      </c>
      <c r="F4224" s="132">
        <v>28.49</v>
      </c>
      <c r="G4224" s="132">
        <v>26.25</v>
      </c>
    </row>
    <row r="4225" spans="1:7" x14ac:dyDescent="0.25">
      <c r="A4225" s="131" t="s">
        <v>10046</v>
      </c>
      <c r="B4225" s="131">
        <v>1543</v>
      </c>
      <c r="C4225" s="123" t="s">
        <v>14272</v>
      </c>
      <c r="D4225" s="131" t="s">
        <v>38</v>
      </c>
      <c r="E4225" s="131" t="s">
        <v>5035</v>
      </c>
      <c r="F4225" s="132">
        <v>30.27</v>
      </c>
      <c r="G4225" s="132">
        <v>27.9</v>
      </c>
    </row>
    <row r="4226" spans="1:7" x14ac:dyDescent="0.25">
      <c r="A4226" s="131" t="s">
        <v>10046</v>
      </c>
      <c r="B4226" s="131">
        <v>1585</v>
      </c>
      <c r="C4226" s="123" t="s">
        <v>14273</v>
      </c>
      <c r="D4226" s="131" t="s">
        <v>38</v>
      </c>
      <c r="E4226" s="131" t="s">
        <v>5035</v>
      </c>
      <c r="F4226" s="132">
        <v>5.86</v>
      </c>
      <c r="G4226" s="132">
        <v>5.4</v>
      </c>
    </row>
    <row r="4227" spans="1:7" x14ac:dyDescent="0.25">
      <c r="A4227" s="131" t="s">
        <v>10046</v>
      </c>
      <c r="B4227" s="131">
        <v>1593</v>
      </c>
      <c r="C4227" s="123" t="s">
        <v>14274</v>
      </c>
      <c r="D4227" s="131" t="s">
        <v>38</v>
      </c>
      <c r="E4227" s="131" t="s">
        <v>5035</v>
      </c>
      <c r="F4227" s="132">
        <v>31.13</v>
      </c>
      <c r="G4227" s="132">
        <v>28.69</v>
      </c>
    </row>
    <row r="4228" spans="1:7" x14ac:dyDescent="0.25">
      <c r="A4228" s="131" t="s">
        <v>10046</v>
      </c>
      <c r="B4228" s="131">
        <v>11838</v>
      </c>
      <c r="C4228" s="123" t="s">
        <v>14275</v>
      </c>
      <c r="D4228" s="131" t="s">
        <v>38</v>
      </c>
      <c r="E4228" s="131" t="s">
        <v>5035</v>
      </c>
      <c r="F4228" s="132">
        <v>41.08</v>
      </c>
      <c r="G4228" s="132">
        <v>37.86</v>
      </c>
    </row>
    <row r="4229" spans="1:7" x14ac:dyDescent="0.25">
      <c r="A4229" s="131" t="s">
        <v>10046</v>
      </c>
      <c r="B4229" s="131">
        <v>1594</v>
      </c>
      <c r="C4229" s="123" t="s">
        <v>14276</v>
      </c>
      <c r="D4229" s="131" t="s">
        <v>38</v>
      </c>
      <c r="E4229" s="131" t="s">
        <v>5035</v>
      </c>
      <c r="F4229" s="132">
        <v>41.53</v>
      </c>
      <c r="G4229" s="132">
        <v>38.28</v>
      </c>
    </row>
    <row r="4230" spans="1:7" x14ac:dyDescent="0.25">
      <c r="A4230" s="131" t="s">
        <v>10046</v>
      </c>
      <c r="B4230" s="131">
        <v>1586</v>
      </c>
      <c r="C4230" s="123" t="s">
        <v>14277</v>
      </c>
      <c r="D4230" s="131" t="s">
        <v>38</v>
      </c>
      <c r="E4230" s="131" t="s">
        <v>5035</v>
      </c>
      <c r="F4230" s="132">
        <v>7.42</v>
      </c>
      <c r="G4230" s="132">
        <v>6.84</v>
      </c>
    </row>
    <row r="4231" spans="1:7" x14ac:dyDescent="0.25">
      <c r="A4231" s="131" t="s">
        <v>10046</v>
      </c>
      <c r="B4231" s="131">
        <v>11839</v>
      </c>
      <c r="C4231" s="123" t="s">
        <v>14278</v>
      </c>
      <c r="D4231" s="131" t="s">
        <v>38</v>
      </c>
      <c r="E4231" s="131" t="s">
        <v>5035</v>
      </c>
      <c r="F4231" s="132">
        <v>59.77</v>
      </c>
      <c r="G4231" s="132">
        <v>55.09</v>
      </c>
    </row>
    <row r="4232" spans="1:7" x14ac:dyDescent="0.25">
      <c r="A4232" s="131" t="s">
        <v>10046</v>
      </c>
      <c r="B4232" s="131">
        <v>1587</v>
      </c>
      <c r="C4232" s="123" t="s">
        <v>14279</v>
      </c>
      <c r="D4232" s="131" t="s">
        <v>38</v>
      </c>
      <c r="E4232" s="131" t="s">
        <v>5035</v>
      </c>
      <c r="F4232" s="132">
        <v>7.55</v>
      </c>
      <c r="G4232" s="132">
        <v>6.96</v>
      </c>
    </row>
    <row r="4233" spans="1:7" x14ac:dyDescent="0.25">
      <c r="A4233" s="131" t="s">
        <v>10046</v>
      </c>
      <c r="B4233" s="131">
        <v>1545</v>
      </c>
      <c r="C4233" s="123" t="s">
        <v>14280</v>
      </c>
      <c r="D4233" s="131" t="s">
        <v>38</v>
      </c>
      <c r="E4233" s="131" t="s">
        <v>5035</v>
      </c>
      <c r="F4233" s="132">
        <v>71.73</v>
      </c>
      <c r="G4233" s="132">
        <v>66.11</v>
      </c>
    </row>
    <row r="4234" spans="1:7" x14ac:dyDescent="0.25">
      <c r="A4234" s="131" t="s">
        <v>10046</v>
      </c>
      <c r="B4234" s="131">
        <v>1588</v>
      </c>
      <c r="C4234" s="123" t="s">
        <v>14281</v>
      </c>
      <c r="D4234" s="131" t="s">
        <v>38</v>
      </c>
      <c r="E4234" s="131" t="s">
        <v>5035</v>
      </c>
      <c r="F4234" s="132">
        <v>10.37</v>
      </c>
      <c r="G4234" s="132">
        <v>9.5500000000000007</v>
      </c>
    </row>
    <row r="4235" spans="1:7" x14ac:dyDescent="0.25">
      <c r="A4235" s="131" t="s">
        <v>10046</v>
      </c>
      <c r="B4235" s="131">
        <v>1535</v>
      </c>
      <c r="C4235" s="123" t="s">
        <v>14282</v>
      </c>
      <c r="D4235" s="131" t="s">
        <v>38</v>
      </c>
      <c r="E4235" s="131" t="s">
        <v>5035</v>
      </c>
      <c r="F4235" s="132">
        <v>5.97</v>
      </c>
      <c r="G4235" s="132">
        <v>5.5</v>
      </c>
    </row>
    <row r="4236" spans="1:7" x14ac:dyDescent="0.25">
      <c r="A4236" s="131" t="s">
        <v>10046</v>
      </c>
      <c r="B4236" s="131">
        <v>1589</v>
      </c>
      <c r="C4236" s="123" t="s">
        <v>14283</v>
      </c>
      <c r="D4236" s="131" t="s">
        <v>38</v>
      </c>
      <c r="E4236" s="131" t="s">
        <v>5035</v>
      </c>
      <c r="F4236" s="132">
        <v>10.69</v>
      </c>
      <c r="G4236" s="132">
        <v>9.85</v>
      </c>
    </row>
    <row r="4237" spans="1:7" x14ac:dyDescent="0.25">
      <c r="A4237" s="131" t="s">
        <v>10046</v>
      </c>
      <c r="B4237" s="131">
        <v>1546</v>
      </c>
      <c r="C4237" s="123" t="s">
        <v>14284</v>
      </c>
      <c r="D4237" s="131" t="s">
        <v>38</v>
      </c>
      <c r="E4237" s="131" t="s">
        <v>5035</v>
      </c>
      <c r="F4237" s="132">
        <v>121.04</v>
      </c>
      <c r="G4237" s="132">
        <v>111.56</v>
      </c>
    </row>
    <row r="4238" spans="1:7" x14ac:dyDescent="0.25">
      <c r="A4238" s="131" t="s">
        <v>10046</v>
      </c>
      <c r="B4238" s="131">
        <v>1590</v>
      </c>
      <c r="C4238" s="123" t="s">
        <v>14285</v>
      </c>
      <c r="D4238" s="131" t="s">
        <v>38</v>
      </c>
      <c r="E4238" s="131" t="s">
        <v>5035</v>
      </c>
      <c r="F4238" s="132">
        <v>18.829999999999998</v>
      </c>
      <c r="G4238" s="132">
        <v>17.350000000000001</v>
      </c>
    </row>
    <row r="4239" spans="1:7" x14ac:dyDescent="0.25">
      <c r="A4239" s="131" t="s">
        <v>10218</v>
      </c>
      <c r="B4239" s="131">
        <v>38415</v>
      </c>
      <c r="C4239" s="123" t="s">
        <v>14286</v>
      </c>
      <c r="D4239" s="131" t="s">
        <v>38</v>
      </c>
      <c r="E4239" s="131" t="s">
        <v>5035</v>
      </c>
      <c r="F4239" s="132">
        <v>1159.3399999999999</v>
      </c>
      <c r="G4239" s="132">
        <v>981.92</v>
      </c>
    </row>
    <row r="4240" spans="1:7" x14ac:dyDescent="0.25">
      <c r="A4240" s="131" t="s">
        <v>10218</v>
      </c>
      <c r="B4240" s="131">
        <v>38414</v>
      </c>
      <c r="C4240" s="123" t="s">
        <v>14287</v>
      </c>
      <c r="D4240" s="131" t="s">
        <v>38</v>
      </c>
      <c r="E4240" s="131" t="s">
        <v>5035</v>
      </c>
      <c r="F4240" s="132">
        <v>1627.14</v>
      </c>
      <c r="G4240" s="132">
        <v>1378.14</v>
      </c>
    </row>
    <row r="4241" spans="1:7" x14ac:dyDescent="0.25">
      <c r="A4241" s="131" t="s">
        <v>10046</v>
      </c>
      <c r="B4241" s="131">
        <v>38128</v>
      </c>
      <c r="C4241" s="123" t="s">
        <v>14288</v>
      </c>
      <c r="D4241" s="131" t="s">
        <v>1024</v>
      </c>
      <c r="E4241" s="131" t="s">
        <v>10052</v>
      </c>
      <c r="F4241" s="132">
        <v>1.3</v>
      </c>
      <c r="G4241" s="132">
        <v>1</v>
      </c>
    </row>
    <row r="4242" spans="1:7" x14ac:dyDescent="0.25">
      <c r="A4242" s="131" t="s">
        <v>10046</v>
      </c>
      <c r="B4242" s="131">
        <v>7253</v>
      </c>
      <c r="C4242" s="123" t="s">
        <v>14289</v>
      </c>
      <c r="D4242" s="131" t="s">
        <v>1083</v>
      </c>
      <c r="E4242" s="131" t="s">
        <v>5035</v>
      </c>
      <c r="F4242" s="132">
        <v>278.57</v>
      </c>
      <c r="G4242" s="132">
        <v>214.28</v>
      </c>
    </row>
    <row r="4243" spans="1:7" x14ac:dyDescent="0.25">
      <c r="A4243" s="131" t="s">
        <v>10046</v>
      </c>
      <c r="B4243" s="131">
        <v>4806</v>
      </c>
      <c r="C4243" s="123" t="s">
        <v>14290</v>
      </c>
      <c r="D4243" s="131" t="s">
        <v>22</v>
      </c>
      <c r="E4243" s="131" t="s">
        <v>5035</v>
      </c>
      <c r="F4243" s="132">
        <v>17.649999999999999</v>
      </c>
      <c r="G4243" s="132">
        <v>18.34</v>
      </c>
    </row>
    <row r="4244" spans="1:7" x14ac:dyDescent="0.25">
      <c r="A4244" s="131" t="s">
        <v>10046</v>
      </c>
      <c r="B4244" s="131">
        <v>34401</v>
      </c>
      <c r="C4244" s="123" t="s">
        <v>14291</v>
      </c>
      <c r="D4244" s="131" t="s">
        <v>38</v>
      </c>
      <c r="E4244" s="131" t="s">
        <v>5035</v>
      </c>
      <c r="F4244" s="132">
        <v>1.94</v>
      </c>
      <c r="G4244" s="132">
        <v>1.56</v>
      </c>
    </row>
    <row r="4245" spans="1:7" x14ac:dyDescent="0.25">
      <c r="A4245" s="131" t="s">
        <v>10046</v>
      </c>
      <c r="B4245" s="131">
        <v>7256</v>
      </c>
      <c r="C4245" s="123" t="s">
        <v>14292</v>
      </c>
      <c r="D4245" s="131" t="s">
        <v>38</v>
      </c>
      <c r="E4245" s="131" t="s">
        <v>5035</v>
      </c>
      <c r="F4245" s="132">
        <v>1.38</v>
      </c>
      <c r="G4245" s="132">
        <v>1.1100000000000001</v>
      </c>
    </row>
    <row r="4246" spans="1:7" x14ac:dyDescent="0.25">
      <c r="A4246" s="131" t="s">
        <v>10046</v>
      </c>
      <c r="B4246" s="131">
        <v>7260</v>
      </c>
      <c r="C4246" s="123" t="s">
        <v>14293</v>
      </c>
      <c r="D4246" s="131" t="s">
        <v>38</v>
      </c>
      <c r="E4246" s="131" t="s">
        <v>5035</v>
      </c>
      <c r="F4246" s="132">
        <v>2.61</v>
      </c>
      <c r="G4246" s="132">
        <v>2.11</v>
      </c>
    </row>
    <row r="4247" spans="1:7" x14ac:dyDescent="0.25">
      <c r="A4247" s="131" t="s">
        <v>10046</v>
      </c>
      <c r="B4247" s="131">
        <v>7258</v>
      </c>
      <c r="C4247" s="123" t="s">
        <v>14294</v>
      </c>
      <c r="D4247" s="131" t="s">
        <v>38</v>
      </c>
      <c r="E4247" s="131" t="s">
        <v>5035</v>
      </c>
      <c r="F4247" s="132">
        <v>0.67</v>
      </c>
      <c r="G4247" s="132">
        <v>0.54</v>
      </c>
    </row>
    <row r="4248" spans="1:7" x14ac:dyDescent="0.25">
      <c r="A4248" s="131" t="s">
        <v>10046</v>
      </c>
      <c r="B4248" s="131">
        <v>34400</v>
      </c>
      <c r="C4248" s="123" t="s">
        <v>14295</v>
      </c>
      <c r="D4248" s="131" t="s">
        <v>38</v>
      </c>
      <c r="E4248" s="131" t="s">
        <v>5035</v>
      </c>
      <c r="F4248" s="132">
        <v>5.38</v>
      </c>
      <c r="G4248" s="132">
        <v>4.3499999999999996</v>
      </c>
    </row>
    <row r="4249" spans="1:7" x14ac:dyDescent="0.25">
      <c r="A4249" s="131" t="s">
        <v>10046</v>
      </c>
      <c r="B4249" s="131">
        <v>10617</v>
      </c>
      <c r="C4249" s="123" t="s">
        <v>14296</v>
      </c>
      <c r="D4249" s="131" t="s">
        <v>38</v>
      </c>
      <c r="E4249" s="131" t="s">
        <v>5035</v>
      </c>
      <c r="F4249" s="132">
        <v>6.93</v>
      </c>
      <c r="G4249" s="132">
        <v>5.6</v>
      </c>
    </row>
    <row r="4250" spans="1:7" x14ac:dyDescent="0.25">
      <c r="A4250" s="131" t="s">
        <v>10046</v>
      </c>
      <c r="B4250" s="131">
        <v>44261</v>
      </c>
      <c r="C4250" s="123" t="s">
        <v>14297</v>
      </c>
      <c r="D4250" s="131" t="s">
        <v>38</v>
      </c>
      <c r="E4250" s="131" t="s">
        <v>5035</v>
      </c>
      <c r="F4250" s="132">
        <v>148.21</v>
      </c>
      <c r="G4250" s="132">
        <v>157.21</v>
      </c>
    </row>
    <row r="4251" spans="1:7" x14ac:dyDescent="0.25">
      <c r="A4251" s="131" t="s">
        <v>10046</v>
      </c>
      <c r="B4251" s="131">
        <v>7274</v>
      </c>
      <c r="C4251" s="123" t="s">
        <v>14298</v>
      </c>
      <c r="D4251" s="131" t="s">
        <v>38</v>
      </c>
      <c r="E4251" s="131" t="s">
        <v>5035</v>
      </c>
      <c r="F4251" s="132">
        <v>71.75</v>
      </c>
      <c r="G4251" s="132">
        <v>76.11</v>
      </c>
    </row>
    <row r="4252" spans="1:7" x14ac:dyDescent="0.25">
      <c r="A4252" s="131" t="s">
        <v>10046</v>
      </c>
      <c r="B4252" s="131">
        <v>44326</v>
      </c>
      <c r="C4252" s="123" t="s">
        <v>14299</v>
      </c>
      <c r="D4252" s="131" t="s">
        <v>38</v>
      </c>
      <c r="E4252" s="131" t="s">
        <v>5035</v>
      </c>
      <c r="F4252" s="132">
        <v>1549.71</v>
      </c>
      <c r="G4252" s="132">
        <v>1643.76</v>
      </c>
    </row>
    <row r="4253" spans="1:7" x14ac:dyDescent="0.25">
      <c r="A4253" s="131" t="s">
        <v>10046</v>
      </c>
      <c r="B4253" s="131">
        <v>154</v>
      </c>
      <c r="C4253" s="123" t="s">
        <v>14300</v>
      </c>
      <c r="D4253" s="131" t="s">
        <v>4455</v>
      </c>
      <c r="E4253" s="131" t="s">
        <v>5035</v>
      </c>
      <c r="F4253" s="132">
        <v>73.61</v>
      </c>
      <c r="G4253" s="132">
        <v>70.06</v>
      </c>
    </row>
    <row r="4254" spans="1:7" x14ac:dyDescent="0.25">
      <c r="A4254" s="131" t="s">
        <v>10046</v>
      </c>
      <c r="B4254" s="131">
        <v>38121</v>
      </c>
      <c r="C4254" s="123" t="s">
        <v>14301</v>
      </c>
      <c r="D4254" s="131" t="s">
        <v>4455</v>
      </c>
      <c r="E4254" s="131" t="s">
        <v>5035</v>
      </c>
      <c r="F4254" s="132">
        <v>19.64</v>
      </c>
      <c r="G4254" s="132">
        <v>24.18</v>
      </c>
    </row>
    <row r="4255" spans="1:7" x14ac:dyDescent="0.25">
      <c r="A4255" s="131" t="s">
        <v>10046</v>
      </c>
      <c r="B4255" s="131">
        <v>43776</v>
      </c>
      <c r="C4255" s="123" t="s">
        <v>14302</v>
      </c>
      <c r="D4255" s="131" t="s">
        <v>4455</v>
      </c>
      <c r="E4255" s="131" t="s">
        <v>5035</v>
      </c>
      <c r="F4255" s="132">
        <v>26.45</v>
      </c>
      <c r="G4255" s="132">
        <v>30.76</v>
      </c>
    </row>
    <row r="4256" spans="1:7" x14ac:dyDescent="0.25">
      <c r="A4256" s="131" t="s">
        <v>10046</v>
      </c>
      <c r="B4256" s="131">
        <v>7343</v>
      </c>
      <c r="C4256" s="123" t="s">
        <v>14303</v>
      </c>
      <c r="D4256" s="131" t="s">
        <v>4455</v>
      </c>
      <c r="E4256" s="131" t="s">
        <v>5035</v>
      </c>
      <c r="F4256" s="132">
        <v>28.89</v>
      </c>
      <c r="G4256" s="132">
        <v>35.57</v>
      </c>
    </row>
    <row r="4257" spans="1:7" x14ac:dyDescent="0.25">
      <c r="A4257" s="131" t="s">
        <v>10046</v>
      </c>
      <c r="B4257" s="131">
        <v>7348</v>
      </c>
      <c r="C4257" s="123" t="s">
        <v>14304</v>
      </c>
      <c r="D4257" s="131" t="s">
        <v>4455</v>
      </c>
      <c r="E4257" s="131" t="s">
        <v>5035</v>
      </c>
      <c r="F4257" s="132">
        <v>19.7</v>
      </c>
      <c r="G4257" s="132">
        <v>20.9</v>
      </c>
    </row>
    <row r="4258" spans="1:7" x14ac:dyDescent="0.25">
      <c r="A4258" s="131" t="s">
        <v>10046</v>
      </c>
      <c r="B4258" s="131">
        <v>7313</v>
      </c>
      <c r="C4258" s="123" t="s">
        <v>14305</v>
      </c>
      <c r="D4258" s="131" t="s">
        <v>4455</v>
      </c>
      <c r="E4258" s="131" t="s">
        <v>5035</v>
      </c>
      <c r="F4258" s="132"/>
      <c r="G4258" s="132">
        <v>19.78</v>
      </c>
    </row>
    <row r="4259" spans="1:7" x14ac:dyDescent="0.25">
      <c r="A4259" s="131" t="s">
        <v>10046</v>
      </c>
      <c r="B4259" s="131">
        <v>7319</v>
      </c>
      <c r="C4259" s="123" t="s">
        <v>14306</v>
      </c>
      <c r="D4259" s="131" t="s">
        <v>4455</v>
      </c>
      <c r="E4259" s="131" t="s">
        <v>5035</v>
      </c>
      <c r="F4259" s="132"/>
      <c r="G4259" s="132">
        <v>11.32</v>
      </c>
    </row>
    <row r="4260" spans="1:7" x14ac:dyDescent="0.25">
      <c r="A4260" s="131" t="s">
        <v>10046</v>
      </c>
      <c r="B4260" s="131">
        <v>7314</v>
      </c>
      <c r="C4260" s="123" t="s">
        <v>14307</v>
      </c>
      <c r="D4260" s="131" t="s">
        <v>4455</v>
      </c>
      <c r="E4260" s="131" t="s">
        <v>5035</v>
      </c>
      <c r="F4260" s="132">
        <v>68.66</v>
      </c>
      <c r="G4260" s="132">
        <v>84.52</v>
      </c>
    </row>
    <row r="4261" spans="1:7" x14ac:dyDescent="0.25">
      <c r="A4261" s="131" t="s">
        <v>10046</v>
      </c>
      <c r="B4261" s="131">
        <v>7304</v>
      </c>
      <c r="C4261" s="123" t="s">
        <v>14308</v>
      </c>
      <c r="D4261" s="131" t="s">
        <v>4455</v>
      </c>
      <c r="E4261" s="131" t="s">
        <v>5035</v>
      </c>
      <c r="F4261" s="132">
        <v>78.38</v>
      </c>
      <c r="G4261" s="132">
        <v>91.15</v>
      </c>
    </row>
    <row r="4262" spans="1:7" x14ac:dyDescent="0.25">
      <c r="A4262" s="131" t="s">
        <v>10046</v>
      </c>
      <c r="B4262" s="131">
        <v>43649</v>
      </c>
      <c r="C4262" s="123" t="s">
        <v>14309</v>
      </c>
      <c r="D4262" s="131" t="s">
        <v>4455</v>
      </c>
      <c r="E4262" s="131" t="s">
        <v>5035</v>
      </c>
      <c r="F4262" s="132">
        <v>40.53</v>
      </c>
      <c r="G4262" s="132">
        <v>47.14</v>
      </c>
    </row>
    <row r="4263" spans="1:7" x14ac:dyDescent="0.25">
      <c r="A4263" s="131" t="s">
        <v>10046</v>
      </c>
      <c r="B4263" s="131">
        <v>43650</v>
      </c>
      <c r="C4263" s="123" t="s">
        <v>14310</v>
      </c>
      <c r="D4263" s="131" t="s">
        <v>4455</v>
      </c>
      <c r="E4263" s="131" t="s">
        <v>5035</v>
      </c>
      <c r="F4263" s="132">
        <v>38.299999999999997</v>
      </c>
      <c r="G4263" s="132">
        <v>44.55</v>
      </c>
    </row>
    <row r="4264" spans="1:7" x14ac:dyDescent="0.25">
      <c r="A4264" s="131" t="s">
        <v>10046</v>
      </c>
      <c r="B4264" s="131">
        <v>7311</v>
      </c>
      <c r="C4264" s="123" t="s">
        <v>14311</v>
      </c>
      <c r="D4264" s="131" t="s">
        <v>4455</v>
      </c>
      <c r="E4264" s="131" t="s">
        <v>5035</v>
      </c>
      <c r="F4264" s="132">
        <v>39.24</v>
      </c>
      <c r="G4264" s="132">
        <v>45.63</v>
      </c>
    </row>
    <row r="4265" spans="1:7" x14ac:dyDescent="0.25">
      <c r="A4265" s="131" t="s">
        <v>10046</v>
      </c>
      <c r="B4265" s="131">
        <v>7292</v>
      </c>
      <c r="C4265" s="123" t="s">
        <v>14312</v>
      </c>
      <c r="D4265" s="131" t="s">
        <v>4455</v>
      </c>
      <c r="E4265" s="131" t="s">
        <v>10052</v>
      </c>
      <c r="F4265" s="132">
        <v>37.99</v>
      </c>
      <c r="G4265" s="132">
        <v>44.18</v>
      </c>
    </row>
    <row r="4266" spans="1:7" x14ac:dyDescent="0.25">
      <c r="A4266" s="131" t="s">
        <v>10046</v>
      </c>
      <c r="B4266" s="131">
        <v>7293</v>
      </c>
      <c r="C4266" s="123" t="s">
        <v>14313</v>
      </c>
      <c r="D4266" s="131" t="s">
        <v>4455</v>
      </c>
      <c r="E4266" s="131" t="s">
        <v>5035</v>
      </c>
      <c r="F4266" s="132">
        <v>42.03</v>
      </c>
      <c r="G4266" s="132">
        <v>48.88</v>
      </c>
    </row>
    <row r="4267" spans="1:7" x14ac:dyDescent="0.25">
      <c r="A4267" s="131" t="s">
        <v>10046</v>
      </c>
      <c r="B4267" s="131">
        <v>7306</v>
      </c>
      <c r="C4267" s="123" t="s">
        <v>14314</v>
      </c>
      <c r="D4267" s="131" t="s">
        <v>4455</v>
      </c>
      <c r="E4267" s="131" t="s">
        <v>5035</v>
      </c>
      <c r="F4267" s="132">
        <v>46.38</v>
      </c>
      <c r="G4267" s="132">
        <v>53.94</v>
      </c>
    </row>
    <row r="4268" spans="1:7" x14ac:dyDescent="0.25">
      <c r="A4268" s="131" t="s">
        <v>10046</v>
      </c>
      <c r="B4268" s="131">
        <v>7288</v>
      </c>
      <c r="C4268" s="123" t="s">
        <v>14315</v>
      </c>
      <c r="D4268" s="131" t="s">
        <v>4455</v>
      </c>
      <c r="E4268" s="131" t="s">
        <v>5035</v>
      </c>
      <c r="F4268" s="132">
        <v>38.51</v>
      </c>
      <c r="G4268" s="132">
        <v>44.79</v>
      </c>
    </row>
    <row r="4269" spans="1:7" x14ac:dyDescent="0.25">
      <c r="A4269" s="131" t="s">
        <v>10046</v>
      </c>
      <c r="B4269" s="131">
        <v>43625</v>
      </c>
      <c r="C4269" s="123" t="s">
        <v>14316</v>
      </c>
      <c r="D4269" s="131" t="s">
        <v>4455</v>
      </c>
      <c r="E4269" s="131" t="s">
        <v>5035</v>
      </c>
      <c r="F4269" s="132">
        <v>31.09</v>
      </c>
      <c r="G4269" s="132">
        <v>36.159999999999997</v>
      </c>
    </row>
    <row r="4270" spans="1:7" x14ac:dyDescent="0.25">
      <c r="A4270" s="131" t="s">
        <v>10046</v>
      </c>
      <c r="B4270" s="131">
        <v>43647</v>
      </c>
      <c r="C4270" s="123" t="s">
        <v>14317</v>
      </c>
      <c r="D4270" s="131" t="s">
        <v>4455</v>
      </c>
      <c r="E4270" s="131" t="s">
        <v>5035</v>
      </c>
      <c r="F4270" s="132">
        <v>28.25</v>
      </c>
      <c r="G4270" s="132">
        <v>32.85</v>
      </c>
    </row>
    <row r="4271" spans="1:7" x14ac:dyDescent="0.25">
      <c r="A4271" s="131" t="s">
        <v>10046</v>
      </c>
      <c r="B4271" s="131">
        <v>43648</v>
      </c>
      <c r="C4271" s="123" t="s">
        <v>14318</v>
      </c>
      <c r="D4271" s="131" t="s">
        <v>4455</v>
      </c>
      <c r="E4271" s="131" t="s">
        <v>5035</v>
      </c>
      <c r="F4271" s="132">
        <v>27.25</v>
      </c>
      <c r="G4271" s="132">
        <v>31.7</v>
      </c>
    </row>
    <row r="4272" spans="1:7" x14ac:dyDescent="0.25">
      <c r="A4272" s="131" t="s">
        <v>10046</v>
      </c>
      <c r="B4272" s="131">
        <v>35693</v>
      </c>
      <c r="C4272" s="123" t="s">
        <v>14319</v>
      </c>
      <c r="D4272" s="131" t="s">
        <v>4455</v>
      </c>
      <c r="E4272" s="131" t="s">
        <v>5035</v>
      </c>
      <c r="F4272" s="132">
        <v>12.25</v>
      </c>
      <c r="G4272" s="132">
        <v>13</v>
      </c>
    </row>
    <row r="4273" spans="1:7" x14ac:dyDescent="0.25">
      <c r="A4273" s="131" t="s">
        <v>10046</v>
      </c>
      <c r="B4273" s="131">
        <v>7356</v>
      </c>
      <c r="C4273" s="123" t="s">
        <v>14320</v>
      </c>
      <c r="D4273" s="131" t="s">
        <v>4455</v>
      </c>
      <c r="E4273" s="131" t="s">
        <v>10052</v>
      </c>
      <c r="F4273" s="132">
        <v>29.37</v>
      </c>
      <c r="G4273" s="132">
        <v>31.16</v>
      </c>
    </row>
    <row r="4274" spans="1:7" x14ac:dyDescent="0.25">
      <c r="A4274" s="131" t="s">
        <v>10046</v>
      </c>
      <c r="B4274" s="131">
        <v>35692</v>
      </c>
      <c r="C4274" s="123" t="s">
        <v>14321</v>
      </c>
      <c r="D4274" s="131" t="s">
        <v>4455</v>
      </c>
      <c r="E4274" s="131" t="s">
        <v>5035</v>
      </c>
      <c r="F4274" s="132">
        <v>19.22</v>
      </c>
      <c r="G4274" s="132">
        <v>20.39</v>
      </c>
    </row>
    <row r="4275" spans="1:7" x14ac:dyDescent="0.25">
      <c r="A4275" s="131" t="s">
        <v>10046</v>
      </c>
      <c r="B4275" s="131">
        <v>43624</v>
      </c>
      <c r="C4275" s="123" t="s">
        <v>14322</v>
      </c>
      <c r="D4275" s="131" t="s">
        <v>4455</v>
      </c>
      <c r="E4275" s="131" t="s">
        <v>5035</v>
      </c>
      <c r="F4275" s="132">
        <v>35.799999999999997</v>
      </c>
      <c r="G4275" s="132">
        <v>37.979999999999997</v>
      </c>
    </row>
    <row r="4276" spans="1:7" x14ac:dyDescent="0.25">
      <c r="A4276" s="131" t="s">
        <v>10046</v>
      </c>
      <c r="B4276" s="131">
        <v>7342</v>
      </c>
      <c r="C4276" s="123" t="s">
        <v>14323</v>
      </c>
      <c r="D4276" s="131" t="s">
        <v>1024</v>
      </c>
      <c r="E4276" s="131" t="s">
        <v>5035</v>
      </c>
      <c r="F4276" s="132"/>
      <c r="G4276" s="132">
        <v>2.17</v>
      </c>
    </row>
    <row r="4277" spans="1:7" x14ac:dyDescent="0.25">
      <c r="A4277" s="131" t="s">
        <v>10046</v>
      </c>
      <c r="B4277" s="131">
        <v>7350</v>
      </c>
      <c r="C4277" s="123" t="s">
        <v>14324</v>
      </c>
      <c r="D4277" s="131" t="s">
        <v>4455</v>
      </c>
      <c r="E4277" s="131" t="s">
        <v>5035</v>
      </c>
      <c r="F4277" s="132">
        <v>42.39</v>
      </c>
      <c r="G4277" s="132">
        <v>44.98</v>
      </c>
    </row>
    <row r="4278" spans="1:7" x14ac:dyDescent="0.25">
      <c r="A4278" s="131" t="s">
        <v>10046</v>
      </c>
      <c r="B4278" s="131">
        <v>39574</v>
      </c>
      <c r="C4278" s="123" t="s">
        <v>14325</v>
      </c>
      <c r="D4278" s="131" t="s">
        <v>38</v>
      </c>
      <c r="E4278" s="131" t="s">
        <v>5035</v>
      </c>
      <c r="F4278" s="132">
        <v>4.09</v>
      </c>
      <c r="G4278" s="132">
        <v>3.76</v>
      </c>
    </row>
    <row r="4279" spans="1:7" x14ac:dyDescent="0.25">
      <c r="A4279" s="131" t="s">
        <v>10046</v>
      </c>
      <c r="B4279" s="131">
        <v>11060</v>
      </c>
      <c r="C4279" s="123" t="s">
        <v>14326</v>
      </c>
      <c r="D4279" s="131" t="s">
        <v>38</v>
      </c>
      <c r="E4279" s="131" t="s">
        <v>5035</v>
      </c>
      <c r="F4279" s="132">
        <v>36.299999999999997</v>
      </c>
      <c r="G4279" s="132">
        <v>45.92</v>
      </c>
    </row>
    <row r="4280" spans="1:7" x14ac:dyDescent="0.25">
      <c r="A4280" s="131" t="s">
        <v>10046</v>
      </c>
      <c r="B4280" s="131">
        <v>37401</v>
      </c>
      <c r="C4280" s="123" t="s">
        <v>14327</v>
      </c>
      <c r="D4280" s="131" t="s">
        <v>38</v>
      </c>
      <c r="E4280" s="131" t="s">
        <v>5035</v>
      </c>
      <c r="F4280" s="132">
        <v>50.42</v>
      </c>
      <c r="G4280" s="132">
        <v>60.28</v>
      </c>
    </row>
    <row r="4281" spans="1:7" x14ac:dyDescent="0.25">
      <c r="A4281" s="131" t="s">
        <v>10046</v>
      </c>
      <c r="B4281" s="131">
        <v>38101</v>
      </c>
      <c r="C4281" s="123" t="s">
        <v>14328</v>
      </c>
      <c r="D4281" s="131" t="s">
        <v>38</v>
      </c>
      <c r="E4281" s="131" t="s">
        <v>5035</v>
      </c>
      <c r="F4281" s="132">
        <v>6.92</v>
      </c>
      <c r="G4281" s="132">
        <v>7.99</v>
      </c>
    </row>
    <row r="4282" spans="1:7" x14ac:dyDescent="0.25">
      <c r="A4282" s="131" t="s">
        <v>10046</v>
      </c>
      <c r="B4282" s="131">
        <v>7528</v>
      </c>
      <c r="C4282" s="123" t="s">
        <v>14329</v>
      </c>
      <c r="D4282" s="131" t="s">
        <v>38</v>
      </c>
      <c r="E4282" s="131" t="s">
        <v>10052</v>
      </c>
      <c r="F4282" s="132">
        <v>8.14</v>
      </c>
      <c r="G4282" s="132">
        <v>9.39</v>
      </c>
    </row>
    <row r="4283" spans="1:7" x14ac:dyDescent="0.25">
      <c r="A4283" s="131" t="s">
        <v>10046</v>
      </c>
      <c r="B4283" s="131">
        <v>12147</v>
      </c>
      <c r="C4283" s="123" t="s">
        <v>14330</v>
      </c>
      <c r="D4283" s="131" t="s">
        <v>38</v>
      </c>
      <c r="E4283" s="131" t="s">
        <v>5035</v>
      </c>
      <c r="F4283" s="132">
        <v>12.41</v>
      </c>
      <c r="G4283" s="132">
        <v>14.32</v>
      </c>
    </row>
    <row r="4284" spans="1:7" x14ac:dyDescent="0.25">
      <c r="A4284" s="131" t="s">
        <v>10046</v>
      </c>
      <c r="B4284" s="131">
        <v>38075</v>
      </c>
      <c r="C4284" s="123" t="s">
        <v>14331</v>
      </c>
      <c r="D4284" s="131" t="s">
        <v>38</v>
      </c>
      <c r="E4284" s="131" t="s">
        <v>5035</v>
      </c>
      <c r="F4284" s="132">
        <v>14.1</v>
      </c>
      <c r="G4284" s="132">
        <v>16.260000000000002</v>
      </c>
    </row>
    <row r="4285" spans="1:7" x14ac:dyDescent="0.25">
      <c r="A4285" s="131" t="s">
        <v>10046</v>
      </c>
      <c r="B4285" s="131">
        <v>38102</v>
      </c>
      <c r="C4285" s="123" t="s">
        <v>14332</v>
      </c>
      <c r="D4285" s="131" t="s">
        <v>38</v>
      </c>
      <c r="E4285" s="131" t="s">
        <v>5035</v>
      </c>
      <c r="F4285" s="132">
        <v>8.86</v>
      </c>
      <c r="G4285" s="132">
        <v>10.220000000000001</v>
      </c>
    </row>
    <row r="4286" spans="1:7" x14ac:dyDescent="0.25">
      <c r="A4286" s="131" t="s">
        <v>10046</v>
      </c>
      <c r="B4286" s="131">
        <v>7525</v>
      </c>
      <c r="C4286" s="123" t="s">
        <v>14333</v>
      </c>
      <c r="D4286" s="131" t="s">
        <v>38</v>
      </c>
      <c r="E4286" s="131" t="s">
        <v>5035</v>
      </c>
      <c r="F4286" s="132">
        <v>40.08</v>
      </c>
      <c r="G4286" s="132">
        <v>46.23</v>
      </c>
    </row>
    <row r="4287" spans="1:7" x14ac:dyDescent="0.25">
      <c r="A4287" s="131" t="s">
        <v>10046</v>
      </c>
      <c r="B4287" s="131">
        <v>7524</v>
      </c>
      <c r="C4287" s="123" t="s">
        <v>14334</v>
      </c>
      <c r="D4287" s="131" t="s">
        <v>38</v>
      </c>
      <c r="E4287" s="131" t="s">
        <v>5035</v>
      </c>
      <c r="F4287" s="132">
        <v>37.770000000000003</v>
      </c>
      <c r="G4287" s="132">
        <v>43.57</v>
      </c>
    </row>
    <row r="4288" spans="1:7" x14ac:dyDescent="0.25">
      <c r="A4288" s="131" t="s">
        <v>10046</v>
      </c>
      <c r="B4288" s="131">
        <v>38105</v>
      </c>
      <c r="C4288" s="123" t="s">
        <v>14335</v>
      </c>
      <c r="D4288" s="131" t="s">
        <v>38</v>
      </c>
      <c r="E4288" s="131" t="s">
        <v>5035</v>
      </c>
      <c r="F4288" s="132">
        <v>9.6999999999999993</v>
      </c>
      <c r="G4288" s="132">
        <v>11.19</v>
      </c>
    </row>
    <row r="4289" spans="1:7" x14ac:dyDescent="0.25">
      <c r="A4289" s="131" t="s">
        <v>10046</v>
      </c>
      <c r="B4289" s="131">
        <v>38084</v>
      </c>
      <c r="C4289" s="123" t="s">
        <v>14336</v>
      </c>
      <c r="D4289" s="131" t="s">
        <v>38</v>
      </c>
      <c r="E4289" s="131" t="s">
        <v>5035</v>
      </c>
      <c r="F4289" s="132">
        <v>13.78</v>
      </c>
      <c r="G4289" s="132">
        <v>15.89</v>
      </c>
    </row>
    <row r="4290" spans="1:7" x14ac:dyDescent="0.25">
      <c r="A4290" s="131" t="s">
        <v>10046</v>
      </c>
      <c r="B4290" s="131">
        <v>38103</v>
      </c>
      <c r="C4290" s="123" t="s">
        <v>14337</v>
      </c>
      <c r="D4290" s="131" t="s">
        <v>38</v>
      </c>
      <c r="E4290" s="131" t="s">
        <v>5035</v>
      </c>
      <c r="F4290" s="132">
        <v>14.56</v>
      </c>
      <c r="G4290" s="132">
        <v>16.8</v>
      </c>
    </row>
    <row r="4291" spans="1:7" x14ac:dyDescent="0.25">
      <c r="A4291" s="131" t="s">
        <v>10046</v>
      </c>
      <c r="B4291" s="131">
        <v>38082</v>
      </c>
      <c r="C4291" s="123" t="s">
        <v>14338</v>
      </c>
      <c r="D4291" s="131" t="s">
        <v>38</v>
      </c>
      <c r="E4291" s="131" t="s">
        <v>5035</v>
      </c>
      <c r="F4291" s="132">
        <v>17.940000000000001</v>
      </c>
      <c r="G4291" s="132">
        <v>20.7</v>
      </c>
    </row>
    <row r="4292" spans="1:7" x14ac:dyDescent="0.25">
      <c r="A4292" s="131" t="s">
        <v>10046</v>
      </c>
      <c r="B4292" s="131">
        <v>38104</v>
      </c>
      <c r="C4292" s="123" t="s">
        <v>14339</v>
      </c>
      <c r="D4292" s="131" t="s">
        <v>38</v>
      </c>
      <c r="E4292" s="131" t="s">
        <v>5035</v>
      </c>
      <c r="F4292" s="132">
        <v>28.52</v>
      </c>
      <c r="G4292" s="132">
        <v>32.9</v>
      </c>
    </row>
    <row r="4293" spans="1:7" x14ac:dyDescent="0.25">
      <c r="A4293" s="131" t="s">
        <v>10046</v>
      </c>
      <c r="B4293" s="131">
        <v>38083</v>
      </c>
      <c r="C4293" s="123" t="s">
        <v>14340</v>
      </c>
      <c r="D4293" s="131" t="s">
        <v>38</v>
      </c>
      <c r="E4293" s="131" t="s">
        <v>5035</v>
      </c>
      <c r="F4293" s="132">
        <v>31.66</v>
      </c>
      <c r="G4293" s="132">
        <v>36.520000000000003</v>
      </c>
    </row>
    <row r="4294" spans="1:7" x14ac:dyDescent="0.25">
      <c r="A4294" s="131" t="s">
        <v>10046</v>
      </c>
      <c r="B4294" s="131">
        <v>38076</v>
      </c>
      <c r="C4294" s="123" t="s">
        <v>14341</v>
      </c>
      <c r="D4294" s="131" t="s">
        <v>38</v>
      </c>
      <c r="E4294" s="131" t="s">
        <v>5035</v>
      </c>
      <c r="F4294" s="132">
        <v>15.8</v>
      </c>
      <c r="G4294" s="132">
        <v>18.23</v>
      </c>
    </row>
    <row r="4295" spans="1:7" x14ac:dyDescent="0.25">
      <c r="A4295" s="131" t="s">
        <v>10189</v>
      </c>
      <c r="B4295" s="131">
        <v>7592</v>
      </c>
      <c r="C4295" s="123" t="s">
        <v>14342</v>
      </c>
      <c r="D4295" s="131" t="s">
        <v>435</v>
      </c>
      <c r="E4295" s="131" t="s">
        <v>10052</v>
      </c>
      <c r="F4295" s="132">
        <v>22.99</v>
      </c>
      <c r="G4295" s="132">
        <v>75.97</v>
      </c>
    </row>
    <row r="4296" spans="1:7" x14ac:dyDescent="0.25">
      <c r="A4296" s="131" t="s">
        <v>10189</v>
      </c>
      <c r="B4296" s="131">
        <v>40820</v>
      </c>
      <c r="C4296" s="123" t="s">
        <v>14343</v>
      </c>
      <c r="D4296" s="131" t="s">
        <v>4798</v>
      </c>
      <c r="E4296" s="131" t="s">
        <v>5035</v>
      </c>
      <c r="F4296" s="132">
        <v>4017.16</v>
      </c>
      <c r="G4296" s="132">
        <v>13306.7</v>
      </c>
    </row>
    <row r="4297" spans="1:7" x14ac:dyDescent="0.25">
      <c r="A4297" s="131" t="s">
        <v>10046</v>
      </c>
      <c r="B4297" s="131">
        <v>11826</v>
      </c>
      <c r="C4297" s="123" t="s">
        <v>14344</v>
      </c>
      <c r="D4297" s="131" t="s">
        <v>38</v>
      </c>
      <c r="E4297" s="131" t="s">
        <v>5035</v>
      </c>
      <c r="F4297" s="132">
        <v>61.29</v>
      </c>
      <c r="G4297" s="132">
        <v>98.64</v>
      </c>
    </row>
    <row r="4298" spans="1:7" x14ac:dyDescent="0.25">
      <c r="A4298" s="131" t="s">
        <v>10046</v>
      </c>
      <c r="B4298" s="131">
        <v>7606</v>
      </c>
      <c r="C4298" s="123" t="s">
        <v>14345</v>
      </c>
      <c r="D4298" s="131" t="s">
        <v>38</v>
      </c>
      <c r="E4298" s="131" t="s">
        <v>5035</v>
      </c>
      <c r="F4298" s="132">
        <v>73.7</v>
      </c>
      <c r="G4298" s="132">
        <v>118.63</v>
      </c>
    </row>
    <row r="4299" spans="1:7" x14ac:dyDescent="0.25">
      <c r="A4299" s="131" t="s">
        <v>10046</v>
      </c>
      <c r="B4299" s="131">
        <v>11825</v>
      </c>
      <c r="C4299" s="123" t="s">
        <v>14346</v>
      </c>
      <c r="D4299" s="131" t="s">
        <v>38</v>
      </c>
      <c r="E4299" s="131" t="s">
        <v>5035</v>
      </c>
      <c r="F4299" s="132">
        <v>77.53</v>
      </c>
      <c r="G4299" s="132">
        <v>124.79</v>
      </c>
    </row>
    <row r="4300" spans="1:7" x14ac:dyDescent="0.25">
      <c r="A4300" s="131" t="s">
        <v>10046</v>
      </c>
      <c r="B4300" s="131">
        <v>11767</v>
      </c>
      <c r="C4300" s="123" t="s">
        <v>14347</v>
      </c>
      <c r="D4300" s="131" t="s">
        <v>38</v>
      </c>
      <c r="E4300" s="131" t="s">
        <v>5035</v>
      </c>
      <c r="F4300" s="132">
        <v>206.51</v>
      </c>
      <c r="G4300" s="132">
        <v>332.38</v>
      </c>
    </row>
    <row r="4301" spans="1:7" x14ac:dyDescent="0.25">
      <c r="A4301" s="131" t="s">
        <v>10046</v>
      </c>
      <c r="B4301" s="131">
        <v>11763</v>
      </c>
      <c r="C4301" s="123" t="s">
        <v>14348</v>
      </c>
      <c r="D4301" s="131" t="s">
        <v>38</v>
      </c>
      <c r="E4301" s="131" t="s">
        <v>5035</v>
      </c>
      <c r="F4301" s="132">
        <v>160.94999999999999</v>
      </c>
      <c r="G4301" s="132">
        <v>259.05</v>
      </c>
    </row>
    <row r="4302" spans="1:7" x14ac:dyDescent="0.25">
      <c r="A4302" s="131" t="s">
        <v>10046</v>
      </c>
      <c r="B4302" s="131">
        <v>11764</v>
      </c>
      <c r="C4302" s="123" t="s">
        <v>14349</v>
      </c>
      <c r="D4302" s="131" t="s">
        <v>38</v>
      </c>
      <c r="E4302" s="131" t="s">
        <v>5035</v>
      </c>
      <c r="F4302" s="132">
        <v>132.05000000000001</v>
      </c>
      <c r="G4302" s="132">
        <v>212.54</v>
      </c>
    </row>
    <row r="4303" spans="1:7" x14ac:dyDescent="0.25">
      <c r="A4303" s="131" t="s">
        <v>10046</v>
      </c>
      <c r="B4303" s="131">
        <v>11829</v>
      </c>
      <c r="C4303" s="123" t="s">
        <v>14350</v>
      </c>
      <c r="D4303" s="131" t="s">
        <v>38</v>
      </c>
      <c r="E4303" s="131" t="s">
        <v>5035</v>
      </c>
      <c r="F4303" s="132">
        <v>31.91</v>
      </c>
      <c r="G4303" s="132">
        <v>51.37</v>
      </c>
    </row>
    <row r="4304" spans="1:7" x14ac:dyDescent="0.25">
      <c r="A4304" s="131" t="s">
        <v>10046</v>
      </c>
      <c r="B4304" s="131">
        <v>11830</v>
      </c>
      <c r="C4304" s="123" t="s">
        <v>14351</v>
      </c>
      <c r="D4304" s="131" t="s">
        <v>38</v>
      </c>
      <c r="E4304" s="131" t="s">
        <v>5035</v>
      </c>
      <c r="F4304" s="132">
        <v>34.46</v>
      </c>
      <c r="G4304" s="132">
        <v>55.47</v>
      </c>
    </row>
    <row r="4305" spans="1:7" x14ac:dyDescent="0.25">
      <c r="A4305" s="131" t="s">
        <v>10046</v>
      </c>
      <c r="B4305" s="131">
        <v>11765</v>
      </c>
      <c r="C4305" s="123" t="s">
        <v>14352</v>
      </c>
      <c r="D4305" s="131" t="s">
        <v>38</v>
      </c>
      <c r="E4305" s="131" t="s">
        <v>5035</v>
      </c>
      <c r="F4305" s="132">
        <v>88.01</v>
      </c>
      <c r="G4305" s="132">
        <v>141.65</v>
      </c>
    </row>
    <row r="4306" spans="1:7" x14ac:dyDescent="0.25">
      <c r="A4306" s="131" t="s">
        <v>10046</v>
      </c>
      <c r="B4306" s="131">
        <v>11766</v>
      </c>
      <c r="C4306" s="123" t="s">
        <v>14353</v>
      </c>
      <c r="D4306" s="131" t="s">
        <v>38</v>
      </c>
      <c r="E4306" s="131" t="s">
        <v>5035</v>
      </c>
      <c r="F4306" s="132">
        <v>48.14</v>
      </c>
      <c r="G4306" s="132">
        <v>77.48</v>
      </c>
    </row>
    <row r="4307" spans="1:7" x14ac:dyDescent="0.25">
      <c r="A4307" s="131" t="s">
        <v>10046</v>
      </c>
      <c r="B4307" s="131">
        <v>11824</v>
      </c>
      <c r="C4307" s="123" t="s">
        <v>14354</v>
      </c>
      <c r="D4307" s="131" t="s">
        <v>38</v>
      </c>
      <c r="E4307" s="131" t="s">
        <v>5035</v>
      </c>
      <c r="F4307" s="132">
        <v>56.62</v>
      </c>
      <c r="G4307" s="132">
        <v>91.13</v>
      </c>
    </row>
    <row r="4308" spans="1:7" x14ac:dyDescent="0.25">
      <c r="A4308" s="131" t="s">
        <v>10046</v>
      </c>
      <c r="B4308" s="131">
        <v>44045</v>
      </c>
      <c r="C4308" s="123" t="s">
        <v>14355</v>
      </c>
      <c r="D4308" s="131" t="s">
        <v>38</v>
      </c>
      <c r="E4308" s="131" t="s">
        <v>5035</v>
      </c>
      <c r="F4308" s="132">
        <v>390.29</v>
      </c>
      <c r="G4308" s="132">
        <v>274.95</v>
      </c>
    </row>
    <row r="4309" spans="1:7" x14ac:dyDescent="0.25">
      <c r="A4309" s="131" t="s">
        <v>10046</v>
      </c>
      <c r="B4309" s="131">
        <v>39702</v>
      </c>
      <c r="C4309" s="123" t="s">
        <v>14356</v>
      </c>
      <c r="D4309" s="131" t="s">
        <v>38</v>
      </c>
      <c r="E4309" s="131" t="s">
        <v>5035</v>
      </c>
      <c r="F4309" s="132">
        <v>2592.08</v>
      </c>
      <c r="G4309" s="132">
        <v>1826.03</v>
      </c>
    </row>
    <row r="4310" spans="1:7" x14ac:dyDescent="0.25">
      <c r="A4310" s="131" t="s">
        <v>10046</v>
      </c>
      <c r="B4310" s="131">
        <v>13415</v>
      </c>
      <c r="C4310" s="123" t="s">
        <v>14357</v>
      </c>
      <c r="D4310" s="131" t="s">
        <v>38</v>
      </c>
      <c r="E4310" s="131" t="s">
        <v>10052</v>
      </c>
      <c r="F4310" s="132">
        <v>85.1</v>
      </c>
      <c r="G4310" s="132">
        <v>59.95</v>
      </c>
    </row>
    <row r="4311" spans="1:7" x14ac:dyDescent="0.25">
      <c r="A4311" s="131" t="s">
        <v>10046</v>
      </c>
      <c r="B4311" s="131">
        <v>7602</v>
      </c>
      <c r="C4311" s="123" t="s">
        <v>14358</v>
      </c>
      <c r="D4311" s="131" t="s">
        <v>38</v>
      </c>
      <c r="E4311" s="131" t="s">
        <v>5035</v>
      </c>
      <c r="F4311" s="132">
        <v>54.3</v>
      </c>
      <c r="G4311" s="132">
        <v>38.25</v>
      </c>
    </row>
    <row r="4312" spans="1:7" x14ac:dyDescent="0.25">
      <c r="A4312" s="131" t="s">
        <v>10046</v>
      </c>
      <c r="B4312" s="131">
        <v>7603</v>
      </c>
      <c r="C4312" s="123" t="s">
        <v>14359</v>
      </c>
      <c r="D4312" s="131" t="s">
        <v>38</v>
      </c>
      <c r="E4312" s="131" t="s">
        <v>5035</v>
      </c>
      <c r="F4312" s="132">
        <v>46.07</v>
      </c>
      <c r="G4312" s="132">
        <v>32.450000000000003</v>
      </c>
    </row>
    <row r="4313" spans="1:7" x14ac:dyDescent="0.25">
      <c r="A4313" s="131" t="s">
        <v>10046</v>
      </c>
      <c r="B4313" s="131">
        <v>11777</v>
      </c>
      <c r="C4313" s="123" t="s">
        <v>14360</v>
      </c>
      <c r="D4313" s="131" t="s">
        <v>38</v>
      </c>
      <c r="E4313" s="131" t="s">
        <v>5035</v>
      </c>
      <c r="F4313" s="132">
        <v>210.22</v>
      </c>
      <c r="G4313" s="132">
        <v>207.95</v>
      </c>
    </row>
    <row r="4314" spans="1:7" x14ac:dyDescent="0.25">
      <c r="A4314" s="131" t="s">
        <v>10046</v>
      </c>
      <c r="B4314" s="131">
        <v>13417</v>
      </c>
      <c r="C4314" s="123" t="s">
        <v>14361</v>
      </c>
      <c r="D4314" s="131" t="s">
        <v>38</v>
      </c>
      <c r="E4314" s="131" t="s">
        <v>5035</v>
      </c>
      <c r="F4314" s="132">
        <v>110.83</v>
      </c>
      <c r="G4314" s="132">
        <v>78.08</v>
      </c>
    </row>
    <row r="4315" spans="1:7" x14ac:dyDescent="0.25">
      <c r="A4315" s="131" t="s">
        <v>10046</v>
      </c>
      <c r="B4315" s="131">
        <v>36791</v>
      </c>
      <c r="C4315" s="123" t="s">
        <v>14362</v>
      </c>
      <c r="D4315" s="131" t="s">
        <v>38</v>
      </c>
      <c r="E4315" s="131" t="s">
        <v>5035</v>
      </c>
      <c r="F4315" s="132">
        <v>166.35</v>
      </c>
      <c r="G4315" s="132">
        <v>117.18</v>
      </c>
    </row>
    <row r="4316" spans="1:7" x14ac:dyDescent="0.25">
      <c r="A4316" s="131" t="s">
        <v>10046</v>
      </c>
      <c r="B4316" s="131">
        <v>36795</v>
      </c>
      <c r="C4316" s="123" t="s">
        <v>14363</v>
      </c>
      <c r="D4316" s="131" t="s">
        <v>38</v>
      </c>
      <c r="E4316" s="131" t="s">
        <v>5035</v>
      </c>
      <c r="F4316" s="132">
        <v>2103.2399999999998</v>
      </c>
      <c r="G4316" s="132">
        <v>1481.66</v>
      </c>
    </row>
    <row r="4317" spans="1:7" x14ac:dyDescent="0.25">
      <c r="A4317" s="131" t="s">
        <v>10046</v>
      </c>
      <c r="B4317" s="131">
        <v>36796</v>
      </c>
      <c r="C4317" s="123" t="s">
        <v>14364</v>
      </c>
      <c r="D4317" s="131" t="s">
        <v>38</v>
      </c>
      <c r="E4317" s="131" t="s">
        <v>5035</v>
      </c>
      <c r="F4317" s="132">
        <v>174.77</v>
      </c>
      <c r="G4317" s="132">
        <v>123.12</v>
      </c>
    </row>
    <row r="4318" spans="1:7" x14ac:dyDescent="0.25">
      <c r="A4318" s="131" t="s">
        <v>10046</v>
      </c>
      <c r="B4318" s="131">
        <v>36792</v>
      </c>
      <c r="C4318" s="123" t="s">
        <v>14365</v>
      </c>
      <c r="D4318" s="131" t="s">
        <v>38</v>
      </c>
      <c r="E4318" s="131" t="s">
        <v>5035</v>
      </c>
      <c r="F4318" s="132">
        <v>221.4</v>
      </c>
      <c r="G4318" s="132">
        <v>155.96</v>
      </c>
    </row>
    <row r="4319" spans="1:7" x14ac:dyDescent="0.25">
      <c r="A4319" s="131" t="s">
        <v>10046</v>
      </c>
      <c r="B4319" s="131">
        <v>11773</v>
      </c>
      <c r="C4319" s="123" t="s">
        <v>14366</v>
      </c>
      <c r="D4319" s="131" t="s">
        <v>38</v>
      </c>
      <c r="E4319" s="131" t="s">
        <v>5035</v>
      </c>
      <c r="F4319" s="132">
        <v>147.38</v>
      </c>
      <c r="G4319" s="132">
        <v>103.82</v>
      </c>
    </row>
    <row r="4320" spans="1:7" x14ac:dyDescent="0.25">
      <c r="A4320" s="131" t="s">
        <v>10046</v>
      </c>
      <c r="B4320" s="131">
        <v>11762</v>
      </c>
      <c r="C4320" s="123" t="s">
        <v>14367</v>
      </c>
      <c r="D4320" s="131" t="s">
        <v>38</v>
      </c>
      <c r="E4320" s="131" t="s">
        <v>5035</v>
      </c>
      <c r="F4320" s="132">
        <v>69.900000000000006</v>
      </c>
      <c r="G4320" s="132">
        <v>49.24</v>
      </c>
    </row>
    <row r="4321" spans="1:7" x14ac:dyDescent="0.25">
      <c r="A4321" s="131" t="s">
        <v>10046</v>
      </c>
      <c r="B4321" s="131">
        <v>7604</v>
      </c>
      <c r="C4321" s="123" t="s">
        <v>14368</v>
      </c>
      <c r="D4321" s="131" t="s">
        <v>38</v>
      </c>
      <c r="E4321" s="131" t="s">
        <v>5035</v>
      </c>
      <c r="F4321" s="132">
        <v>59.19</v>
      </c>
      <c r="G4321" s="132">
        <v>41.7</v>
      </c>
    </row>
    <row r="4322" spans="1:7" x14ac:dyDescent="0.25">
      <c r="A4322" s="131" t="s">
        <v>10046</v>
      </c>
      <c r="B4322" s="131">
        <v>13984</v>
      </c>
      <c r="C4322" s="123" t="s">
        <v>14369</v>
      </c>
      <c r="D4322" s="131" t="s">
        <v>38</v>
      </c>
      <c r="E4322" s="131" t="s">
        <v>5035</v>
      </c>
      <c r="F4322" s="132">
        <v>86.02</v>
      </c>
      <c r="G4322" s="132">
        <v>60.6</v>
      </c>
    </row>
    <row r="4323" spans="1:7" x14ac:dyDescent="0.25">
      <c r="A4323" s="131" t="s">
        <v>10046</v>
      </c>
      <c r="B4323" s="131">
        <v>11772</v>
      </c>
      <c r="C4323" s="123" t="s">
        <v>14370</v>
      </c>
      <c r="D4323" s="131" t="s">
        <v>38</v>
      </c>
      <c r="E4323" s="131" t="s">
        <v>5035</v>
      </c>
      <c r="F4323" s="132">
        <v>147.84</v>
      </c>
      <c r="G4323" s="132">
        <v>104.15</v>
      </c>
    </row>
    <row r="4324" spans="1:7" x14ac:dyDescent="0.25">
      <c r="A4324" s="131" t="s">
        <v>10046</v>
      </c>
      <c r="B4324" s="131">
        <v>13983</v>
      </c>
      <c r="C4324" s="123" t="s">
        <v>14371</v>
      </c>
      <c r="D4324" s="131" t="s">
        <v>38</v>
      </c>
      <c r="E4324" s="131" t="s">
        <v>5035</v>
      </c>
      <c r="F4324" s="132">
        <v>111.96</v>
      </c>
      <c r="G4324" s="132">
        <v>78.87</v>
      </c>
    </row>
    <row r="4325" spans="1:7" x14ac:dyDescent="0.25">
      <c r="A4325" s="131" t="s">
        <v>10046</v>
      </c>
      <c r="B4325" s="131">
        <v>13416</v>
      </c>
      <c r="C4325" s="123" t="s">
        <v>14372</v>
      </c>
      <c r="D4325" s="131" t="s">
        <v>38</v>
      </c>
      <c r="E4325" s="131" t="s">
        <v>5035</v>
      </c>
      <c r="F4325" s="132">
        <v>99.44</v>
      </c>
      <c r="G4325" s="132">
        <v>70.05</v>
      </c>
    </row>
    <row r="4326" spans="1:7" x14ac:dyDescent="0.25">
      <c r="A4326" s="131" t="s">
        <v>10046</v>
      </c>
      <c r="B4326" s="131">
        <v>40329</v>
      </c>
      <c r="C4326" s="123" t="s">
        <v>14373</v>
      </c>
      <c r="D4326" s="131" t="s">
        <v>38</v>
      </c>
      <c r="E4326" s="131" t="s">
        <v>10052</v>
      </c>
      <c r="F4326" s="132">
        <v>20</v>
      </c>
      <c r="G4326" s="132">
        <v>32.19</v>
      </c>
    </row>
    <row r="4327" spans="1:7" x14ac:dyDescent="0.25">
      <c r="A4327" s="131" t="s">
        <v>10046</v>
      </c>
      <c r="B4327" s="131">
        <v>11823</v>
      </c>
      <c r="C4327" s="123" t="s">
        <v>14374</v>
      </c>
      <c r="D4327" s="131" t="s">
        <v>38</v>
      </c>
      <c r="E4327" s="131" t="s">
        <v>5035</v>
      </c>
      <c r="F4327" s="132">
        <v>8.42</v>
      </c>
      <c r="G4327" s="132">
        <v>13.56</v>
      </c>
    </row>
    <row r="4328" spans="1:7" x14ac:dyDescent="0.25">
      <c r="A4328" s="131" t="s">
        <v>10046</v>
      </c>
      <c r="B4328" s="131">
        <v>11822</v>
      </c>
      <c r="C4328" s="123" t="s">
        <v>14375</v>
      </c>
      <c r="D4328" s="131" t="s">
        <v>38</v>
      </c>
      <c r="E4328" s="131" t="s">
        <v>5035</v>
      </c>
      <c r="F4328" s="132">
        <v>29.95</v>
      </c>
      <c r="G4328" s="132">
        <v>31.79</v>
      </c>
    </row>
    <row r="4329" spans="1:7" x14ac:dyDescent="0.25">
      <c r="A4329" s="131" t="s">
        <v>10046</v>
      </c>
      <c r="B4329" s="131">
        <v>11831</v>
      </c>
      <c r="C4329" s="123" t="s">
        <v>14376</v>
      </c>
      <c r="D4329" s="131" t="s">
        <v>38</v>
      </c>
      <c r="E4329" s="131" t="s">
        <v>5035</v>
      </c>
      <c r="F4329" s="132">
        <v>18.02</v>
      </c>
      <c r="G4329" s="132">
        <v>19.13</v>
      </c>
    </row>
    <row r="4330" spans="1:7" x14ac:dyDescent="0.25">
      <c r="A4330" s="131" t="s">
        <v>10046</v>
      </c>
      <c r="B4330" s="131">
        <v>7613</v>
      </c>
      <c r="C4330" s="123" t="s">
        <v>14377</v>
      </c>
      <c r="D4330" s="131" t="s">
        <v>38</v>
      </c>
      <c r="E4330" s="131" t="s">
        <v>5035</v>
      </c>
      <c r="F4330" s="132">
        <v>183753.96</v>
      </c>
      <c r="G4330" s="132">
        <v>124099.43</v>
      </c>
    </row>
    <row r="4331" spans="1:7" x14ac:dyDescent="0.25">
      <c r="A4331" s="131" t="s">
        <v>10046</v>
      </c>
      <c r="B4331" s="131">
        <v>7619</v>
      </c>
      <c r="C4331" s="123" t="s">
        <v>14378</v>
      </c>
      <c r="D4331" s="131" t="s">
        <v>38</v>
      </c>
      <c r="E4331" s="131" t="s">
        <v>5035</v>
      </c>
      <c r="F4331" s="132">
        <v>28404.43</v>
      </c>
      <c r="G4331" s="132">
        <v>19183.11</v>
      </c>
    </row>
    <row r="4332" spans="1:7" x14ac:dyDescent="0.25">
      <c r="A4332" s="131" t="s">
        <v>10046</v>
      </c>
      <c r="B4332" s="131">
        <v>12076</v>
      </c>
      <c r="C4332" s="123" t="s">
        <v>14379</v>
      </c>
      <c r="D4332" s="131" t="s">
        <v>38</v>
      </c>
      <c r="E4332" s="131" t="s">
        <v>5035</v>
      </c>
      <c r="F4332" s="132">
        <v>13029.55</v>
      </c>
      <c r="G4332" s="132">
        <v>8799.59</v>
      </c>
    </row>
    <row r="4333" spans="1:7" x14ac:dyDescent="0.25">
      <c r="A4333" s="131" t="s">
        <v>10046</v>
      </c>
      <c r="B4333" s="131">
        <v>7614</v>
      </c>
      <c r="C4333" s="123" t="s">
        <v>14380</v>
      </c>
      <c r="D4333" s="131" t="s">
        <v>38</v>
      </c>
      <c r="E4333" s="131" t="s">
        <v>5035</v>
      </c>
      <c r="F4333" s="132">
        <v>35824.76</v>
      </c>
      <c r="G4333" s="132">
        <v>24194.48</v>
      </c>
    </row>
    <row r="4334" spans="1:7" x14ac:dyDescent="0.25">
      <c r="A4334" s="131" t="s">
        <v>10046</v>
      </c>
      <c r="B4334" s="131">
        <v>7618</v>
      </c>
      <c r="C4334" s="123" t="s">
        <v>14381</v>
      </c>
      <c r="D4334" s="131" t="s">
        <v>38</v>
      </c>
      <c r="E4334" s="131" t="s">
        <v>5035</v>
      </c>
      <c r="F4334" s="132">
        <v>232350.49</v>
      </c>
      <c r="G4334" s="132">
        <v>156919.4</v>
      </c>
    </row>
    <row r="4335" spans="1:7" x14ac:dyDescent="0.25">
      <c r="A4335" s="131" t="s">
        <v>10046</v>
      </c>
      <c r="B4335" s="131">
        <v>7620</v>
      </c>
      <c r="C4335" s="123" t="s">
        <v>14382</v>
      </c>
      <c r="D4335" s="131" t="s">
        <v>38</v>
      </c>
      <c r="E4335" s="131" t="s">
        <v>5035</v>
      </c>
      <c r="F4335" s="132">
        <v>50256.85</v>
      </c>
      <c r="G4335" s="132">
        <v>33941.29</v>
      </c>
    </row>
    <row r="4336" spans="1:7" x14ac:dyDescent="0.25">
      <c r="A4336" s="131" t="s">
        <v>10046</v>
      </c>
      <c r="B4336" s="131">
        <v>7610</v>
      </c>
      <c r="C4336" s="123" t="s">
        <v>14383</v>
      </c>
      <c r="D4336" s="131" t="s">
        <v>38</v>
      </c>
      <c r="E4336" s="131" t="s">
        <v>5035</v>
      </c>
      <c r="F4336" s="132">
        <v>15914.67</v>
      </c>
      <c r="G4336" s="132">
        <v>10748.07</v>
      </c>
    </row>
    <row r="4337" spans="1:7" x14ac:dyDescent="0.25">
      <c r="A4337" s="131" t="s">
        <v>10046</v>
      </c>
      <c r="B4337" s="131">
        <v>7615</v>
      </c>
      <c r="C4337" s="123" t="s">
        <v>14384</v>
      </c>
      <c r="D4337" s="131" t="s">
        <v>38</v>
      </c>
      <c r="E4337" s="131" t="s">
        <v>5035</v>
      </c>
      <c r="F4337" s="132">
        <v>58633</v>
      </c>
      <c r="G4337" s="132">
        <v>39598.17</v>
      </c>
    </row>
    <row r="4338" spans="1:7" x14ac:dyDescent="0.25">
      <c r="A4338" s="131" t="s">
        <v>10046</v>
      </c>
      <c r="B4338" s="131">
        <v>7617</v>
      </c>
      <c r="C4338" s="123" t="s">
        <v>14385</v>
      </c>
      <c r="D4338" s="131" t="s">
        <v>38</v>
      </c>
      <c r="E4338" s="131" t="s">
        <v>5035</v>
      </c>
      <c r="F4338" s="132">
        <v>17776.03</v>
      </c>
      <c r="G4338" s="132">
        <v>12005.16</v>
      </c>
    </row>
    <row r="4339" spans="1:7" x14ac:dyDescent="0.25">
      <c r="A4339" s="131" t="s">
        <v>10046</v>
      </c>
      <c r="B4339" s="131">
        <v>7616</v>
      </c>
      <c r="C4339" s="123" t="s">
        <v>14386</v>
      </c>
      <c r="D4339" s="131" t="s">
        <v>38</v>
      </c>
      <c r="E4339" s="131" t="s">
        <v>5035</v>
      </c>
      <c r="F4339" s="132">
        <v>95679.75</v>
      </c>
      <c r="G4339" s="132">
        <v>64617.94</v>
      </c>
    </row>
    <row r="4340" spans="1:7" x14ac:dyDescent="0.25">
      <c r="A4340" s="131" t="s">
        <v>10046</v>
      </c>
      <c r="B4340" s="131">
        <v>7611</v>
      </c>
      <c r="C4340" s="123" t="s">
        <v>14387</v>
      </c>
      <c r="D4340" s="131" t="s">
        <v>38</v>
      </c>
      <c r="E4340" s="131" t="s">
        <v>10052</v>
      </c>
      <c r="F4340" s="132">
        <v>22987.86</v>
      </c>
      <c r="G4340" s="132">
        <v>15525</v>
      </c>
    </row>
    <row r="4341" spans="1:7" x14ac:dyDescent="0.25">
      <c r="A4341" s="131" t="s">
        <v>10046</v>
      </c>
      <c r="B4341" s="131">
        <v>7612</v>
      </c>
      <c r="C4341" s="123" t="s">
        <v>14388</v>
      </c>
      <c r="D4341" s="131" t="s">
        <v>38</v>
      </c>
      <c r="E4341" s="131" t="s">
        <v>5035</v>
      </c>
      <c r="F4341" s="132">
        <v>131241.13</v>
      </c>
      <c r="G4341" s="132">
        <v>88634.54</v>
      </c>
    </row>
    <row r="4342" spans="1:7" x14ac:dyDescent="0.25">
      <c r="A4342" s="131" t="s">
        <v>10046</v>
      </c>
      <c r="B4342" s="131">
        <v>37371</v>
      </c>
      <c r="C4342" s="123" t="s">
        <v>14389</v>
      </c>
      <c r="D4342" s="131" t="s">
        <v>435</v>
      </c>
      <c r="E4342" s="131" t="s">
        <v>10052</v>
      </c>
      <c r="F4342" s="132">
        <v>1.02</v>
      </c>
      <c r="G4342" s="132">
        <v>1.01</v>
      </c>
    </row>
    <row r="4343" spans="1:7" x14ac:dyDescent="0.25">
      <c r="A4343" s="131" t="s">
        <v>10046</v>
      </c>
      <c r="B4343" s="131">
        <v>40861</v>
      </c>
      <c r="C4343" s="123" t="s">
        <v>14390</v>
      </c>
      <c r="D4343" s="131" t="s">
        <v>4798</v>
      </c>
      <c r="E4343" s="131" t="s">
        <v>10052</v>
      </c>
      <c r="F4343" s="132">
        <v>193.04</v>
      </c>
      <c r="G4343" s="132">
        <v>189.56</v>
      </c>
    </row>
    <row r="4344" spans="1:7" x14ac:dyDescent="0.25">
      <c r="A4344" s="131" t="s">
        <v>10218</v>
      </c>
      <c r="B4344" s="131">
        <v>36509</v>
      </c>
      <c r="C4344" s="123" t="s">
        <v>14391</v>
      </c>
      <c r="D4344" s="131" t="s">
        <v>38</v>
      </c>
      <c r="E4344" s="131" t="s">
        <v>5035</v>
      </c>
      <c r="F4344" s="132"/>
      <c r="G4344" s="132">
        <v>1130275.1599999999</v>
      </c>
    </row>
    <row r="4345" spans="1:7" x14ac:dyDescent="0.25">
      <c r="A4345" s="131" t="s">
        <v>10218</v>
      </c>
      <c r="B4345" s="131">
        <v>36510</v>
      </c>
      <c r="C4345" s="123" t="s">
        <v>14392</v>
      </c>
      <c r="D4345" s="131" t="s">
        <v>38</v>
      </c>
      <c r="E4345" s="131" t="s">
        <v>5035</v>
      </c>
      <c r="F4345" s="132"/>
      <c r="G4345" s="132">
        <v>1113149.8</v>
      </c>
    </row>
    <row r="4346" spans="1:7" x14ac:dyDescent="0.25">
      <c r="A4346" s="131" t="s">
        <v>10218</v>
      </c>
      <c r="B4346" s="131">
        <v>25020</v>
      </c>
      <c r="C4346" s="123" t="s">
        <v>14393</v>
      </c>
      <c r="D4346" s="131" t="s">
        <v>38</v>
      </c>
      <c r="E4346" s="131" t="s">
        <v>5035</v>
      </c>
      <c r="F4346" s="132"/>
      <c r="G4346" s="132">
        <v>4585785.54</v>
      </c>
    </row>
    <row r="4347" spans="1:7" x14ac:dyDescent="0.25">
      <c r="A4347" s="131" t="s">
        <v>10218</v>
      </c>
      <c r="B4347" s="131">
        <v>7622</v>
      </c>
      <c r="C4347" s="123" t="s">
        <v>14394</v>
      </c>
      <c r="D4347" s="131" t="s">
        <v>38</v>
      </c>
      <c r="E4347" s="131" t="s">
        <v>5035</v>
      </c>
      <c r="F4347" s="132"/>
      <c r="G4347" s="132">
        <v>1079918</v>
      </c>
    </row>
    <row r="4348" spans="1:7" x14ac:dyDescent="0.25">
      <c r="A4348" s="131" t="s">
        <v>10218</v>
      </c>
      <c r="B4348" s="131">
        <v>7624</v>
      </c>
      <c r="C4348" s="123" t="s">
        <v>14395</v>
      </c>
      <c r="D4348" s="131" t="s">
        <v>38</v>
      </c>
      <c r="E4348" s="131" t="s">
        <v>10052</v>
      </c>
      <c r="F4348" s="132"/>
      <c r="G4348" s="132">
        <v>1400000</v>
      </c>
    </row>
    <row r="4349" spans="1:7" x14ac:dyDescent="0.25">
      <c r="A4349" s="131" t="s">
        <v>10218</v>
      </c>
      <c r="B4349" s="131">
        <v>7625</v>
      </c>
      <c r="C4349" s="123" t="s">
        <v>14396</v>
      </c>
      <c r="D4349" s="131" t="s">
        <v>38</v>
      </c>
      <c r="E4349" s="131" t="s">
        <v>5035</v>
      </c>
      <c r="F4349" s="132"/>
      <c r="G4349" s="132">
        <v>1391437.18</v>
      </c>
    </row>
    <row r="4350" spans="1:7" x14ac:dyDescent="0.25">
      <c r="A4350" s="131" t="s">
        <v>10218</v>
      </c>
      <c r="B4350" s="131">
        <v>7623</v>
      </c>
      <c r="C4350" s="123" t="s">
        <v>14397</v>
      </c>
      <c r="D4350" s="131" t="s">
        <v>38</v>
      </c>
      <c r="E4350" s="131" t="s">
        <v>5035</v>
      </c>
      <c r="F4350" s="132"/>
      <c r="G4350" s="132">
        <v>4585785.54</v>
      </c>
    </row>
    <row r="4351" spans="1:7" x14ac:dyDescent="0.25">
      <c r="A4351" s="131" t="s">
        <v>10218</v>
      </c>
      <c r="B4351" s="131">
        <v>36508</v>
      </c>
      <c r="C4351" s="123" t="s">
        <v>14398</v>
      </c>
      <c r="D4351" s="131" t="s">
        <v>38</v>
      </c>
      <c r="E4351" s="131" t="s">
        <v>5035</v>
      </c>
      <c r="F4351" s="132"/>
      <c r="G4351" s="132">
        <v>2062409.72</v>
      </c>
    </row>
    <row r="4352" spans="1:7" x14ac:dyDescent="0.25">
      <c r="A4352" s="131" t="s">
        <v>10218</v>
      </c>
      <c r="B4352" s="131">
        <v>13238</v>
      </c>
      <c r="C4352" s="123" t="s">
        <v>14399</v>
      </c>
      <c r="D4352" s="131" t="s">
        <v>38</v>
      </c>
      <c r="E4352" s="131" t="s">
        <v>5035</v>
      </c>
      <c r="F4352" s="132"/>
      <c r="G4352" s="132">
        <v>312056.05</v>
      </c>
    </row>
    <row r="4353" spans="1:7" x14ac:dyDescent="0.25">
      <c r="A4353" s="131" t="s">
        <v>10218</v>
      </c>
      <c r="B4353" s="131">
        <v>36511</v>
      </c>
      <c r="C4353" s="123" t="s">
        <v>14400</v>
      </c>
      <c r="D4353" s="131" t="s">
        <v>38</v>
      </c>
      <c r="E4353" s="131" t="s">
        <v>5035</v>
      </c>
      <c r="F4353" s="132"/>
      <c r="G4353" s="132">
        <v>361588.76</v>
      </c>
    </row>
    <row r="4354" spans="1:7" x14ac:dyDescent="0.25">
      <c r="A4354" s="131" t="s">
        <v>10218</v>
      </c>
      <c r="B4354" s="131">
        <v>36515</v>
      </c>
      <c r="C4354" s="123" t="s">
        <v>14401</v>
      </c>
      <c r="D4354" s="131" t="s">
        <v>38</v>
      </c>
      <c r="E4354" s="131" t="s">
        <v>5035</v>
      </c>
      <c r="F4354" s="132"/>
      <c r="G4354" s="132">
        <v>106495.31</v>
      </c>
    </row>
    <row r="4355" spans="1:7" x14ac:dyDescent="0.25">
      <c r="A4355" s="131" t="s">
        <v>10218</v>
      </c>
      <c r="B4355" s="131">
        <v>10598</v>
      </c>
      <c r="C4355" s="123" t="s">
        <v>14402</v>
      </c>
      <c r="D4355" s="131" t="s">
        <v>38</v>
      </c>
      <c r="E4355" s="131" t="s">
        <v>5035</v>
      </c>
      <c r="F4355" s="132"/>
      <c r="G4355" s="132">
        <v>172698.23999999999</v>
      </c>
    </row>
    <row r="4356" spans="1:7" x14ac:dyDescent="0.25">
      <c r="A4356" s="131" t="s">
        <v>10218</v>
      </c>
      <c r="B4356" s="131">
        <v>7640</v>
      </c>
      <c r="C4356" s="123" t="s">
        <v>14403</v>
      </c>
      <c r="D4356" s="131" t="s">
        <v>38</v>
      </c>
      <c r="E4356" s="131" t="s">
        <v>10052</v>
      </c>
      <c r="F4356" s="132"/>
      <c r="G4356" s="132">
        <v>265000</v>
      </c>
    </row>
    <row r="4357" spans="1:7" x14ac:dyDescent="0.25">
      <c r="A4357" s="131" t="s">
        <v>10218</v>
      </c>
      <c r="B4357" s="131">
        <v>36513</v>
      </c>
      <c r="C4357" s="123" t="s">
        <v>14404</v>
      </c>
      <c r="D4357" s="131" t="s">
        <v>38</v>
      </c>
      <c r="E4357" s="131" t="s">
        <v>5035</v>
      </c>
      <c r="F4357" s="132"/>
      <c r="G4357" s="132">
        <v>255279.19</v>
      </c>
    </row>
    <row r="4358" spans="1:7" x14ac:dyDescent="0.25">
      <c r="A4358" s="131" t="s">
        <v>10218</v>
      </c>
      <c r="B4358" s="131">
        <v>36514</v>
      </c>
      <c r="C4358" s="123" t="s">
        <v>14405</v>
      </c>
      <c r="D4358" s="131" t="s">
        <v>38</v>
      </c>
      <c r="E4358" s="131" t="s">
        <v>5035</v>
      </c>
      <c r="F4358" s="132"/>
      <c r="G4358" s="132">
        <v>284813.06</v>
      </c>
    </row>
    <row r="4359" spans="1:7" x14ac:dyDescent="0.25">
      <c r="A4359" s="131" t="s">
        <v>10046</v>
      </c>
      <c r="B4359" s="131">
        <v>11572</v>
      </c>
      <c r="C4359" s="123" t="s">
        <v>14406</v>
      </c>
      <c r="D4359" s="131" t="s">
        <v>38</v>
      </c>
      <c r="E4359" s="131" t="s">
        <v>5035</v>
      </c>
      <c r="F4359" s="132">
        <v>34.79</v>
      </c>
      <c r="G4359" s="132">
        <v>28.39</v>
      </c>
    </row>
    <row r="4360" spans="1:7" x14ac:dyDescent="0.25">
      <c r="A4360" s="131" t="s">
        <v>10046</v>
      </c>
      <c r="B4360" s="131">
        <v>36149</v>
      </c>
      <c r="C4360" s="123" t="s">
        <v>14407</v>
      </c>
      <c r="D4360" s="131" t="s">
        <v>38</v>
      </c>
      <c r="E4360" s="131" t="s">
        <v>5035</v>
      </c>
      <c r="F4360" s="132">
        <v>181.3</v>
      </c>
      <c r="G4360" s="132">
        <v>176.25</v>
      </c>
    </row>
    <row r="4361" spans="1:7" x14ac:dyDescent="0.25">
      <c r="A4361" s="131" t="s">
        <v>10046</v>
      </c>
      <c r="B4361" s="131">
        <v>42407</v>
      </c>
      <c r="C4361" s="123" t="s">
        <v>14408</v>
      </c>
      <c r="D4361" s="131" t="s">
        <v>22</v>
      </c>
      <c r="E4361" s="131" t="s">
        <v>5035</v>
      </c>
      <c r="F4361" s="132">
        <v>6.02</v>
      </c>
      <c r="G4361" s="132">
        <v>5.64</v>
      </c>
    </row>
    <row r="4362" spans="1:7" x14ac:dyDescent="0.25">
      <c r="A4362" s="131" t="s">
        <v>10046</v>
      </c>
      <c r="B4362" s="131">
        <v>11581</v>
      </c>
      <c r="C4362" s="123" t="s">
        <v>14409</v>
      </c>
      <c r="D4362" s="131" t="s">
        <v>22</v>
      </c>
      <c r="E4362" s="131" t="s">
        <v>5035</v>
      </c>
      <c r="F4362" s="132">
        <v>22.96</v>
      </c>
      <c r="G4362" s="132">
        <v>18.739999999999998</v>
      </c>
    </row>
    <row r="4363" spans="1:7" x14ac:dyDescent="0.25">
      <c r="A4363" s="131" t="s">
        <v>10046</v>
      </c>
      <c r="B4363" s="131">
        <v>43605</v>
      </c>
      <c r="C4363" s="123" t="s">
        <v>14410</v>
      </c>
      <c r="D4363" s="131" t="s">
        <v>22</v>
      </c>
      <c r="E4363" s="131" t="s">
        <v>5035</v>
      </c>
      <c r="F4363" s="132">
        <v>46.98</v>
      </c>
      <c r="G4363" s="132">
        <v>38.340000000000003</v>
      </c>
    </row>
    <row r="4364" spans="1:7" x14ac:dyDescent="0.25">
      <c r="A4364" s="131" t="s">
        <v>10046</v>
      </c>
      <c r="B4364" s="131">
        <v>11580</v>
      </c>
      <c r="C4364" s="123" t="s">
        <v>14411</v>
      </c>
      <c r="D4364" s="131" t="s">
        <v>22</v>
      </c>
      <c r="E4364" s="131" t="s">
        <v>5035</v>
      </c>
      <c r="F4364" s="132">
        <v>9.2100000000000009</v>
      </c>
      <c r="G4364" s="132">
        <v>7.52</v>
      </c>
    </row>
    <row r="4365" spans="1:7" x14ac:dyDescent="0.25">
      <c r="A4365" s="131" t="s">
        <v>10046</v>
      </c>
      <c r="B4365" s="131">
        <v>38386</v>
      </c>
      <c r="C4365" s="123" t="s">
        <v>14412</v>
      </c>
      <c r="D4365" s="131" t="s">
        <v>38</v>
      </c>
      <c r="E4365" s="131" t="s">
        <v>5035</v>
      </c>
      <c r="F4365" s="132">
        <v>8.74</v>
      </c>
      <c r="G4365" s="132">
        <v>6.15</v>
      </c>
    </row>
    <row r="4366" spans="1:7" x14ac:dyDescent="0.25">
      <c r="A4366" s="131" t="s">
        <v>10218</v>
      </c>
      <c r="B4366" s="131">
        <v>10743</v>
      </c>
      <c r="C4366" s="123" t="s">
        <v>14413</v>
      </c>
      <c r="D4366" s="131" t="s">
        <v>38</v>
      </c>
      <c r="E4366" s="131" t="s">
        <v>5035</v>
      </c>
      <c r="F4366" s="132">
        <v>611.75</v>
      </c>
      <c r="G4366" s="132">
        <v>593.59</v>
      </c>
    </row>
    <row r="4367" spans="1:7" x14ac:dyDescent="0.25">
      <c r="A4367" s="131" t="s">
        <v>10046</v>
      </c>
      <c r="B4367" s="131">
        <v>39848</v>
      </c>
      <c r="C4367" s="123" t="s">
        <v>14414</v>
      </c>
      <c r="D4367" s="131" t="s">
        <v>22</v>
      </c>
      <c r="E4367" s="131" t="s">
        <v>5035</v>
      </c>
      <c r="F4367" s="132"/>
      <c r="G4367" s="132">
        <v>1.93</v>
      </c>
    </row>
    <row r="4368" spans="1:7" x14ac:dyDescent="0.25">
      <c r="A4368" s="131" t="s">
        <v>10046</v>
      </c>
      <c r="B4368" s="131">
        <v>7667</v>
      </c>
      <c r="C4368" s="123" t="s">
        <v>14415</v>
      </c>
      <c r="D4368" s="131" t="s">
        <v>22</v>
      </c>
      <c r="E4368" s="131" t="s">
        <v>5035</v>
      </c>
      <c r="F4368" s="132"/>
      <c r="G4368" s="132">
        <v>3274.36</v>
      </c>
    </row>
    <row r="4369" spans="1:7" x14ac:dyDescent="0.25">
      <c r="A4369" s="131" t="s">
        <v>10046</v>
      </c>
      <c r="B4369" s="131">
        <v>7660</v>
      </c>
      <c r="C4369" s="123" t="s">
        <v>14416</v>
      </c>
      <c r="D4369" s="131" t="s">
        <v>22</v>
      </c>
      <c r="E4369" s="131" t="s">
        <v>5035</v>
      </c>
      <c r="F4369" s="132"/>
      <c r="G4369" s="132">
        <v>4174.03</v>
      </c>
    </row>
    <row r="4370" spans="1:7" x14ac:dyDescent="0.25">
      <c r="A4370" s="131" t="s">
        <v>10046</v>
      </c>
      <c r="B4370" s="131">
        <v>7676</v>
      </c>
      <c r="C4370" s="123" t="s">
        <v>14417</v>
      </c>
      <c r="D4370" s="131" t="s">
        <v>22</v>
      </c>
      <c r="E4370" s="131" t="s">
        <v>5035</v>
      </c>
      <c r="F4370" s="132"/>
      <c r="G4370" s="132">
        <v>4221.74</v>
      </c>
    </row>
    <row r="4371" spans="1:7" x14ac:dyDescent="0.25">
      <c r="A4371" s="131" t="s">
        <v>10046</v>
      </c>
      <c r="B4371" s="131">
        <v>20999</v>
      </c>
      <c r="C4371" s="123" t="s">
        <v>14418</v>
      </c>
      <c r="D4371" s="131" t="s">
        <v>22</v>
      </c>
      <c r="E4371" s="131" t="s">
        <v>5035</v>
      </c>
      <c r="F4371" s="132"/>
      <c r="G4371" s="132">
        <v>13.06</v>
      </c>
    </row>
    <row r="4372" spans="1:7" x14ac:dyDescent="0.25">
      <c r="A4372" s="131" t="s">
        <v>10046</v>
      </c>
      <c r="B4372" s="131">
        <v>21001</v>
      </c>
      <c r="C4372" s="123" t="s">
        <v>14419</v>
      </c>
      <c r="D4372" s="131" t="s">
        <v>22</v>
      </c>
      <c r="E4372" s="131" t="s">
        <v>10052</v>
      </c>
      <c r="F4372" s="132"/>
      <c r="G4372" s="132">
        <v>24.37</v>
      </c>
    </row>
    <row r="4373" spans="1:7" x14ac:dyDescent="0.25">
      <c r="A4373" s="131" t="s">
        <v>10046</v>
      </c>
      <c r="B4373" s="131">
        <v>21003</v>
      </c>
      <c r="C4373" s="123" t="s">
        <v>14420</v>
      </c>
      <c r="D4373" s="131" t="s">
        <v>22</v>
      </c>
      <c r="E4373" s="131" t="s">
        <v>5035</v>
      </c>
      <c r="F4373" s="132"/>
      <c r="G4373" s="132">
        <v>40.049999999999997</v>
      </c>
    </row>
    <row r="4374" spans="1:7" x14ac:dyDescent="0.25">
      <c r="A4374" s="131" t="s">
        <v>10046</v>
      </c>
      <c r="B4374" s="131">
        <v>21006</v>
      </c>
      <c r="C4374" s="123" t="s">
        <v>14421</v>
      </c>
      <c r="D4374" s="131" t="s">
        <v>22</v>
      </c>
      <c r="E4374" s="131" t="s">
        <v>5035</v>
      </c>
      <c r="F4374" s="132"/>
      <c r="G4374" s="132">
        <v>84.99</v>
      </c>
    </row>
    <row r="4375" spans="1:7" x14ac:dyDescent="0.25">
      <c r="A4375" s="131" t="s">
        <v>10046</v>
      </c>
      <c r="B4375" s="131">
        <v>21019</v>
      </c>
      <c r="C4375" s="123" t="s">
        <v>14422</v>
      </c>
      <c r="D4375" s="131" t="s">
        <v>22</v>
      </c>
      <c r="E4375" s="131" t="s">
        <v>5035</v>
      </c>
      <c r="F4375" s="132"/>
      <c r="G4375" s="132">
        <v>29.54</v>
      </c>
    </row>
    <row r="4376" spans="1:7" x14ac:dyDescent="0.25">
      <c r="A4376" s="131" t="s">
        <v>10046</v>
      </c>
      <c r="B4376" s="131">
        <v>21021</v>
      </c>
      <c r="C4376" s="123" t="s">
        <v>14423</v>
      </c>
      <c r="D4376" s="131" t="s">
        <v>22</v>
      </c>
      <c r="E4376" s="131" t="s">
        <v>5035</v>
      </c>
      <c r="F4376" s="132"/>
      <c r="G4376" s="132">
        <v>46.7</v>
      </c>
    </row>
    <row r="4377" spans="1:7" x14ac:dyDescent="0.25">
      <c r="A4377" s="131" t="s">
        <v>10046</v>
      </c>
      <c r="B4377" s="131">
        <v>21024</v>
      </c>
      <c r="C4377" s="123" t="s">
        <v>14424</v>
      </c>
      <c r="D4377" s="131" t="s">
        <v>22</v>
      </c>
      <c r="E4377" s="131" t="s">
        <v>5035</v>
      </c>
      <c r="F4377" s="132"/>
      <c r="G4377" s="132">
        <v>100.06</v>
      </c>
    </row>
    <row r="4378" spans="1:7" x14ac:dyDescent="0.25">
      <c r="A4378" s="131" t="s">
        <v>10046</v>
      </c>
      <c r="B4378" s="131">
        <v>40624</v>
      </c>
      <c r="C4378" s="123" t="s">
        <v>14425</v>
      </c>
      <c r="D4378" s="131" t="s">
        <v>22</v>
      </c>
      <c r="E4378" s="131" t="s">
        <v>5035</v>
      </c>
      <c r="F4378" s="132"/>
      <c r="G4378" s="132">
        <v>90.4</v>
      </c>
    </row>
    <row r="4379" spans="1:7" x14ac:dyDescent="0.25">
      <c r="A4379" s="131" t="s">
        <v>10046</v>
      </c>
      <c r="B4379" s="131">
        <v>42575</v>
      </c>
      <c r="C4379" s="123" t="s">
        <v>14426</v>
      </c>
      <c r="D4379" s="131" t="s">
        <v>22</v>
      </c>
      <c r="E4379" s="131" t="s">
        <v>5035</v>
      </c>
      <c r="F4379" s="132"/>
      <c r="G4379" s="132">
        <v>82.95</v>
      </c>
    </row>
    <row r="4380" spans="1:7" x14ac:dyDescent="0.25">
      <c r="A4380" s="131" t="s">
        <v>10046</v>
      </c>
      <c r="B4380" s="131">
        <v>42574</v>
      </c>
      <c r="C4380" s="123" t="s">
        <v>14427</v>
      </c>
      <c r="D4380" s="131" t="s">
        <v>22</v>
      </c>
      <c r="E4380" s="131" t="s">
        <v>5035</v>
      </c>
      <c r="F4380" s="132"/>
      <c r="G4380" s="132">
        <v>61.9</v>
      </c>
    </row>
    <row r="4381" spans="1:7" x14ac:dyDescent="0.25">
      <c r="A4381" s="131" t="s">
        <v>10046</v>
      </c>
      <c r="B4381" s="131">
        <v>13127</v>
      </c>
      <c r="C4381" s="123" t="s">
        <v>14428</v>
      </c>
      <c r="D4381" s="131" t="s">
        <v>22</v>
      </c>
      <c r="E4381" s="131" t="s">
        <v>5035</v>
      </c>
      <c r="F4381" s="132"/>
      <c r="G4381" s="132">
        <v>40.32</v>
      </c>
    </row>
    <row r="4382" spans="1:7" x14ac:dyDescent="0.25">
      <c r="A4382" s="131" t="s">
        <v>10046</v>
      </c>
      <c r="B4382" s="131">
        <v>13137</v>
      </c>
      <c r="C4382" s="123" t="s">
        <v>14429</v>
      </c>
      <c r="D4382" s="131" t="s">
        <v>22</v>
      </c>
      <c r="E4382" s="131" t="s">
        <v>5035</v>
      </c>
      <c r="F4382" s="132"/>
      <c r="G4382" s="132">
        <v>53.5</v>
      </c>
    </row>
    <row r="4383" spans="1:7" x14ac:dyDescent="0.25">
      <c r="A4383" s="131" t="s">
        <v>10046</v>
      </c>
      <c r="B4383" s="131">
        <v>20989</v>
      </c>
      <c r="C4383" s="123" t="s">
        <v>14430</v>
      </c>
      <c r="D4383" s="131" t="s">
        <v>22</v>
      </c>
      <c r="E4383" s="131" t="s">
        <v>5035</v>
      </c>
      <c r="F4383" s="132"/>
      <c r="G4383" s="132">
        <v>1916.9</v>
      </c>
    </row>
    <row r="4384" spans="1:7" x14ac:dyDescent="0.25">
      <c r="A4384" s="131" t="s">
        <v>10046</v>
      </c>
      <c r="B4384" s="131">
        <v>21147</v>
      </c>
      <c r="C4384" s="123" t="s">
        <v>14431</v>
      </c>
      <c r="D4384" s="131" t="s">
        <v>22</v>
      </c>
      <c r="E4384" s="131" t="s">
        <v>5035</v>
      </c>
      <c r="F4384" s="132"/>
      <c r="G4384" s="132">
        <v>179.73</v>
      </c>
    </row>
    <row r="4385" spans="1:7" x14ac:dyDescent="0.25">
      <c r="A4385" s="131" t="s">
        <v>10046</v>
      </c>
      <c r="B4385" s="131">
        <v>21148</v>
      </c>
      <c r="C4385" s="123" t="s">
        <v>14432</v>
      </c>
      <c r="D4385" s="131" t="s">
        <v>22</v>
      </c>
      <c r="E4385" s="131" t="s">
        <v>10052</v>
      </c>
      <c r="F4385" s="132"/>
      <c r="G4385" s="132">
        <v>110.93</v>
      </c>
    </row>
    <row r="4386" spans="1:7" x14ac:dyDescent="0.25">
      <c r="A4386" s="131" t="s">
        <v>10046</v>
      </c>
      <c r="B4386" s="131">
        <v>20984</v>
      </c>
      <c r="C4386" s="123" t="s">
        <v>14433</v>
      </c>
      <c r="D4386" s="131" t="s">
        <v>22</v>
      </c>
      <c r="E4386" s="131" t="s">
        <v>5035</v>
      </c>
      <c r="F4386" s="132"/>
      <c r="G4386" s="132">
        <v>3678.15</v>
      </c>
    </row>
    <row r="4387" spans="1:7" x14ac:dyDescent="0.25">
      <c r="A4387" s="131" t="s">
        <v>10046</v>
      </c>
      <c r="B4387" s="131">
        <v>13042</v>
      </c>
      <c r="C4387" s="123" t="s">
        <v>14434</v>
      </c>
      <c r="D4387" s="131" t="s">
        <v>22</v>
      </c>
      <c r="E4387" s="131" t="s">
        <v>5035</v>
      </c>
      <c r="F4387" s="132"/>
      <c r="G4387" s="132">
        <v>2038.24</v>
      </c>
    </row>
    <row r="4388" spans="1:7" x14ac:dyDescent="0.25">
      <c r="A4388" s="131" t="s">
        <v>10046</v>
      </c>
      <c r="B4388" s="131">
        <v>42576</v>
      </c>
      <c r="C4388" s="123" t="s">
        <v>14435</v>
      </c>
      <c r="D4388" s="131" t="s">
        <v>22</v>
      </c>
      <c r="E4388" s="131" t="s">
        <v>5035</v>
      </c>
      <c r="F4388" s="132"/>
      <c r="G4388" s="132">
        <v>226.28</v>
      </c>
    </row>
    <row r="4389" spans="1:7" x14ac:dyDescent="0.25">
      <c r="A4389" s="131" t="s">
        <v>10046</v>
      </c>
      <c r="B4389" s="131">
        <v>21150</v>
      </c>
      <c r="C4389" s="123" t="s">
        <v>14436</v>
      </c>
      <c r="D4389" s="131" t="s">
        <v>22</v>
      </c>
      <c r="E4389" s="131" t="s">
        <v>5035</v>
      </c>
      <c r="F4389" s="132"/>
      <c r="G4389" s="132">
        <v>55</v>
      </c>
    </row>
    <row r="4390" spans="1:7" x14ac:dyDescent="0.25">
      <c r="A4390" s="131" t="s">
        <v>10046</v>
      </c>
      <c r="B4390" s="131">
        <v>13141</v>
      </c>
      <c r="C4390" s="123" t="s">
        <v>14437</v>
      </c>
      <c r="D4390" s="131" t="s">
        <v>22</v>
      </c>
      <c r="E4390" s="131" t="s">
        <v>5035</v>
      </c>
      <c r="F4390" s="132"/>
      <c r="G4390" s="132">
        <v>69.3</v>
      </c>
    </row>
    <row r="4391" spans="1:7" x14ac:dyDescent="0.25">
      <c r="A4391" s="131" t="s">
        <v>10046</v>
      </c>
      <c r="B4391" s="131">
        <v>21151</v>
      </c>
      <c r="C4391" s="123" t="s">
        <v>14438</v>
      </c>
      <c r="D4391" s="131" t="s">
        <v>22</v>
      </c>
      <c r="E4391" s="131" t="s">
        <v>5035</v>
      </c>
      <c r="F4391" s="132"/>
      <c r="G4391" s="132">
        <v>329.24</v>
      </c>
    </row>
    <row r="4392" spans="1:7" x14ac:dyDescent="0.25">
      <c r="A4392" s="131" t="s">
        <v>10046</v>
      </c>
      <c r="B4392" s="131">
        <v>13142</v>
      </c>
      <c r="C4392" s="123" t="s">
        <v>14439</v>
      </c>
      <c r="D4392" s="131" t="s">
        <v>22</v>
      </c>
      <c r="E4392" s="131" t="s">
        <v>5035</v>
      </c>
      <c r="F4392" s="132"/>
      <c r="G4392" s="132">
        <v>470.67</v>
      </c>
    </row>
    <row r="4393" spans="1:7" x14ac:dyDescent="0.25">
      <c r="A4393" s="131" t="s">
        <v>10046</v>
      </c>
      <c r="B4393" s="131">
        <v>42577</v>
      </c>
      <c r="C4393" s="123" t="s">
        <v>14440</v>
      </c>
      <c r="D4393" s="131" t="s">
        <v>22</v>
      </c>
      <c r="E4393" s="131" t="s">
        <v>5035</v>
      </c>
      <c r="F4393" s="132"/>
      <c r="G4393" s="132">
        <v>516.46</v>
      </c>
    </row>
    <row r="4394" spans="1:7" x14ac:dyDescent="0.25">
      <c r="A4394" s="131" t="s">
        <v>10046</v>
      </c>
      <c r="B4394" s="131">
        <v>20994</v>
      </c>
      <c r="C4394" s="123" t="s">
        <v>14441</v>
      </c>
      <c r="D4394" s="131" t="s">
        <v>22</v>
      </c>
      <c r="E4394" s="131" t="s">
        <v>5035</v>
      </c>
      <c r="F4394" s="132"/>
      <c r="G4394" s="132">
        <v>887.43</v>
      </c>
    </row>
    <row r="4395" spans="1:7" x14ac:dyDescent="0.25">
      <c r="A4395" s="131" t="s">
        <v>10046</v>
      </c>
      <c r="B4395" s="131">
        <v>7672</v>
      </c>
      <c r="C4395" s="123" t="s">
        <v>14442</v>
      </c>
      <c r="D4395" s="131" t="s">
        <v>22</v>
      </c>
      <c r="E4395" s="131" t="s">
        <v>5035</v>
      </c>
      <c r="F4395" s="132"/>
      <c r="G4395" s="132">
        <v>581.36</v>
      </c>
    </row>
    <row r="4396" spans="1:7" x14ac:dyDescent="0.25">
      <c r="A4396" s="131" t="s">
        <v>10046</v>
      </c>
      <c r="B4396" s="131">
        <v>20995</v>
      </c>
      <c r="C4396" s="123" t="s">
        <v>14443</v>
      </c>
      <c r="D4396" s="131" t="s">
        <v>22</v>
      </c>
      <c r="E4396" s="131" t="s">
        <v>5035</v>
      </c>
      <c r="F4396" s="132"/>
      <c r="G4396" s="132">
        <v>1166.24</v>
      </c>
    </row>
    <row r="4397" spans="1:7" x14ac:dyDescent="0.25">
      <c r="A4397" s="131" t="s">
        <v>10046</v>
      </c>
      <c r="B4397" s="131">
        <v>7690</v>
      </c>
      <c r="C4397" s="123" t="s">
        <v>14444</v>
      </c>
      <c r="D4397" s="131" t="s">
        <v>22</v>
      </c>
      <c r="E4397" s="131" t="s">
        <v>5035</v>
      </c>
      <c r="F4397" s="132"/>
      <c r="G4397" s="132">
        <v>674.51</v>
      </c>
    </row>
    <row r="4398" spans="1:7" x14ac:dyDescent="0.25">
      <c r="A4398" s="131" t="s">
        <v>10046</v>
      </c>
      <c r="B4398" s="131">
        <v>20980</v>
      </c>
      <c r="C4398" s="123" t="s">
        <v>14445</v>
      </c>
      <c r="D4398" s="131" t="s">
        <v>22</v>
      </c>
      <c r="E4398" s="131" t="s">
        <v>5035</v>
      </c>
      <c r="F4398" s="132"/>
      <c r="G4398" s="132">
        <v>735.83</v>
      </c>
    </row>
    <row r="4399" spans="1:7" x14ac:dyDescent="0.25">
      <c r="A4399" s="131" t="s">
        <v>10046</v>
      </c>
      <c r="B4399" s="131">
        <v>7661</v>
      </c>
      <c r="C4399" s="123" t="s">
        <v>14446</v>
      </c>
      <c r="D4399" s="131" t="s">
        <v>22</v>
      </c>
      <c r="E4399" s="131" t="s">
        <v>5035</v>
      </c>
      <c r="F4399" s="132"/>
      <c r="G4399" s="132">
        <v>875.34</v>
      </c>
    </row>
    <row r="4400" spans="1:7" x14ac:dyDescent="0.25">
      <c r="A4400" s="131" t="s">
        <v>10046</v>
      </c>
      <c r="B4400" s="131">
        <v>21016</v>
      </c>
      <c r="C4400" s="123" t="s">
        <v>14447</v>
      </c>
      <c r="D4400" s="131" t="s">
        <v>22</v>
      </c>
      <c r="E4400" s="131" t="s">
        <v>5035</v>
      </c>
      <c r="F4400" s="132"/>
      <c r="G4400" s="132">
        <v>167.95</v>
      </c>
    </row>
    <row r="4401" spans="1:7" x14ac:dyDescent="0.25">
      <c r="A4401" s="131" t="s">
        <v>10046</v>
      </c>
      <c r="B4401" s="131">
        <v>21008</v>
      </c>
      <c r="C4401" s="123" t="s">
        <v>14448</v>
      </c>
      <c r="D4401" s="131" t="s">
        <v>22</v>
      </c>
      <c r="E4401" s="131" t="s">
        <v>5035</v>
      </c>
      <c r="F4401" s="132"/>
      <c r="G4401" s="132">
        <v>19.62</v>
      </c>
    </row>
    <row r="4402" spans="1:7" x14ac:dyDescent="0.25">
      <c r="A4402" s="131" t="s">
        <v>10046</v>
      </c>
      <c r="B4402" s="131">
        <v>21009</v>
      </c>
      <c r="C4402" s="123" t="s">
        <v>14449</v>
      </c>
      <c r="D4402" s="131" t="s">
        <v>22</v>
      </c>
      <c r="E4402" s="131" t="s">
        <v>5035</v>
      </c>
      <c r="F4402" s="132"/>
      <c r="G4402" s="132">
        <v>25.55</v>
      </c>
    </row>
    <row r="4403" spans="1:7" x14ac:dyDescent="0.25">
      <c r="A4403" s="131" t="s">
        <v>10046</v>
      </c>
      <c r="B4403" s="131">
        <v>21010</v>
      </c>
      <c r="C4403" s="123" t="s">
        <v>14450</v>
      </c>
      <c r="D4403" s="131" t="s">
        <v>22</v>
      </c>
      <c r="E4403" s="131" t="s">
        <v>10052</v>
      </c>
      <c r="F4403" s="132"/>
      <c r="G4403" s="132">
        <v>34.299999999999997</v>
      </c>
    </row>
    <row r="4404" spans="1:7" x14ac:dyDescent="0.25">
      <c r="A4404" s="131" t="s">
        <v>10046</v>
      </c>
      <c r="B4404" s="131">
        <v>21011</v>
      </c>
      <c r="C4404" s="123" t="s">
        <v>14451</v>
      </c>
      <c r="D4404" s="131" t="s">
        <v>22</v>
      </c>
      <c r="E4404" s="131" t="s">
        <v>5035</v>
      </c>
      <c r="F4404" s="132"/>
      <c r="G4404" s="132">
        <v>49.99</v>
      </c>
    </row>
    <row r="4405" spans="1:7" x14ac:dyDescent="0.25">
      <c r="A4405" s="131" t="s">
        <v>10046</v>
      </c>
      <c r="B4405" s="131">
        <v>21012</v>
      </c>
      <c r="C4405" s="123" t="s">
        <v>14452</v>
      </c>
      <c r="D4405" s="131" t="s">
        <v>22</v>
      </c>
      <c r="E4405" s="131" t="s">
        <v>5035</v>
      </c>
      <c r="F4405" s="132"/>
      <c r="G4405" s="132">
        <v>55.24</v>
      </c>
    </row>
    <row r="4406" spans="1:7" x14ac:dyDescent="0.25">
      <c r="A4406" s="131" t="s">
        <v>10046</v>
      </c>
      <c r="B4406" s="131">
        <v>21013</v>
      </c>
      <c r="C4406" s="123" t="s">
        <v>14453</v>
      </c>
      <c r="D4406" s="131" t="s">
        <v>22</v>
      </c>
      <c r="E4406" s="131" t="s">
        <v>5035</v>
      </c>
      <c r="F4406" s="132"/>
      <c r="G4406" s="132">
        <v>72.09</v>
      </c>
    </row>
    <row r="4407" spans="1:7" x14ac:dyDescent="0.25">
      <c r="A4407" s="131" t="s">
        <v>10046</v>
      </c>
      <c r="B4407" s="131">
        <v>21014</v>
      </c>
      <c r="C4407" s="123" t="s">
        <v>14454</v>
      </c>
      <c r="D4407" s="131" t="s">
        <v>22</v>
      </c>
      <c r="E4407" s="131" t="s">
        <v>5035</v>
      </c>
      <c r="F4407" s="132"/>
      <c r="G4407" s="132">
        <v>100.87</v>
      </c>
    </row>
    <row r="4408" spans="1:7" x14ac:dyDescent="0.25">
      <c r="A4408" s="131" t="s">
        <v>10046</v>
      </c>
      <c r="B4408" s="131">
        <v>21015</v>
      </c>
      <c r="C4408" s="123" t="s">
        <v>14455</v>
      </c>
      <c r="D4408" s="131" t="s">
        <v>22</v>
      </c>
      <c r="E4408" s="131" t="s">
        <v>5035</v>
      </c>
      <c r="F4408" s="132"/>
      <c r="G4408" s="132">
        <v>115.89</v>
      </c>
    </row>
    <row r="4409" spans="1:7" x14ac:dyDescent="0.25">
      <c r="A4409" s="131" t="s">
        <v>10046</v>
      </c>
      <c r="B4409" s="131">
        <v>40626</v>
      </c>
      <c r="C4409" s="123" t="s">
        <v>14456</v>
      </c>
      <c r="D4409" s="131" t="s">
        <v>22</v>
      </c>
      <c r="E4409" s="131" t="s">
        <v>5035</v>
      </c>
      <c r="F4409" s="132"/>
      <c r="G4409" s="132">
        <v>37.75</v>
      </c>
    </row>
    <row r="4410" spans="1:7" x14ac:dyDescent="0.25">
      <c r="A4410" s="131" t="s">
        <v>10046</v>
      </c>
      <c r="B4410" s="131">
        <v>7697</v>
      </c>
      <c r="C4410" s="123" t="s">
        <v>14457</v>
      </c>
      <c r="D4410" s="131" t="s">
        <v>22</v>
      </c>
      <c r="E4410" s="131" t="s">
        <v>5035</v>
      </c>
      <c r="F4410" s="132"/>
      <c r="G4410" s="132">
        <v>55.3</v>
      </c>
    </row>
    <row r="4411" spans="1:7" x14ac:dyDescent="0.25">
      <c r="A4411" s="131" t="s">
        <v>10046</v>
      </c>
      <c r="B4411" s="131">
        <v>7698</v>
      </c>
      <c r="C4411" s="123" t="s">
        <v>14458</v>
      </c>
      <c r="D4411" s="131" t="s">
        <v>22</v>
      </c>
      <c r="E4411" s="131" t="s">
        <v>5035</v>
      </c>
      <c r="F4411" s="132"/>
      <c r="G4411" s="132">
        <v>47.6</v>
      </c>
    </row>
    <row r="4412" spans="1:7" x14ac:dyDescent="0.25">
      <c r="A4412" s="131" t="s">
        <v>10046</v>
      </c>
      <c r="B4412" s="131">
        <v>7691</v>
      </c>
      <c r="C4412" s="123" t="s">
        <v>14459</v>
      </c>
      <c r="D4412" s="131" t="s">
        <v>22</v>
      </c>
      <c r="E4412" s="131" t="s">
        <v>5035</v>
      </c>
      <c r="F4412" s="132"/>
      <c r="G4412" s="132">
        <v>20.11</v>
      </c>
    </row>
    <row r="4413" spans="1:7" x14ac:dyDescent="0.25">
      <c r="A4413" s="131" t="s">
        <v>10046</v>
      </c>
      <c r="B4413" s="131">
        <v>7696</v>
      </c>
      <c r="C4413" s="123" t="s">
        <v>14460</v>
      </c>
      <c r="D4413" s="131" t="s">
        <v>22</v>
      </c>
      <c r="E4413" s="131" t="s">
        <v>5035</v>
      </c>
      <c r="F4413" s="132"/>
      <c r="G4413" s="132">
        <v>79.739999999999995</v>
      </c>
    </row>
    <row r="4414" spans="1:7" x14ac:dyDescent="0.25">
      <c r="A4414" s="131" t="s">
        <v>10046</v>
      </c>
      <c r="B4414" s="131">
        <v>7701</v>
      </c>
      <c r="C4414" s="123" t="s">
        <v>14461</v>
      </c>
      <c r="D4414" s="131" t="s">
        <v>22</v>
      </c>
      <c r="E4414" s="131" t="s">
        <v>5035</v>
      </c>
      <c r="F4414" s="132"/>
      <c r="G4414" s="132">
        <v>98.96</v>
      </c>
    </row>
    <row r="4415" spans="1:7" x14ac:dyDescent="0.25">
      <c r="A4415" s="131" t="s">
        <v>10046</v>
      </c>
      <c r="B4415" s="131">
        <v>7694</v>
      </c>
      <c r="C4415" s="123" t="s">
        <v>14462</v>
      </c>
      <c r="D4415" s="131" t="s">
        <v>22</v>
      </c>
      <c r="E4415" s="131" t="s">
        <v>5035</v>
      </c>
      <c r="F4415" s="132"/>
      <c r="G4415" s="132">
        <v>133.16999999999999</v>
      </c>
    </row>
    <row r="4416" spans="1:7" x14ac:dyDescent="0.25">
      <c r="A4416" s="131" t="s">
        <v>10046</v>
      </c>
      <c r="B4416" s="131">
        <v>7700</v>
      </c>
      <c r="C4416" s="123" t="s">
        <v>14463</v>
      </c>
      <c r="D4416" s="131" t="s">
        <v>22</v>
      </c>
      <c r="E4416" s="131" t="s">
        <v>5035</v>
      </c>
      <c r="F4416" s="132"/>
      <c r="G4416" s="132">
        <v>25.44</v>
      </c>
    </row>
    <row r="4417" spans="1:7" x14ac:dyDescent="0.25">
      <c r="A4417" s="131" t="s">
        <v>10046</v>
      </c>
      <c r="B4417" s="131">
        <v>7693</v>
      </c>
      <c r="C4417" s="123" t="s">
        <v>14464</v>
      </c>
      <c r="D4417" s="131" t="s">
        <v>22</v>
      </c>
      <c r="E4417" s="131" t="s">
        <v>5035</v>
      </c>
      <c r="F4417" s="132"/>
      <c r="G4417" s="132">
        <v>183.4</v>
      </c>
    </row>
    <row r="4418" spans="1:7" x14ac:dyDescent="0.25">
      <c r="A4418" s="131" t="s">
        <v>10046</v>
      </c>
      <c r="B4418" s="131">
        <v>7692</v>
      </c>
      <c r="C4418" s="123" t="s">
        <v>14465</v>
      </c>
      <c r="D4418" s="131" t="s">
        <v>22</v>
      </c>
      <c r="E4418" s="131" t="s">
        <v>5035</v>
      </c>
      <c r="F4418" s="132"/>
      <c r="G4418" s="132">
        <v>274.58999999999997</v>
      </c>
    </row>
    <row r="4419" spans="1:7" x14ac:dyDescent="0.25">
      <c r="A4419" s="131" t="s">
        <v>10046</v>
      </c>
      <c r="B4419" s="131">
        <v>7695</v>
      </c>
      <c r="C4419" s="123" t="s">
        <v>14466</v>
      </c>
      <c r="D4419" s="131" t="s">
        <v>22</v>
      </c>
      <c r="E4419" s="131" t="s">
        <v>5035</v>
      </c>
      <c r="F4419" s="132"/>
      <c r="G4419" s="132">
        <v>297.8</v>
      </c>
    </row>
    <row r="4420" spans="1:7" x14ac:dyDescent="0.25">
      <c r="A4420" s="131" t="s">
        <v>10046</v>
      </c>
      <c r="B4420" s="131">
        <v>13356</v>
      </c>
      <c r="C4420" s="123" t="s">
        <v>14467</v>
      </c>
      <c r="D4420" s="131" t="s">
        <v>22</v>
      </c>
      <c r="E4420" s="131" t="s">
        <v>5035</v>
      </c>
      <c r="F4420" s="132"/>
      <c r="G4420" s="132">
        <v>21.59</v>
      </c>
    </row>
    <row r="4421" spans="1:7" x14ac:dyDescent="0.25">
      <c r="A4421" s="131" t="s">
        <v>10046</v>
      </c>
      <c r="B4421" s="131">
        <v>36365</v>
      </c>
      <c r="C4421" s="123" t="s">
        <v>14468</v>
      </c>
      <c r="D4421" s="131" t="s">
        <v>22</v>
      </c>
      <c r="E4421" s="131" t="s">
        <v>5035</v>
      </c>
      <c r="F4421" s="132">
        <v>40.83</v>
      </c>
      <c r="G4421" s="132">
        <v>43.3</v>
      </c>
    </row>
    <row r="4422" spans="1:7" x14ac:dyDescent="0.25">
      <c r="A4422" s="131" t="s">
        <v>10046</v>
      </c>
      <c r="B4422" s="131">
        <v>41930</v>
      </c>
      <c r="C4422" s="123" t="s">
        <v>14469</v>
      </c>
      <c r="D4422" s="131" t="s">
        <v>22</v>
      </c>
      <c r="E4422" s="131" t="s">
        <v>5035</v>
      </c>
      <c r="F4422" s="132">
        <v>135.99</v>
      </c>
      <c r="G4422" s="132">
        <v>144.24</v>
      </c>
    </row>
    <row r="4423" spans="1:7" x14ac:dyDescent="0.25">
      <c r="A4423" s="131" t="s">
        <v>10046</v>
      </c>
      <c r="B4423" s="131">
        <v>41931</v>
      </c>
      <c r="C4423" s="123" t="s">
        <v>14470</v>
      </c>
      <c r="D4423" s="131" t="s">
        <v>22</v>
      </c>
      <c r="E4423" s="131" t="s">
        <v>5035</v>
      </c>
      <c r="F4423" s="132">
        <v>212.99</v>
      </c>
      <c r="G4423" s="132">
        <v>225.91</v>
      </c>
    </row>
    <row r="4424" spans="1:7" x14ac:dyDescent="0.25">
      <c r="A4424" s="131" t="s">
        <v>10046</v>
      </c>
      <c r="B4424" s="131">
        <v>41932</v>
      </c>
      <c r="C4424" s="123" t="s">
        <v>14471</v>
      </c>
      <c r="D4424" s="131" t="s">
        <v>22</v>
      </c>
      <c r="E4424" s="131" t="s">
        <v>5035</v>
      </c>
      <c r="F4424" s="132">
        <v>327.83</v>
      </c>
      <c r="G4424" s="132">
        <v>347.72</v>
      </c>
    </row>
    <row r="4425" spans="1:7" x14ac:dyDescent="0.25">
      <c r="A4425" s="131" t="s">
        <v>10046</v>
      </c>
      <c r="B4425" s="131">
        <v>41933</v>
      </c>
      <c r="C4425" s="123" t="s">
        <v>14472</v>
      </c>
      <c r="D4425" s="131" t="s">
        <v>22</v>
      </c>
      <c r="E4425" s="131" t="s">
        <v>5035</v>
      </c>
      <c r="F4425" s="132">
        <v>463.3</v>
      </c>
      <c r="G4425" s="132">
        <v>491.41</v>
      </c>
    </row>
    <row r="4426" spans="1:7" x14ac:dyDescent="0.25">
      <c r="A4426" s="131" t="s">
        <v>10046</v>
      </c>
      <c r="B4426" s="131">
        <v>41934</v>
      </c>
      <c r="C4426" s="123" t="s">
        <v>14473</v>
      </c>
      <c r="D4426" s="131" t="s">
        <v>22</v>
      </c>
      <c r="E4426" s="131" t="s">
        <v>5035</v>
      </c>
      <c r="F4426" s="132">
        <v>539.57000000000005</v>
      </c>
      <c r="G4426" s="132">
        <v>572.30999999999995</v>
      </c>
    </row>
    <row r="4427" spans="1:7" x14ac:dyDescent="0.25">
      <c r="A4427" s="131" t="s">
        <v>10046</v>
      </c>
      <c r="B4427" s="131">
        <v>41936</v>
      </c>
      <c r="C4427" s="123" t="s">
        <v>14474</v>
      </c>
      <c r="D4427" s="131" t="s">
        <v>22</v>
      </c>
      <c r="E4427" s="131" t="s">
        <v>5035</v>
      </c>
      <c r="F4427" s="132">
        <v>80.069999999999993</v>
      </c>
      <c r="G4427" s="132">
        <v>84.93</v>
      </c>
    </row>
    <row r="4428" spans="1:7" x14ac:dyDescent="0.25">
      <c r="A4428" s="131" t="s">
        <v>10046</v>
      </c>
      <c r="B4428" s="131">
        <v>44812</v>
      </c>
      <c r="C4428" s="123" t="s">
        <v>14475</v>
      </c>
      <c r="D4428" s="131" t="s">
        <v>22</v>
      </c>
      <c r="E4428" s="131" t="s">
        <v>5035</v>
      </c>
      <c r="F4428" s="132">
        <v>497.82</v>
      </c>
      <c r="G4428" s="132">
        <v>419.03</v>
      </c>
    </row>
    <row r="4429" spans="1:7" x14ac:dyDescent="0.25">
      <c r="A4429" s="131" t="s">
        <v>10046</v>
      </c>
      <c r="B4429" s="131">
        <v>41785</v>
      </c>
      <c r="C4429" s="123" t="s">
        <v>14476</v>
      </c>
      <c r="D4429" s="131" t="s">
        <v>22</v>
      </c>
      <c r="E4429" s="131" t="s">
        <v>5035</v>
      </c>
      <c r="F4429" s="132">
        <v>1844.89</v>
      </c>
      <c r="G4429" s="132">
        <v>1552.91</v>
      </c>
    </row>
    <row r="4430" spans="1:7" x14ac:dyDescent="0.25">
      <c r="A4430" s="131" t="s">
        <v>10046</v>
      </c>
      <c r="B4430" s="131">
        <v>41781</v>
      </c>
      <c r="C4430" s="123" t="s">
        <v>14477</v>
      </c>
      <c r="D4430" s="131" t="s">
        <v>22</v>
      </c>
      <c r="E4430" s="131" t="s">
        <v>5035</v>
      </c>
      <c r="F4430" s="132">
        <v>333.12</v>
      </c>
      <c r="G4430" s="132">
        <v>280.39999999999998</v>
      </c>
    </row>
    <row r="4431" spans="1:7" x14ac:dyDescent="0.25">
      <c r="A4431" s="131" t="s">
        <v>10046</v>
      </c>
      <c r="B4431" s="131">
        <v>41783</v>
      </c>
      <c r="C4431" s="123" t="s">
        <v>14478</v>
      </c>
      <c r="D4431" s="131" t="s">
        <v>22</v>
      </c>
      <c r="E4431" s="131" t="s">
        <v>5035</v>
      </c>
      <c r="F4431" s="132">
        <v>1197.6099999999999</v>
      </c>
      <c r="G4431" s="132">
        <v>1008.07</v>
      </c>
    </row>
    <row r="4432" spans="1:7" x14ac:dyDescent="0.25">
      <c r="A4432" s="131" t="s">
        <v>10046</v>
      </c>
      <c r="B4432" s="131">
        <v>41786</v>
      </c>
      <c r="C4432" s="123" t="s">
        <v>14479</v>
      </c>
      <c r="D4432" s="131" t="s">
        <v>22</v>
      </c>
      <c r="E4432" s="131" t="s">
        <v>5035</v>
      </c>
      <c r="F4432" s="132">
        <v>2549.75</v>
      </c>
      <c r="G4432" s="132">
        <v>2146.2199999999998</v>
      </c>
    </row>
    <row r="4433" spans="1:7" x14ac:dyDescent="0.25">
      <c r="A4433" s="131" t="s">
        <v>10046</v>
      </c>
      <c r="B4433" s="131">
        <v>41779</v>
      </c>
      <c r="C4433" s="123" t="s">
        <v>14480</v>
      </c>
      <c r="D4433" s="131" t="s">
        <v>22</v>
      </c>
      <c r="E4433" s="131" t="s">
        <v>5035</v>
      </c>
      <c r="F4433" s="132">
        <v>131.19</v>
      </c>
      <c r="G4433" s="132">
        <v>110.43</v>
      </c>
    </row>
    <row r="4434" spans="1:7" x14ac:dyDescent="0.25">
      <c r="A4434" s="131" t="s">
        <v>10046</v>
      </c>
      <c r="B4434" s="131">
        <v>41780</v>
      </c>
      <c r="C4434" s="123" t="s">
        <v>14481</v>
      </c>
      <c r="D4434" s="131" t="s">
        <v>22</v>
      </c>
      <c r="E4434" s="131" t="s">
        <v>5035</v>
      </c>
      <c r="F4434" s="132">
        <v>205.54</v>
      </c>
      <c r="G4434" s="132">
        <v>173.01</v>
      </c>
    </row>
    <row r="4435" spans="1:7" x14ac:dyDescent="0.25">
      <c r="A4435" s="131" t="s">
        <v>10046</v>
      </c>
      <c r="B4435" s="131">
        <v>41782</v>
      </c>
      <c r="C4435" s="123" t="s">
        <v>14482</v>
      </c>
      <c r="D4435" s="131" t="s">
        <v>22</v>
      </c>
      <c r="E4435" s="131" t="s">
        <v>5035</v>
      </c>
      <c r="F4435" s="132">
        <v>736.29</v>
      </c>
      <c r="G4435" s="132">
        <v>619.76</v>
      </c>
    </row>
    <row r="4436" spans="1:7" x14ac:dyDescent="0.25">
      <c r="A4436" s="131" t="s">
        <v>10046</v>
      </c>
      <c r="B4436" s="131">
        <v>38130</v>
      </c>
      <c r="C4436" s="123" t="s">
        <v>14483</v>
      </c>
      <c r="D4436" s="131" t="s">
        <v>22</v>
      </c>
      <c r="E4436" s="131" t="s">
        <v>5035</v>
      </c>
      <c r="F4436" s="132">
        <v>48.37</v>
      </c>
      <c r="G4436" s="132">
        <v>44.45</v>
      </c>
    </row>
    <row r="4437" spans="1:7" x14ac:dyDescent="0.25">
      <c r="A4437" s="131" t="s">
        <v>10046</v>
      </c>
      <c r="B4437" s="131">
        <v>44260</v>
      </c>
      <c r="C4437" s="123" t="s">
        <v>14484</v>
      </c>
      <c r="D4437" s="131" t="s">
        <v>22</v>
      </c>
      <c r="E4437" s="131" t="s">
        <v>5035</v>
      </c>
      <c r="F4437" s="132">
        <v>457.78</v>
      </c>
      <c r="G4437" s="132">
        <v>420.71</v>
      </c>
    </row>
    <row r="4438" spans="1:7" x14ac:dyDescent="0.25">
      <c r="A4438" s="131" t="s">
        <v>10046</v>
      </c>
      <c r="B4438" s="131">
        <v>21123</v>
      </c>
      <c r="C4438" s="123" t="s">
        <v>14485</v>
      </c>
      <c r="D4438" s="131" t="s">
        <v>22</v>
      </c>
      <c r="E4438" s="131" t="s">
        <v>10052</v>
      </c>
      <c r="F4438" s="132">
        <v>13.46</v>
      </c>
      <c r="G4438" s="132">
        <v>12.37</v>
      </c>
    </row>
    <row r="4439" spans="1:7" x14ac:dyDescent="0.25">
      <c r="A4439" s="131" t="s">
        <v>10046</v>
      </c>
      <c r="B4439" s="131">
        <v>21124</v>
      </c>
      <c r="C4439" s="123" t="s">
        <v>14486</v>
      </c>
      <c r="D4439" s="131" t="s">
        <v>22</v>
      </c>
      <c r="E4439" s="131" t="s">
        <v>5035</v>
      </c>
      <c r="F4439" s="132">
        <v>21.5</v>
      </c>
      <c r="G4439" s="132">
        <v>19.760000000000002</v>
      </c>
    </row>
    <row r="4440" spans="1:7" x14ac:dyDescent="0.25">
      <c r="A4440" s="131" t="s">
        <v>10046</v>
      </c>
      <c r="B4440" s="131">
        <v>21125</v>
      </c>
      <c r="C4440" s="123" t="s">
        <v>14487</v>
      </c>
      <c r="D4440" s="131" t="s">
        <v>22</v>
      </c>
      <c r="E4440" s="131" t="s">
        <v>5035</v>
      </c>
      <c r="F4440" s="132">
        <v>37.03</v>
      </c>
      <c r="G4440" s="132">
        <v>34.03</v>
      </c>
    </row>
    <row r="4441" spans="1:7" x14ac:dyDescent="0.25">
      <c r="A4441" s="131" t="s">
        <v>10046</v>
      </c>
      <c r="B4441" s="131">
        <v>38028</v>
      </c>
      <c r="C4441" s="123" t="s">
        <v>14488</v>
      </c>
      <c r="D4441" s="131" t="s">
        <v>22</v>
      </c>
      <c r="E4441" s="131" t="s">
        <v>5035</v>
      </c>
      <c r="F4441" s="132">
        <v>64.75</v>
      </c>
      <c r="G4441" s="132">
        <v>59.51</v>
      </c>
    </row>
    <row r="4442" spans="1:7" x14ac:dyDescent="0.25">
      <c r="A4442" s="131" t="s">
        <v>10046</v>
      </c>
      <c r="B4442" s="131">
        <v>38029</v>
      </c>
      <c r="C4442" s="123" t="s">
        <v>14489</v>
      </c>
      <c r="D4442" s="131" t="s">
        <v>22</v>
      </c>
      <c r="E4442" s="131" t="s">
        <v>5035</v>
      </c>
      <c r="F4442" s="132">
        <v>94.77</v>
      </c>
      <c r="G4442" s="132">
        <v>87.1</v>
      </c>
    </row>
    <row r="4443" spans="1:7" x14ac:dyDescent="0.25">
      <c r="A4443" s="131" t="s">
        <v>10046</v>
      </c>
      <c r="B4443" s="131">
        <v>38030</v>
      </c>
      <c r="C4443" s="123" t="s">
        <v>14490</v>
      </c>
      <c r="D4443" s="131" t="s">
        <v>22</v>
      </c>
      <c r="E4443" s="131" t="s">
        <v>5035</v>
      </c>
      <c r="F4443" s="132">
        <v>153.25</v>
      </c>
      <c r="G4443" s="132">
        <v>140.84</v>
      </c>
    </row>
    <row r="4444" spans="1:7" x14ac:dyDescent="0.25">
      <c r="A4444" s="131" t="s">
        <v>10046</v>
      </c>
      <c r="B4444" s="131">
        <v>38031</v>
      </c>
      <c r="C4444" s="123" t="s">
        <v>14491</v>
      </c>
      <c r="D4444" s="131" t="s">
        <v>22</v>
      </c>
      <c r="E4444" s="131" t="s">
        <v>5035</v>
      </c>
      <c r="F4444" s="132">
        <v>240.54</v>
      </c>
      <c r="G4444" s="132">
        <v>221.06</v>
      </c>
    </row>
    <row r="4445" spans="1:7" x14ac:dyDescent="0.25">
      <c r="A4445" s="131" t="s">
        <v>10046</v>
      </c>
      <c r="B4445" s="131">
        <v>39735</v>
      </c>
      <c r="C4445" s="123" t="s">
        <v>14492</v>
      </c>
      <c r="D4445" s="131" t="s">
        <v>22</v>
      </c>
      <c r="E4445" s="131" t="s">
        <v>5035</v>
      </c>
      <c r="F4445" s="132"/>
      <c r="G4445" s="132">
        <v>55.44</v>
      </c>
    </row>
    <row r="4446" spans="1:7" x14ac:dyDescent="0.25">
      <c r="A4446" s="131" t="s">
        <v>10046</v>
      </c>
      <c r="B4446" s="131">
        <v>39734</v>
      </c>
      <c r="C4446" s="123" t="s">
        <v>14493</v>
      </c>
      <c r="D4446" s="131" t="s">
        <v>22</v>
      </c>
      <c r="E4446" s="131" t="s">
        <v>5035</v>
      </c>
      <c r="F4446" s="132"/>
      <c r="G4446" s="132">
        <v>65.760000000000005</v>
      </c>
    </row>
    <row r="4447" spans="1:7" x14ac:dyDescent="0.25">
      <c r="A4447" s="131" t="s">
        <v>10046</v>
      </c>
      <c r="B4447" s="131">
        <v>39736</v>
      </c>
      <c r="C4447" s="123" t="s">
        <v>14494</v>
      </c>
      <c r="D4447" s="131" t="s">
        <v>22</v>
      </c>
      <c r="E4447" s="131" t="s">
        <v>5035</v>
      </c>
      <c r="F4447" s="132"/>
      <c r="G4447" s="132">
        <v>75.05</v>
      </c>
    </row>
    <row r="4448" spans="1:7" x14ac:dyDescent="0.25">
      <c r="A4448" s="131" t="s">
        <v>10046</v>
      </c>
      <c r="B4448" s="131">
        <v>39739</v>
      </c>
      <c r="C4448" s="123" t="s">
        <v>14495</v>
      </c>
      <c r="D4448" s="131" t="s">
        <v>22</v>
      </c>
      <c r="E4448" s="131" t="s">
        <v>5035</v>
      </c>
      <c r="F4448" s="132"/>
      <c r="G4448" s="132">
        <v>51.9</v>
      </c>
    </row>
    <row r="4449" spans="1:7" x14ac:dyDescent="0.25">
      <c r="A4449" s="131" t="s">
        <v>10046</v>
      </c>
      <c r="B4449" s="131">
        <v>39737</v>
      </c>
      <c r="C4449" s="123" t="s">
        <v>14496</v>
      </c>
      <c r="D4449" s="131" t="s">
        <v>22</v>
      </c>
      <c r="E4449" s="131" t="s">
        <v>5035</v>
      </c>
      <c r="F4449" s="132"/>
      <c r="G4449" s="132">
        <v>10.09</v>
      </c>
    </row>
    <row r="4450" spans="1:7" x14ac:dyDescent="0.25">
      <c r="A4450" s="131" t="s">
        <v>10046</v>
      </c>
      <c r="B4450" s="131">
        <v>39738</v>
      </c>
      <c r="C4450" s="123" t="s">
        <v>14497</v>
      </c>
      <c r="D4450" s="131" t="s">
        <v>22</v>
      </c>
      <c r="E4450" s="131" t="s">
        <v>5035</v>
      </c>
      <c r="F4450" s="132"/>
      <c r="G4450" s="132">
        <v>3.65</v>
      </c>
    </row>
    <row r="4451" spans="1:7" x14ac:dyDescent="0.25">
      <c r="A4451" s="131" t="s">
        <v>10046</v>
      </c>
      <c r="B4451" s="131">
        <v>39733</v>
      </c>
      <c r="C4451" s="123" t="s">
        <v>14498</v>
      </c>
      <c r="D4451" s="131" t="s">
        <v>22</v>
      </c>
      <c r="E4451" s="131" t="s">
        <v>5035</v>
      </c>
      <c r="F4451" s="132"/>
      <c r="G4451" s="132">
        <v>89.82</v>
      </c>
    </row>
    <row r="4452" spans="1:7" x14ac:dyDescent="0.25">
      <c r="A4452" s="131" t="s">
        <v>10046</v>
      </c>
      <c r="B4452" s="131">
        <v>39854</v>
      </c>
      <c r="C4452" s="123" t="s">
        <v>14499</v>
      </c>
      <c r="D4452" s="131" t="s">
        <v>22</v>
      </c>
      <c r="E4452" s="131" t="s">
        <v>5035</v>
      </c>
      <c r="F4452" s="132"/>
      <c r="G4452" s="132">
        <v>91.09</v>
      </c>
    </row>
    <row r="4453" spans="1:7" x14ac:dyDescent="0.25">
      <c r="A4453" s="131" t="s">
        <v>10046</v>
      </c>
      <c r="B4453" s="131">
        <v>39740</v>
      </c>
      <c r="C4453" s="123" t="s">
        <v>14500</v>
      </c>
      <c r="D4453" s="131" t="s">
        <v>22</v>
      </c>
      <c r="E4453" s="131" t="s">
        <v>5035</v>
      </c>
      <c r="F4453" s="132"/>
      <c r="G4453" s="132">
        <v>49.84</v>
      </c>
    </row>
    <row r="4454" spans="1:7" x14ac:dyDescent="0.25">
      <c r="A4454" s="131" t="s">
        <v>10046</v>
      </c>
      <c r="B4454" s="131">
        <v>39741</v>
      </c>
      <c r="C4454" s="123" t="s">
        <v>14501</v>
      </c>
      <c r="D4454" s="131" t="s">
        <v>22</v>
      </c>
      <c r="E4454" s="131" t="s">
        <v>5035</v>
      </c>
      <c r="F4454" s="132"/>
      <c r="G4454" s="132">
        <v>9.18</v>
      </c>
    </row>
    <row r="4455" spans="1:7" x14ac:dyDescent="0.25">
      <c r="A4455" s="131" t="s">
        <v>10046</v>
      </c>
      <c r="B4455" s="131">
        <v>39853</v>
      </c>
      <c r="C4455" s="123" t="s">
        <v>14502</v>
      </c>
      <c r="D4455" s="131" t="s">
        <v>22</v>
      </c>
      <c r="E4455" s="131" t="s">
        <v>5035</v>
      </c>
      <c r="F4455" s="132"/>
      <c r="G4455" s="132">
        <v>12.06</v>
      </c>
    </row>
    <row r="4456" spans="1:7" x14ac:dyDescent="0.25">
      <c r="A4456" s="131" t="s">
        <v>10046</v>
      </c>
      <c r="B4456" s="131">
        <v>39742</v>
      </c>
      <c r="C4456" s="123" t="s">
        <v>14503</v>
      </c>
      <c r="D4456" s="131" t="s">
        <v>22</v>
      </c>
      <c r="E4456" s="131" t="s">
        <v>5035</v>
      </c>
      <c r="F4456" s="132"/>
      <c r="G4456" s="132">
        <v>40.06</v>
      </c>
    </row>
    <row r="4457" spans="1:7" x14ac:dyDescent="0.25">
      <c r="A4457" s="131" t="s">
        <v>10046</v>
      </c>
      <c r="B4457" s="131">
        <v>39751</v>
      </c>
      <c r="C4457" s="123" t="s">
        <v>14504</v>
      </c>
      <c r="D4457" s="131" t="s">
        <v>22</v>
      </c>
      <c r="E4457" s="131" t="s">
        <v>5035</v>
      </c>
      <c r="F4457" s="132"/>
      <c r="G4457" s="132">
        <v>189.02</v>
      </c>
    </row>
    <row r="4458" spans="1:7" x14ac:dyDescent="0.25">
      <c r="A4458" s="131" t="s">
        <v>10046</v>
      </c>
      <c r="B4458" s="131">
        <v>39750</v>
      </c>
      <c r="C4458" s="123" t="s">
        <v>14505</v>
      </c>
      <c r="D4458" s="131" t="s">
        <v>22</v>
      </c>
      <c r="E4458" s="131" t="s">
        <v>5035</v>
      </c>
      <c r="F4458" s="132"/>
      <c r="G4458" s="132">
        <v>157.11000000000001</v>
      </c>
    </row>
    <row r="4459" spans="1:7" x14ac:dyDescent="0.25">
      <c r="A4459" s="131" t="s">
        <v>10046</v>
      </c>
      <c r="B4459" s="131">
        <v>39749</v>
      </c>
      <c r="C4459" s="123" t="s">
        <v>14506</v>
      </c>
      <c r="D4459" s="131" t="s">
        <v>22</v>
      </c>
      <c r="E4459" s="131" t="s">
        <v>5035</v>
      </c>
      <c r="F4459" s="132"/>
      <c r="G4459" s="132">
        <v>104.02</v>
      </c>
    </row>
    <row r="4460" spans="1:7" x14ac:dyDescent="0.25">
      <c r="A4460" s="131" t="s">
        <v>10046</v>
      </c>
      <c r="B4460" s="131">
        <v>39747</v>
      </c>
      <c r="C4460" s="123" t="s">
        <v>14507</v>
      </c>
      <c r="D4460" s="131" t="s">
        <v>22</v>
      </c>
      <c r="E4460" s="131" t="s">
        <v>5035</v>
      </c>
      <c r="F4460" s="132"/>
      <c r="G4460" s="132">
        <v>50.53</v>
      </c>
    </row>
    <row r="4461" spans="1:7" x14ac:dyDescent="0.25">
      <c r="A4461" s="131" t="s">
        <v>10046</v>
      </c>
      <c r="B4461" s="131">
        <v>39753</v>
      </c>
      <c r="C4461" s="123" t="s">
        <v>14508</v>
      </c>
      <c r="D4461" s="131" t="s">
        <v>22</v>
      </c>
      <c r="E4461" s="131" t="s">
        <v>5035</v>
      </c>
      <c r="F4461" s="132"/>
      <c r="G4461" s="132">
        <v>347.94</v>
      </c>
    </row>
    <row r="4462" spans="1:7" x14ac:dyDescent="0.25">
      <c r="A4462" s="131" t="s">
        <v>10046</v>
      </c>
      <c r="B4462" s="131">
        <v>39752</v>
      </c>
      <c r="C4462" s="123" t="s">
        <v>14509</v>
      </c>
      <c r="D4462" s="131" t="s">
        <v>22</v>
      </c>
      <c r="E4462" s="131" t="s">
        <v>5035</v>
      </c>
      <c r="F4462" s="132"/>
      <c r="G4462" s="132">
        <v>268.95</v>
      </c>
    </row>
    <row r="4463" spans="1:7" x14ac:dyDescent="0.25">
      <c r="A4463" s="131" t="s">
        <v>10046</v>
      </c>
      <c r="B4463" s="131">
        <v>39754</v>
      </c>
      <c r="C4463" s="123" t="s">
        <v>14510</v>
      </c>
      <c r="D4463" s="131" t="s">
        <v>22</v>
      </c>
      <c r="E4463" s="131" t="s">
        <v>5035</v>
      </c>
      <c r="F4463" s="132"/>
      <c r="G4463" s="132">
        <v>512.6</v>
      </c>
    </row>
    <row r="4464" spans="1:7" x14ac:dyDescent="0.25">
      <c r="A4464" s="131" t="s">
        <v>10046</v>
      </c>
      <c r="B4464" s="131">
        <v>39748</v>
      </c>
      <c r="C4464" s="123" t="s">
        <v>14511</v>
      </c>
      <c r="D4464" s="131" t="s">
        <v>22</v>
      </c>
      <c r="E4464" s="131" t="s">
        <v>5035</v>
      </c>
      <c r="F4464" s="132"/>
      <c r="G4464" s="132">
        <v>81.77</v>
      </c>
    </row>
    <row r="4465" spans="1:7" x14ac:dyDescent="0.25">
      <c r="A4465" s="131" t="s">
        <v>10046</v>
      </c>
      <c r="B4465" s="131">
        <v>39755</v>
      </c>
      <c r="C4465" s="123" t="s">
        <v>14512</v>
      </c>
      <c r="D4465" s="131" t="s">
        <v>22</v>
      </c>
      <c r="E4465" s="131" t="s">
        <v>5035</v>
      </c>
      <c r="F4465" s="132"/>
      <c r="G4465" s="132">
        <v>777.22</v>
      </c>
    </row>
    <row r="4466" spans="1:7" x14ac:dyDescent="0.25">
      <c r="A4466" s="131" t="s">
        <v>10046</v>
      </c>
      <c r="B4466" s="131">
        <v>12742</v>
      </c>
      <c r="C4466" s="123" t="s">
        <v>14513</v>
      </c>
      <c r="D4466" s="131" t="s">
        <v>22</v>
      </c>
      <c r="E4466" s="131" t="s">
        <v>5035</v>
      </c>
      <c r="F4466" s="132"/>
      <c r="G4466" s="132">
        <v>615.42999999999995</v>
      </c>
    </row>
    <row r="4467" spans="1:7" x14ac:dyDescent="0.25">
      <c r="A4467" s="131" t="s">
        <v>10046</v>
      </c>
      <c r="B4467" s="131">
        <v>12713</v>
      </c>
      <c r="C4467" s="123" t="s">
        <v>14514</v>
      </c>
      <c r="D4467" s="131" t="s">
        <v>22</v>
      </c>
      <c r="E4467" s="131" t="s">
        <v>10052</v>
      </c>
      <c r="F4467" s="132"/>
      <c r="G4467" s="132">
        <v>32.64</v>
      </c>
    </row>
    <row r="4468" spans="1:7" x14ac:dyDescent="0.25">
      <c r="A4468" s="131" t="s">
        <v>10046</v>
      </c>
      <c r="B4468" s="131">
        <v>12743</v>
      </c>
      <c r="C4468" s="123" t="s">
        <v>14515</v>
      </c>
      <c r="D4468" s="131" t="s">
        <v>22</v>
      </c>
      <c r="E4468" s="131" t="s">
        <v>5035</v>
      </c>
      <c r="F4468" s="132"/>
      <c r="G4468" s="132">
        <v>56.15</v>
      </c>
    </row>
    <row r="4469" spans="1:7" x14ac:dyDescent="0.25">
      <c r="A4469" s="131" t="s">
        <v>10046</v>
      </c>
      <c r="B4469" s="131">
        <v>12744</v>
      </c>
      <c r="C4469" s="123" t="s">
        <v>14516</v>
      </c>
      <c r="D4469" s="131" t="s">
        <v>22</v>
      </c>
      <c r="E4469" s="131" t="s">
        <v>5035</v>
      </c>
      <c r="F4469" s="132"/>
      <c r="G4469" s="132">
        <v>71.260000000000005</v>
      </c>
    </row>
    <row r="4470" spans="1:7" x14ac:dyDescent="0.25">
      <c r="A4470" s="131" t="s">
        <v>10046</v>
      </c>
      <c r="B4470" s="131">
        <v>12745</v>
      </c>
      <c r="C4470" s="123" t="s">
        <v>14517</v>
      </c>
      <c r="D4470" s="131" t="s">
        <v>22</v>
      </c>
      <c r="E4470" s="131" t="s">
        <v>5035</v>
      </c>
      <c r="F4470" s="132"/>
      <c r="G4470" s="132">
        <v>103.48</v>
      </c>
    </row>
    <row r="4471" spans="1:7" x14ac:dyDescent="0.25">
      <c r="A4471" s="131" t="s">
        <v>10046</v>
      </c>
      <c r="B4471" s="131">
        <v>12746</v>
      </c>
      <c r="C4471" s="123" t="s">
        <v>14518</v>
      </c>
      <c r="D4471" s="131" t="s">
        <v>22</v>
      </c>
      <c r="E4471" s="131" t="s">
        <v>5035</v>
      </c>
      <c r="F4471" s="132"/>
      <c r="G4471" s="132">
        <v>139.74</v>
      </c>
    </row>
    <row r="4472" spans="1:7" x14ac:dyDescent="0.25">
      <c r="A4472" s="131" t="s">
        <v>10046</v>
      </c>
      <c r="B4472" s="131">
        <v>12747</v>
      </c>
      <c r="C4472" s="123" t="s">
        <v>14519</v>
      </c>
      <c r="D4472" s="131" t="s">
        <v>22</v>
      </c>
      <c r="E4472" s="131" t="s">
        <v>5035</v>
      </c>
      <c r="F4472" s="132"/>
      <c r="G4472" s="132">
        <v>202.66</v>
      </c>
    </row>
    <row r="4473" spans="1:7" x14ac:dyDescent="0.25">
      <c r="A4473" s="131" t="s">
        <v>10046</v>
      </c>
      <c r="B4473" s="131">
        <v>12748</v>
      </c>
      <c r="C4473" s="123" t="s">
        <v>14520</v>
      </c>
      <c r="D4473" s="131" t="s">
        <v>22</v>
      </c>
      <c r="E4473" s="131" t="s">
        <v>5035</v>
      </c>
      <c r="F4473" s="132"/>
      <c r="G4473" s="132">
        <v>285.5</v>
      </c>
    </row>
    <row r="4474" spans="1:7" x14ac:dyDescent="0.25">
      <c r="A4474" s="131" t="s">
        <v>10046</v>
      </c>
      <c r="B4474" s="131">
        <v>12749</v>
      </c>
      <c r="C4474" s="123" t="s">
        <v>14521</v>
      </c>
      <c r="D4474" s="131" t="s">
        <v>22</v>
      </c>
      <c r="E4474" s="131" t="s">
        <v>5035</v>
      </c>
      <c r="F4474" s="132"/>
      <c r="G4474" s="132">
        <v>417.36</v>
      </c>
    </row>
    <row r="4475" spans="1:7" x14ac:dyDescent="0.25">
      <c r="A4475" s="131" t="s">
        <v>10046</v>
      </c>
      <c r="B4475" s="131">
        <v>39660</v>
      </c>
      <c r="C4475" s="123" t="s">
        <v>14522</v>
      </c>
      <c r="D4475" s="131" t="s">
        <v>22</v>
      </c>
      <c r="E4475" s="131" t="s">
        <v>5035</v>
      </c>
      <c r="F4475" s="132"/>
      <c r="G4475" s="132">
        <v>43</v>
      </c>
    </row>
    <row r="4476" spans="1:7" x14ac:dyDescent="0.25">
      <c r="A4476" s="131" t="s">
        <v>10046</v>
      </c>
      <c r="B4476" s="131">
        <v>39662</v>
      </c>
      <c r="C4476" s="123" t="s">
        <v>14523</v>
      </c>
      <c r="D4476" s="131" t="s">
        <v>22</v>
      </c>
      <c r="E4476" s="131" t="s">
        <v>5035</v>
      </c>
      <c r="F4476" s="132"/>
      <c r="G4476" s="132">
        <v>20.61</v>
      </c>
    </row>
    <row r="4477" spans="1:7" x14ac:dyDescent="0.25">
      <c r="A4477" s="131" t="s">
        <v>10046</v>
      </c>
      <c r="B4477" s="131">
        <v>39661</v>
      </c>
      <c r="C4477" s="123" t="s">
        <v>14524</v>
      </c>
      <c r="D4477" s="131" t="s">
        <v>22</v>
      </c>
      <c r="E4477" s="131" t="s">
        <v>5035</v>
      </c>
      <c r="F4477" s="132"/>
      <c r="G4477" s="132">
        <v>14.05</v>
      </c>
    </row>
    <row r="4478" spans="1:7" x14ac:dyDescent="0.25">
      <c r="A4478" s="131" t="s">
        <v>10046</v>
      </c>
      <c r="B4478" s="131">
        <v>39666</v>
      </c>
      <c r="C4478" s="123" t="s">
        <v>14525</v>
      </c>
      <c r="D4478" s="131" t="s">
        <v>22</v>
      </c>
      <c r="E4478" s="131" t="s">
        <v>5035</v>
      </c>
      <c r="F4478" s="132"/>
      <c r="G4478" s="132">
        <v>64.69</v>
      </c>
    </row>
    <row r="4479" spans="1:7" x14ac:dyDescent="0.25">
      <c r="A4479" s="131" t="s">
        <v>10046</v>
      </c>
      <c r="B4479" s="131">
        <v>39664</v>
      </c>
      <c r="C4479" s="123" t="s">
        <v>14526</v>
      </c>
      <c r="D4479" s="131" t="s">
        <v>22</v>
      </c>
      <c r="E4479" s="131" t="s">
        <v>5035</v>
      </c>
      <c r="F4479" s="132"/>
      <c r="G4479" s="132">
        <v>31.7</v>
      </c>
    </row>
    <row r="4480" spans="1:7" x14ac:dyDescent="0.25">
      <c r="A4480" s="131" t="s">
        <v>10046</v>
      </c>
      <c r="B4480" s="131">
        <v>39663</v>
      </c>
      <c r="C4480" s="123" t="s">
        <v>14527</v>
      </c>
      <c r="D4480" s="131" t="s">
        <v>22</v>
      </c>
      <c r="E4480" s="131" t="s">
        <v>5035</v>
      </c>
      <c r="F4480" s="132"/>
      <c r="G4480" s="132">
        <v>25.35</v>
      </c>
    </row>
    <row r="4481" spans="1:7" x14ac:dyDescent="0.25">
      <c r="A4481" s="131" t="s">
        <v>10046</v>
      </c>
      <c r="B4481" s="131">
        <v>39665</v>
      </c>
      <c r="C4481" s="123" t="s">
        <v>14528</v>
      </c>
      <c r="D4481" s="131" t="s">
        <v>22</v>
      </c>
      <c r="E4481" s="131" t="s">
        <v>5035</v>
      </c>
      <c r="F4481" s="132"/>
      <c r="G4481" s="132">
        <v>53.49</v>
      </c>
    </row>
    <row r="4482" spans="1:7" x14ac:dyDescent="0.25">
      <c r="A4482" s="131" t="s">
        <v>10046</v>
      </c>
      <c r="B4482" s="131">
        <v>7753</v>
      </c>
      <c r="C4482" s="123" t="s">
        <v>14529</v>
      </c>
      <c r="D4482" s="131" t="s">
        <v>22</v>
      </c>
      <c r="E4482" s="131" t="s">
        <v>5035</v>
      </c>
      <c r="F4482" s="132">
        <v>492.26</v>
      </c>
      <c r="G4482" s="132">
        <v>475.69</v>
      </c>
    </row>
    <row r="4483" spans="1:7" x14ac:dyDescent="0.25">
      <c r="A4483" s="131" t="s">
        <v>10046</v>
      </c>
      <c r="B4483" s="131">
        <v>13256</v>
      </c>
      <c r="C4483" s="123" t="s">
        <v>14530</v>
      </c>
      <c r="D4483" s="131" t="s">
        <v>22</v>
      </c>
      <c r="E4483" s="131" t="s">
        <v>5035</v>
      </c>
      <c r="F4483" s="132">
        <v>689.6</v>
      </c>
      <c r="G4483" s="132">
        <v>666.38</v>
      </c>
    </row>
    <row r="4484" spans="1:7" x14ac:dyDescent="0.25">
      <c r="A4484" s="131" t="s">
        <v>10046</v>
      </c>
      <c r="B4484" s="131">
        <v>7757</v>
      </c>
      <c r="C4484" s="123" t="s">
        <v>14531</v>
      </c>
      <c r="D4484" s="131" t="s">
        <v>22</v>
      </c>
      <c r="E4484" s="131" t="s">
        <v>5035</v>
      </c>
      <c r="F4484" s="132">
        <v>735.22</v>
      </c>
      <c r="G4484" s="132">
        <v>710.47</v>
      </c>
    </row>
    <row r="4485" spans="1:7" x14ac:dyDescent="0.25">
      <c r="A4485" s="131" t="s">
        <v>10046</v>
      </c>
      <c r="B4485" s="131">
        <v>7758</v>
      </c>
      <c r="C4485" s="123" t="s">
        <v>14532</v>
      </c>
      <c r="D4485" s="131" t="s">
        <v>22</v>
      </c>
      <c r="E4485" s="131" t="s">
        <v>5035</v>
      </c>
      <c r="F4485" s="132">
        <v>1065.1600000000001</v>
      </c>
      <c r="G4485" s="132">
        <v>1029.31</v>
      </c>
    </row>
    <row r="4486" spans="1:7" x14ac:dyDescent="0.25">
      <c r="A4486" s="131" t="s">
        <v>10046</v>
      </c>
      <c r="B4486" s="131">
        <v>7759</v>
      </c>
      <c r="C4486" s="123" t="s">
        <v>14533</v>
      </c>
      <c r="D4486" s="131" t="s">
        <v>22</v>
      </c>
      <c r="E4486" s="131" t="s">
        <v>5035</v>
      </c>
      <c r="F4486" s="132">
        <v>2951.57</v>
      </c>
      <c r="G4486" s="132">
        <v>2852.21</v>
      </c>
    </row>
    <row r="4487" spans="1:7" x14ac:dyDescent="0.25">
      <c r="A4487" s="131" t="s">
        <v>10046</v>
      </c>
      <c r="B4487" s="131">
        <v>40334</v>
      </c>
      <c r="C4487" s="123" t="s">
        <v>14534</v>
      </c>
      <c r="D4487" s="131" t="s">
        <v>22</v>
      </c>
      <c r="E4487" s="131" t="s">
        <v>5035</v>
      </c>
      <c r="F4487" s="132">
        <v>115.64</v>
      </c>
      <c r="G4487" s="132">
        <v>111.74</v>
      </c>
    </row>
    <row r="4488" spans="1:7" x14ac:dyDescent="0.25">
      <c r="A4488" s="131" t="s">
        <v>10046</v>
      </c>
      <c r="B4488" s="131">
        <v>7745</v>
      </c>
      <c r="C4488" s="123" t="s">
        <v>14535</v>
      </c>
      <c r="D4488" s="131" t="s">
        <v>22</v>
      </c>
      <c r="E4488" s="131" t="s">
        <v>5035</v>
      </c>
      <c r="F4488" s="132">
        <v>130.49</v>
      </c>
      <c r="G4488" s="132">
        <v>126.1</v>
      </c>
    </row>
    <row r="4489" spans="1:7" x14ac:dyDescent="0.25">
      <c r="A4489" s="131" t="s">
        <v>10046</v>
      </c>
      <c r="B4489" s="131">
        <v>7742</v>
      </c>
      <c r="C4489" s="123" t="s">
        <v>14536</v>
      </c>
      <c r="D4489" s="131" t="s">
        <v>22</v>
      </c>
      <c r="E4489" s="131" t="s">
        <v>5035</v>
      </c>
      <c r="F4489" s="132">
        <v>344.16</v>
      </c>
      <c r="G4489" s="132">
        <v>332.57</v>
      </c>
    </row>
    <row r="4490" spans="1:7" x14ac:dyDescent="0.25">
      <c r="A4490" s="131" t="s">
        <v>10046</v>
      </c>
      <c r="B4490" s="131">
        <v>7750</v>
      </c>
      <c r="C4490" s="123" t="s">
        <v>14537</v>
      </c>
      <c r="D4490" s="131" t="s">
        <v>22</v>
      </c>
      <c r="E4490" s="131" t="s">
        <v>5035</v>
      </c>
      <c r="F4490" s="132">
        <v>420.12</v>
      </c>
      <c r="G4490" s="132">
        <v>405.98</v>
      </c>
    </row>
    <row r="4491" spans="1:7" x14ac:dyDescent="0.25">
      <c r="A4491" s="131" t="s">
        <v>10046</v>
      </c>
      <c r="B4491" s="131">
        <v>7756</v>
      </c>
      <c r="C4491" s="123" t="s">
        <v>14538</v>
      </c>
      <c r="D4491" s="131" t="s">
        <v>22</v>
      </c>
      <c r="E4491" s="131" t="s">
        <v>5035</v>
      </c>
      <c r="F4491" s="132">
        <v>482.72</v>
      </c>
      <c r="G4491" s="132">
        <v>466.47</v>
      </c>
    </row>
    <row r="4492" spans="1:7" x14ac:dyDescent="0.25">
      <c r="A4492" s="131" t="s">
        <v>10046</v>
      </c>
      <c r="B4492" s="131">
        <v>7725</v>
      </c>
      <c r="C4492" s="123" t="s">
        <v>14539</v>
      </c>
      <c r="D4492" s="131" t="s">
        <v>22</v>
      </c>
      <c r="E4492" s="131" t="s">
        <v>10052</v>
      </c>
      <c r="F4492" s="132">
        <v>252.5</v>
      </c>
      <c r="G4492" s="132">
        <v>244</v>
      </c>
    </row>
    <row r="4493" spans="1:7" x14ac:dyDescent="0.25">
      <c r="A4493" s="131" t="s">
        <v>10046</v>
      </c>
      <c r="B4493" s="131">
        <v>7765</v>
      </c>
      <c r="C4493" s="123" t="s">
        <v>14540</v>
      </c>
      <c r="D4493" s="131" t="s">
        <v>22</v>
      </c>
      <c r="E4493" s="131" t="s">
        <v>5035</v>
      </c>
      <c r="F4493" s="132">
        <v>541.07000000000005</v>
      </c>
      <c r="G4493" s="132">
        <v>522.85</v>
      </c>
    </row>
    <row r="4494" spans="1:7" x14ac:dyDescent="0.25">
      <c r="A4494" s="131" t="s">
        <v>10046</v>
      </c>
      <c r="B4494" s="131">
        <v>12569</v>
      </c>
      <c r="C4494" s="123" t="s">
        <v>14541</v>
      </c>
      <c r="D4494" s="131" t="s">
        <v>22</v>
      </c>
      <c r="E4494" s="131" t="s">
        <v>5035</v>
      </c>
      <c r="F4494" s="132">
        <v>746.89</v>
      </c>
      <c r="G4494" s="132">
        <v>721.74</v>
      </c>
    </row>
    <row r="4495" spans="1:7" x14ac:dyDescent="0.25">
      <c r="A4495" s="131" t="s">
        <v>10046</v>
      </c>
      <c r="B4495" s="131">
        <v>7766</v>
      </c>
      <c r="C4495" s="123" t="s">
        <v>14542</v>
      </c>
      <c r="D4495" s="131" t="s">
        <v>22</v>
      </c>
      <c r="E4495" s="131" t="s">
        <v>5035</v>
      </c>
      <c r="F4495" s="132">
        <v>793.57</v>
      </c>
      <c r="G4495" s="132">
        <v>766.85</v>
      </c>
    </row>
    <row r="4496" spans="1:7" x14ac:dyDescent="0.25">
      <c r="A4496" s="131" t="s">
        <v>10046</v>
      </c>
      <c r="B4496" s="131">
        <v>7767</v>
      </c>
      <c r="C4496" s="123" t="s">
        <v>14543</v>
      </c>
      <c r="D4496" s="131" t="s">
        <v>22</v>
      </c>
      <c r="E4496" s="131" t="s">
        <v>5035</v>
      </c>
      <c r="F4496" s="132">
        <v>1139.43</v>
      </c>
      <c r="G4496" s="132">
        <v>1101.07</v>
      </c>
    </row>
    <row r="4497" spans="1:7" x14ac:dyDescent="0.25">
      <c r="A4497" s="131" t="s">
        <v>10046</v>
      </c>
      <c r="B4497" s="131">
        <v>7727</v>
      </c>
      <c r="C4497" s="123" t="s">
        <v>14544</v>
      </c>
      <c r="D4497" s="131" t="s">
        <v>22</v>
      </c>
      <c r="E4497" s="131" t="s">
        <v>5035</v>
      </c>
      <c r="F4497" s="132">
        <v>3310.08</v>
      </c>
      <c r="G4497" s="132">
        <v>3198.65</v>
      </c>
    </row>
    <row r="4498" spans="1:7" x14ac:dyDescent="0.25">
      <c r="A4498" s="131" t="s">
        <v>10046</v>
      </c>
      <c r="B4498" s="131">
        <v>7760</v>
      </c>
      <c r="C4498" s="123" t="s">
        <v>14545</v>
      </c>
      <c r="D4498" s="131" t="s">
        <v>22</v>
      </c>
      <c r="E4498" s="131" t="s">
        <v>5035</v>
      </c>
      <c r="F4498" s="132">
        <v>131.55000000000001</v>
      </c>
      <c r="G4498" s="132">
        <v>127.12</v>
      </c>
    </row>
    <row r="4499" spans="1:7" x14ac:dyDescent="0.25">
      <c r="A4499" s="131" t="s">
        <v>10046</v>
      </c>
      <c r="B4499" s="131">
        <v>7761</v>
      </c>
      <c r="C4499" s="123" t="s">
        <v>14546</v>
      </c>
      <c r="D4499" s="131" t="s">
        <v>22</v>
      </c>
      <c r="E4499" s="131" t="s">
        <v>5035</v>
      </c>
      <c r="F4499" s="132">
        <v>137.91999999999999</v>
      </c>
      <c r="G4499" s="132">
        <v>133.27000000000001</v>
      </c>
    </row>
    <row r="4500" spans="1:7" x14ac:dyDescent="0.25">
      <c r="A4500" s="131" t="s">
        <v>10046</v>
      </c>
      <c r="B4500" s="131">
        <v>7752</v>
      </c>
      <c r="C4500" s="123" t="s">
        <v>14547</v>
      </c>
      <c r="D4500" s="131" t="s">
        <v>22</v>
      </c>
      <c r="E4500" s="131" t="s">
        <v>5035</v>
      </c>
      <c r="F4500" s="132">
        <v>167.62</v>
      </c>
      <c r="G4500" s="132">
        <v>161.97999999999999</v>
      </c>
    </row>
    <row r="4501" spans="1:7" x14ac:dyDescent="0.25">
      <c r="A4501" s="131" t="s">
        <v>10046</v>
      </c>
      <c r="B4501" s="131">
        <v>7762</v>
      </c>
      <c r="C4501" s="123" t="s">
        <v>14548</v>
      </c>
      <c r="D4501" s="131" t="s">
        <v>22</v>
      </c>
      <c r="E4501" s="131" t="s">
        <v>5035</v>
      </c>
      <c r="F4501" s="132">
        <v>219.08</v>
      </c>
      <c r="G4501" s="132">
        <v>211.7</v>
      </c>
    </row>
    <row r="4502" spans="1:7" x14ac:dyDescent="0.25">
      <c r="A4502" s="131" t="s">
        <v>10046</v>
      </c>
      <c r="B4502" s="131">
        <v>7722</v>
      </c>
      <c r="C4502" s="123" t="s">
        <v>14549</v>
      </c>
      <c r="D4502" s="131" t="s">
        <v>22</v>
      </c>
      <c r="E4502" s="131" t="s">
        <v>5035</v>
      </c>
      <c r="F4502" s="132">
        <v>335.25</v>
      </c>
      <c r="G4502" s="132">
        <v>323.95999999999998</v>
      </c>
    </row>
    <row r="4503" spans="1:7" x14ac:dyDescent="0.25">
      <c r="A4503" s="131" t="s">
        <v>10046</v>
      </c>
      <c r="B4503" s="131">
        <v>7763</v>
      </c>
      <c r="C4503" s="123" t="s">
        <v>14550</v>
      </c>
      <c r="D4503" s="131" t="s">
        <v>22</v>
      </c>
      <c r="E4503" s="131" t="s">
        <v>5035</v>
      </c>
      <c r="F4503" s="132">
        <v>408.45</v>
      </c>
      <c r="G4503" s="132">
        <v>394.7</v>
      </c>
    </row>
    <row r="4504" spans="1:7" x14ac:dyDescent="0.25">
      <c r="A4504" s="131" t="s">
        <v>10046</v>
      </c>
      <c r="B4504" s="131">
        <v>7764</v>
      </c>
      <c r="C4504" s="123" t="s">
        <v>14551</v>
      </c>
      <c r="D4504" s="131" t="s">
        <v>22</v>
      </c>
      <c r="E4504" s="131" t="s">
        <v>5035</v>
      </c>
      <c r="F4504" s="132">
        <v>488.02</v>
      </c>
      <c r="G4504" s="132">
        <v>471.59</v>
      </c>
    </row>
    <row r="4505" spans="1:7" x14ac:dyDescent="0.25">
      <c r="A4505" s="131" t="s">
        <v>10046</v>
      </c>
      <c r="B4505" s="131">
        <v>12572</v>
      </c>
      <c r="C4505" s="123" t="s">
        <v>14552</v>
      </c>
      <c r="D4505" s="131" t="s">
        <v>22</v>
      </c>
      <c r="E4505" s="131" t="s">
        <v>5035</v>
      </c>
      <c r="F4505" s="132">
        <v>689.6</v>
      </c>
      <c r="G4505" s="132">
        <v>666.38</v>
      </c>
    </row>
    <row r="4506" spans="1:7" x14ac:dyDescent="0.25">
      <c r="A4506" s="131" t="s">
        <v>10046</v>
      </c>
      <c r="B4506" s="131">
        <v>12573</v>
      </c>
      <c r="C4506" s="123" t="s">
        <v>14553</v>
      </c>
      <c r="D4506" s="131" t="s">
        <v>22</v>
      </c>
      <c r="E4506" s="131" t="s">
        <v>5035</v>
      </c>
      <c r="F4506" s="132">
        <v>907.09</v>
      </c>
      <c r="G4506" s="132">
        <v>876.55</v>
      </c>
    </row>
    <row r="4507" spans="1:7" x14ac:dyDescent="0.25">
      <c r="A4507" s="131" t="s">
        <v>10046</v>
      </c>
      <c r="B4507" s="131">
        <v>12574</v>
      </c>
      <c r="C4507" s="123" t="s">
        <v>14554</v>
      </c>
      <c r="D4507" s="131" t="s">
        <v>22</v>
      </c>
      <c r="E4507" s="131" t="s">
        <v>5035</v>
      </c>
      <c r="F4507" s="132">
        <v>1096.78</v>
      </c>
      <c r="G4507" s="132">
        <v>1059.8599999999999</v>
      </c>
    </row>
    <row r="4508" spans="1:7" x14ac:dyDescent="0.25">
      <c r="A4508" s="131" t="s">
        <v>10046</v>
      </c>
      <c r="B4508" s="131">
        <v>12575</v>
      </c>
      <c r="C4508" s="123" t="s">
        <v>14555</v>
      </c>
      <c r="D4508" s="131" t="s">
        <v>22</v>
      </c>
      <c r="E4508" s="131" t="s">
        <v>5035</v>
      </c>
      <c r="F4508" s="132">
        <v>1665.65</v>
      </c>
      <c r="G4508" s="132">
        <v>1609.57</v>
      </c>
    </row>
    <row r="4509" spans="1:7" x14ac:dyDescent="0.25">
      <c r="A4509" s="131" t="s">
        <v>10046</v>
      </c>
      <c r="B4509" s="131">
        <v>12576</v>
      </c>
      <c r="C4509" s="123" t="s">
        <v>14556</v>
      </c>
      <c r="D4509" s="131" t="s">
        <v>22</v>
      </c>
      <c r="E4509" s="131" t="s">
        <v>5035</v>
      </c>
      <c r="F4509" s="132">
        <v>201.57</v>
      </c>
      <c r="G4509" s="132">
        <v>194.78</v>
      </c>
    </row>
    <row r="4510" spans="1:7" x14ac:dyDescent="0.25">
      <c r="A4510" s="131" t="s">
        <v>10046</v>
      </c>
      <c r="B4510" s="131">
        <v>12577</v>
      </c>
      <c r="C4510" s="123" t="s">
        <v>14557</v>
      </c>
      <c r="D4510" s="131" t="s">
        <v>22</v>
      </c>
      <c r="E4510" s="131" t="s">
        <v>5035</v>
      </c>
      <c r="F4510" s="132">
        <v>271.58999999999997</v>
      </c>
      <c r="G4510" s="132">
        <v>262.45</v>
      </c>
    </row>
    <row r="4511" spans="1:7" x14ac:dyDescent="0.25">
      <c r="A4511" s="131" t="s">
        <v>10046</v>
      </c>
      <c r="B4511" s="131">
        <v>12578</v>
      </c>
      <c r="C4511" s="123" t="s">
        <v>14558</v>
      </c>
      <c r="D4511" s="131" t="s">
        <v>22</v>
      </c>
      <c r="E4511" s="131" t="s">
        <v>5035</v>
      </c>
      <c r="F4511" s="132">
        <v>328.88</v>
      </c>
      <c r="G4511" s="132">
        <v>317.81</v>
      </c>
    </row>
    <row r="4512" spans="1:7" x14ac:dyDescent="0.25">
      <c r="A4512" s="131" t="s">
        <v>10046</v>
      </c>
      <c r="B4512" s="131">
        <v>12579</v>
      </c>
      <c r="C4512" s="123" t="s">
        <v>14559</v>
      </c>
      <c r="D4512" s="131" t="s">
        <v>22</v>
      </c>
      <c r="E4512" s="131" t="s">
        <v>5035</v>
      </c>
      <c r="F4512" s="132">
        <v>566.53</v>
      </c>
      <c r="G4512" s="132">
        <v>547.46</v>
      </c>
    </row>
    <row r="4513" spans="1:7" x14ac:dyDescent="0.25">
      <c r="A4513" s="131" t="s">
        <v>10046</v>
      </c>
      <c r="B4513" s="131">
        <v>12580</v>
      </c>
      <c r="C4513" s="123" t="s">
        <v>14560</v>
      </c>
      <c r="D4513" s="131" t="s">
        <v>22</v>
      </c>
      <c r="E4513" s="131" t="s">
        <v>5035</v>
      </c>
      <c r="F4513" s="132">
        <v>590.29</v>
      </c>
      <c r="G4513" s="132">
        <v>570.41999999999996</v>
      </c>
    </row>
    <row r="4514" spans="1:7" x14ac:dyDescent="0.25">
      <c r="A4514" s="131" t="s">
        <v>10046</v>
      </c>
      <c r="B4514" s="131">
        <v>12581</v>
      </c>
      <c r="C4514" s="123" t="s">
        <v>14561</v>
      </c>
      <c r="D4514" s="131" t="s">
        <v>22</v>
      </c>
      <c r="E4514" s="131" t="s">
        <v>5035</v>
      </c>
      <c r="F4514" s="132">
        <v>632.30999999999995</v>
      </c>
      <c r="G4514" s="132">
        <v>611.02</v>
      </c>
    </row>
    <row r="4515" spans="1:7" x14ac:dyDescent="0.25">
      <c r="A4515" s="131" t="s">
        <v>10046</v>
      </c>
      <c r="B4515" s="131">
        <v>7720</v>
      </c>
      <c r="C4515" s="123" t="s">
        <v>14562</v>
      </c>
      <c r="D4515" s="131" t="s">
        <v>22</v>
      </c>
      <c r="E4515" s="131" t="s">
        <v>5035</v>
      </c>
      <c r="F4515" s="132">
        <v>988.78</v>
      </c>
      <c r="G4515" s="132">
        <v>955.49</v>
      </c>
    </row>
    <row r="4516" spans="1:7" x14ac:dyDescent="0.25">
      <c r="A4516" s="131" t="s">
        <v>10046</v>
      </c>
      <c r="B4516" s="131">
        <v>40335</v>
      </c>
      <c r="C4516" s="123" t="s">
        <v>14563</v>
      </c>
      <c r="D4516" s="131" t="s">
        <v>22</v>
      </c>
      <c r="E4516" s="131" t="s">
        <v>5035</v>
      </c>
      <c r="F4516" s="132">
        <v>206.88</v>
      </c>
      <c r="G4516" s="132">
        <v>199.91</v>
      </c>
    </row>
    <row r="4517" spans="1:7" x14ac:dyDescent="0.25">
      <c r="A4517" s="131" t="s">
        <v>10046</v>
      </c>
      <c r="B4517" s="131">
        <v>7740</v>
      </c>
      <c r="C4517" s="123" t="s">
        <v>14564</v>
      </c>
      <c r="D4517" s="131" t="s">
        <v>22</v>
      </c>
      <c r="E4517" s="131" t="s">
        <v>5035</v>
      </c>
      <c r="F4517" s="132">
        <v>212.18</v>
      </c>
      <c r="G4517" s="132">
        <v>205.04</v>
      </c>
    </row>
    <row r="4518" spans="1:7" x14ac:dyDescent="0.25">
      <c r="A4518" s="131" t="s">
        <v>10046</v>
      </c>
      <c r="B4518" s="131">
        <v>7741</v>
      </c>
      <c r="C4518" s="123" t="s">
        <v>14565</v>
      </c>
      <c r="D4518" s="131" t="s">
        <v>22</v>
      </c>
      <c r="E4518" s="131" t="s">
        <v>5035</v>
      </c>
      <c r="F4518" s="132">
        <v>392.54</v>
      </c>
      <c r="G4518" s="132">
        <v>379.32</v>
      </c>
    </row>
    <row r="4519" spans="1:7" x14ac:dyDescent="0.25">
      <c r="A4519" s="131" t="s">
        <v>10046</v>
      </c>
      <c r="B4519" s="131">
        <v>7774</v>
      </c>
      <c r="C4519" s="123" t="s">
        <v>14566</v>
      </c>
      <c r="D4519" s="131" t="s">
        <v>22</v>
      </c>
      <c r="E4519" s="131" t="s">
        <v>5035</v>
      </c>
      <c r="F4519" s="132">
        <v>481.65</v>
      </c>
      <c r="G4519" s="132">
        <v>465.44</v>
      </c>
    </row>
    <row r="4520" spans="1:7" x14ac:dyDescent="0.25">
      <c r="A4520" s="131" t="s">
        <v>10046</v>
      </c>
      <c r="B4520" s="131">
        <v>7744</v>
      </c>
      <c r="C4520" s="123" t="s">
        <v>14567</v>
      </c>
      <c r="D4520" s="131" t="s">
        <v>22</v>
      </c>
      <c r="E4520" s="131" t="s">
        <v>5035</v>
      </c>
      <c r="F4520" s="132">
        <v>629.12</v>
      </c>
      <c r="G4520" s="132">
        <v>607.94000000000005</v>
      </c>
    </row>
    <row r="4521" spans="1:7" x14ac:dyDescent="0.25">
      <c r="A4521" s="131" t="s">
        <v>10046</v>
      </c>
      <c r="B4521" s="131">
        <v>7773</v>
      </c>
      <c r="C4521" s="123" t="s">
        <v>14568</v>
      </c>
      <c r="D4521" s="131" t="s">
        <v>22</v>
      </c>
      <c r="E4521" s="131" t="s">
        <v>5035</v>
      </c>
      <c r="F4521" s="132">
        <v>643.02</v>
      </c>
      <c r="G4521" s="132">
        <v>621.37</v>
      </c>
    </row>
    <row r="4522" spans="1:7" x14ac:dyDescent="0.25">
      <c r="A4522" s="131" t="s">
        <v>10046</v>
      </c>
      <c r="B4522" s="131">
        <v>7754</v>
      </c>
      <c r="C4522" s="123" t="s">
        <v>14569</v>
      </c>
      <c r="D4522" s="131" t="s">
        <v>22</v>
      </c>
      <c r="E4522" s="131" t="s">
        <v>5035</v>
      </c>
      <c r="F4522" s="132">
        <v>974.98</v>
      </c>
      <c r="G4522" s="132">
        <v>942.16</v>
      </c>
    </row>
    <row r="4523" spans="1:7" x14ac:dyDescent="0.25">
      <c r="A4523" s="131" t="s">
        <v>10046</v>
      </c>
      <c r="B4523" s="131">
        <v>7735</v>
      </c>
      <c r="C4523" s="123" t="s">
        <v>14570</v>
      </c>
      <c r="D4523" s="131" t="s">
        <v>22</v>
      </c>
      <c r="E4523" s="131" t="s">
        <v>5035</v>
      </c>
      <c r="F4523" s="132">
        <v>1262.5</v>
      </c>
      <c r="G4523" s="132">
        <v>1220</v>
      </c>
    </row>
    <row r="4524" spans="1:7" x14ac:dyDescent="0.25">
      <c r="A4524" s="131" t="s">
        <v>10046</v>
      </c>
      <c r="B4524" s="131">
        <v>7755</v>
      </c>
      <c r="C4524" s="123" t="s">
        <v>14571</v>
      </c>
      <c r="D4524" s="131" t="s">
        <v>22</v>
      </c>
      <c r="E4524" s="131" t="s">
        <v>5035</v>
      </c>
      <c r="F4524" s="132">
        <v>250.37</v>
      </c>
      <c r="G4524" s="132">
        <v>241.94</v>
      </c>
    </row>
    <row r="4525" spans="1:7" x14ac:dyDescent="0.25">
      <c r="A4525" s="131" t="s">
        <v>10046</v>
      </c>
      <c r="B4525" s="131">
        <v>7776</v>
      </c>
      <c r="C4525" s="123" t="s">
        <v>14572</v>
      </c>
      <c r="D4525" s="131" t="s">
        <v>22</v>
      </c>
      <c r="E4525" s="131" t="s">
        <v>5035</v>
      </c>
      <c r="F4525" s="132">
        <v>521.97</v>
      </c>
      <c r="G4525" s="132">
        <v>504.4</v>
      </c>
    </row>
    <row r="4526" spans="1:7" x14ac:dyDescent="0.25">
      <c r="A4526" s="131" t="s">
        <v>10046</v>
      </c>
      <c r="B4526" s="131">
        <v>7743</v>
      </c>
      <c r="C4526" s="123" t="s">
        <v>14573</v>
      </c>
      <c r="D4526" s="131" t="s">
        <v>22</v>
      </c>
      <c r="E4526" s="131" t="s">
        <v>5035</v>
      </c>
      <c r="F4526" s="132">
        <v>552.74</v>
      </c>
      <c r="G4526" s="132">
        <v>534.13</v>
      </c>
    </row>
    <row r="4527" spans="1:7" x14ac:dyDescent="0.25">
      <c r="A4527" s="131" t="s">
        <v>10046</v>
      </c>
      <c r="B4527" s="131">
        <v>7733</v>
      </c>
      <c r="C4527" s="123" t="s">
        <v>14574</v>
      </c>
      <c r="D4527" s="131" t="s">
        <v>22</v>
      </c>
      <c r="E4527" s="131" t="s">
        <v>5035</v>
      </c>
      <c r="F4527" s="132">
        <v>721.42</v>
      </c>
      <c r="G4527" s="132">
        <v>697.14</v>
      </c>
    </row>
    <row r="4528" spans="1:7" x14ac:dyDescent="0.25">
      <c r="A4528" s="131" t="s">
        <v>10046</v>
      </c>
      <c r="B4528" s="131">
        <v>7775</v>
      </c>
      <c r="C4528" s="123" t="s">
        <v>14575</v>
      </c>
      <c r="D4528" s="131" t="s">
        <v>22</v>
      </c>
      <c r="E4528" s="131" t="s">
        <v>5035</v>
      </c>
      <c r="F4528" s="132">
        <v>790.38</v>
      </c>
      <c r="G4528" s="132">
        <v>763.78</v>
      </c>
    </row>
    <row r="4529" spans="1:7" x14ac:dyDescent="0.25">
      <c r="A4529" s="131" t="s">
        <v>10046</v>
      </c>
      <c r="B4529" s="131">
        <v>7734</v>
      </c>
      <c r="C4529" s="123" t="s">
        <v>14576</v>
      </c>
      <c r="D4529" s="131" t="s">
        <v>22</v>
      </c>
      <c r="E4529" s="131" t="s">
        <v>5035</v>
      </c>
      <c r="F4529" s="132">
        <v>1119.27</v>
      </c>
      <c r="G4529" s="132">
        <v>1081.5899999999999</v>
      </c>
    </row>
    <row r="4530" spans="1:7" x14ac:dyDescent="0.25">
      <c r="A4530" s="131" t="s">
        <v>10046</v>
      </c>
      <c r="B4530" s="131">
        <v>7714</v>
      </c>
      <c r="C4530" s="123" t="s">
        <v>14577</v>
      </c>
      <c r="D4530" s="131" t="s">
        <v>22</v>
      </c>
      <c r="E4530" s="131" t="s">
        <v>5035</v>
      </c>
      <c r="F4530" s="132">
        <v>155.94999999999999</v>
      </c>
      <c r="G4530" s="132">
        <v>150.69999999999999</v>
      </c>
    </row>
    <row r="4531" spans="1:7" x14ac:dyDescent="0.25">
      <c r="A4531" s="131" t="s">
        <v>10046</v>
      </c>
      <c r="B4531" s="131">
        <v>37449</v>
      </c>
      <c r="C4531" s="123" t="s">
        <v>14578</v>
      </c>
      <c r="D4531" s="131" t="s">
        <v>22</v>
      </c>
      <c r="E4531" s="131" t="s">
        <v>5035</v>
      </c>
      <c r="F4531" s="132"/>
      <c r="G4531" s="132">
        <v>40.43</v>
      </c>
    </row>
    <row r="4532" spans="1:7" x14ac:dyDescent="0.25">
      <c r="A4532" s="131" t="s">
        <v>10046</v>
      </c>
      <c r="B4532" s="131">
        <v>37450</v>
      </c>
      <c r="C4532" s="123" t="s">
        <v>14579</v>
      </c>
      <c r="D4532" s="131" t="s">
        <v>22</v>
      </c>
      <c r="E4532" s="131" t="s">
        <v>5035</v>
      </c>
      <c r="F4532" s="132"/>
      <c r="G4532" s="132">
        <v>56.6</v>
      </c>
    </row>
    <row r="4533" spans="1:7" x14ac:dyDescent="0.25">
      <c r="A4533" s="131" t="s">
        <v>10046</v>
      </c>
      <c r="B4533" s="131">
        <v>37451</v>
      </c>
      <c r="C4533" s="123" t="s">
        <v>14580</v>
      </c>
      <c r="D4533" s="131" t="s">
        <v>22</v>
      </c>
      <c r="E4533" s="131" t="s">
        <v>5035</v>
      </c>
      <c r="F4533" s="132"/>
      <c r="G4533" s="132">
        <v>79.02</v>
      </c>
    </row>
    <row r="4534" spans="1:7" x14ac:dyDescent="0.25">
      <c r="A4534" s="131" t="s">
        <v>10046</v>
      </c>
      <c r="B4534" s="131">
        <v>37452</v>
      </c>
      <c r="C4534" s="123" t="s">
        <v>14581</v>
      </c>
      <c r="D4534" s="131" t="s">
        <v>22</v>
      </c>
      <c r="E4534" s="131" t="s">
        <v>5035</v>
      </c>
      <c r="F4534" s="132"/>
      <c r="G4534" s="132">
        <v>114.86</v>
      </c>
    </row>
    <row r="4535" spans="1:7" x14ac:dyDescent="0.25">
      <c r="A4535" s="131" t="s">
        <v>10046</v>
      </c>
      <c r="B4535" s="131">
        <v>37453</v>
      </c>
      <c r="C4535" s="123" t="s">
        <v>14582</v>
      </c>
      <c r="D4535" s="131" t="s">
        <v>22</v>
      </c>
      <c r="E4535" s="131" t="s">
        <v>5035</v>
      </c>
      <c r="F4535" s="132"/>
      <c r="G4535" s="132">
        <v>132.27000000000001</v>
      </c>
    </row>
    <row r="4536" spans="1:7" x14ac:dyDescent="0.25">
      <c r="A4536" s="131" t="s">
        <v>10046</v>
      </c>
      <c r="B4536" s="131">
        <v>7778</v>
      </c>
      <c r="C4536" s="123" t="s">
        <v>14583</v>
      </c>
      <c r="D4536" s="131" t="s">
        <v>22</v>
      </c>
      <c r="E4536" s="131" t="s">
        <v>5035</v>
      </c>
      <c r="F4536" s="132"/>
      <c r="G4536" s="132">
        <v>49.62</v>
      </c>
    </row>
    <row r="4537" spans="1:7" x14ac:dyDescent="0.25">
      <c r="A4537" s="131" t="s">
        <v>10046</v>
      </c>
      <c r="B4537" s="131">
        <v>7796</v>
      </c>
      <c r="C4537" s="123" t="s">
        <v>14584</v>
      </c>
      <c r="D4537" s="131" t="s">
        <v>22</v>
      </c>
      <c r="E4537" s="131" t="s">
        <v>10052</v>
      </c>
      <c r="F4537" s="132"/>
      <c r="G4537" s="132">
        <v>68</v>
      </c>
    </row>
    <row r="4538" spans="1:7" x14ac:dyDescent="0.25">
      <c r="A4538" s="131" t="s">
        <v>10046</v>
      </c>
      <c r="B4538" s="131">
        <v>7781</v>
      </c>
      <c r="C4538" s="123" t="s">
        <v>14585</v>
      </c>
      <c r="D4538" s="131" t="s">
        <v>22</v>
      </c>
      <c r="E4538" s="131" t="s">
        <v>5035</v>
      </c>
      <c r="F4538" s="132"/>
      <c r="G4538" s="132">
        <v>80.349999999999994</v>
      </c>
    </row>
    <row r="4539" spans="1:7" x14ac:dyDescent="0.25">
      <c r="A4539" s="131" t="s">
        <v>10046</v>
      </c>
      <c r="B4539" s="131">
        <v>7795</v>
      </c>
      <c r="C4539" s="123" t="s">
        <v>14586</v>
      </c>
      <c r="D4539" s="131" t="s">
        <v>22</v>
      </c>
      <c r="E4539" s="131" t="s">
        <v>5035</v>
      </c>
      <c r="F4539" s="132"/>
      <c r="G4539" s="132">
        <v>119.59</v>
      </c>
    </row>
    <row r="4540" spans="1:7" x14ac:dyDescent="0.25">
      <c r="A4540" s="131" t="s">
        <v>10046</v>
      </c>
      <c r="B4540" s="131">
        <v>7791</v>
      </c>
      <c r="C4540" s="123" t="s">
        <v>14587</v>
      </c>
      <c r="D4540" s="131" t="s">
        <v>22</v>
      </c>
      <c r="E4540" s="131" t="s">
        <v>5035</v>
      </c>
      <c r="F4540" s="132"/>
      <c r="G4540" s="132">
        <v>143.16</v>
      </c>
    </row>
    <row r="4541" spans="1:7" x14ac:dyDescent="0.25">
      <c r="A4541" s="131" t="s">
        <v>10046</v>
      </c>
      <c r="B4541" s="131">
        <v>7783</v>
      </c>
      <c r="C4541" s="123" t="s">
        <v>14588</v>
      </c>
      <c r="D4541" s="131" t="s">
        <v>22</v>
      </c>
      <c r="E4541" s="131" t="s">
        <v>5035</v>
      </c>
      <c r="F4541" s="132"/>
      <c r="G4541" s="132">
        <v>50.73</v>
      </c>
    </row>
    <row r="4542" spans="1:7" x14ac:dyDescent="0.25">
      <c r="A4542" s="131" t="s">
        <v>10046</v>
      </c>
      <c r="B4542" s="131">
        <v>7790</v>
      </c>
      <c r="C4542" s="123" t="s">
        <v>14589</v>
      </c>
      <c r="D4542" s="131" t="s">
        <v>22</v>
      </c>
      <c r="E4542" s="131" t="s">
        <v>5035</v>
      </c>
      <c r="F4542" s="132"/>
      <c r="G4542" s="132">
        <v>79.94</v>
      </c>
    </row>
    <row r="4543" spans="1:7" x14ac:dyDescent="0.25">
      <c r="A4543" s="131" t="s">
        <v>10046</v>
      </c>
      <c r="B4543" s="131">
        <v>7785</v>
      </c>
      <c r="C4543" s="123" t="s">
        <v>14590</v>
      </c>
      <c r="D4543" s="131" t="s">
        <v>22</v>
      </c>
      <c r="E4543" s="131" t="s">
        <v>5035</v>
      </c>
      <c r="F4543" s="132"/>
      <c r="G4543" s="132">
        <v>88.21</v>
      </c>
    </row>
    <row r="4544" spans="1:7" x14ac:dyDescent="0.25">
      <c r="A4544" s="131" t="s">
        <v>10046</v>
      </c>
      <c r="B4544" s="131">
        <v>7792</v>
      </c>
      <c r="C4544" s="123" t="s">
        <v>14591</v>
      </c>
      <c r="D4544" s="131" t="s">
        <v>22</v>
      </c>
      <c r="E4544" s="131" t="s">
        <v>5035</v>
      </c>
      <c r="F4544" s="132"/>
      <c r="G4544" s="132">
        <v>125.11</v>
      </c>
    </row>
    <row r="4545" spans="1:7" x14ac:dyDescent="0.25">
      <c r="A4545" s="131" t="s">
        <v>10046</v>
      </c>
      <c r="B4545" s="131">
        <v>7793</v>
      </c>
      <c r="C4545" s="123" t="s">
        <v>14592</v>
      </c>
      <c r="D4545" s="131" t="s">
        <v>22</v>
      </c>
      <c r="E4545" s="131" t="s">
        <v>5035</v>
      </c>
      <c r="F4545" s="132"/>
      <c r="G4545" s="132">
        <v>147.76</v>
      </c>
    </row>
    <row r="4546" spans="1:7" x14ac:dyDescent="0.25">
      <c r="A4546" s="131" t="s">
        <v>10046</v>
      </c>
      <c r="B4546" s="131">
        <v>13159</v>
      </c>
      <c r="C4546" s="123" t="s">
        <v>14593</v>
      </c>
      <c r="D4546" s="131" t="s">
        <v>22</v>
      </c>
      <c r="E4546" s="131" t="s">
        <v>5035</v>
      </c>
      <c r="F4546" s="132"/>
      <c r="G4546" s="132">
        <v>128.63999999999999</v>
      </c>
    </row>
    <row r="4547" spans="1:7" x14ac:dyDescent="0.25">
      <c r="A4547" s="131" t="s">
        <v>10046</v>
      </c>
      <c r="B4547" s="131">
        <v>13168</v>
      </c>
      <c r="C4547" s="123" t="s">
        <v>14594</v>
      </c>
      <c r="D4547" s="131" t="s">
        <v>22</v>
      </c>
      <c r="E4547" s="131" t="s">
        <v>5035</v>
      </c>
      <c r="F4547" s="132"/>
      <c r="G4547" s="132">
        <v>156.21</v>
      </c>
    </row>
    <row r="4548" spans="1:7" x14ac:dyDescent="0.25">
      <c r="A4548" s="131" t="s">
        <v>10046</v>
      </c>
      <c r="B4548" s="131">
        <v>13173</v>
      </c>
      <c r="C4548" s="123" t="s">
        <v>14595</v>
      </c>
      <c r="D4548" s="131" t="s">
        <v>22</v>
      </c>
      <c r="E4548" s="131" t="s">
        <v>5035</v>
      </c>
      <c r="F4548" s="132"/>
      <c r="G4548" s="132">
        <v>211.35</v>
      </c>
    </row>
    <row r="4549" spans="1:7" x14ac:dyDescent="0.25">
      <c r="A4549" s="131" t="s">
        <v>10046</v>
      </c>
      <c r="B4549" s="131">
        <v>12583</v>
      </c>
      <c r="C4549" s="123" t="s">
        <v>14596</v>
      </c>
      <c r="D4549" s="131" t="s">
        <v>22</v>
      </c>
      <c r="E4549" s="131" t="s">
        <v>5035</v>
      </c>
      <c r="F4549" s="132"/>
      <c r="G4549" s="132">
        <v>42.27</v>
      </c>
    </row>
    <row r="4550" spans="1:7" x14ac:dyDescent="0.25">
      <c r="A4550" s="131" t="s">
        <v>10046</v>
      </c>
      <c r="B4550" s="131">
        <v>12584</v>
      </c>
      <c r="C4550" s="123" t="s">
        <v>14597</v>
      </c>
      <c r="D4550" s="131" t="s">
        <v>22</v>
      </c>
      <c r="E4550" s="131" t="s">
        <v>5035</v>
      </c>
      <c r="F4550" s="132"/>
      <c r="G4550" s="132">
        <v>55.13</v>
      </c>
    </row>
    <row r="4551" spans="1:7" x14ac:dyDescent="0.25">
      <c r="A4551" s="131" t="s">
        <v>10046</v>
      </c>
      <c r="B4551" s="131">
        <v>12613</v>
      </c>
      <c r="C4551" s="123" t="s">
        <v>14598</v>
      </c>
      <c r="D4551" s="131" t="s">
        <v>38</v>
      </c>
      <c r="E4551" s="131" t="s">
        <v>5035</v>
      </c>
      <c r="F4551" s="132">
        <v>19.73</v>
      </c>
      <c r="G4551" s="132">
        <v>19.28</v>
      </c>
    </row>
    <row r="4552" spans="1:7" x14ac:dyDescent="0.25">
      <c r="A4552" s="131" t="s">
        <v>10046</v>
      </c>
      <c r="B4552" s="131">
        <v>1031</v>
      </c>
      <c r="C4552" s="123" t="s">
        <v>14599</v>
      </c>
      <c r="D4552" s="131" t="s">
        <v>38</v>
      </c>
      <c r="E4552" s="131" t="s">
        <v>5035</v>
      </c>
      <c r="F4552" s="132">
        <v>15.59</v>
      </c>
      <c r="G4552" s="132">
        <v>15.43</v>
      </c>
    </row>
    <row r="4553" spans="1:7" x14ac:dyDescent="0.25">
      <c r="A4553" s="131" t="s">
        <v>10046</v>
      </c>
      <c r="B4553" s="131">
        <v>39707</v>
      </c>
      <c r="C4553" s="123" t="s">
        <v>14600</v>
      </c>
      <c r="D4553" s="131" t="s">
        <v>22</v>
      </c>
      <c r="E4553" s="131" t="s">
        <v>5035</v>
      </c>
      <c r="F4553" s="132"/>
      <c r="G4553" s="132">
        <v>4.43</v>
      </c>
    </row>
    <row r="4554" spans="1:7" x14ac:dyDescent="0.25">
      <c r="A4554" s="131" t="s">
        <v>10046</v>
      </c>
      <c r="B4554" s="131">
        <v>39708</v>
      </c>
      <c r="C4554" s="123" t="s">
        <v>14601</v>
      </c>
      <c r="D4554" s="131" t="s">
        <v>22</v>
      </c>
      <c r="E4554" s="131" t="s">
        <v>5035</v>
      </c>
      <c r="F4554" s="132"/>
      <c r="G4554" s="132">
        <v>4.29</v>
      </c>
    </row>
    <row r="4555" spans="1:7" x14ac:dyDescent="0.25">
      <c r="A4555" s="131" t="s">
        <v>10046</v>
      </c>
      <c r="B4555" s="131">
        <v>39710</v>
      </c>
      <c r="C4555" s="123" t="s">
        <v>14602</v>
      </c>
      <c r="D4555" s="131" t="s">
        <v>22</v>
      </c>
      <c r="E4555" s="131" t="s">
        <v>5035</v>
      </c>
      <c r="F4555" s="132"/>
      <c r="G4555" s="132">
        <v>3.02</v>
      </c>
    </row>
    <row r="4556" spans="1:7" x14ac:dyDescent="0.25">
      <c r="A4556" s="131" t="s">
        <v>10046</v>
      </c>
      <c r="B4556" s="131">
        <v>39709</v>
      </c>
      <c r="C4556" s="123" t="s">
        <v>14603</v>
      </c>
      <c r="D4556" s="131" t="s">
        <v>22</v>
      </c>
      <c r="E4556" s="131" t="s">
        <v>5035</v>
      </c>
      <c r="F4556" s="132"/>
      <c r="G4556" s="132">
        <v>4.1900000000000004</v>
      </c>
    </row>
    <row r="4557" spans="1:7" x14ac:dyDescent="0.25">
      <c r="A4557" s="131" t="s">
        <v>10046</v>
      </c>
      <c r="B4557" s="131">
        <v>39711</v>
      </c>
      <c r="C4557" s="123" t="s">
        <v>14604</v>
      </c>
      <c r="D4557" s="131" t="s">
        <v>22</v>
      </c>
      <c r="E4557" s="131" t="s">
        <v>5035</v>
      </c>
      <c r="F4557" s="132"/>
      <c r="G4557" s="132">
        <v>4.7</v>
      </c>
    </row>
    <row r="4558" spans="1:7" x14ac:dyDescent="0.25">
      <c r="A4558" s="131" t="s">
        <v>10046</v>
      </c>
      <c r="B4558" s="131">
        <v>39714</v>
      </c>
      <c r="C4558" s="123" t="s">
        <v>14605</v>
      </c>
      <c r="D4558" s="131" t="s">
        <v>22</v>
      </c>
      <c r="E4558" s="131" t="s">
        <v>5035</v>
      </c>
      <c r="F4558" s="132"/>
      <c r="G4558" s="132">
        <v>2.99</v>
      </c>
    </row>
    <row r="4559" spans="1:7" x14ac:dyDescent="0.25">
      <c r="A4559" s="131" t="s">
        <v>10046</v>
      </c>
      <c r="B4559" s="131">
        <v>39712</v>
      </c>
      <c r="C4559" s="123" t="s">
        <v>14606</v>
      </c>
      <c r="D4559" s="131" t="s">
        <v>22</v>
      </c>
      <c r="E4559" s="131" t="s">
        <v>10052</v>
      </c>
      <c r="F4559" s="132"/>
      <c r="G4559" s="132">
        <v>1.65</v>
      </c>
    </row>
    <row r="4560" spans="1:7" x14ac:dyDescent="0.25">
      <c r="A4560" s="131" t="s">
        <v>10046</v>
      </c>
      <c r="B4560" s="131">
        <v>39713</v>
      </c>
      <c r="C4560" s="123" t="s">
        <v>14607</v>
      </c>
      <c r="D4560" s="131" t="s">
        <v>22</v>
      </c>
      <c r="E4560" s="131" t="s">
        <v>5035</v>
      </c>
      <c r="F4560" s="132"/>
      <c r="G4560" s="132">
        <v>1.3</v>
      </c>
    </row>
    <row r="4561" spans="1:7" x14ac:dyDescent="0.25">
      <c r="A4561" s="131" t="s">
        <v>10046</v>
      </c>
      <c r="B4561" s="131">
        <v>39715</v>
      </c>
      <c r="C4561" s="123" t="s">
        <v>14608</v>
      </c>
      <c r="D4561" s="131" t="s">
        <v>22</v>
      </c>
      <c r="E4561" s="131" t="s">
        <v>5035</v>
      </c>
      <c r="F4561" s="132"/>
      <c r="G4561" s="132">
        <v>2.13</v>
      </c>
    </row>
    <row r="4562" spans="1:7" x14ac:dyDescent="0.25">
      <c r="A4562" s="131" t="s">
        <v>10046</v>
      </c>
      <c r="B4562" s="131">
        <v>39716</v>
      </c>
      <c r="C4562" s="123" t="s">
        <v>14609</v>
      </c>
      <c r="D4562" s="131" t="s">
        <v>22</v>
      </c>
      <c r="E4562" s="131" t="s">
        <v>5035</v>
      </c>
      <c r="F4562" s="132"/>
      <c r="G4562" s="132">
        <v>1.61</v>
      </c>
    </row>
    <row r="4563" spans="1:7" x14ac:dyDescent="0.25">
      <c r="A4563" s="131" t="s">
        <v>10046</v>
      </c>
      <c r="B4563" s="131">
        <v>39718</v>
      </c>
      <c r="C4563" s="123" t="s">
        <v>14610</v>
      </c>
      <c r="D4563" s="131" t="s">
        <v>22</v>
      </c>
      <c r="E4563" s="131" t="s">
        <v>5035</v>
      </c>
      <c r="F4563" s="132"/>
      <c r="G4563" s="132">
        <v>2.75</v>
      </c>
    </row>
    <row r="4564" spans="1:7" x14ac:dyDescent="0.25">
      <c r="A4564" s="131" t="s">
        <v>10046</v>
      </c>
      <c r="B4564" s="131">
        <v>9813</v>
      </c>
      <c r="C4564" s="123" t="s">
        <v>14611</v>
      </c>
      <c r="D4564" s="131" t="s">
        <v>22</v>
      </c>
      <c r="E4564" s="131" t="s">
        <v>10052</v>
      </c>
      <c r="F4564" s="132"/>
      <c r="G4564" s="132">
        <v>5.51</v>
      </c>
    </row>
    <row r="4565" spans="1:7" x14ac:dyDescent="0.25">
      <c r="A4565" s="131" t="s">
        <v>10046</v>
      </c>
      <c r="B4565" s="131">
        <v>9815</v>
      </c>
      <c r="C4565" s="123" t="s">
        <v>14612</v>
      </c>
      <c r="D4565" s="131" t="s">
        <v>22</v>
      </c>
      <c r="E4565" s="131" t="s">
        <v>5035</v>
      </c>
      <c r="F4565" s="132"/>
      <c r="G4565" s="132">
        <v>10.88</v>
      </c>
    </row>
    <row r="4566" spans="1:7" x14ac:dyDescent="0.25">
      <c r="A4566" s="131" t="s">
        <v>10046</v>
      </c>
      <c r="B4566" s="131">
        <v>44543</v>
      </c>
      <c r="C4566" s="123" t="s">
        <v>14613</v>
      </c>
      <c r="D4566" s="131" t="s">
        <v>22</v>
      </c>
      <c r="E4566" s="131" t="s">
        <v>5035</v>
      </c>
      <c r="F4566" s="132"/>
      <c r="G4566" s="132">
        <v>5414.49</v>
      </c>
    </row>
    <row r="4567" spans="1:7" x14ac:dyDescent="0.25">
      <c r="A4567" s="131" t="s">
        <v>10046</v>
      </c>
      <c r="B4567" s="131">
        <v>44526</v>
      </c>
      <c r="C4567" s="123" t="s">
        <v>14614</v>
      </c>
      <c r="D4567" s="131" t="s">
        <v>22</v>
      </c>
      <c r="E4567" s="131" t="s">
        <v>5035</v>
      </c>
      <c r="F4567" s="132"/>
      <c r="G4567" s="132">
        <v>132.69999999999999</v>
      </c>
    </row>
    <row r="4568" spans="1:7" x14ac:dyDescent="0.25">
      <c r="A4568" s="131" t="s">
        <v>10046</v>
      </c>
      <c r="B4568" s="131">
        <v>44545</v>
      </c>
      <c r="C4568" s="123" t="s">
        <v>14615</v>
      </c>
      <c r="D4568" s="131" t="s">
        <v>22</v>
      </c>
      <c r="E4568" s="131" t="s">
        <v>5035</v>
      </c>
      <c r="F4568" s="132"/>
      <c r="G4568" s="132">
        <v>284.85000000000002</v>
      </c>
    </row>
    <row r="4569" spans="1:7" x14ac:dyDescent="0.25">
      <c r="A4569" s="131" t="s">
        <v>10046</v>
      </c>
      <c r="B4569" s="131">
        <v>44525</v>
      </c>
      <c r="C4569" s="123" t="s">
        <v>14616</v>
      </c>
      <c r="D4569" s="131" t="s">
        <v>22</v>
      </c>
      <c r="E4569" s="131" t="s">
        <v>5035</v>
      </c>
      <c r="F4569" s="132"/>
      <c r="G4569" s="132">
        <v>4910.91</v>
      </c>
    </row>
    <row r="4570" spans="1:7" x14ac:dyDescent="0.25">
      <c r="A4570" s="131" t="s">
        <v>10046</v>
      </c>
      <c r="B4570" s="131">
        <v>44547</v>
      </c>
      <c r="C4570" s="123" t="s">
        <v>14617</v>
      </c>
      <c r="D4570" s="131" t="s">
        <v>22</v>
      </c>
      <c r="E4570" s="131" t="s">
        <v>5035</v>
      </c>
      <c r="F4570" s="132"/>
      <c r="G4570" s="132">
        <v>444.04</v>
      </c>
    </row>
    <row r="4571" spans="1:7" x14ac:dyDescent="0.25">
      <c r="A4571" s="131" t="s">
        <v>10046</v>
      </c>
      <c r="B4571" s="131">
        <v>44519</v>
      </c>
      <c r="C4571" s="123" t="s">
        <v>14618</v>
      </c>
      <c r="D4571" s="131" t="s">
        <v>22</v>
      </c>
      <c r="E4571" s="131" t="s">
        <v>5035</v>
      </c>
      <c r="F4571" s="132"/>
      <c r="G4571" s="132">
        <v>1088.01</v>
      </c>
    </row>
    <row r="4572" spans="1:7" x14ac:dyDescent="0.25">
      <c r="A4572" s="131" t="s">
        <v>10046</v>
      </c>
      <c r="B4572" s="131">
        <v>44520</v>
      </c>
      <c r="C4572" s="123" t="s">
        <v>14619</v>
      </c>
      <c r="D4572" s="131" t="s">
        <v>22</v>
      </c>
      <c r="E4572" s="131" t="s">
        <v>5035</v>
      </c>
      <c r="F4572" s="132"/>
      <c r="G4572" s="132">
        <v>1752.39</v>
      </c>
    </row>
    <row r="4573" spans="1:7" x14ac:dyDescent="0.25">
      <c r="A4573" s="131" t="s">
        <v>10046</v>
      </c>
      <c r="B4573" s="131">
        <v>44521</v>
      </c>
      <c r="C4573" s="123" t="s">
        <v>14620</v>
      </c>
      <c r="D4573" s="131" t="s">
        <v>22</v>
      </c>
      <c r="E4573" s="131" t="s">
        <v>5035</v>
      </c>
      <c r="F4573" s="132"/>
      <c r="G4573" s="132">
        <v>28.27</v>
      </c>
    </row>
    <row r="4574" spans="1:7" x14ac:dyDescent="0.25">
      <c r="A4574" s="131" t="s">
        <v>10046</v>
      </c>
      <c r="B4574" s="131">
        <v>44522</v>
      </c>
      <c r="C4574" s="123" t="s">
        <v>14621</v>
      </c>
      <c r="D4574" s="131" t="s">
        <v>22</v>
      </c>
      <c r="E4574" s="131" t="s">
        <v>5035</v>
      </c>
      <c r="F4574" s="132"/>
      <c r="G4574" s="132">
        <v>3076.55</v>
      </c>
    </row>
    <row r="4575" spans="1:7" x14ac:dyDescent="0.25">
      <c r="A4575" s="131" t="s">
        <v>10046</v>
      </c>
      <c r="B4575" s="131">
        <v>44523</v>
      </c>
      <c r="C4575" s="123" t="s">
        <v>14622</v>
      </c>
      <c r="D4575" s="131" t="s">
        <v>22</v>
      </c>
      <c r="E4575" s="131" t="s">
        <v>5035</v>
      </c>
      <c r="F4575" s="132"/>
      <c r="G4575" s="132">
        <v>4575.7</v>
      </c>
    </row>
    <row r="4576" spans="1:7" x14ac:dyDescent="0.25">
      <c r="A4576" s="131" t="s">
        <v>10046</v>
      </c>
      <c r="B4576" s="131">
        <v>44527</v>
      </c>
      <c r="C4576" s="123" t="s">
        <v>14623</v>
      </c>
      <c r="D4576" s="131" t="s">
        <v>22</v>
      </c>
      <c r="E4576" s="131" t="s">
        <v>5035</v>
      </c>
      <c r="F4576" s="132"/>
      <c r="G4576" s="132">
        <v>2294.59</v>
      </c>
    </row>
    <row r="4577" spans="1:7" x14ac:dyDescent="0.25">
      <c r="A4577" s="131" t="s">
        <v>10046</v>
      </c>
      <c r="B4577" s="131">
        <v>44524</v>
      </c>
      <c r="C4577" s="123" t="s">
        <v>14624</v>
      </c>
      <c r="D4577" s="131" t="s">
        <v>22</v>
      </c>
      <c r="E4577" s="131" t="s">
        <v>5035</v>
      </c>
      <c r="F4577" s="132"/>
      <c r="G4577" s="132">
        <v>63.22</v>
      </c>
    </row>
    <row r="4578" spans="1:7" x14ac:dyDescent="0.25">
      <c r="A4578" s="131" t="s">
        <v>10046</v>
      </c>
      <c r="B4578" s="131">
        <v>44542</v>
      </c>
      <c r="C4578" s="123" t="s">
        <v>14625</v>
      </c>
      <c r="D4578" s="131" t="s">
        <v>22</v>
      </c>
      <c r="E4578" s="131" t="s">
        <v>5035</v>
      </c>
      <c r="F4578" s="132"/>
      <c r="G4578" s="132">
        <v>2993.68</v>
      </c>
    </row>
    <row r="4579" spans="1:7" x14ac:dyDescent="0.25">
      <c r="A4579" s="131" t="s">
        <v>10046</v>
      </c>
      <c r="B4579" s="131">
        <v>9877</v>
      </c>
      <c r="C4579" s="123" t="s">
        <v>14626</v>
      </c>
      <c r="D4579" s="131" t="s">
        <v>22</v>
      </c>
      <c r="E4579" s="131" t="s">
        <v>5035</v>
      </c>
      <c r="F4579" s="132">
        <v>125.79</v>
      </c>
      <c r="G4579" s="132">
        <v>133.43</v>
      </c>
    </row>
    <row r="4580" spans="1:7" x14ac:dyDescent="0.25">
      <c r="A4580" s="131" t="s">
        <v>10046</v>
      </c>
      <c r="B4580" s="131">
        <v>9878</v>
      </c>
      <c r="C4580" s="123" t="s">
        <v>14627</v>
      </c>
      <c r="D4580" s="131" t="s">
        <v>22</v>
      </c>
      <c r="E4580" s="131" t="s">
        <v>5035</v>
      </c>
      <c r="F4580" s="132">
        <v>154.86000000000001</v>
      </c>
      <c r="G4580" s="132">
        <v>164.26</v>
      </c>
    </row>
    <row r="4581" spans="1:7" x14ac:dyDescent="0.25">
      <c r="A4581" s="131" t="s">
        <v>10046</v>
      </c>
      <c r="B4581" s="131">
        <v>41986</v>
      </c>
      <c r="C4581" s="123" t="s">
        <v>14628</v>
      </c>
      <c r="D4581" s="131" t="s">
        <v>22</v>
      </c>
      <c r="E4581" s="131" t="s">
        <v>5035</v>
      </c>
      <c r="F4581" s="132"/>
      <c r="G4581" s="132">
        <v>3469.3</v>
      </c>
    </row>
    <row r="4582" spans="1:7" x14ac:dyDescent="0.25">
      <c r="A4582" s="131" t="s">
        <v>10046</v>
      </c>
      <c r="B4582" s="131">
        <v>43422</v>
      </c>
      <c r="C4582" s="123" t="s">
        <v>14629</v>
      </c>
      <c r="D4582" s="131" t="s">
        <v>22</v>
      </c>
      <c r="E4582" s="131" t="s">
        <v>5035</v>
      </c>
      <c r="F4582" s="132"/>
      <c r="G4582" s="132">
        <v>4254.76</v>
      </c>
    </row>
    <row r="4583" spans="1:7" x14ac:dyDescent="0.25">
      <c r="A4583" s="131" t="s">
        <v>10046</v>
      </c>
      <c r="B4583" s="131">
        <v>41987</v>
      </c>
      <c r="C4583" s="123" t="s">
        <v>14630</v>
      </c>
      <c r="D4583" s="131" t="s">
        <v>22</v>
      </c>
      <c r="E4583" s="131" t="s">
        <v>5035</v>
      </c>
      <c r="F4583" s="132"/>
      <c r="G4583" s="132">
        <v>4931.62</v>
      </c>
    </row>
    <row r="4584" spans="1:7" x14ac:dyDescent="0.25">
      <c r="A4584" s="131" t="s">
        <v>10046</v>
      </c>
      <c r="B4584" s="131">
        <v>41988</v>
      </c>
      <c r="C4584" s="123" t="s">
        <v>14631</v>
      </c>
      <c r="D4584" s="131" t="s">
        <v>22</v>
      </c>
      <c r="E4584" s="131" t="s">
        <v>5035</v>
      </c>
      <c r="F4584" s="132"/>
      <c r="G4584" s="132">
        <v>6513.97</v>
      </c>
    </row>
    <row r="4585" spans="1:7" x14ac:dyDescent="0.25">
      <c r="A4585" s="131" t="s">
        <v>10046</v>
      </c>
      <c r="B4585" s="131">
        <v>41697</v>
      </c>
      <c r="C4585" s="123" t="s">
        <v>14632</v>
      </c>
      <c r="D4585" s="131" t="s">
        <v>22</v>
      </c>
      <c r="E4585" s="131" t="s">
        <v>5035</v>
      </c>
      <c r="F4585" s="132"/>
      <c r="G4585" s="132">
        <v>1154.58</v>
      </c>
    </row>
    <row r="4586" spans="1:7" x14ac:dyDescent="0.25">
      <c r="A4586" s="131" t="s">
        <v>10046</v>
      </c>
      <c r="B4586" s="131">
        <v>41985</v>
      </c>
      <c r="C4586" s="123" t="s">
        <v>14633</v>
      </c>
      <c r="D4586" s="131" t="s">
        <v>22</v>
      </c>
      <c r="E4586" s="131" t="s">
        <v>5035</v>
      </c>
      <c r="F4586" s="132"/>
      <c r="G4586" s="132">
        <v>1608.02</v>
      </c>
    </row>
    <row r="4587" spans="1:7" x14ac:dyDescent="0.25">
      <c r="A4587" s="131" t="s">
        <v>10046</v>
      </c>
      <c r="B4587" s="131">
        <v>41699</v>
      </c>
      <c r="C4587" s="123" t="s">
        <v>14634</v>
      </c>
      <c r="D4587" s="131" t="s">
        <v>22</v>
      </c>
      <c r="E4587" s="131" t="s">
        <v>5035</v>
      </c>
      <c r="F4587" s="132"/>
      <c r="G4587" s="132">
        <v>2289.7399999999998</v>
      </c>
    </row>
    <row r="4588" spans="1:7" x14ac:dyDescent="0.25">
      <c r="A4588" s="131" t="s">
        <v>10046</v>
      </c>
      <c r="B4588" s="131">
        <v>38053</v>
      </c>
      <c r="C4588" s="123" t="s">
        <v>14635</v>
      </c>
      <c r="D4588" s="131" t="s">
        <v>22</v>
      </c>
      <c r="E4588" s="131" t="s">
        <v>5035</v>
      </c>
      <c r="F4588" s="132"/>
      <c r="G4588" s="132">
        <v>25.05</v>
      </c>
    </row>
    <row r="4589" spans="1:7" x14ac:dyDescent="0.25">
      <c r="A4589" s="131" t="s">
        <v>10046</v>
      </c>
      <c r="B4589" s="131">
        <v>38054</v>
      </c>
      <c r="C4589" s="123" t="s">
        <v>14636</v>
      </c>
      <c r="D4589" s="131" t="s">
        <v>22</v>
      </c>
      <c r="E4589" s="131" t="s">
        <v>5035</v>
      </c>
      <c r="F4589" s="132"/>
      <c r="G4589" s="132">
        <v>43.06</v>
      </c>
    </row>
    <row r="4590" spans="1:7" x14ac:dyDescent="0.25">
      <c r="A4590" s="131" t="s">
        <v>10046</v>
      </c>
      <c r="B4590" s="131">
        <v>38052</v>
      </c>
      <c r="C4590" s="123" t="s">
        <v>14637</v>
      </c>
      <c r="D4590" s="131" t="s">
        <v>22</v>
      </c>
      <c r="E4590" s="131" t="s">
        <v>10052</v>
      </c>
      <c r="F4590" s="132"/>
      <c r="G4590" s="132">
        <v>12.13</v>
      </c>
    </row>
    <row r="4591" spans="1:7" x14ac:dyDescent="0.25">
      <c r="A4591" s="131" t="s">
        <v>10046</v>
      </c>
      <c r="B4591" s="131">
        <v>38051</v>
      </c>
      <c r="C4591" s="123" t="s">
        <v>14638</v>
      </c>
      <c r="D4591" s="131" t="s">
        <v>22</v>
      </c>
      <c r="E4591" s="131" t="s">
        <v>5035</v>
      </c>
      <c r="F4591" s="132"/>
      <c r="G4591" s="132">
        <v>7.56</v>
      </c>
    </row>
    <row r="4592" spans="1:7" x14ac:dyDescent="0.25">
      <c r="A4592" s="131" t="s">
        <v>10046</v>
      </c>
      <c r="B4592" s="131">
        <v>38787</v>
      </c>
      <c r="C4592" s="123" t="s">
        <v>14639</v>
      </c>
      <c r="D4592" s="131" t="s">
        <v>22</v>
      </c>
      <c r="E4592" s="131" t="s">
        <v>10052</v>
      </c>
      <c r="F4592" s="132"/>
      <c r="G4592" s="132">
        <v>4.58</v>
      </c>
    </row>
    <row r="4593" spans="1:7" x14ac:dyDescent="0.25">
      <c r="A4593" s="131" t="s">
        <v>10046</v>
      </c>
      <c r="B4593" s="131">
        <v>38825</v>
      </c>
      <c r="C4593" s="123" t="s">
        <v>14640</v>
      </c>
      <c r="D4593" s="131" t="s">
        <v>22</v>
      </c>
      <c r="E4593" s="131" t="s">
        <v>5035</v>
      </c>
      <c r="F4593" s="132"/>
      <c r="G4593" s="132">
        <v>5.92</v>
      </c>
    </row>
    <row r="4594" spans="1:7" x14ac:dyDescent="0.25">
      <c r="A4594" s="131" t="s">
        <v>10046</v>
      </c>
      <c r="B4594" s="131">
        <v>38826</v>
      </c>
      <c r="C4594" s="123" t="s">
        <v>14641</v>
      </c>
      <c r="D4594" s="131" t="s">
        <v>22</v>
      </c>
      <c r="E4594" s="131" t="s">
        <v>5035</v>
      </c>
      <c r="F4594" s="132"/>
      <c r="G4594" s="132">
        <v>8.42</v>
      </c>
    </row>
    <row r="4595" spans="1:7" x14ac:dyDescent="0.25">
      <c r="A4595" s="131" t="s">
        <v>10046</v>
      </c>
      <c r="B4595" s="131">
        <v>38827</v>
      </c>
      <c r="C4595" s="123" t="s">
        <v>14642</v>
      </c>
      <c r="D4595" s="131" t="s">
        <v>22</v>
      </c>
      <c r="E4595" s="131" t="s">
        <v>5035</v>
      </c>
      <c r="F4595" s="132"/>
      <c r="G4595" s="132">
        <v>13.77</v>
      </c>
    </row>
    <row r="4596" spans="1:7" x14ac:dyDescent="0.25">
      <c r="A4596" s="131" t="s">
        <v>10046</v>
      </c>
      <c r="B4596" s="131">
        <v>38828</v>
      </c>
      <c r="C4596" s="123" t="s">
        <v>14643</v>
      </c>
      <c r="D4596" s="131" t="s">
        <v>22</v>
      </c>
      <c r="E4596" s="131" t="s">
        <v>5035</v>
      </c>
      <c r="F4596" s="132"/>
      <c r="G4596" s="132">
        <v>8.82</v>
      </c>
    </row>
    <row r="4597" spans="1:7" x14ac:dyDescent="0.25">
      <c r="A4597" s="131" t="s">
        <v>10046</v>
      </c>
      <c r="B4597" s="131">
        <v>38829</v>
      </c>
      <c r="C4597" s="123" t="s">
        <v>14644</v>
      </c>
      <c r="D4597" s="131" t="s">
        <v>22</v>
      </c>
      <c r="E4597" s="131" t="s">
        <v>5035</v>
      </c>
      <c r="F4597" s="132"/>
      <c r="G4597" s="132">
        <v>14.45</v>
      </c>
    </row>
    <row r="4598" spans="1:7" x14ac:dyDescent="0.25">
      <c r="A4598" s="131" t="s">
        <v>10046</v>
      </c>
      <c r="B4598" s="131">
        <v>38830</v>
      </c>
      <c r="C4598" s="123" t="s">
        <v>14645</v>
      </c>
      <c r="D4598" s="131" t="s">
        <v>22</v>
      </c>
      <c r="E4598" s="131" t="s">
        <v>5035</v>
      </c>
      <c r="F4598" s="132"/>
      <c r="G4598" s="132">
        <v>20</v>
      </c>
    </row>
    <row r="4599" spans="1:7" x14ac:dyDescent="0.25">
      <c r="A4599" s="131" t="s">
        <v>10046</v>
      </c>
      <c r="B4599" s="131">
        <v>38831</v>
      </c>
      <c r="C4599" s="123" t="s">
        <v>14646</v>
      </c>
      <c r="D4599" s="131" t="s">
        <v>22</v>
      </c>
      <c r="E4599" s="131" t="s">
        <v>5035</v>
      </c>
      <c r="F4599" s="132"/>
      <c r="G4599" s="132">
        <v>27.9</v>
      </c>
    </row>
    <row r="4600" spans="1:7" x14ac:dyDescent="0.25">
      <c r="A4600" s="131" t="s">
        <v>10046</v>
      </c>
      <c r="B4600" s="131">
        <v>36274</v>
      </c>
      <c r="C4600" s="123" t="s">
        <v>14647</v>
      </c>
      <c r="D4600" s="131" t="s">
        <v>22</v>
      </c>
      <c r="E4600" s="131" t="s">
        <v>10052</v>
      </c>
      <c r="F4600" s="132"/>
      <c r="G4600" s="132">
        <v>8.94</v>
      </c>
    </row>
    <row r="4601" spans="1:7" x14ac:dyDescent="0.25">
      <c r="A4601" s="131" t="s">
        <v>10046</v>
      </c>
      <c r="B4601" s="131">
        <v>36278</v>
      </c>
      <c r="C4601" s="123" t="s">
        <v>14648</v>
      </c>
      <c r="D4601" s="131" t="s">
        <v>22</v>
      </c>
      <c r="E4601" s="131" t="s">
        <v>5035</v>
      </c>
      <c r="F4601" s="132"/>
      <c r="G4601" s="132">
        <v>12.12</v>
      </c>
    </row>
    <row r="4602" spans="1:7" x14ac:dyDescent="0.25">
      <c r="A4602" s="131" t="s">
        <v>10046</v>
      </c>
      <c r="B4602" s="131">
        <v>38977</v>
      </c>
      <c r="C4602" s="123" t="s">
        <v>14649</v>
      </c>
      <c r="D4602" s="131" t="s">
        <v>22</v>
      </c>
      <c r="E4602" s="131" t="s">
        <v>5035</v>
      </c>
      <c r="F4602" s="132"/>
      <c r="G4602" s="132">
        <v>118.6</v>
      </c>
    </row>
    <row r="4603" spans="1:7" x14ac:dyDescent="0.25">
      <c r="A4603" s="131" t="s">
        <v>10046</v>
      </c>
      <c r="B4603" s="131">
        <v>38971</v>
      </c>
      <c r="C4603" s="123" t="s">
        <v>14650</v>
      </c>
      <c r="D4603" s="131" t="s">
        <v>22</v>
      </c>
      <c r="E4603" s="131" t="s">
        <v>5035</v>
      </c>
      <c r="F4603" s="132"/>
      <c r="G4603" s="132">
        <v>9.9499999999999993</v>
      </c>
    </row>
    <row r="4604" spans="1:7" x14ac:dyDescent="0.25">
      <c r="A4604" s="131" t="s">
        <v>10046</v>
      </c>
      <c r="B4604" s="131">
        <v>38972</v>
      </c>
      <c r="C4604" s="123" t="s">
        <v>14651</v>
      </c>
      <c r="D4604" s="131" t="s">
        <v>22</v>
      </c>
      <c r="E4604" s="131" t="s">
        <v>5035</v>
      </c>
      <c r="F4604" s="132"/>
      <c r="G4604" s="132">
        <v>13.42</v>
      </c>
    </row>
    <row r="4605" spans="1:7" x14ac:dyDescent="0.25">
      <c r="A4605" s="131" t="s">
        <v>10046</v>
      </c>
      <c r="B4605" s="131">
        <v>38973</v>
      </c>
      <c r="C4605" s="123" t="s">
        <v>14652</v>
      </c>
      <c r="D4605" s="131" t="s">
        <v>22</v>
      </c>
      <c r="E4605" s="131" t="s">
        <v>5035</v>
      </c>
      <c r="F4605" s="132"/>
      <c r="G4605" s="132">
        <v>22.17</v>
      </c>
    </row>
    <row r="4606" spans="1:7" x14ac:dyDescent="0.25">
      <c r="A4606" s="131" t="s">
        <v>10046</v>
      </c>
      <c r="B4606" s="131">
        <v>38974</v>
      </c>
      <c r="C4606" s="123" t="s">
        <v>14653</v>
      </c>
      <c r="D4606" s="131" t="s">
        <v>22</v>
      </c>
      <c r="E4606" s="131" t="s">
        <v>5035</v>
      </c>
      <c r="F4606" s="132"/>
      <c r="G4606" s="132">
        <v>36.01</v>
      </c>
    </row>
    <row r="4607" spans="1:7" x14ac:dyDescent="0.25">
      <c r="A4607" s="131" t="s">
        <v>10046</v>
      </c>
      <c r="B4607" s="131">
        <v>38975</v>
      </c>
      <c r="C4607" s="123" t="s">
        <v>14654</v>
      </c>
      <c r="D4607" s="131" t="s">
        <v>22</v>
      </c>
      <c r="E4607" s="131" t="s">
        <v>5035</v>
      </c>
      <c r="F4607" s="132"/>
      <c r="G4607" s="132">
        <v>46.17</v>
      </c>
    </row>
    <row r="4608" spans="1:7" x14ac:dyDescent="0.25">
      <c r="A4608" s="131" t="s">
        <v>10046</v>
      </c>
      <c r="B4608" s="131">
        <v>38976</v>
      </c>
      <c r="C4608" s="123" t="s">
        <v>14655</v>
      </c>
      <c r="D4608" s="131" t="s">
        <v>22</v>
      </c>
      <c r="E4608" s="131" t="s">
        <v>5035</v>
      </c>
      <c r="F4608" s="132"/>
      <c r="G4608" s="132">
        <v>79.38</v>
      </c>
    </row>
    <row r="4609" spans="1:7" x14ac:dyDescent="0.25">
      <c r="A4609" s="131" t="s">
        <v>10046</v>
      </c>
      <c r="B4609" s="131">
        <v>44176</v>
      </c>
      <c r="C4609" s="123" t="s">
        <v>14656</v>
      </c>
      <c r="D4609" s="131" t="s">
        <v>22</v>
      </c>
      <c r="E4609" s="131" t="s">
        <v>5035</v>
      </c>
      <c r="F4609" s="132"/>
      <c r="G4609" s="132">
        <v>18.239999999999998</v>
      </c>
    </row>
    <row r="4610" spans="1:7" x14ac:dyDescent="0.25">
      <c r="A4610" s="131" t="s">
        <v>10046</v>
      </c>
      <c r="B4610" s="131">
        <v>38986</v>
      </c>
      <c r="C4610" s="123" t="s">
        <v>14657</v>
      </c>
      <c r="D4610" s="131" t="s">
        <v>22</v>
      </c>
      <c r="E4610" s="131" t="s">
        <v>5035</v>
      </c>
      <c r="F4610" s="132"/>
      <c r="G4610" s="132">
        <v>239.62</v>
      </c>
    </row>
    <row r="4611" spans="1:7" x14ac:dyDescent="0.25">
      <c r="A4611" s="131" t="s">
        <v>10046</v>
      </c>
      <c r="B4611" s="131">
        <v>38978</v>
      </c>
      <c r="C4611" s="123" t="s">
        <v>14658</v>
      </c>
      <c r="D4611" s="131" t="s">
        <v>22</v>
      </c>
      <c r="E4611" s="131" t="s">
        <v>5035</v>
      </c>
      <c r="F4611" s="132"/>
      <c r="G4611" s="132">
        <v>9.83</v>
      </c>
    </row>
    <row r="4612" spans="1:7" x14ac:dyDescent="0.25">
      <c r="A4612" s="131" t="s">
        <v>10046</v>
      </c>
      <c r="B4612" s="131">
        <v>38979</v>
      </c>
      <c r="C4612" s="123" t="s">
        <v>14659</v>
      </c>
      <c r="D4612" s="131" t="s">
        <v>22</v>
      </c>
      <c r="E4612" s="131" t="s">
        <v>5035</v>
      </c>
      <c r="F4612" s="132"/>
      <c r="G4612" s="132">
        <v>13.59</v>
      </c>
    </row>
    <row r="4613" spans="1:7" x14ac:dyDescent="0.25">
      <c r="A4613" s="131" t="s">
        <v>10046</v>
      </c>
      <c r="B4613" s="131">
        <v>38980</v>
      </c>
      <c r="C4613" s="123" t="s">
        <v>14660</v>
      </c>
      <c r="D4613" s="131" t="s">
        <v>22</v>
      </c>
      <c r="E4613" s="131" t="s">
        <v>5035</v>
      </c>
      <c r="F4613" s="132"/>
      <c r="G4613" s="132">
        <v>18.190000000000001</v>
      </c>
    </row>
    <row r="4614" spans="1:7" x14ac:dyDescent="0.25">
      <c r="A4614" s="131" t="s">
        <v>10046</v>
      </c>
      <c r="B4614" s="131">
        <v>38981</v>
      </c>
      <c r="C4614" s="123" t="s">
        <v>14661</v>
      </c>
      <c r="D4614" s="131" t="s">
        <v>22</v>
      </c>
      <c r="E4614" s="131" t="s">
        <v>5035</v>
      </c>
      <c r="F4614" s="132"/>
      <c r="G4614" s="132">
        <v>26.24</v>
      </c>
    </row>
    <row r="4615" spans="1:7" x14ac:dyDescent="0.25">
      <c r="A4615" s="131" t="s">
        <v>10046</v>
      </c>
      <c r="B4615" s="131">
        <v>38982</v>
      </c>
      <c r="C4615" s="123" t="s">
        <v>14662</v>
      </c>
      <c r="D4615" s="131" t="s">
        <v>22</v>
      </c>
      <c r="E4615" s="131" t="s">
        <v>5035</v>
      </c>
      <c r="F4615" s="132"/>
      <c r="G4615" s="132">
        <v>41.46</v>
      </c>
    </row>
    <row r="4616" spans="1:7" x14ac:dyDescent="0.25">
      <c r="A4616" s="131" t="s">
        <v>10046</v>
      </c>
      <c r="B4616" s="131">
        <v>38983</v>
      </c>
      <c r="C4616" s="123" t="s">
        <v>14663</v>
      </c>
      <c r="D4616" s="131" t="s">
        <v>22</v>
      </c>
      <c r="E4616" s="131" t="s">
        <v>5035</v>
      </c>
      <c r="F4616" s="132"/>
      <c r="G4616" s="132">
        <v>72.959999999999994</v>
      </c>
    </row>
    <row r="4617" spans="1:7" x14ac:dyDescent="0.25">
      <c r="A4617" s="131" t="s">
        <v>10046</v>
      </c>
      <c r="B4617" s="131">
        <v>38984</v>
      </c>
      <c r="C4617" s="123" t="s">
        <v>14664</v>
      </c>
      <c r="D4617" s="131" t="s">
        <v>22</v>
      </c>
      <c r="E4617" s="131" t="s">
        <v>5035</v>
      </c>
      <c r="F4617" s="132"/>
      <c r="G4617" s="132">
        <v>100.3</v>
      </c>
    </row>
    <row r="4618" spans="1:7" x14ac:dyDescent="0.25">
      <c r="A4618" s="131" t="s">
        <v>10046</v>
      </c>
      <c r="B4618" s="131">
        <v>38985</v>
      </c>
      <c r="C4618" s="123" t="s">
        <v>14665</v>
      </c>
      <c r="D4618" s="131" t="s">
        <v>22</v>
      </c>
      <c r="E4618" s="131" t="s">
        <v>5035</v>
      </c>
      <c r="F4618" s="132"/>
      <c r="G4618" s="132">
        <v>172.44</v>
      </c>
    </row>
    <row r="4619" spans="1:7" x14ac:dyDescent="0.25">
      <c r="A4619" s="131" t="s">
        <v>10046</v>
      </c>
      <c r="B4619" s="131">
        <v>38032</v>
      </c>
      <c r="C4619" s="123" t="s">
        <v>14666</v>
      </c>
      <c r="D4619" s="131" t="s">
        <v>22</v>
      </c>
      <c r="E4619" s="131" t="s">
        <v>5035</v>
      </c>
      <c r="F4619" s="132">
        <v>59.9</v>
      </c>
      <c r="G4619" s="132">
        <v>63.54</v>
      </c>
    </row>
    <row r="4620" spans="1:7" x14ac:dyDescent="0.25">
      <c r="A4620" s="131" t="s">
        <v>10046</v>
      </c>
      <c r="B4620" s="131">
        <v>38033</v>
      </c>
      <c r="C4620" s="123" t="s">
        <v>14667</v>
      </c>
      <c r="D4620" s="131" t="s">
        <v>22</v>
      </c>
      <c r="E4620" s="131" t="s">
        <v>5035</v>
      </c>
      <c r="F4620" s="132">
        <v>101.83</v>
      </c>
      <c r="G4620" s="132">
        <v>108.01</v>
      </c>
    </row>
    <row r="4621" spans="1:7" x14ac:dyDescent="0.25">
      <c r="A4621" s="131" t="s">
        <v>10046</v>
      </c>
      <c r="B4621" s="131">
        <v>38034</v>
      </c>
      <c r="C4621" s="123" t="s">
        <v>14668</v>
      </c>
      <c r="D4621" s="131" t="s">
        <v>22</v>
      </c>
      <c r="E4621" s="131" t="s">
        <v>5035</v>
      </c>
      <c r="F4621" s="132">
        <v>159.51</v>
      </c>
      <c r="G4621" s="132">
        <v>169.19</v>
      </c>
    </row>
    <row r="4622" spans="1:7" x14ac:dyDescent="0.25">
      <c r="A4622" s="131" t="s">
        <v>10046</v>
      </c>
      <c r="B4622" s="131">
        <v>38035</v>
      </c>
      <c r="C4622" s="123" t="s">
        <v>14669</v>
      </c>
      <c r="D4622" s="131" t="s">
        <v>22</v>
      </c>
      <c r="E4622" s="131" t="s">
        <v>5035</v>
      </c>
      <c r="F4622" s="132">
        <v>234.66</v>
      </c>
      <c r="G4622" s="132">
        <v>248.9</v>
      </c>
    </row>
    <row r="4623" spans="1:7" x14ac:dyDescent="0.25">
      <c r="A4623" s="131" t="s">
        <v>10046</v>
      </c>
      <c r="B4623" s="131">
        <v>38036</v>
      </c>
      <c r="C4623" s="123" t="s">
        <v>14670</v>
      </c>
      <c r="D4623" s="131" t="s">
        <v>22</v>
      </c>
      <c r="E4623" s="131" t="s">
        <v>5035</v>
      </c>
      <c r="F4623" s="132">
        <v>316.12</v>
      </c>
      <c r="G4623" s="132">
        <v>335.31</v>
      </c>
    </row>
    <row r="4624" spans="1:7" x14ac:dyDescent="0.25">
      <c r="A4624" s="131" t="s">
        <v>10046</v>
      </c>
      <c r="B4624" s="131">
        <v>38037</v>
      </c>
      <c r="C4624" s="123" t="s">
        <v>14671</v>
      </c>
      <c r="D4624" s="131" t="s">
        <v>22</v>
      </c>
      <c r="E4624" s="131" t="s">
        <v>5035</v>
      </c>
      <c r="F4624" s="132">
        <v>417.56</v>
      </c>
      <c r="G4624" s="132">
        <v>442.9</v>
      </c>
    </row>
    <row r="4625" spans="1:7" x14ac:dyDescent="0.25">
      <c r="A4625" s="131" t="s">
        <v>10046</v>
      </c>
      <c r="B4625" s="131">
        <v>9850</v>
      </c>
      <c r="C4625" s="123" t="s">
        <v>14672</v>
      </c>
      <c r="D4625" s="131" t="s">
        <v>22</v>
      </c>
      <c r="E4625" s="131" t="s">
        <v>10052</v>
      </c>
      <c r="F4625" s="132"/>
      <c r="G4625" s="132">
        <v>147.75</v>
      </c>
    </row>
    <row r="4626" spans="1:7" x14ac:dyDescent="0.25">
      <c r="A4626" s="131" t="s">
        <v>10046</v>
      </c>
      <c r="B4626" s="131">
        <v>9853</v>
      </c>
      <c r="C4626" s="123" t="s">
        <v>14673</v>
      </c>
      <c r="D4626" s="131" t="s">
        <v>22</v>
      </c>
      <c r="E4626" s="131" t="s">
        <v>5035</v>
      </c>
      <c r="F4626" s="132"/>
      <c r="G4626" s="132">
        <v>262.74</v>
      </c>
    </row>
    <row r="4627" spans="1:7" x14ac:dyDescent="0.25">
      <c r="A4627" s="131" t="s">
        <v>10046</v>
      </c>
      <c r="B4627" s="131">
        <v>9854</v>
      </c>
      <c r="C4627" s="123" t="s">
        <v>14674</v>
      </c>
      <c r="D4627" s="131" t="s">
        <v>22</v>
      </c>
      <c r="E4627" s="131" t="s">
        <v>5035</v>
      </c>
      <c r="F4627" s="132"/>
      <c r="G4627" s="132">
        <v>115.12</v>
      </c>
    </row>
    <row r="4628" spans="1:7" x14ac:dyDescent="0.25">
      <c r="A4628" s="131" t="s">
        <v>10046</v>
      </c>
      <c r="B4628" s="131">
        <v>9851</v>
      </c>
      <c r="C4628" s="123" t="s">
        <v>14675</v>
      </c>
      <c r="D4628" s="131" t="s">
        <v>22</v>
      </c>
      <c r="E4628" s="131" t="s">
        <v>5035</v>
      </c>
      <c r="F4628" s="132"/>
      <c r="G4628" s="132">
        <v>199.62</v>
      </c>
    </row>
    <row r="4629" spans="1:7" x14ac:dyDescent="0.25">
      <c r="A4629" s="131" t="s">
        <v>10046</v>
      </c>
      <c r="B4629" s="131">
        <v>9825</v>
      </c>
      <c r="C4629" s="123" t="s">
        <v>14676</v>
      </c>
      <c r="D4629" s="131" t="s">
        <v>22</v>
      </c>
      <c r="E4629" s="131" t="s">
        <v>5035</v>
      </c>
      <c r="F4629" s="132">
        <v>39.03</v>
      </c>
      <c r="G4629" s="132">
        <v>51.65</v>
      </c>
    </row>
    <row r="4630" spans="1:7" x14ac:dyDescent="0.25">
      <c r="A4630" s="131" t="s">
        <v>10046</v>
      </c>
      <c r="B4630" s="131">
        <v>9828</v>
      </c>
      <c r="C4630" s="123" t="s">
        <v>14677</v>
      </c>
      <c r="D4630" s="131" t="s">
        <v>22</v>
      </c>
      <c r="E4630" s="131" t="s">
        <v>5035</v>
      </c>
      <c r="F4630" s="132">
        <v>105.05</v>
      </c>
      <c r="G4630" s="132">
        <v>139</v>
      </c>
    </row>
    <row r="4631" spans="1:7" x14ac:dyDescent="0.25">
      <c r="A4631" s="131" t="s">
        <v>10046</v>
      </c>
      <c r="B4631" s="131">
        <v>9829</v>
      </c>
      <c r="C4631" s="123" t="s">
        <v>14678</v>
      </c>
      <c r="D4631" s="131" t="s">
        <v>22</v>
      </c>
      <c r="E4631" s="131" t="s">
        <v>5035</v>
      </c>
      <c r="F4631" s="132">
        <v>178.03</v>
      </c>
      <c r="G4631" s="132">
        <v>235.58</v>
      </c>
    </row>
    <row r="4632" spans="1:7" x14ac:dyDescent="0.25">
      <c r="A4632" s="131" t="s">
        <v>10046</v>
      </c>
      <c r="B4632" s="131">
        <v>9826</v>
      </c>
      <c r="C4632" s="123" t="s">
        <v>14679</v>
      </c>
      <c r="D4632" s="131" t="s">
        <v>22</v>
      </c>
      <c r="E4632" s="131" t="s">
        <v>5035</v>
      </c>
      <c r="F4632" s="132">
        <v>271.02</v>
      </c>
      <c r="G4632" s="132">
        <v>358.63</v>
      </c>
    </row>
    <row r="4633" spans="1:7" x14ac:dyDescent="0.25">
      <c r="A4633" s="131" t="s">
        <v>10046</v>
      </c>
      <c r="B4633" s="131">
        <v>9827</v>
      </c>
      <c r="C4633" s="123" t="s">
        <v>14680</v>
      </c>
      <c r="D4633" s="131" t="s">
        <v>22</v>
      </c>
      <c r="E4633" s="131" t="s">
        <v>5035</v>
      </c>
      <c r="F4633" s="132">
        <v>384.86</v>
      </c>
      <c r="G4633" s="132">
        <v>509.26</v>
      </c>
    </row>
    <row r="4634" spans="1:7" x14ac:dyDescent="0.25">
      <c r="A4634" s="131" t="s">
        <v>10046</v>
      </c>
      <c r="B4634" s="131">
        <v>36374</v>
      </c>
      <c r="C4634" s="123" t="s">
        <v>14681</v>
      </c>
      <c r="D4634" s="131" t="s">
        <v>22</v>
      </c>
      <c r="E4634" s="131" t="s">
        <v>5035</v>
      </c>
      <c r="F4634" s="132">
        <v>46.78</v>
      </c>
      <c r="G4634" s="132">
        <v>61.91</v>
      </c>
    </row>
    <row r="4635" spans="1:7" x14ac:dyDescent="0.25">
      <c r="A4635" s="131" t="s">
        <v>10046</v>
      </c>
      <c r="B4635" s="131">
        <v>36084</v>
      </c>
      <c r="C4635" s="123" t="s">
        <v>14682</v>
      </c>
      <c r="D4635" s="131" t="s">
        <v>22</v>
      </c>
      <c r="E4635" s="131" t="s">
        <v>10052</v>
      </c>
      <c r="F4635" s="132">
        <v>13.86</v>
      </c>
      <c r="G4635" s="132">
        <v>18.34</v>
      </c>
    </row>
    <row r="4636" spans="1:7" x14ac:dyDescent="0.25">
      <c r="A4636" s="131" t="s">
        <v>10046</v>
      </c>
      <c r="B4636" s="131">
        <v>36373</v>
      </c>
      <c r="C4636" s="123" t="s">
        <v>14683</v>
      </c>
      <c r="D4636" s="131" t="s">
        <v>22</v>
      </c>
      <c r="E4636" s="131" t="s">
        <v>5035</v>
      </c>
      <c r="F4636" s="132">
        <v>28.78</v>
      </c>
      <c r="G4636" s="132">
        <v>38.090000000000003</v>
      </c>
    </row>
    <row r="4637" spans="1:7" x14ac:dyDescent="0.25">
      <c r="A4637" s="131" t="s">
        <v>10046</v>
      </c>
      <c r="B4637" s="131">
        <v>36377</v>
      </c>
      <c r="C4637" s="123" t="s">
        <v>14684</v>
      </c>
      <c r="D4637" s="131" t="s">
        <v>22</v>
      </c>
      <c r="E4637" s="131" t="s">
        <v>5035</v>
      </c>
      <c r="F4637" s="132">
        <v>56.12</v>
      </c>
      <c r="G4637" s="132">
        <v>74.260000000000005</v>
      </c>
    </row>
    <row r="4638" spans="1:7" x14ac:dyDescent="0.25">
      <c r="A4638" s="131" t="s">
        <v>10046</v>
      </c>
      <c r="B4638" s="131">
        <v>36375</v>
      </c>
      <c r="C4638" s="123" t="s">
        <v>14685</v>
      </c>
      <c r="D4638" s="131" t="s">
        <v>22</v>
      </c>
      <c r="E4638" s="131" t="s">
        <v>5035</v>
      </c>
      <c r="F4638" s="132">
        <v>17.100000000000001</v>
      </c>
      <c r="G4638" s="132">
        <v>22.63</v>
      </c>
    </row>
    <row r="4639" spans="1:7" x14ac:dyDescent="0.25">
      <c r="A4639" s="131" t="s">
        <v>10046</v>
      </c>
      <c r="B4639" s="131">
        <v>36376</v>
      </c>
      <c r="C4639" s="123" t="s">
        <v>14686</v>
      </c>
      <c r="D4639" s="131" t="s">
        <v>22</v>
      </c>
      <c r="E4639" s="131" t="s">
        <v>5035</v>
      </c>
      <c r="F4639" s="132">
        <v>33.590000000000003</v>
      </c>
      <c r="G4639" s="132">
        <v>44.44</v>
      </c>
    </row>
    <row r="4640" spans="1:7" x14ac:dyDescent="0.25">
      <c r="A4640" s="131" t="s">
        <v>10046</v>
      </c>
      <c r="B4640" s="131">
        <v>36380</v>
      </c>
      <c r="C4640" s="123" t="s">
        <v>14687</v>
      </c>
      <c r="D4640" s="131" t="s">
        <v>22</v>
      </c>
      <c r="E4640" s="131" t="s">
        <v>5035</v>
      </c>
      <c r="F4640" s="132">
        <v>70.17</v>
      </c>
      <c r="G4640" s="132">
        <v>92.85</v>
      </c>
    </row>
    <row r="4641" spans="1:7" x14ac:dyDescent="0.25">
      <c r="A4641" s="131" t="s">
        <v>10046</v>
      </c>
      <c r="B4641" s="131">
        <v>36378</v>
      </c>
      <c r="C4641" s="123" t="s">
        <v>14688</v>
      </c>
      <c r="D4641" s="131" t="s">
        <v>22</v>
      </c>
      <c r="E4641" s="131" t="s">
        <v>5035</v>
      </c>
      <c r="F4641" s="132">
        <v>21.02</v>
      </c>
      <c r="G4641" s="132">
        <v>27.82</v>
      </c>
    </row>
    <row r="4642" spans="1:7" x14ac:dyDescent="0.25">
      <c r="A4642" s="131" t="s">
        <v>10046</v>
      </c>
      <c r="B4642" s="131">
        <v>36379</v>
      </c>
      <c r="C4642" s="123" t="s">
        <v>14689</v>
      </c>
      <c r="D4642" s="131" t="s">
        <v>22</v>
      </c>
      <c r="E4642" s="131" t="s">
        <v>5035</v>
      </c>
      <c r="F4642" s="132">
        <v>42.39</v>
      </c>
      <c r="G4642" s="132">
        <v>56.09</v>
      </c>
    </row>
    <row r="4643" spans="1:7" x14ac:dyDescent="0.25">
      <c r="A4643" s="131" t="s">
        <v>10046</v>
      </c>
      <c r="B4643" s="131">
        <v>9859</v>
      </c>
      <c r="C4643" s="123" t="s">
        <v>14690</v>
      </c>
      <c r="D4643" s="131" t="s">
        <v>22</v>
      </c>
      <c r="E4643" s="131" t="s">
        <v>5035</v>
      </c>
      <c r="F4643" s="132">
        <v>10.55</v>
      </c>
      <c r="G4643" s="132">
        <v>10.62</v>
      </c>
    </row>
    <row r="4644" spans="1:7" x14ac:dyDescent="0.25">
      <c r="A4644" s="131" t="s">
        <v>10046</v>
      </c>
      <c r="B4644" s="131">
        <v>9836</v>
      </c>
      <c r="C4644" s="123" t="s">
        <v>14691</v>
      </c>
      <c r="D4644" s="131" t="s">
        <v>22</v>
      </c>
      <c r="E4644" s="131" t="s">
        <v>10052</v>
      </c>
      <c r="F4644" s="132">
        <v>15.16</v>
      </c>
      <c r="G4644" s="132">
        <v>16.079999999999998</v>
      </c>
    </row>
    <row r="4645" spans="1:7" x14ac:dyDescent="0.25">
      <c r="A4645" s="131" t="s">
        <v>10046</v>
      </c>
      <c r="B4645" s="131">
        <v>20065</v>
      </c>
      <c r="C4645" s="123" t="s">
        <v>14692</v>
      </c>
      <c r="D4645" s="131" t="s">
        <v>22</v>
      </c>
      <c r="E4645" s="131" t="s">
        <v>5035</v>
      </c>
      <c r="F4645" s="132">
        <v>39.630000000000003</v>
      </c>
      <c r="G4645" s="132">
        <v>42.03</v>
      </c>
    </row>
    <row r="4646" spans="1:7" x14ac:dyDescent="0.25">
      <c r="A4646" s="131" t="s">
        <v>10046</v>
      </c>
      <c r="B4646" s="131">
        <v>9835</v>
      </c>
      <c r="C4646" s="123" t="s">
        <v>14693</v>
      </c>
      <c r="D4646" s="131" t="s">
        <v>22</v>
      </c>
      <c r="E4646" s="131" t="s">
        <v>5035</v>
      </c>
      <c r="F4646" s="132">
        <v>6.62</v>
      </c>
      <c r="G4646" s="132">
        <v>7.02</v>
      </c>
    </row>
    <row r="4647" spans="1:7" x14ac:dyDescent="0.25">
      <c r="A4647" s="131" t="s">
        <v>10046</v>
      </c>
      <c r="B4647" s="131">
        <v>9838</v>
      </c>
      <c r="C4647" s="123" t="s">
        <v>14694</v>
      </c>
      <c r="D4647" s="131" t="s">
        <v>22</v>
      </c>
      <c r="E4647" s="131" t="s">
        <v>5035</v>
      </c>
      <c r="F4647" s="132">
        <v>10.94</v>
      </c>
      <c r="G4647" s="132">
        <v>11.6</v>
      </c>
    </row>
    <row r="4648" spans="1:7" x14ac:dyDescent="0.25">
      <c r="A4648" s="131" t="s">
        <v>10046</v>
      </c>
      <c r="B4648" s="131">
        <v>9837</v>
      </c>
      <c r="C4648" s="123" t="s">
        <v>14695</v>
      </c>
      <c r="D4648" s="131" t="s">
        <v>22</v>
      </c>
      <c r="E4648" s="131" t="s">
        <v>5035</v>
      </c>
      <c r="F4648" s="132">
        <v>14.35</v>
      </c>
      <c r="G4648" s="132">
        <v>15.22</v>
      </c>
    </row>
    <row r="4649" spans="1:7" x14ac:dyDescent="0.25">
      <c r="A4649" s="131" t="s">
        <v>10046</v>
      </c>
      <c r="B4649" s="131">
        <v>44315</v>
      </c>
      <c r="C4649" s="123" t="s">
        <v>14696</v>
      </c>
      <c r="D4649" s="131" t="s">
        <v>22</v>
      </c>
      <c r="E4649" s="131" t="s">
        <v>5035</v>
      </c>
      <c r="F4649" s="132">
        <v>59.35</v>
      </c>
      <c r="G4649" s="132">
        <v>62.96</v>
      </c>
    </row>
    <row r="4650" spans="1:7" x14ac:dyDescent="0.25">
      <c r="A4650" s="131" t="s">
        <v>10046</v>
      </c>
      <c r="B4650" s="131">
        <v>9862</v>
      </c>
      <c r="C4650" s="123" t="s">
        <v>14697</v>
      </c>
      <c r="D4650" s="131" t="s">
        <v>22</v>
      </c>
      <c r="E4650" s="131" t="s">
        <v>5035</v>
      </c>
      <c r="F4650" s="132">
        <v>32.520000000000003</v>
      </c>
      <c r="G4650" s="132">
        <v>32.75</v>
      </c>
    </row>
    <row r="4651" spans="1:7" x14ac:dyDescent="0.25">
      <c r="A4651" s="131" t="s">
        <v>10046</v>
      </c>
      <c r="B4651" s="131">
        <v>9861</v>
      </c>
      <c r="C4651" s="123" t="s">
        <v>14698</v>
      </c>
      <c r="D4651" s="131" t="s">
        <v>22</v>
      </c>
      <c r="E4651" s="131" t="s">
        <v>5035</v>
      </c>
      <c r="F4651" s="132">
        <v>25.54</v>
      </c>
      <c r="G4651" s="132">
        <v>25.72</v>
      </c>
    </row>
    <row r="4652" spans="1:7" x14ac:dyDescent="0.25">
      <c r="A4652" s="131" t="s">
        <v>10046</v>
      </c>
      <c r="B4652" s="131">
        <v>9866</v>
      </c>
      <c r="C4652" s="123" t="s">
        <v>14699</v>
      </c>
      <c r="D4652" s="131" t="s">
        <v>22</v>
      </c>
      <c r="E4652" s="131" t="s">
        <v>5035</v>
      </c>
      <c r="F4652" s="132">
        <v>22.04</v>
      </c>
      <c r="G4652" s="132">
        <v>22.19</v>
      </c>
    </row>
    <row r="4653" spans="1:7" x14ac:dyDescent="0.25">
      <c r="A4653" s="131" t="s">
        <v>10046</v>
      </c>
      <c r="B4653" s="131">
        <v>9856</v>
      </c>
      <c r="C4653" s="123" t="s">
        <v>14700</v>
      </c>
      <c r="D4653" s="131" t="s">
        <v>22</v>
      </c>
      <c r="E4653" s="131" t="s">
        <v>5035</v>
      </c>
      <c r="F4653" s="132">
        <v>8.24</v>
      </c>
      <c r="G4653" s="132">
        <v>8.2899999999999991</v>
      </c>
    </row>
    <row r="4654" spans="1:7" x14ac:dyDescent="0.25">
      <c r="A4654" s="131" t="s">
        <v>10046</v>
      </c>
      <c r="B4654" s="131">
        <v>9863</v>
      </c>
      <c r="C4654" s="123" t="s">
        <v>14701</v>
      </c>
      <c r="D4654" s="131" t="s">
        <v>22</v>
      </c>
      <c r="E4654" s="131" t="s">
        <v>5035</v>
      </c>
      <c r="F4654" s="132">
        <v>63.75</v>
      </c>
      <c r="G4654" s="132">
        <v>64.2</v>
      </c>
    </row>
    <row r="4655" spans="1:7" x14ac:dyDescent="0.25">
      <c r="A4655" s="131" t="s">
        <v>10046</v>
      </c>
      <c r="B4655" s="131">
        <v>9860</v>
      </c>
      <c r="C4655" s="123" t="s">
        <v>14702</v>
      </c>
      <c r="D4655" s="131" t="s">
        <v>22</v>
      </c>
      <c r="E4655" s="131" t="s">
        <v>5035</v>
      </c>
      <c r="F4655" s="132">
        <v>46.54</v>
      </c>
      <c r="G4655" s="132">
        <v>46.86</v>
      </c>
    </row>
    <row r="4656" spans="1:7" x14ac:dyDescent="0.25">
      <c r="A4656" s="131" t="s">
        <v>10046</v>
      </c>
      <c r="B4656" s="131">
        <v>9841</v>
      </c>
      <c r="C4656" s="123" t="s">
        <v>14703</v>
      </c>
      <c r="D4656" s="131" t="s">
        <v>22</v>
      </c>
      <c r="E4656" s="131" t="s">
        <v>5035</v>
      </c>
      <c r="F4656" s="132">
        <v>28.55</v>
      </c>
      <c r="G4656" s="132">
        <v>30.28</v>
      </c>
    </row>
    <row r="4657" spans="1:7" x14ac:dyDescent="0.25">
      <c r="A4657" s="131" t="s">
        <v>10046</v>
      </c>
      <c r="B4657" s="131">
        <v>9840</v>
      </c>
      <c r="C4657" s="123" t="s">
        <v>14704</v>
      </c>
      <c r="D4657" s="131" t="s">
        <v>22</v>
      </c>
      <c r="E4657" s="131" t="s">
        <v>5035</v>
      </c>
      <c r="F4657" s="132">
        <v>60.3</v>
      </c>
      <c r="G4657" s="132">
        <v>63.96</v>
      </c>
    </row>
    <row r="4658" spans="1:7" x14ac:dyDescent="0.25">
      <c r="A4658" s="131" t="s">
        <v>10046</v>
      </c>
      <c r="B4658" s="131">
        <v>20067</v>
      </c>
      <c r="C4658" s="123" t="s">
        <v>14705</v>
      </c>
      <c r="D4658" s="131" t="s">
        <v>22</v>
      </c>
      <c r="E4658" s="131" t="s">
        <v>5035</v>
      </c>
      <c r="F4658" s="132">
        <v>9.26</v>
      </c>
      <c r="G4658" s="132">
        <v>9.82</v>
      </c>
    </row>
    <row r="4659" spans="1:7" x14ac:dyDescent="0.25">
      <c r="A4659" s="131" t="s">
        <v>10046</v>
      </c>
      <c r="B4659" s="131">
        <v>20068</v>
      </c>
      <c r="C4659" s="123" t="s">
        <v>14706</v>
      </c>
      <c r="D4659" s="131" t="s">
        <v>22</v>
      </c>
      <c r="E4659" s="131" t="s">
        <v>5035</v>
      </c>
      <c r="F4659" s="132">
        <v>13.04</v>
      </c>
      <c r="G4659" s="132">
        <v>13.83</v>
      </c>
    </row>
    <row r="4660" spans="1:7" x14ac:dyDescent="0.25">
      <c r="A4660" s="131" t="s">
        <v>10046</v>
      </c>
      <c r="B4660" s="131">
        <v>9839</v>
      </c>
      <c r="C4660" s="123" t="s">
        <v>14707</v>
      </c>
      <c r="D4660" s="131" t="s">
        <v>22</v>
      </c>
      <c r="E4660" s="131" t="s">
        <v>5035</v>
      </c>
      <c r="F4660" s="132">
        <v>23.65</v>
      </c>
      <c r="G4660" s="132">
        <v>25.08</v>
      </c>
    </row>
    <row r="4661" spans="1:7" x14ac:dyDescent="0.25">
      <c r="A4661" s="131" t="s">
        <v>10046</v>
      </c>
      <c r="B4661" s="131">
        <v>9870</v>
      </c>
      <c r="C4661" s="123" t="s">
        <v>14708</v>
      </c>
      <c r="D4661" s="131" t="s">
        <v>22</v>
      </c>
      <c r="E4661" s="131" t="s">
        <v>5035</v>
      </c>
      <c r="F4661" s="132">
        <v>95.08</v>
      </c>
      <c r="G4661" s="132">
        <v>95.74</v>
      </c>
    </row>
    <row r="4662" spans="1:7" x14ac:dyDescent="0.25">
      <c r="A4662" s="131" t="s">
        <v>10046</v>
      </c>
      <c r="B4662" s="131">
        <v>9867</v>
      </c>
      <c r="C4662" s="123" t="s">
        <v>14709</v>
      </c>
      <c r="D4662" s="131" t="s">
        <v>22</v>
      </c>
      <c r="E4662" s="131" t="s">
        <v>5035</v>
      </c>
      <c r="F4662" s="132">
        <v>3.82</v>
      </c>
      <c r="G4662" s="132">
        <v>3.85</v>
      </c>
    </row>
    <row r="4663" spans="1:7" x14ac:dyDescent="0.25">
      <c r="A4663" s="131" t="s">
        <v>10046</v>
      </c>
      <c r="B4663" s="131">
        <v>9868</v>
      </c>
      <c r="C4663" s="123" t="s">
        <v>14710</v>
      </c>
      <c r="D4663" s="131" t="s">
        <v>22</v>
      </c>
      <c r="E4663" s="131" t="s">
        <v>10052</v>
      </c>
      <c r="F4663" s="132">
        <v>4.3099999999999996</v>
      </c>
      <c r="G4663" s="132">
        <v>4.34</v>
      </c>
    </row>
    <row r="4664" spans="1:7" x14ac:dyDescent="0.25">
      <c r="A4664" s="131" t="s">
        <v>10046</v>
      </c>
      <c r="B4664" s="131">
        <v>9869</v>
      </c>
      <c r="C4664" s="123" t="s">
        <v>14711</v>
      </c>
      <c r="D4664" s="131" t="s">
        <v>22</v>
      </c>
      <c r="E4664" s="131" t="s">
        <v>5035</v>
      </c>
      <c r="F4664" s="132">
        <v>9.3000000000000007</v>
      </c>
      <c r="G4664" s="132">
        <v>9.36</v>
      </c>
    </row>
    <row r="4665" spans="1:7" x14ac:dyDescent="0.25">
      <c r="A4665" s="131" t="s">
        <v>10046</v>
      </c>
      <c r="B4665" s="131">
        <v>9874</v>
      </c>
      <c r="C4665" s="123" t="s">
        <v>14712</v>
      </c>
      <c r="D4665" s="131" t="s">
        <v>22</v>
      </c>
      <c r="E4665" s="131" t="s">
        <v>5035</v>
      </c>
      <c r="F4665" s="132">
        <v>14.6</v>
      </c>
      <c r="G4665" s="132">
        <v>14.71</v>
      </c>
    </row>
    <row r="4666" spans="1:7" x14ac:dyDescent="0.25">
      <c r="A4666" s="131" t="s">
        <v>10046</v>
      </c>
      <c r="B4666" s="131">
        <v>9875</v>
      </c>
      <c r="C4666" s="123" t="s">
        <v>14713</v>
      </c>
      <c r="D4666" s="131" t="s">
        <v>22</v>
      </c>
      <c r="E4666" s="131" t="s">
        <v>5035</v>
      </c>
      <c r="F4666" s="132">
        <v>16.02</v>
      </c>
      <c r="G4666" s="132">
        <v>16.13</v>
      </c>
    </row>
    <row r="4667" spans="1:7" x14ac:dyDescent="0.25">
      <c r="A4667" s="131" t="s">
        <v>10046</v>
      </c>
      <c r="B4667" s="131">
        <v>9873</v>
      </c>
      <c r="C4667" s="123" t="s">
        <v>14714</v>
      </c>
      <c r="D4667" s="131" t="s">
        <v>22</v>
      </c>
      <c r="E4667" s="131" t="s">
        <v>5035</v>
      </c>
      <c r="F4667" s="132">
        <v>26.36</v>
      </c>
      <c r="G4667" s="132">
        <v>26.54</v>
      </c>
    </row>
    <row r="4668" spans="1:7" x14ac:dyDescent="0.25">
      <c r="A4668" s="131" t="s">
        <v>10046</v>
      </c>
      <c r="B4668" s="131">
        <v>9871</v>
      </c>
      <c r="C4668" s="123" t="s">
        <v>14715</v>
      </c>
      <c r="D4668" s="131" t="s">
        <v>22</v>
      </c>
      <c r="E4668" s="131" t="s">
        <v>5035</v>
      </c>
      <c r="F4668" s="132">
        <v>43.67</v>
      </c>
      <c r="G4668" s="132">
        <v>43.98</v>
      </c>
    </row>
    <row r="4669" spans="1:7" x14ac:dyDescent="0.25">
      <c r="A4669" s="131" t="s">
        <v>10046</v>
      </c>
      <c r="B4669" s="131">
        <v>9872</v>
      </c>
      <c r="C4669" s="123" t="s">
        <v>14716</v>
      </c>
      <c r="D4669" s="131" t="s">
        <v>22</v>
      </c>
      <c r="E4669" s="131" t="s">
        <v>5035</v>
      </c>
      <c r="F4669" s="132">
        <v>60.76</v>
      </c>
      <c r="G4669" s="132">
        <v>61.18</v>
      </c>
    </row>
    <row r="4670" spans="1:7" x14ac:dyDescent="0.25">
      <c r="A4670" s="131" t="s">
        <v>10046</v>
      </c>
      <c r="B4670" s="131">
        <v>12425</v>
      </c>
      <c r="C4670" s="123" t="s">
        <v>14717</v>
      </c>
      <c r="D4670" s="131" t="s">
        <v>38</v>
      </c>
      <c r="E4670" s="131" t="s">
        <v>5035</v>
      </c>
      <c r="F4670" s="132">
        <v>51.94</v>
      </c>
      <c r="G4670" s="132">
        <v>69.650000000000006</v>
      </c>
    </row>
    <row r="4671" spans="1:7" x14ac:dyDescent="0.25">
      <c r="A4671" s="131" t="s">
        <v>10046</v>
      </c>
      <c r="B4671" s="131">
        <v>12426</v>
      </c>
      <c r="C4671" s="123" t="s">
        <v>14718</v>
      </c>
      <c r="D4671" s="131" t="s">
        <v>38</v>
      </c>
      <c r="E4671" s="131" t="s">
        <v>5035</v>
      </c>
      <c r="F4671" s="132">
        <v>37.81</v>
      </c>
      <c r="G4671" s="132">
        <v>50.7</v>
      </c>
    </row>
    <row r="4672" spans="1:7" x14ac:dyDescent="0.25">
      <c r="A4672" s="131" t="s">
        <v>10046</v>
      </c>
      <c r="B4672" s="131">
        <v>12427</v>
      </c>
      <c r="C4672" s="123" t="s">
        <v>14719</v>
      </c>
      <c r="D4672" s="131" t="s">
        <v>38</v>
      </c>
      <c r="E4672" s="131" t="s">
        <v>5035</v>
      </c>
      <c r="F4672" s="132">
        <v>215.6</v>
      </c>
      <c r="G4672" s="132">
        <v>289.11</v>
      </c>
    </row>
    <row r="4673" spans="1:7" x14ac:dyDescent="0.25">
      <c r="A4673" s="131" t="s">
        <v>10046</v>
      </c>
      <c r="B4673" s="131">
        <v>12428</v>
      </c>
      <c r="C4673" s="123" t="s">
        <v>14720</v>
      </c>
      <c r="D4673" s="131" t="s">
        <v>38</v>
      </c>
      <c r="E4673" s="131" t="s">
        <v>5035</v>
      </c>
      <c r="F4673" s="132">
        <v>138.38999999999999</v>
      </c>
      <c r="G4673" s="132">
        <v>185.57</v>
      </c>
    </row>
    <row r="4674" spans="1:7" x14ac:dyDescent="0.25">
      <c r="A4674" s="131" t="s">
        <v>10046</v>
      </c>
      <c r="B4674" s="131">
        <v>12429</v>
      </c>
      <c r="C4674" s="123" t="s">
        <v>14721</v>
      </c>
      <c r="D4674" s="131" t="s">
        <v>38</v>
      </c>
      <c r="E4674" s="131" t="s">
        <v>5035</v>
      </c>
      <c r="F4674" s="132">
        <v>348.64</v>
      </c>
      <c r="G4674" s="132">
        <v>467.5</v>
      </c>
    </row>
    <row r="4675" spans="1:7" x14ac:dyDescent="0.25">
      <c r="A4675" s="131" t="s">
        <v>10046</v>
      </c>
      <c r="B4675" s="131">
        <v>12430</v>
      </c>
      <c r="C4675" s="123" t="s">
        <v>14722</v>
      </c>
      <c r="D4675" s="131" t="s">
        <v>38</v>
      </c>
      <c r="E4675" s="131" t="s">
        <v>5035</v>
      </c>
      <c r="F4675" s="132">
        <v>46.35</v>
      </c>
      <c r="G4675" s="132">
        <v>62.15</v>
      </c>
    </row>
    <row r="4676" spans="1:7" x14ac:dyDescent="0.25">
      <c r="A4676" s="131" t="s">
        <v>10046</v>
      </c>
      <c r="B4676" s="131">
        <v>12431</v>
      </c>
      <c r="C4676" s="123" t="s">
        <v>14723</v>
      </c>
      <c r="D4676" s="131" t="s">
        <v>38</v>
      </c>
      <c r="E4676" s="131" t="s">
        <v>5035</v>
      </c>
      <c r="F4676" s="132">
        <v>593.32000000000005</v>
      </c>
      <c r="G4676" s="132">
        <v>795.6</v>
      </c>
    </row>
    <row r="4677" spans="1:7" x14ac:dyDescent="0.25">
      <c r="A4677" s="131" t="s">
        <v>10046</v>
      </c>
      <c r="B4677" s="131">
        <v>12432</v>
      </c>
      <c r="C4677" s="123" t="s">
        <v>14724</v>
      </c>
      <c r="D4677" s="131" t="s">
        <v>38</v>
      </c>
      <c r="E4677" s="131" t="s">
        <v>5035</v>
      </c>
      <c r="F4677" s="132">
        <v>122.03</v>
      </c>
      <c r="G4677" s="132">
        <v>163.63</v>
      </c>
    </row>
    <row r="4678" spans="1:7" x14ac:dyDescent="0.25">
      <c r="A4678" s="131" t="s">
        <v>10046</v>
      </c>
      <c r="B4678" s="131">
        <v>12433</v>
      </c>
      <c r="C4678" s="123" t="s">
        <v>14725</v>
      </c>
      <c r="D4678" s="131" t="s">
        <v>38</v>
      </c>
      <c r="E4678" s="131" t="s">
        <v>5035</v>
      </c>
      <c r="F4678" s="132">
        <v>77.680000000000007</v>
      </c>
      <c r="G4678" s="132">
        <v>104.17</v>
      </c>
    </row>
    <row r="4679" spans="1:7" x14ac:dyDescent="0.25">
      <c r="A4679" s="131" t="s">
        <v>10046</v>
      </c>
      <c r="B4679" s="131">
        <v>12434</v>
      </c>
      <c r="C4679" s="123" t="s">
        <v>14726</v>
      </c>
      <c r="D4679" s="131" t="s">
        <v>38</v>
      </c>
      <c r="E4679" s="131" t="s">
        <v>5035</v>
      </c>
      <c r="F4679" s="132">
        <v>39.76</v>
      </c>
      <c r="G4679" s="132">
        <v>53.32</v>
      </c>
    </row>
    <row r="4680" spans="1:7" x14ac:dyDescent="0.25">
      <c r="A4680" s="131" t="s">
        <v>10046</v>
      </c>
      <c r="B4680" s="131">
        <v>12435</v>
      </c>
      <c r="C4680" s="123" t="s">
        <v>14727</v>
      </c>
      <c r="D4680" s="131" t="s">
        <v>38</v>
      </c>
      <c r="E4680" s="131" t="s">
        <v>5035</v>
      </c>
      <c r="F4680" s="132">
        <v>240.41</v>
      </c>
      <c r="G4680" s="132">
        <v>322.38</v>
      </c>
    </row>
    <row r="4681" spans="1:7" x14ac:dyDescent="0.25">
      <c r="A4681" s="131" t="s">
        <v>10046</v>
      </c>
      <c r="B4681" s="131">
        <v>12437</v>
      </c>
      <c r="C4681" s="123" t="s">
        <v>14728</v>
      </c>
      <c r="D4681" s="131" t="s">
        <v>38</v>
      </c>
      <c r="E4681" s="131" t="s">
        <v>5035</v>
      </c>
      <c r="F4681" s="132">
        <v>194.16</v>
      </c>
      <c r="G4681" s="132">
        <v>260.36</v>
      </c>
    </row>
    <row r="4682" spans="1:7" x14ac:dyDescent="0.25">
      <c r="A4682" s="131" t="s">
        <v>10046</v>
      </c>
      <c r="B4682" s="131">
        <v>12438</v>
      </c>
      <c r="C4682" s="123" t="s">
        <v>14729</v>
      </c>
      <c r="D4682" s="131" t="s">
        <v>38</v>
      </c>
      <c r="E4682" s="131" t="s">
        <v>5035</v>
      </c>
      <c r="F4682" s="132">
        <v>351.37</v>
      </c>
      <c r="G4682" s="132">
        <v>471.17</v>
      </c>
    </row>
    <row r="4683" spans="1:7" x14ac:dyDescent="0.25">
      <c r="A4683" s="131" t="s">
        <v>10046</v>
      </c>
      <c r="B4683" s="131">
        <v>12439</v>
      </c>
      <c r="C4683" s="123" t="s">
        <v>14730</v>
      </c>
      <c r="D4683" s="131" t="s">
        <v>38</v>
      </c>
      <c r="E4683" s="131" t="s">
        <v>5035</v>
      </c>
      <c r="F4683" s="132">
        <v>62.31</v>
      </c>
      <c r="G4683" s="132">
        <v>83.56</v>
      </c>
    </row>
    <row r="4684" spans="1:7" x14ac:dyDescent="0.25">
      <c r="A4684" s="131" t="s">
        <v>10046</v>
      </c>
      <c r="B4684" s="131">
        <v>12436</v>
      </c>
      <c r="C4684" s="123" t="s">
        <v>14731</v>
      </c>
      <c r="D4684" s="131" t="s">
        <v>38</v>
      </c>
      <c r="E4684" s="131" t="s">
        <v>5035</v>
      </c>
      <c r="F4684" s="132">
        <v>443.86</v>
      </c>
      <c r="G4684" s="132">
        <v>595.19000000000005</v>
      </c>
    </row>
    <row r="4685" spans="1:7" x14ac:dyDescent="0.25">
      <c r="A4685" s="131" t="s">
        <v>10046</v>
      </c>
      <c r="B4685" s="131">
        <v>36357</v>
      </c>
      <c r="C4685" s="123" t="s">
        <v>14732</v>
      </c>
      <c r="D4685" s="131" t="s">
        <v>38</v>
      </c>
      <c r="E4685" s="131" t="s">
        <v>5035</v>
      </c>
      <c r="F4685" s="132"/>
      <c r="G4685" s="132">
        <v>132.33000000000001</v>
      </c>
    </row>
    <row r="4686" spans="1:7" x14ac:dyDescent="0.25">
      <c r="A4686" s="131" t="s">
        <v>10046</v>
      </c>
      <c r="B4686" s="131">
        <v>12424</v>
      </c>
      <c r="C4686" s="123" t="s">
        <v>14733</v>
      </c>
      <c r="D4686" s="131" t="s">
        <v>38</v>
      </c>
      <c r="E4686" s="131" t="s">
        <v>5035</v>
      </c>
      <c r="F4686" s="132">
        <v>79.98</v>
      </c>
      <c r="G4686" s="132">
        <v>107.25</v>
      </c>
    </row>
    <row r="4687" spans="1:7" x14ac:dyDescent="0.25">
      <c r="A4687" s="131" t="s">
        <v>10046</v>
      </c>
      <c r="B4687" s="131">
        <v>12440</v>
      </c>
      <c r="C4687" s="123" t="s">
        <v>14734</v>
      </c>
      <c r="D4687" s="131" t="s">
        <v>38</v>
      </c>
      <c r="E4687" s="131" t="s">
        <v>5035</v>
      </c>
      <c r="F4687" s="132">
        <v>77.31</v>
      </c>
      <c r="G4687" s="132">
        <v>103.67</v>
      </c>
    </row>
    <row r="4688" spans="1:7" x14ac:dyDescent="0.25">
      <c r="A4688" s="131" t="s">
        <v>10046</v>
      </c>
      <c r="B4688" s="131">
        <v>9884</v>
      </c>
      <c r="C4688" s="123" t="s">
        <v>14735</v>
      </c>
      <c r="D4688" s="131" t="s">
        <v>38</v>
      </c>
      <c r="E4688" s="131" t="s">
        <v>5035</v>
      </c>
      <c r="F4688" s="132">
        <v>57.66</v>
      </c>
      <c r="G4688" s="132">
        <v>77.319999999999993</v>
      </c>
    </row>
    <row r="4689" spans="1:7" x14ac:dyDescent="0.25">
      <c r="A4689" s="131" t="s">
        <v>10046</v>
      </c>
      <c r="B4689" s="131">
        <v>9888</v>
      </c>
      <c r="C4689" s="123" t="s">
        <v>14736</v>
      </c>
      <c r="D4689" s="131" t="s">
        <v>38</v>
      </c>
      <c r="E4689" s="131" t="s">
        <v>5035</v>
      </c>
      <c r="F4689" s="132">
        <v>46.33</v>
      </c>
      <c r="G4689" s="132">
        <v>62.13</v>
      </c>
    </row>
    <row r="4690" spans="1:7" x14ac:dyDescent="0.25">
      <c r="A4690" s="131" t="s">
        <v>10046</v>
      </c>
      <c r="B4690" s="131">
        <v>9886</v>
      </c>
      <c r="C4690" s="123" t="s">
        <v>14737</v>
      </c>
      <c r="D4690" s="131" t="s">
        <v>38</v>
      </c>
      <c r="E4690" s="131" t="s">
        <v>5035</v>
      </c>
      <c r="F4690" s="132">
        <v>27.69</v>
      </c>
      <c r="G4690" s="132">
        <v>37.130000000000003</v>
      </c>
    </row>
    <row r="4691" spans="1:7" x14ac:dyDescent="0.25">
      <c r="A4691" s="131" t="s">
        <v>10046</v>
      </c>
      <c r="B4691" s="131">
        <v>9883</v>
      </c>
      <c r="C4691" s="123" t="s">
        <v>14738</v>
      </c>
      <c r="D4691" s="131" t="s">
        <v>38</v>
      </c>
      <c r="E4691" s="131" t="s">
        <v>5035</v>
      </c>
      <c r="F4691" s="132">
        <v>20.22</v>
      </c>
      <c r="G4691" s="132">
        <v>27.11</v>
      </c>
    </row>
    <row r="4692" spans="1:7" x14ac:dyDescent="0.25">
      <c r="A4692" s="131" t="s">
        <v>10046</v>
      </c>
      <c r="B4692" s="131">
        <v>9889</v>
      </c>
      <c r="C4692" s="123" t="s">
        <v>14739</v>
      </c>
      <c r="D4692" s="131" t="s">
        <v>38</v>
      </c>
      <c r="E4692" s="131" t="s">
        <v>5035</v>
      </c>
      <c r="F4692" s="132">
        <v>140.29</v>
      </c>
      <c r="G4692" s="132">
        <v>188.12</v>
      </c>
    </row>
    <row r="4693" spans="1:7" x14ac:dyDescent="0.25">
      <c r="A4693" s="131" t="s">
        <v>10046</v>
      </c>
      <c r="B4693" s="131">
        <v>9887</v>
      </c>
      <c r="C4693" s="123" t="s">
        <v>14740</v>
      </c>
      <c r="D4693" s="131" t="s">
        <v>38</v>
      </c>
      <c r="E4693" s="131" t="s">
        <v>5035</v>
      </c>
      <c r="F4693" s="132">
        <v>84.79</v>
      </c>
      <c r="G4693" s="132">
        <v>113.7</v>
      </c>
    </row>
    <row r="4694" spans="1:7" x14ac:dyDescent="0.25">
      <c r="A4694" s="131" t="s">
        <v>10046</v>
      </c>
      <c r="B4694" s="131">
        <v>9890</v>
      </c>
      <c r="C4694" s="123" t="s">
        <v>14741</v>
      </c>
      <c r="D4694" s="131" t="s">
        <v>38</v>
      </c>
      <c r="E4694" s="131" t="s">
        <v>5035</v>
      </c>
      <c r="F4694" s="132">
        <v>217.34</v>
      </c>
      <c r="G4694" s="132">
        <v>291.45</v>
      </c>
    </row>
    <row r="4695" spans="1:7" x14ac:dyDescent="0.25">
      <c r="A4695" s="131" t="s">
        <v>10046</v>
      </c>
      <c r="B4695" s="131">
        <v>9885</v>
      </c>
      <c r="C4695" s="123" t="s">
        <v>14742</v>
      </c>
      <c r="D4695" s="131" t="s">
        <v>38</v>
      </c>
      <c r="E4695" s="131" t="s">
        <v>5035</v>
      </c>
      <c r="F4695" s="132">
        <v>26.77</v>
      </c>
      <c r="G4695" s="132">
        <v>35.9</v>
      </c>
    </row>
    <row r="4696" spans="1:7" x14ac:dyDescent="0.25">
      <c r="A4696" s="131" t="s">
        <v>10046</v>
      </c>
      <c r="B4696" s="131">
        <v>9891</v>
      </c>
      <c r="C4696" s="123" t="s">
        <v>14743</v>
      </c>
      <c r="D4696" s="131" t="s">
        <v>38</v>
      </c>
      <c r="E4696" s="131" t="s">
        <v>5035</v>
      </c>
      <c r="F4696" s="132">
        <v>305.11</v>
      </c>
      <c r="G4696" s="132">
        <v>409.14</v>
      </c>
    </row>
    <row r="4697" spans="1:7" x14ac:dyDescent="0.25">
      <c r="A4697" s="131" t="s">
        <v>10046</v>
      </c>
      <c r="B4697" s="131">
        <v>36316</v>
      </c>
      <c r="C4697" s="123" t="s">
        <v>14744</v>
      </c>
      <c r="D4697" s="131" t="s">
        <v>38</v>
      </c>
      <c r="E4697" s="131" t="s">
        <v>5035</v>
      </c>
      <c r="F4697" s="132"/>
      <c r="G4697" s="132">
        <v>21.57</v>
      </c>
    </row>
    <row r="4698" spans="1:7" x14ac:dyDescent="0.25">
      <c r="A4698" s="131" t="s">
        <v>10046</v>
      </c>
      <c r="B4698" s="131">
        <v>36313</v>
      </c>
      <c r="C4698" s="123" t="s">
        <v>14745</v>
      </c>
      <c r="D4698" s="131" t="s">
        <v>38</v>
      </c>
      <c r="E4698" s="131" t="s">
        <v>5035</v>
      </c>
      <c r="F4698" s="132"/>
      <c r="G4698" s="132">
        <v>13.85</v>
      </c>
    </row>
    <row r="4699" spans="1:7" x14ac:dyDescent="0.25">
      <c r="A4699" s="131" t="s">
        <v>10046</v>
      </c>
      <c r="B4699" s="131">
        <v>64</v>
      </c>
      <c r="C4699" s="123" t="s">
        <v>14746</v>
      </c>
      <c r="D4699" s="131" t="s">
        <v>38</v>
      </c>
      <c r="E4699" s="131" t="s">
        <v>5035</v>
      </c>
      <c r="F4699" s="132"/>
      <c r="G4699" s="132">
        <v>4.76</v>
      </c>
    </row>
    <row r="4700" spans="1:7" x14ac:dyDescent="0.25">
      <c r="A4700" s="131" t="s">
        <v>10046</v>
      </c>
      <c r="B4700" s="131">
        <v>37423</v>
      </c>
      <c r="C4700" s="123" t="s">
        <v>14747</v>
      </c>
      <c r="D4700" s="131" t="s">
        <v>38</v>
      </c>
      <c r="E4700" s="131" t="s">
        <v>5035</v>
      </c>
      <c r="F4700" s="132"/>
      <c r="G4700" s="132">
        <v>11.76</v>
      </c>
    </row>
    <row r="4701" spans="1:7" x14ac:dyDescent="0.25">
      <c r="A4701" s="131" t="s">
        <v>10046</v>
      </c>
      <c r="B4701" s="131">
        <v>9892</v>
      </c>
      <c r="C4701" s="123" t="s">
        <v>14748</v>
      </c>
      <c r="D4701" s="131" t="s">
        <v>38</v>
      </c>
      <c r="E4701" s="131" t="s">
        <v>5035</v>
      </c>
      <c r="F4701" s="132">
        <v>6.99</v>
      </c>
      <c r="G4701" s="132">
        <v>7.04</v>
      </c>
    </row>
    <row r="4702" spans="1:7" x14ac:dyDescent="0.25">
      <c r="A4702" s="131" t="s">
        <v>10046</v>
      </c>
      <c r="B4702" s="131">
        <v>9901</v>
      </c>
      <c r="C4702" s="123" t="s">
        <v>14749</v>
      </c>
      <c r="D4702" s="131" t="s">
        <v>38</v>
      </c>
      <c r="E4702" s="131" t="s">
        <v>5035</v>
      </c>
      <c r="F4702" s="132">
        <v>33.840000000000003</v>
      </c>
      <c r="G4702" s="132">
        <v>34.08</v>
      </c>
    </row>
    <row r="4703" spans="1:7" x14ac:dyDescent="0.25">
      <c r="A4703" s="131" t="s">
        <v>10046</v>
      </c>
      <c r="B4703" s="131">
        <v>9900</v>
      </c>
      <c r="C4703" s="123" t="s">
        <v>14750</v>
      </c>
      <c r="D4703" s="131" t="s">
        <v>38</v>
      </c>
      <c r="E4703" s="131" t="s">
        <v>5035</v>
      </c>
      <c r="F4703" s="132">
        <v>19.61</v>
      </c>
      <c r="G4703" s="132">
        <v>19.739999999999998</v>
      </c>
    </row>
    <row r="4704" spans="1:7" x14ac:dyDescent="0.25">
      <c r="A4704" s="131" t="s">
        <v>10046</v>
      </c>
      <c r="B4704" s="131">
        <v>9899</v>
      </c>
      <c r="C4704" s="123" t="s">
        <v>14751</v>
      </c>
      <c r="D4704" s="131" t="s">
        <v>38</v>
      </c>
      <c r="E4704" s="131" t="s">
        <v>5035</v>
      </c>
      <c r="F4704" s="132">
        <v>8.7899999999999991</v>
      </c>
      <c r="G4704" s="132">
        <v>8.85</v>
      </c>
    </row>
    <row r="4705" spans="1:7" x14ac:dyDescent="0.25">
      <c r="A4705" s="131" t="s">
        <v>10046</v>
      </c>
      <c r="B4705" s="131">
        <v>9908</v>
      </c>
      <c r="C4705" s="123" t="s">
        <v>14752</v>
      </c>
      <c r="D4705" s="131" t="s">
        <v>38</v>
      </c>
      <c r="E4705" s="131" t="s">
        <v>5035</v>
      </c>
      <c r="F4705" s="132">
        <v>395.29</v>
      </c>
      <c r="G4705" s="132">
        <v>398.04</v>
      </c>
    </row>
    <row r="4706" spans="1:7" x14ac:dyDescent="0.25">
      <c r="A4706" s="131" t="s">
        <v>10046</v>
      </c>
      <c r="B4706" s="131">
        <v>9905</v>
      </c>
      <c r="C4706" s="123" t="s">
        <v>14753</v>
      </c>
      <c r="D4706" s="131" t="s">
        <v>38</v>
      </c>
      <c r="E4706" s="131" t="s">
        <v>5035</v>
      </c>
      <c r="F4706" s="132">
        <v>6.88</v>
      </c>
      <c r="G4706" s="132">
        <v>6.92</v>
      </c>
    </row>
    <row r="4707" spans="1:7" x14ac:dyDescent="0.25">
      <c r="A4707" s="131" t="s">
        <v>10046</v>
      </c>
      <c r="B4707" s="131">
        <v>9906</v>
      </c>
      <c r="C4707" s="123" t="s">
        <v>14754</v>
      </c>
      <c r="D4707" s="131" t="s">
        <v>38</v>
      </c>
      <c r="E4707" s="131" t="s">
        <v>5035</v>
      </c>
      <c r="F4707" s="132">
        <v>8.2899999999999991</v>
      </c>
      <c r="G4707" s="132">
        <v>8.35</v>
      </c>
    </row>
    <row r="4708" spans="1:7" x14ac:dyDescent="0.25">
      <c r="A4708" s="131" t="s">
        <v>10046</v>
      </c>
      <c r="B4708" s="131">
        <v>9895</v>
      </c>
      <c r="C4708" s="123" t="s">
        <v>14755</v>
      </c>
      <c r="D4708" s="131" t="s">
        <v>38</v>
      </c>
      <c r="E4708" s="131" t="s">
        <v>5035</v>
      </c>
      <c r="F4708" s="132">
        <v>13.96</v>
      </c>
      <c r="G4708" s="132">
        <v>14.06</v>
      </c>
    </row>
    <row r="4709" spans="1:7" x14ac:dyDescent="0.25">
      <c r="A4709" s="131" t="s">
        <v>10046</v>
      </c>
      <c r="B4709" s="131">
        <v>9894</v>
      </c>
      <c r="C4709" s="123" t="s">
        <v>14756</v>
      </c>
      <c r="D4709" s="131" t="s">
        <v>38</v>
      </c>
      <c r="E4709" s="131" t="s">
        <v>5035</v>
      </c>
      <c r="F4709" s="132">
        <v>26.86</v>
      </c>
      <c r="G4709" s="132">
        <v>27.04</v>
      </c>
    </row>
    <row r="4710" spans="1:7" x14ac:dyDescent="0.25">
      <c r="A4710" s="131" t="s">
        <v>10046</v>
      </c>
      <c r="B4710" s="131">
        <v>9897</v>
      </c>
      <c r="C4710" s="123" t="s">
        <v>14757</v>
      </c>
      <c r="D4710" s="131" t="s">
        <v>38</v>
      </c>
      <c r="E4710" s="131" t="s">
        <v>5035</v>
      </c>
      <c r="F4710" s="132">
        <v>28.68</v>
      </c>
      <c r="G4710" s="132">
        <v>28.88</v>
      </c>
    </row>
    <row r="4711" spans="1:7" x14ac:dyDescent="0.25">
      <c r="A4711" s="131" t="s">
        <v>10046</v>
      </c>
      <c r="B4711" s="131">
        <v>9910</v>
      </c>
      <c r="C4711" s="123" t="s">
        <v>14758</v>
      </c>
      <c r="D4711" s="131" t="s">
        <v>38</v>
      </c>
      <c r="E4711" s="131" t="s">
        <v>5035</v>
      </c>
      <c r="F4711" s="132">
        <v>74.61</v>
      </c>
      <c r="G4711" s="132">
        <v>75.13</v>
      </c>
    </row>
    <row r="4712" spans="1:7" x14ac:dyDescent="0.25">
      <c r="A4712" s="131" t="s">
        <v>10046</v>
      </c>
      <c r="B4712" s="131">
        <v>9909</v>
      </c>
      <c r="C4712" s="123" t="s">
        <v>14759</v>
      </c>
      <c r="D4712" s="131" t="s">
        <v>38</v>
      </c>
      <c r="E4712" s="131" t="s">
        <v>5035</v>
      </c>
      <c r="F4712" s="132">
        <v>151.96</v>
      </c>
      <c r="G4712" s="132">
        <v>153.02000000000001</v>
      </c>
    </row>
    <row r="4713" spans="1:7" x14ac:dyDescent="0.25">
      <c r="A4713" s="131" t="s">
        <v>10046</v>
      </c>
      <c r="B4713" s="131">
        <v>9907</v>
      </c>
      <c r="C4713" s="123" t="s">
        <v>14760</v>
      </c>
      <c r="D4713" s="131" t="s">
        <v>38</v>
      </c>
      <c r="E4713" s="131" t="s">
        <v>5035</v>
      </c>
      <c r="F4713" s="132">
        <v>179.42</v>
      </c>
      <c r="G4713" s="132">
        <v>180.67</v>
      </c>
    </row>
    <row r="4714" spans="1:7" x14ac:dyDescent="0.25">
      <c r="A4714" s="131" t="s">
        <v>10046</v>
      </c>
      <c r="B4714" s="131">
        <v>20973</v>
      </c>
      <c r="C4714" s="123" t="s">
        <v>14761</v>
      </c>
      <c r="D4714" s="131" t="s">
        <v>38</v>
      </c>
      <c r="E4714" s="131" t="s">
        <v>5035</v>
      </c>
      <c r="F4714" s="132">
        <v>110.23</v>
      </c>
      <c r="G4714" s="132">
        <v>202.56</v>
      </c>
    </row>
    <row r="4715" spans="1:7" x14ac:dyDescent="0.25">
      <c r="A4715" s="131" t="s">
        <v>10046</v>
      </c>
      <c r="B4715" s="131">
        <v>20974</v>
      </c>
      <c r="C4715" s="123" t="s">
        <v>14762</v>
      </c>
      <c r="D4715" s="131" t="s">
        <v>38</v>
      </c>
      <c r="E4715" s="131" t="s">
        <v>5035</v>
      </c>
      <c r="F4715" s="132">
        <v>157.71</v>
      </c>
      <c r="G4715" s="132">
        <v>289.79000000000002</v>
      </c>
    </row>
    <row r="4716" spans="1:7" x14ac:dyDescent="0.25">
      <c r="A4716" s="131" t="s">
        <v>10046</v>
      </c>
      <c r="B4716" s="131">
        <v>37989</v>
      </c>
      <c r="C4716" s="123" t="s">
        <v>14763</v>
      </c>
      <c r="D4716" s="131" t="s">
        <v>38</v>
      </c>
      <c r="E4716" s="131" t="s">
        <v>5035</v>
      </c>
      <c r="F4716" s="132">
        <v>16.86</v>
      </c>
      <c r="G4716" s="132">
        <v>15.49</v>
      </c>
    </row>
    <row r="4717" spans="1:7" x14ac:dyDescent="0.25">
      <c r="A4717" s="131" t="s">
        <v>10046</v>
      </c>
      <c r="B4717" s="131">
        <v>37990</v>
      </c>
      <c r="C4717" s="123" t="s">
        <v>14764</v>
      </c>
      <c r="D4717" s="131" t="s">
        <v>38</v>
      </c>
      <c r="E4717" s="131" t="s">
        <v>5035</v>
      </c>
      <c r="F4717" s="132">
        <v>18.59</v>
      </c>
      <c r="G4717" s="132">
        <v>17.09</v>
      </c>
    </row>
    <row r="4718" spans="1:7" x14ac:dyDescent="0.25">
      <c r="A4718" s="131" t="s">
        <v>10046</v>
      </c>
      <c r="B4718" s="131">
        <v>37991</v>
      </c>
      <c r="C4718" s="123" t="s">
        <v>14765</v>
      </c>
      <c r="D4718" s="131" t="s">
        <v>38</v>
      </c>
      <c r="E4718" s="131" t="s">
        <v>5035</v>
      </c>
      <c r="F4718" s="132">
        <v>24.75</v>
      </c>
      <c r="G4718" s="132">
        <v>22.74</v>
      </c>
    </row>
    <row r="4719" spans="1:7" x14ac:dyDescent="0.25">
      <c r="A4719" s="131" t="s">
        <v>10046</v>
      </c>
      <c r="B4719" s="131">
        <v>37992</v>
      </c>
      <c r="C4719" s="123" t="s">
        <v>14766</v>
      </c>
      <c r="D4719" s="131" t="s">
        <v>38</v>
      </c>
      <c r="E4719" s="131" t="s">
        <v>5035</v>
      </c>
      <c r="F4719" s="132">
        <v>38.4</v>
      </c>
      <c r="G4719" s="132">
        <v>35.29</v>
      </c>
    </row>
    <row r="4720" spans="1:7" x14ac:dyDescent="0.25">
      <c r="A4720" s="131" t="s">
        <v>10046</v>
      </c>
      <c r="B4720" s="131">
        <v>37993</v>
      </c>
      <c r="C4720" s="123" t="s">
        <v>14767</v>
      </c>
      <c r="D4720" s="131" t="s">
        <v>38</v>
      </c>
      <c r="E4720" s="131" t="s">
        <v>5035</v>
      </c>
      <c r="F4720" s="132">
        <v>58.26</v>
      </c>
      <c r="G4720" s="132">
        <v>53.54</v>
      </c>
    </row>
    <row r="4721" spans="1:7" x14ac:dyDescent="0.25">
      <c r="A4721" s="131" t="s">
        <v>10046</v>
      </c>
      <c r="B4721" s="131">
        <v>37994</v>
      </c>
      <c r="C4721" s="123" t="s">
        <v>14768</v>
      </c>
      <c r="D4721" s="131" t="s">
        <v>38</v>
      </c>
      <c r="E4721" s="131" t="s">
        <v>5035</v>
      </c>
      <c r="F4721" s="132">
        <v>138.72999999999999</v>
      </c>
      <c r="G4721" s="132">
        <v>127.5</v>
      </c>
    </row>
    <row r="4722" spans="1:7" x14ac:dyDescent="0.25">
      <c r="A4722" s="131" t="s">
        <v>10046</v>
      </c>
      <c r="B4722" s="131">
        <v>37995</v>
      </c>
      <c r="C4722" s="123" t="s">
        <v>14769</v>
      </c>
      <c r="D4722" s="131" t="s">
        <v>38</v>
      </c>
      <c r="E4722" s="131" t="s">
        <v>5035</v>
      </c>
      <c r="F4722" s="132">
        <v>180.83</v>
      </c>
      <c r="G4722" s="132">
        <v>166.19</v>
      </c>
    </row>
    <row r="4723" spans="1:7" x14ac:dyDescent="0.25">
      <c r="A4723" s="131" t="s">
        <v>10046</v>
      </c>
      <c r="B4723" s="131">
        <v>37996</v>
      </c>
      <c r="C4723" s="123" t="s">
        <v>14770</v>
      </c>
      <c r="D4723" s="131" t="s">
        <v>38</v>
      </c>
      <c r="E4723" s="131" t="s">
        <v>5035</v>
      </c>
      <c r="F4723" s="132">
        <v>275.35000000000002</v>
      </c>
      <c r="G4723" s="132">
        <v>253.06</v>
      </c>
    </row>
    <row r="4724" spans="1:7" x14ac:dyDescent="0.25">
      <c r="A4724" s="131" t="s">
        <v>10218</v>
      </c>
      <c r="B4724" s="131">
        <v>13883</v>
      </c>
      <c r="C4724" s="123" t="s">
        <v>14771</v>
      </c>
      <c r="D4724" s="131" t="s">
        <v>38</v>
      </c>
      <c r="E4724" s="131" t="s">
        <v>5035</v>
      </c>
      <c r="F4724" s="132"/>
      <c r="G4724" s="132">
        <v>160553.74</v>
      </c>
    </row>
    <row r="4725" spans="1:7" x14ac:dyDescent="0.25">
      <c r="A4725" s="131" t="s">
        <v>10218</v>
      </c>
      <c r="B4725" s="131">
        <v>38604</v>
      </c>
      <c r="C4725" s="123" t="s">
        <v>14772</v>
      </c>
      <c r="D4725" s="131" t="s">
        <v>38</v>
      </c>
      <c r="E4725" s="131" t="s">
        <v>5035</v>
      </c>
      <c r="F4725" s="132"/>
      <c r="G4725" s="132">
        <v>199967.56</v>
      </c>
    </row>
    <row r="4726" spans="1:7" x14ac:dyDescent="0.25">
      <c r="A4726" s="131" t="s">
        <v>10218</v>
      </c>
      <c r="B4726" s="131">
        <v>10601</v>
      </c>
      <c r="C4726" s="123" t="s">
        <v>14773</v>
      </c>
      <c r="D4726" s="131" t="s">
        <v>38</v>
      </c>
      <c r="E4726" s="131" t="s">
        <v>5035</v>
      </c>
      <c r="F4726" s="132"/>
      <c r="G4726" s="132">
        <v>3889767.93</v>
      </c>
    </row>
    <row r="4727" spans="1:7" x14ac:dyDescent="0.25">
      <c r="A4727" s="131" t="s">
        <v>10218</v>
      </c>
      <c r="B4727" s="131">
        <v>44469</v>
      </c>
      <c r="C4727" s="123" t="s">
        <v>14774</v>
      </c>
      <c r="D4727" s="131" t="s">
        <v>38</v>
      </c>
      <c r="E4727" s="131" t="s">
        <v>5035</v>
      </c>
      <c r="F4727" s="132"/>
      <c r="G4727" s="132">
        <v>10241621.689999999</v>
      </c>
    </row>
    <row r="4728" spans="1:7" x14ac:dyDescent="0.25">
      <c r="A4728" s="131" t="s">
        <v>10218</v>
      </c>
      <c r="B4728" s="131">
        <v>13894</v>
      </c>
      <c r="C4728" s="123" t="s">
        <v>14775</v>
      </c>
      <c r="D4728" s="131" t="s">
        <v>38</v>
      </c>
      <c r="E4728" s="131" t="s">
        <v>5035</v>
      </c>
      <c r="F4728" s="132"/>
      <c r="G4728" s="132">
        <v>399604.75</v>
      </c>
    </row>
    <row r="4729" spans="1:7" x14ac:dyDescent="0.25">
      <c r="A4729" s="131" t="s">
        <v>10218</v>
      </c>
      <c r="B4729" s="131">
        <v>13895</v>
      </c>
      <c r="C4729" s="123" t="s">
        <v>14776</v>
      </c>
      <c r="D4729" s="131" t="s">
        <v>38</v>
      </c>
      <c r="E4729" s="131" t="s">
        <v>5035</v>
      </c>
      <c r="F4729" s="132"/>
      <c r="G4729" s="132">
        <v>537335.18000000005</v>
      </c>
    </row>
    <row r="4730" spans="1:7" x14ac:dyDescent="0.25">
      <c r="A4730" s="131" t="s">
        <v>10218</v>
      </c>
      <c r="B4730" s="131">
        <v>13892</v>
      </c>
      <c r="C4730" s="123" t="s">
        <v>14777</v>
      </c>
      <c r="D4730" s="131" t="s">
        <v>38</v>
      </c>
      <c r="E4730" s="131" t="s">
        <v>5035</v>
      </c>
      <c r="F4730" s="132"/>
      <c r="G4730" s="132">
        <v>658491.12</v>
      </c>
    </row>
    <row r="4731" spans="1:7" x14ac:dyDescent="0.25">
      <c r="A4731" s="131" t="s">
        <v>10218</v>
      </c>
      <c r="B4731" s="131">
        <v>9914</v>
      </c>
      <c r="C4731" s="123" t="s">
        <v>14778</v>
      </c>
      <c r="D4731" s="131" t="s">
        <v>38</v>
      </c>
      <c r="E4731" s="131" t="s">
        <v>10052</v>
      </c>
      <c r="F4731" s="132"/>
      <c r="G4731" s="132">
        <v>712400</v>
      </c>
    </row>
    <row r="4732" spans="1:7" x14ac:dyDescent="0.25">
      <c r="A4732" s="131" t="s">
        <v>10218</v>
      </c>
      <c r="B4732" s="131">
        <v>36485</v>
      </c>
      <c r="C4732" s="123" t="s">
        <v>14779</v>
      </c>
      <c r="D4732" s="131" t="s">
        <v>38</v>
      </c>
      <c r="E4732" s="131" t="s">
        <v>5035</v>
      </c>
      <c r="F4732" s="132"/>
      <c r="G4732" s="132">
        <v>665336.65</v>
      </c>
    </row>
    <row r="4733" spans="1:7" x14ac:dyDescent="0.25">
      <c r="A4733" s="131" t="s">
        <v>10218</v>
      </c>
      <c r="B4733" s="131">
        <v>9912</v>
      </c>
      <c r="C4733" s="123" t="s">
        <v>14780</v>
      </c>
      <c r="D4733" s="131" t="s">
        <v>38</v>
      </c>
      <c r="E4733" s="131" t="s">
        <v>10052</v>
      </c>
      <c r="F4733" s="132"/>
      <c r="G4733" s="132">
        <v>3166709.38</v>
      </c>
    </row>
    <row r="4734" spans="1:7" x14ac:dyDescent="0.25">
      <c r="A4734" s="131" t="s">
        <v>10218</v>
      </c>
      <c r="B4734" s="131">
        <v>9921</v>
      </c>
      <c r="C4734" s="123" t="s">
        <v>14781</v>
      </c>
      <c r="D4734" s="131" t="s">
        <v>38</v>
      </c>
      <c r="E4734" s="131" t="s">
        <v>5035</v>
      </c>
      <c r="F4734" s="132"/>
      <c r="G4734" s="132">
        <v>1633538.48</v>
      </c>
    </row>
    <row r="4735" spans="1:7" x14ac:dyDescent="0.25">
      <c r="A4735" s="131" t="s">
        <v>10046</v>
      </c>
      <c r="B4735" s="131">
        <v>21112</v>
      </c>
      <c r="C4735" s="123" t="s">
        <v>14782</v>
      </c>
      <c r="D4735" s="131" t="s">
        <v>38</v>
      </c>
      <c r="E4735" s="131" t="s">
        <v>5035</v>
      </c>
      <c r="F4735" s="132">
        <v>153.13</v>
      </c>
      <c r="G4735" s="132">
        <v>331.32</v>
      </c>
    </row>
    <row r="4736" spans="1:7" x14ac:dyDescent="0.25">
      <c r="A4736" s="131" t="s">
        <v>10046</v>
      </c>
      <c r="B4736" s="131">
        <v>10228</v>
      </c>
      <c r="C4736" s="123" t="s">
        <v>14783</v>
      </c>
      <c r="D4736" s="131" t="s">
        <v>38</v>
      </c>
      <c r="E4736" s="131" t="s">
        <v>10052</v>
      </c>
      <c r="F4736" s="132">
        <v>177.9</v>
      </c>
      <c r="G4736" s="132">
        <v>384.9</v>
      </c>
    </row>
    <row r="4737" spans="1:7" x14ac:dyDescent="0.25">
      <c r="A4737" s="131" t="s">
        <v>10046</v>
      </c>
      <c r="B4737" s="131">
        <v>11781</v>
      </c>
      <c r="C4737" s="123" t="s">
        <v>14784</v>
      </c>
      <c r="D4737" s="131" t="s">
        <v>38</v>
      </c>
      <c r="E4737" s="131" t="s">
        <v>5035</v>
      </c>
      <c r="F4737" s="132">
        <v>144.12</v>
      </c>
      <c r="G4737" s="132">
        <v>311.81</v>
      </c>
    </row>
    <row r="4738" spans="1:7" x14ac:dyDescent="0.25">
      <c r="A4738" s="131" t="s">
        <v>10046</v>
      </c>
      <c r="B4738" s="131">
        <v>37588</v>
      </c>
      <c r="C4738" s="123" t="s">
        <v>14785</v>
      </c>
      <c r="D4738" s="131" t="s">
        <v>38</v>
      </c>
      <c r="E4738" s="131" t="s">
        <v>5035</v>
      </c>
      <c r="F4738" s="132">
        <v>104.91</v>
      </c>
      <c r="G4738" s="132">
        <v>52.84</v>
      </c>
    </row>
    <row r="4739" spans="1:7" x14ac:dyDescent="0.25">
      <c r="A4739" s="131" t="s">
        <v>10046</v>
      </c>
      <c r="B4739" s="131">
        <v>11751</v>
      </c>
      <c r="C4739" s="123" t="s">
        <v>14786</v>
      </c>
      <c r="D4739" s="131" t="s">
        <v>38</v>
      </c>
      <c r="E4739" s="131" t="s">
        <v>5035</v>
      </c>
      <c r="F4739" s="132"/>
      <c r="G4739" s="132">
        <v>98.31</v>
      </c>
    </row>
    <row r="4740" spans="1:7" x14ac:dyDescent="0.25">
      <c r="A4740" s="131" t="s">
        <v>10046</v>
      </c>
      <c r="B4740" s="131">
        <v>11750</v>
      </c>
      <c r="C4740" s="123" t="s">
        <v>14787</v>
      </c>
      <c r="D4740" s="131" t="s">
        <v>38</v>
      </c>
      <c r="E4740" s="131" t="s">
        <v>5035</v>
      </c>
      <c r="F4740" s="132"/>
      <c r="G4740" s="132">
        <v>81.58</v>
      </c>
    </row>
    <row r="4741" spans="1:7" x14ac:dyDescent="0.25">
      <c r="A4741" s="131" t="s">
        <v>10046</v>
      </c>
      <c r="B4741" s="131">
        <v>11746</v>
      </c>
      <c r="C4741" s="123" t="s">
        <v>14788</v>
      </c>
      <c r="D4741" s="131" t="s">
        <v>38</v>
      </c>
      <c r="E4741" s="131" t="s">
        <v>5035</v>
      </c>
      <c r="F4741" s="132"/>
      <c r="G4741" s="132">
        <v>54.74</v>
      </c>
    </row>
    <row r="4742" spans="1:7" x14ac:dyDescent="0.25">
      <c r="A4742" s="131" t="s">
        <v>10046</v>
      </c>
      <c r="B4742" s="131">
        <v>11748</v>
      </c>
      <c r="C4742" s="123" t="s">
        <v>14789</v>
      </c>
      <c r="D4742" s="131" t="s">
        <v>38</v>
      </c>
      <c r="E4742" s="131" t="s">
        <v>5035</v>
      </c>
      <c r="F4742" s="132"/>
      <c r="G4742" s="132">
        <v>35.119999999999997</v>
      </c>
    </row>
    <row r="4743" spans="1:7" x14ac:dyDescent="0.25">
      <c r="A4743" s="131" t="s">
        <v>10046</v>
      </c>
      <c r="B4743" s="131">
        <v>11747</v>
      </c>
      <c r="C4743" s="123" t="s">
        <v>14790</v>
      </c>
      <c r="D4743" s="131" t="s">
        <v>38</v>
      </c>
      <c r="E4743" s="131" t="s">
        <v>5035</v>
      </c>
      <c r="F4743" s="132"/>
      <c r="G4743" s="132">
        <v>151.6</v>
      </c>
    </row>
    <row r="4744" spans="1:7" x14ac:dyDescent="0.25">
      <c r="A4744" s="131" t="s">
        <v>10046</v>
      </c>
      <c r="B4744" s="131">
        <v>11749</v>
      </c>
      <c r="C4744" s="123" t="s">
        <v>14791</v>
      </c>
      <c r="D4744" s="131" t="s">
        <v>38</v>
      </c>
      <c r="E4744" s="131" t="s">
        <v>5035</v>
      </c>
      <c r="F4744" s="132"/>
      <c r="G4744" s="132">
        <v>40.54</v>
      </c>
    </row>
    <row r="4745" spans="1:7" x14ac:dyDescent="0.25">
      <c r="A4745" s="131" t="s">
        <v>10046</v>
      </c>
      <c r="B4745" s="131">
        <v>10236</v>
      </c>
      <c r="C4745" s="123" t="s">
        <v>14792</v>
      </c>
      <c r="D4745" s="131" t="s">
        <v>38</v>
      </c>
      <c r="E4745" s="131" t="s">
        <v>5035</v>
      </c>
      <c r="F4745" s="132"/>
      <c r="G4745" s="132">
        <v>158.26</v>
      </c>
    </row>
    <row r="4746" spans="1:7" x14ac:dyDescent="0.25">
      <c r="A4746" s="131" t="s">
        <v>10046</v>
      </c>
      <c r="B4746" s="131">
        <v>10233</v>
      </c>
      <c r="C4746" s="123" t="s">
        <v>14793</v>
      </c>
      <c r="D4746" s="131" t="s">
        <v>38</v>
      </c>
      <c r="E4746" s="131" t="s">
        <v>5035</v>
      </c>
      <c r="F4746" s="132"/>
      <c r="G4746" s="132">
        <v>148.31</v>
      </c>
    </row>
    <row r="4747" spans="1:7" x14ac:dyDescent="0.25">
      <c r="A4747" s="131" t="s">
        <v>10046</v>
      </c>
      <c r="B4747" s="131">
        <v>10234</v>
      </c>
      <c r="C4747" s="123" t="s">
        <v>14794</v>
      </c>
      <c r="D4747" s="131" t="s">
        <v>38</v>
      </c>
      <c r="E4747" s="131" t="s">
        <v>5035</v>
      </c>
      <c r="F4747" s="132"/>
      <c r="G4747" s="132">
        <v>93.42</v>
      </c>
    </row>
    <row r="4748" spans="1:7" x14ac:dyDescent="0.25">
      <c r="A4748" s="131" t="s">
        <v>10046</v>
      </c>
      <c r="B4748" s="131">
        <v>10231</v>
      </c>
      <c r="C4748" s="123" t="s">
        <v>14795</v>
      </c>
      <c r="D4748" s="131" t="s">
        <v>38</v>
      </c>
      <c r="E4748" s="131" t="s">
        <v>5035</v>
      </c>
      <c r="F4748" s="132"/>
      <c r="G4748" s="132">
        <v>428.41</v>
      </c>
    </row>
    <row r="4749" spans="1:7" x14ac:dyDescent="0.25">
      <c r="A4749" s="131" t="s">
        <v>10046</v>
      </c>
      <c r="B4749" s="131">
        <v>10232</v>
      </c>
      <c r="C4749" s="123" t="s">
        <v>14796</v>
      </c>
      <c r="D4749" s="131" t="s">
        <v>38</v>
      </c>
      <c r="E4749" s="131" t="s">
        <v>5035</v>
      </c>
      <c r="F4749" s="132"/>
      <c r="G4749" s="132">
        <v>239.73</v>
      </c>
    </row>
    <row r="4750" spans="1:7" x14ac:dyDescent="0.25">
      <c r="A4750" s="131" t="s">
        <v>10046</v>
      </c>
      <c r="B4750" s="131">
        <v>10235</v>
      </c>
      <c r="C4750" s="123" t="s">
        <v>14797</v>
      </c>
      <c r="D4750" s="131" t="s">
        <v>38</v>
      </c>
      <c r="E4750" s="131" t="s">
        <v>5035</v>
      </c>
      <c r="F4750" s="132"/>
      <c r="G4750" s="132">
        <v>587.30999999999995</v>
      </c>
    </row>
    <row r="4751" spans="1:7" x14ac:dyDescent="0.25">
      <c r="A4751" s="131" t="s">
        <v>10046</v>
      </c>
      <c r="B4751" s="131">
        <v>10229</v>
      </c>
      <c r="C4751" s="123" t="s">
        <v>14798</v>
      </c>
      <c r="D4751" s="131" t="s">
        <v>38</v>
      </c>
      <c r="E4751" s="131" t="s">
        <v>10052</v>
      </c>
      <c r="F4751" s="132"/>
      <c r="G4751" s="132">
        <v>84.49</v>
      </c>
    </row>
    <row r="4752" spans="1:7" x14ac:dyDescent="0.25">
      <c r="A4752" s="131" t="s">
        <v>10046</v>
      </c>
      <c r="B4752" s="131">
        <v>10230</v>
      </c>
      <c r="C4752" s="123" t="s">
        <v>14799</v>
      </c>
      <c r="D4752" s="131" t="s">
        <v>38</v>
      </c>
      <c r="E4752" s="131" t="s">
        <v>5035</v>
      </c>
      <c r="F4752" s="132"/>
      <c r="G4752" s="132">
        <v>1033.5999999999999</v>
      </c>
    </row>
    <row r="4753" spans="1:7" x14ac:dyDescent="0.25">
      <c r="A4753" s="131" t="s">
        <v>10046</v>
      </c>
      <c r="B4753" s="131">
        <v>10409</v>
      </c>
      <c r="C4753" s="123" t="s">
        <v>14800</v>
      </c>
      <c r="D4753" s="131" t="s">
        <v>38</v>
      </c>
      <c r="E4753" s="131" t="s">
        <v>5035</v>
      </c>
      <c r="F4753" s="132"/>
      <c r="G4753" s="132">
        <v>307.07</v>
      </c>
    </row>
    <row r="4754" spans="1:7" x14ac:dyDescent="0.25">
      <c r="A4754" s="131" t="s">
        <v>10046</v>
      </c>
      <c r="B4754" s="131">
        <v>10411</v>
      </c>
      <c r="C4754" s="123" t="s">
        <v>14801</v>
      </c>
      <c r="D4754" s="131" t="s">
        <v>38</v>
      </c>
      <c r="E4754" s="131" t="s">
        <v>5035</v>
      </c>
      <c r="F4754" s="132"/>
      <c r="G4754" s="132">
        <v>274.77</v>
      </c>
    </row>
    <row r="4755" spans="1:7" x14ac:dyDescent="0.25">
      <c r="A4755" s="131" t="s">
        <v>10046</v>
      </c>
      <c r="B4755" s="131">
        <v>10410</v>
      </c>
      <c r="C4755" s="123" t="s">
        <v>14802</v>
      </c>
      <c r="D4755" s="131" t="s">
        <v>38</v>
      </c>
      <c r="E4755" s="131" t="s">
        <v>5035</v>
      </c>
      <c r="F4755" s="132"/>
      <c r="G4755" s="132">
        <v>183.54</v>
      </c>
    </row>
    <row r="4756" spans="1:7" x14ac:dyDescent="0.25">
      <c r="A4756" s="131" t="s">
        <v>10046</v>
      </c>
      <c r="B4756" s="131">
        <v>10404</v>
      </c>
      <c r="C4756" s="123" t="s">
        <v>14803</v>
      </c>
      <c r="D4756" s="131" t="s">
        <v>38</v>
      </c>
      <c r="E4756" s="131" t="s">
        <v>5035</v>
      </c>
      <c r="F4756" s="132"/>
      <c r="G4756" s="132">
        <v>111.43</v>
      </c>
    </row>
    <row r="4757" spans="1:7" x14ac:dyDescent="0.25">
      <c r="A4757" s="131" t="s">
        <v>10046</v>
      </c>
      <c r="B4757" s="131">
        <v>10405</v>
      </c>
      <c r="C4757" s="123" t="s">
        <v>14804</v>
      </c>
      <c r="D4757" s="131" t="s">
        <v>38</v>
      </c>
      <c r="E4757" s="131" t="s">
        <v>5035</v>
      </c>
      <c r="F4757" s="132"/>
      <c r="G4757" s="132">
        <v>615.22</v>
      </c>
    </row>
    <row r="4758" spans="1:7" x14ac:dyDescent="0.25">
      <c r="A4758" s="131" t="s">
        <v>10046</v>
      </c>
      <c r="B4758" s="131">
        <v>10408</v>
      </c>
      <c r="C4758" s="123" t="s">
        <v>14805</v>
      </c>
      <c r="D4758" s="131" t="s">
        <v>38</v>
      </c>
      <c r="E4758" s="131" t="s">
        <v>5035</v>
      </c>
      <c r="F4758" s="132"/>
      <c r="G4758" s="132">
        <v>430.21</v>
      </c>
    </row>
    <row r="4759" spans="1:7" x14ac:dyDescent="0.25">
      <c r="A4759" s="131" t="s">
        <v>10046</v>
      </c>
      <c r="B4759" s="131">
        <v>10406</v>
      </c>
      <c r="C4759" s="123" t="s">
        <v>14806</v>
      </c>
      <c r="D4759" s="131" t="s">
        <v>38</v>
      </c>
      <c r="E4759" s="131" t="s">
        <v>5035</v>
      </c>
      <c r="F4759" s="132"/>
      <c r="G4759" s="132">
        <v>849.74</v>
      </c>
    </row>
    <row r="4760" spans="1:7" x14ac:dyDescent="0.25">
      <c r="A4760" s="131" t="s">
        <v>10046</v>
      </c>
      <c r="B4760" s="131">
        <v>10412</v>
      </c>
      <c r="C4760" s="123" t="s">
        <v>14807</v>
      </c>
      <c r="D4760" s="131" t="s">
        <v>38</v>
      </c>
      <c r="E4760" s="131" t="s">
        <v>5035</v>
      </c>
      <c r="F4760" s="132"/>
      <c r="G4760" s="132">
        <v>135.04</v>
      </c>
    </row>
    <row r="4761" spans="1:7" x14ac:dyDescent="0.25">
      <c r="A4761" s="131" t="s">
        <v>10046</v>
      </c>
      <c r="B4761" s="131">
        <v>10407</v>
      </c>
      <c r="C4761" s="123" t="s">
        <v>14808</v>
      </c>
      <c r="D4761" s="131" t="s">
        <v>38</v>
      </c>
      <c r="E4761" s="131" t="s">
        <v>5035</v>
      </c>
      <c r="F4761" s="132"/>
      <c r="G4761" s="132">
        <v>1317.96</v>
      </c>
    </row>
    <row r="4762" spans="1:7" x14ac:dyDescent="0.25">
      <c r="A4762" s="131" t="s">
        <v>10046</v>
      </c>
      <c r="B4762" s="131">
        <v>10416</v>
      </c>
      <c r="C4762" s="123" t="s">
        <v>14809</v>
      </c>
      <c r="D4762" s="131" t="s">
        <v>38</v>
      </c>
      <c r="E4762" s="131" t="s">
        <v>5035</v>
      </c>
      <c r="F4762" s="132"/>
      <c r="G4762" s="132">
        <v>163.47999999999999</v>
      </c>
    </row>
    <row r="4763" spans="1:7" x14ac:dyDescent="0.25">
      <c r="A4763" s="131" t="s">
        <v>10046</v>
      </c>
      <c r="B4763" s="131">
        <v>10419</v>
      </c>
      <c r="C4763" s="123" t="s">
        <v>14810</v>
      </c>
      <c r="D4763" s="131" t="s">
        <v>38</v>
      </c>
      <c r="E4763" s="131" t="s">
        <v>5035</v>
      </c>
      <c r="F4763" s="132"/>
      <c r="G4763" s="132">
        <v>141.9</v>
      </c>
    </row>
    <row r="4764" spans="1:7" x14ac:dyDescent="0.25">
      <c r="A4764" s="131" t="s">
        <v>10046</v>
      </c>
      <c r="B4764" s="131">
        <v>10418</v>
      </c>
      <c r="C4764" s="123" t="s">
        <v>14811</v>
      </c>
      <c r="D4764" s="131" t="s">
        <v>38</v>
      </c>
      <c r="E4764" s="131" t="s">
        <v>5035</v>
      </c>
      <c r="F4764" s="132"/>
      <c r="G4764" s="132">
        <v>94.58</v>
      </c>
    </row>
    <row r="4765" spans="1:7" x14ac:dyDescent="0.25">
      <c r="A4765" s="131" t="s">
        <v>10046</v>
      </c>
      <c r="B4765" s="131">
        <v>21092</v>
      </c>
      <c r="C4765" s="123" t="s">
        <v>14812</v>
      </c>
      <c r="D4765" s="131" t="s">
        <v>38</v>
      </c>
      <c r="E4765" s="131" t="s">
        <v>5035</v>
      </c>
      <c r="F4765" s="132"/>
      <c r="G4765" s="132">
        <v>81.12</v>
      </c>
    </row>
    <row r="4766" spans="1:7" x14ac:dyDescent="0.25">
      <c r="A4766" s="131" t="s">
        <v>10046</v>
      </c>
      <c r="B4766" s="131">
        <v>12657</v>
      </c>
      <c r="C4766" s="123" t="s">
        <v>14813</v>
      </c>
      <c r="D4766" s="131" t="s">
        <v>38</v>
      </c>
      <c r="E4766" s="131" t="s">
        <v>5035</v>
      </c>
      <c r="F4766" s="132"/>
      <c r="G4766" s="132">
        <v>381.69</v>
      </c>
    </row>
    <row r="4767" spans="1:7" x14ac:dyDescent="0.25">
      <c r="A4767" s="131" t="s">
        <v>10046</v>
      </c>
      <c r="B4767" s="131">
        <v>10417</v>
      </c>
      <c r="C4767" s="123" t="s">
        <v>14814</v>
      </c>
      <c r="D4767" s="131" t="s">
        <v>38</v>
      </c>
      <c r="E4767" s="131" t="s">
        <v>5035</v>
      </c>
      <c r="F4767" s="132"/>
      <c r="G4767" s="132">
        <v>238.19</v>
      </c>
    </row>
    <row r="4768" spans="1:7" x14ac:dyDescent="0.25">
      <c r="A4768" s="131" t="s">
        <v>10046</v>
      </c>
      <c r="B4768" s="131">
        <v>10414</v>
      </c>
      <c r="C4768" s="123" t="s">
        <v>14815</v>
      </c>
      <c r="D4768" s="131" t="s">
        <v>38</v>
      </c>
      <c r="E4768" s="131" t="s">
        <v>5035</v>
      </c>
      <c r="F4768" s="132"/>
      <c r="G4768" s="132">
        <v>521.22</v>
      </c>
    </row>
    <row r="4769" spans="1:7" x14ac:dyDescent="0.25">
      <c r="A4769" s="131" t="s">
        <v>10046</v>
      </c>
      <c r="B4769" s="131">
        <v>10413</v>
      </c>
      <c r="C4769" s="123" t="s">
        <v>14816</v>
      </c>
      <c r="D4769" s="131" t="s">
        <v>38</v>
      </c>
      <c r="E4769" s="131" t="s">
        <v>5035</v>
      </c>
      <c r="F4769" s="132"/>
      <c r="G4769" s="132">
        <v>86.57</v>
      </c>
    </row>
    <row r="4770" spans="1:7" x14ac:dyDescent="0.25">
      <c r="A4770" s="131" t="s">
        <v>10046</v>
      </c>
      <c r="B4770" s="131">
        <v>10415</v>
      </c>
      <c r="C4770" s="123" t="s">
        <v>14817</v>
      </c>
      <c r="D4770" s="131" t="s">
        <v>38</v>
      </c>
      <c r="E4770" s="131" t="s">
        <v>5035</v>
      </c>
      <c r="F4770" s="132"/>
      <c r="G4770" s="132">
        <v>904.6</v>
      </c>
    </row>
    <row r="4771" spans="1:7" x14ac:dyDescent="0.25">
      <c r="A4771" s="131" t="s">
        <v>10046</v>
      </c>
      <c r="B4771" s="131">
        <v>38643</v>
      </c>
      <c r="C4771" s="123" t="s">
        <v>14818</v>
      </c>
      <c r="D4771" s="131" t="s">
        <v>38</v>
      </c>
      <c r="E4771" s="131" t="s">
        <v>5035</v>
      </c>
      <c r="F4771" s="132">
        <v>83.37</v>
      </c>
      <c r="G4771" s="132">
        <v>41.99</v>
      </c>
    </row>
    <row r="4772" spans="1:7" x14ac:dyDescent="0.25">
      <c r="A4772" s="131" t="s">
        <v>10046</v>
      </c>
      <c r="B4772" s="131">
        <v>6157</v>
      </c>
      <c r="C4772" s="123" t="s">
        <v>14819</v>
      </c>
      <c r="D4772" s="131" t="s">
        <v>38</v>
      </c>
      <c r="E4772" s="131" t="s">
        <v>5035</v>
      </c>
      <c r="F4772" s="132">
        <v>113.9</v>
      </c>
      <c r="G4772" s="132">
        <v>57.36</v>
      </c>
    </row>
    <row r="4773" spans="1:7" x14ac:dyDescent="0.25">
      <c r="A4773" s="131" t="s">
        <v>10046</v>
      </c>
      <c r="B4773" s="131">
        <v>6158</v>
      </c>
      <c r="C4773" s="123" t="s">
        <v>14820</v>
      </c>
      <c r="D4773" s="131" t="s">
        <v>38</v>
      </c>
      <c r="E4773" s="131" t="s">
        <v>5035</v>
      </c>
      <c r="F4773" s="132">
        <v>8.0500000000000007</v>
      </c>
      <c r="G4773" s="132">
        <v>8.5399999999999991</v>
      </c>
    </row>
    <row r="4774" spans="1:7" x14ac:dyDescent="0.25">
      <c r="A4774" s="131" t="s">
        <v>10046</v>
      </c>
      <c r="B4774" s="131">
        <v>6156</v>
      </c>
      <c r="C4774" s="123" t="s">
        <v>14821</v>
      </c>
      <c r="D4774" s="131" t="s">
        <v>38</v>
      </c>
      <c r="E4774" s="131" t="s">
        <v>5035</v>
      </c>
      <c r="F4774" s="132">
        <v>6.9</v>
      </c>
      <c r="G4774" s="132">
        <v>7.33</v>
      </c>
    </row>
    <row r="4775" spans="1:7" x14ac:dyDescent="0.25">
      <c r="A4775" s="131" t="s">
        <v>10046</v>
      </c>
      <c r="B4775" s="131">
        <v>6153</v>
      </c>
      <c r="C4775" s="123" t="s">
        <v>14822</v>
      </c>
      <c r="D4775" s="131" t="s">
        <v>38</v>
      </c>
      <c r="E4775" s="131" t="s">
        <v>5035</v>
      </c>
      <c r="F4775" s="132">
        <v>5.54</v>
      </c>
      <c r="G4775" s="132">
        <v>5.88</v>
      </c>
    </row>
    <row r="4776" spans="1:7" x14ac:dyDescent="0.25">
      <c r="A4776" s="131" t="s">
        <v>10046</v>
      </c>
      <c r="B4776" s="131">
        <v>6154</v>
      </c>
      <c r="C4776" s="123" t="s">
        <v>14823</v>
      </c>
      <c r="D4776" s="131" t="s">
        <v>38</v>
      </c>
      <c r="E4776" s="131" t="s">
        <v>5035</v>
      </c>
      <c r="F4776" s="132">
        <v>9.84</v>
      </c>
      <c r="G4776" s="132">
        <v>10.45</v>
      </c>
    </row>
    <row r="4777" spans="1:7" x14ac:dyDescent="0.25">
      <c r="A4777" s="131" t="s">
        <v>10046</v>
      </c>
      <c r="B4777" s="131">
        <v>6155</v>
      </c>
      <c r="C4777" s="123" t="s">
        <v>14824</v>
      </c>
      <c r="D4777" s="131" t="s">
        <v>38</v>
      </c>
      <c r="E4777" s="131" t="s">
        <v>5035</v>
      </c>
      <c r="F4777" s="132">
        <v>22.66</v>
      </c>
      <c r="G4777" s="132">
        <v>24.05</v>
      </c>
    </row>
    <row r="4778" spans="1:7" x14ac:dyDescent="0.25">
      <c r="A4778" s="131" t="s">
        <v>10046</v>
      </c>
      <c r="B4778" s="131">
        <v>43595</v>
      </c>
      <c r="C4778" s="123" t="s">
        <v>14825</v>
      </c>
      <c r="D4778" s="131" t="s">
        <v>38</v>
      </c>
      <c r="E4778" s="131" t="s">
        <v>5035</v>
      </c>
      <c r="F4778" s="132">
        <v>20.8</v>
      </c>
      <c r="G4778" s="132">
        <v>16.98</v>
      </c>
    </row>
    <row r="4779" spans="1:7" x14ac:dyDescent="0.25">
      <c r="A4779" s="131" t="s">
        <v>10046</v>
      </c>
      <c r="B4779" s="131">
        <v>43596</v>
      </c>
      <c r="C4779" s="123" t="s">
        <v>14826</v>
      </c>
      <c r="D4779" s="131" t="s">
        <v>38</v>
      </c>
      <c r="E4779" s="131" t="s">
        <v>5035</v>
      </c>
      <c r="F4779" s="132">
        <v>24.04</v>
      </c>
      <c r="G4779" s="132">
        <v>19.62</v>
      </c>
    </row>
    <row r="4780" spans="1:7" x14ac:dyDescent="0.25">
      <c r="A4780" s="131" t="s">
        <v>10046</v>
      </c>
      <c r="B4780" s="131">
        <v>38108</v>
      </c>
      <c r="C4780" s="123" t="s">
        <v>14827</v>
      </c>
      <c r="D4780" s="131" t="s">
        <v>38</v>
      </c>
      <c r="E4780" s="131" t="s">
        <v>5035</v>
      </c>
      <c r="F4780" s="132">
        <v>42.39</v>
      </c>
      <c r="G4780" s="132">
        <v>48.9</v>
      </c>
    </row>
    <row r="4781" spans="1:7" x14ac:dyDescent="0.25">
      <c r="A4781" s="131" t="s">
        <v>10046</v>
      </c>
      <c r="B4781" s="131">
        <v>38087</v>
      </c>
      <c r="C4781" s="123" t="s">
        <v>14828</v>
      </c>
      <c r="D4781" s="131" t="s">
        <v>38</v>
      </c>
      <c r="E4781" s="131" t="s">
        <v>5035</v>
      </c>
      <c r="F4781" s="132">
        <v>54.52</v>
      </c>
      <c r="G4781" s="132">
        <v>62.9</v>
      </c>
    </row>
    <row r="4782" spans="1:7" x14ac:dyDescent="0.25">
      <c r="A4782" s="131" t="s">
        <v>10046</v>
      </c>
      <c r="B4782" s="131">
        <v>38109</v>
      </c>
      <c r="C4782" s="123" t="s">
        <v>14829</v>
      </c>
      <c r="D4782" s="131" t="s">
        <v>38</v>
      </c>
      <c r="E4782" s="131" t="s">
        <v>5035</v>
      </c>
      <c r="F4782" s="132">
        <v>67.75</v>
      </c>
      <c r="G4782" s="132">
        <v>78.16</v>
      </c>
    </row>
    <row r="4783" spans="1:7" x14ac:dyDescent="0.25">
      <c r="A4783" s="131" t="s">
        <v>10046</v>
      </c>
      <c r="B4783" s="131">
        <v>38088</v>
      </c>
      <c r="C4783" s="123" t="s">
        <v>14830</v>
      </c>
      <c r="D4783" s="131" t="s">
        <v>38</v>
      </c>
      <c r="E4783" s="131" t="s">
        <v>5035</v>
      </c>
      <c r="F4783" s="132">
        <v>71.239999999999995</v>
      </c>
      <c r="G4783" s="132">
        <v>82.18</v>
      </c>
    </row>
    <row r="4784" spans="1:7" x14ac:dyDescent="0.25">
      <c r="A4784" s="131" t="s">
        <v>10046</v>
      </c>
      <c r="B4784" s="131">
        <v>38110</v>
      </c>
      <c r="C4784" s="123" t="s">
        <v>14831</v>
      </c>
      <c r="D4784" s="131" t="s">
        <v>38</v>
      </c>
      <c r="E4784" s="131" t="s">
        <v>5035</v>
      </c>
      <c r="F4784" s="132">
        <v>26.06</v>
      </c>
      <c r="G4784" s="132">
        <v>30.06</v>
      </c>
    </row>
    <row r="4785" spans="1:7" x14ac:dyDescent="0.25">
      <c r="A4785" s="131" t="s">
        <v>10046</v>
      </c>
      <c r="B4785" s="131">
        <v>38089</v>
      </c>
      <c r="C4785" s="123" t="s">
        <v>14832</v>
      </c>
      <c r="D4785" s="131" t="s">
        <v>38</v>
      </c>
      <c r="E4785" s="131" t="s">
        <v>5035</v>
      </c>
      <c r="F4785" s="132">
        <v>45.41</v>
      </c>
      <c r="G4785" s="132">
        <v>52.39</v>
      </c>
    </row>
    <row r="4786" spans="1:7" x14ac:dyDescent="0.25">
      <c r="A4786" s="131" t="s">
        <v>10046</v>
      </c>
      <c r="B4786" s="131">
        <v>38111</v>
      </c>
      <c r="C4786" s="123" t="s">
        <v>14833</v>
      </c>
      <c r="D4786" s="131" t="s">
        <v>38</v>
      </c>
      <c r="E4786" s="131" t="s">
        <v>5035</v>
      </c>
      <c r="F4786" s="132">
        <v>29.14</v>
      </c>
      <c r="G4786" s="132">
        <v>33.619999999999997</v>
      </c>
    </row>
    <row r="4787" spans="1:7" x14ac:dyDescent="0.25">
      <c r="A4787" s="131" t="s">
        <v>10046</v>
      </c>
      <c r="B4787" s="131">
        <v>38090</v>
      </c>
      <c r="C4787" s="123" t="s">
        <v>14834</v>
      </c>
      <c r="D4787" s="131" t="s">
        <v>38</v>
      </c>
      <c r="E4787" s="131" t="s">
        <v>5035</v>
      </c>
      <c r="F4787" s="132">
        <v>46.94</v>
      </c>
      <c r="G4787" s="132">
        <v>54.15</v>
      </c>
    </row>
    <row r="4788" spans="1:7" x14ac:dyDescent="0.25">
      <c r="A4788" s="131" t="s">
        <v>10046</v>
      </c>
      <c r="B4788" s="131">
        <v>38400</v>
      </c>
      <c r="C4788" s="123" t="s">
        <v>14835</v>
      </c>
      <c r="D4788" s="131" t="s">
        <v>38</v>
      </c>
      <c r="E4788" s="131" t="s">
        <v>5035</v>
      </c>
      <c r="F4788" s="132">
        <v>24.99</v>
      </c>
      <c r="G4788" s="132">
        <v>14.35</v>
      </c>
    </row>
    <row r="4789" spans="1:7" x14ac:dyDescent="0.25">
      <c r="A4789" s="131" t="s">
        <v>10218</v>
      </c>
      <c r="B4789" s="131">
        <v>13726</v>
      </c>
      <c r="C4789" s="123" t="s">
        <v>14836</v>
      </c>
      <c r="D4789" s="131" t="s">
        <v>38</v>
      </c>
      <c r="E4789" s="131" t="s">
        <v>5035</v>
      </c>
      <c r="F4789" s="132"/>
      <c r="G4789" s="132">
        <v>68413.259999999995</v>
      </c>
    </row>
    <row r="4790" spans="1:7" x14ac:dyDescent="0.25">
      <c r="A4790" s="131" t="s">
        <v>10046</v>
      </c>
      <c r="B4790" s="131">
        <v>12627</v>
      </c>
      <c r="C4790" s="123" t="s">
        <v>14837</v>
      </c>
      <c r="D4790" s="131" t="s">
        <v>38</v>
      </c>
      <c r="E4790" s="131" t="s">
        <v>5035</v>
      </c>
      <c r="F4790" s="132">
        <v>1.3</v>
      </c>
      <c r="G4790" s="132">
        <v>1.38</v>
      </c>
    </row>
    <row r="4791" spans="1:7" x14ac:dyDescent="0.25">
      <c r="A4791" s="131" t="s">
        <v>10046</v>
      </c>
      <c r="B4791" s="131">
        <v>39996</v>
      </c>
      <c r="C4791" s="123" t="s">
        <v>14838</v>
      </c>
      <c r="D4791" s="131" t="s">
        <v>22</v>
      </c>
      <c r="E4791" s="131" t="s">
        <v>5035</v>
      </c>
      <c r="F4791" s="132">
        <v>3.07</v>
      </c>
      <c r="G4791" s="132">
        <v>2.82</v>
      </c>
    </row>
    <row r="4792" spans="1:7" x14ac:dyDescent="0.25">
      <c r="A4792" s="131" t="s">
        <v>10046</v>
      </c>
      <c r="B4792" s="131">
        <v>10478</v>
      </c>
      <c r="C4792" s="123" t="s">
        <v>14839</v>
      </c>
      <c r="D4792" s="131" t="s">
        <v>4455</v>
      </c>
      <c r="E4792" s="131" t="s">
        <v>10052</v>
      </c>
      <c r="F4792" s="132">
        <v>42.55</v>
      </c>
      <c r="G4792" s="132">
        <v>38.64</v>
      </c>
    </row>
    <row r="4793" spans="1:7" x14ac:dyDescent="0.25">
      <c r="A4793" s="131" t="s">
        <v>10046</v>
      </c>
      <c r="B4793" s="131">
        <v>10481</v>
      </c>
      <c r="C4793" s="123" t="s">
        <v>14840</v>
      </c>
      <c r="D4793" s="131" t="s">
        <v>4455</v>
      </c>
      <c r="E4793" s="131" t="s">
        <v>5035</v>
      </c>
      <c r="F4793" s="132">
        <v>37.840000000000003</v>
      </c>
      <c r="G4793" s="132">
        <v>34.36</v>
      </c>
    </row>
    <row r="4794" spans="1:7" x14ac:dyDescent="0.25">
      <c r="A4794" s="131" t="s">
        <v>10046</v>
      </c>
      <c r="B4794" s="131">
        <v>10475</v>
      </c>
      <c r="C4794" s="123" t="s">
        <v>14841</v>
      </c>
      <c r="D4794" s="131" t="s">
        <v>4455</v>
      </c>
      <c r="E4794" s="131" t="s">
        <v>5035</v>
      </c>
      <c r="F4794" s="132">
        <v>36.61</v>
      </c>
      <c r="G4794" s="132">
        <v>33.25</v>
      </c>
    </row>
    <row r="4795" spans="1:7" x14ac:dyDescent="0.25">
      <c r="A4795" s="131" t="s">
        <v>10046</v>
      </c>
      <c r="B4795" s="131">
        <v>4030</v>
      </c>
      <c r="C4795" s="123" t="s">
        <v>14842</v>
      </c>
      <c r="D4795" s="131" t="s">
        <v>202</v>
      </c>
      <c r="E4795" s="131" t="s">
        <v>5035</v>
      </c>
      <c r="F4795" s="132">
        <v>12.5</v>
      </c>
      <c r="G4795" s="132">
        <v>7.04</v>
      </c>
    </row>
    <row r="4796" spans="1:7" x14ac:dyDescent="0.25">
      <c r="A4796" s="131" t="s">
        <v>10046</v>
      </c>
      <c r="B4796" s="131">
        <v>4031</v>
      </c>
      <c r="C4796" s="123" t="s">
        <v>14843</v>
      </c>
      <c r="D4796" s="131" t="s">
        <v>202</v>
      </c>
      <c r="E4796" s="131" t="s">
        <v>5035</v>
      </c>
      <c r="F4796" s="132">
        <v>58.74</v>
      </c>
      <c r="G4796" s="132">
        <v>33.08</v>
      </c>
    </row>
    <row r="4797" spans="1:7" x14ac:dyDescent="0.25">
      <c r="A4797" s="131" t="s">
        <v>10218</v>
      </c>
      <c r="B4797" s="131">
        <v>39399</v>
      </c>
      <c r="C4797" s="123" t="s">
        <v>14844</v>
      </c>
      <c r="D4797" s="131" t="s">
        <v>38</v>
      </c>
      <c r="E4797" s="131" t="s">
        <v>5035</v>
      </c>
      <c r="F4797" s="132"/>
      <c r="G4797" s="132">
        <v>1440.99</v>
      </c>
    </row>
    <row r="4798" spans="1:7" x14ac:dyDescent="0.25">
      <c r="A4798" s="131" t="s">
        <v>10218</v>
      </c>
      <c r="B4798" s="131">
        <v>39400</v>
      </c>
      <c r="C4798" s="123" t="s">
        <v>14845</v>
      </c>
      <c r="D4798" s="131" t="s">
        <v>38</v>
      </c>
      <c r="E4798" s="131" t="s">
        <v>5035</v>
      </c>
      <c r="F4798" s="132"/>
      <c r="G4798" s="132">
        <v>1566.29</v>
      </c>
    </row>
    <row r="4799" spans="1:7" x14ac:dyDescent="0.25">
      <c r="A4799" s="131" t="s">
        <v>10218</v>
      </c>
      <c r="B4799" s="131">
        <v>39401</v>
      </c>
      <c r="C4799" s="123" t="s">
        <v>14846</v>
      </c>
      <c r="D4799" s="131" t="s">
        <v>38</v>
      </c>
      <c r="E4799" s="131" t="s">
        <v>5035</v>
      </c>
      <c r="F4799" s="132"/>
      <c r="G4799" s="132">
        <v>1757.01</v>
      </c>
    </row>
    <row r="4800" spans="1:7" x14ac:dyDescent="0.25">
      <c r="A4800" s="131" t="s">
        <v>10218</v>
      </c>
      <c r="B4800" s="131">
        <v>11652</v>
      </c>
      <c r="C4800" s="123" t="s">
        <v>14847</v>
      </c>
      <c r="D4800" s="131" t="s">
        <v>38</v>
      </c>
      <c r="E4800" s="131" t="s">
        <v>10052</v>
      </c>
      <c r="F4800" s="132"/>
      <c r="G4800" s="132">
        <v>3780</v>
      </c>
    </row>
    <row r="4801" spans="1:7" x14ac:dyDescent="0.25">
      <c r="A4801" s="131" t="s">
        <v>10218</v>
      </c>
      <c r="B4801" s="131">
        <v>13475</v>
      </c>
      <c r="C4801" s="123" t="s">
        <v>14848</v>
      </c>
      <c r="D4801" s="131" t="s">
        <v>38</v>
      </c>
      <c r="E4801" s="131" t="s">
        <v>5035</v>
      </c>
      <c r="F4801" s="132"/>
      <c r="G4801" s="132">
        <v>4130.63</v>
      </c>
    </row>
    <row r="4802" spans="1:7" x14ac:dyDescent="0.25">
      <c r="A4802" s="131" t="s">
        <v>10218</v>
      </c>
      <c r="B4802" s="131">
        <v>13896</v>
      </c>
      <c r="C4802" s="123" t="s">
        <v>14849</v>
      </c>
      <c r="D4802" s="131" t="s">
        <v>38</v>
      </c>
      <c r="E4802" s="131" t="s">
        <v>5035</v>
      </c>
      <c r="F4802" s="132"/>
      <c r="G4802" s="132">
        <v>3390.99</v>
      </c>
    </row>
    <row r="4803" spans="1:7" x14ac:dyDescent="0.25">
      <c r="A4803" s="131" t="s">
        <v>10218</v>
      </c>
      <c r="B4803" s="131">
        <v>44470</v>
      </c>
      <c r="C4803" s="123" t="s">
        <v>14850</v>
      </c>
      <c r="D4803" s="131" t="s">
        <v>38</v>
      </c>
      <c r="E4803" s="131" t="s">
        <v>5035</v>
      </c>
      <c r="F4803" s="132"/>
      <c r="G4803" s="132">
        <v>1679148.52</v>
      </c>
    </row>
    <row r="4804" spans="1:7" x14ac:dyDescent="0.25">
      <c r="A4804" s="131" t="s">
        <v>10218</v>
      </c>
      <c r="B4804" s="131">
        <v>13476</v>
      </c>
      <c r="C4804" s="123" t="s">
        <v>14851</v>
      </c>
      <c r="D4804" s="131" t="s">
        <v>38</v>
      </c>
      <c r="E4804" s="131" t="s">
        <v>5035</v>
      </c>
      <c r="F4804" s="132"/>
      <c r="G4804" s="132">
        <v>1691316.38</v>
      </c>
    </row>
    <row r="4805" spans="1:7" x14ac:dyDescent="0.25">
      <c r="A4805" s="131" t="s">
        <v>10218</v>
      </c>
      <c r="B4805" s="131">
        <v>44491</v>
      </c>
      <c r="C4805" s="123" t="s">
        <v>14852</v>
      </c>
      <c r="D4805" s="131" t="s">
        <v>38</v>
      </c>
      <c r="E4805" s="131" t="s">
        <v>5035</v>
      </c>
      <c r="F4805" s="132"/>
      <c r="G4805" s="132">
        <v>3988586.26</v>
      </c>
    </row>
    <row r="4806" spans="1:7" x14ac:dyDescent="0.25">
      <c r="A4806" s="131" t="s">
        <v>10218</v>
      </c>
      <c r="B4806" s="131">
        <v>10488</v>
      </c>
      <c r="C4806" s="123" t="s">
        <v>14853</v>
      </c>
      <c r="D4806" s="131" t="s">
        <v>38</v>
      </c>
      <c r="E4806" s="131" t="s">
        <v>10052</v>
      </c>
      <c r="F4806" s="132"/>
      <c r="G4806" s="132">
        <v>2049048</v>
      </c>
    </row>
    <row r="4807" spans="1:7" x14ac:dyDescent="0.25">
      <c r="A4807" s="131" t="s">
        <v>10218</v>
      </c>
      <c r="B4807" s="131">
        <v>13606</v>
      </c>
      <c r="C4807" s="123" t="s">
        <v>14854</v>
      </c>
      <c r="D4807" s="131" t="s">
        <v>38</v>
      </c>
      <c r="E4807" s="131" t="s">
        <v>5035</v>
      </c>
      <c r="F4807" s="132"/>
      <c r="G4807" s="132">
        <v>1815427.22</v>
      </c>
    </row>
    <row r="4808" spans="1:7" x14ac:dyDescent="0.25">
      <c r="A4808" s="131" t="s">
        <v>10189</v>
      </c>
      <c r="B4808" s="131">
        <v>10489</v>
      </c>
      <c r="C4808" s="123" t="s">
        <v>14855</v>
      </c>
      <c r="D4808" s="131" t="s">
        <v>435</v>
      </c>
      <c r="E4808" s="131" t="s">
        <v>5035</v>
      </c>
      <c r="F4808" s="132">
        <v>16.489999999999998</v>
      </c>
      <c r="G4808" s="132">
        <v>20.23</v>
      </c>
    </row>
    <row r="4809" spans="1:7" x14ac:dyDescent="0.25">
      <c r="A4809" s="131" t="s">
        <v>10189</v>
      </c>
      <c r="B4809" s="131">
        <v>41073</v>
      </c>
      <c r="C4809" s="123" t="s">
        <v>14856</v>
      </c>
      <c r="D4809" s="131" t="s">
        <v>4798</v>
      </c>
      <c r="E4809" s="131" t="s">
        <v>5035</v>
      </c>
      <c r="F4809" s="132">
        <v>2882.43</v>
      </c>
      <c r="G4809" s="132">
        <v>3546.19</v>
      </c>
    </row>
    <row r="4810" spans="1:7" x14ac:dyDescent="0.25">
      <c r="A4810" s="131" t="s">
        <v>10046</v>
      </c>
      <c r="B4810" s="131">
        <v>34391</v>
      </c>
      <c r="C4810" s="123" t="s">
        <v>14857</v>
      </c>
      <c r="D4810" s="131" t="s">
        <v>202</v>
      </c>
      <c r="E4810" s="131" t="s">
        <v>5035</v>
      </c>
      <c r="F4810" s="132">
        <v>767.81</v>
      </c>
      <c r="G4810" s="132">
        <v>861.75</v>
      </c>
    </row>
    <row r="4811" spans="1:7" x14ac:dyDescent="0.25">
      <c r="A4811" s="131" t="s">
        <v>10046</v>
      </c>
      <c r="B4811" s="131">
        <v>10496</v>
      </c>
      <c r="C4811" s="123" t="s">
        <v>14858</v>
      </c>
      <c r="D4811" s="131" t="s">
        <v>202</v>
      </c>
      <c r="E4811" s="131" t="s">
        <v>5035</v>
      </c>
      <c r="F4811" s="132">
        <v>668.25</v>
      </c>
      <c r="G4811" s="132">
        <v>750</v>
      </c>
    </row>
    <row r="4812" spans="1:7" x14ac:dyDescent="0.25">
      <c r="A4812" s="131" t="s">
        <v>10046</v>
      </c>
      <c r="B4812" s="131">
        <v>10497</v>
      </c>
      <c r="C4812" s="123" t="s">
        <v>14859</v>
      </c>
      <c r="D4812" s="131" t="s">
        <v>202</v>
      </c>
      <c r="E4812" s="131" t="s">
        <v>5035</v>
      </c>
      <c r="F4812" s="132">
        <v>1737.44</v>
      </c>
      <c r="G4812" s="132">
        <v>1949.99</v>
      </c>
    </row>
    <row r="4813" spans="1:7" x14ac:dyDescent="0.25">
      <c r="A4813" s="131" t="s">
        <v>10046</v>
      </c>
      <c r="B4813" s="131">
        <v>10504</v>
      </c>
      <c r="C4813" s="123" t="s">
        <v>14860</v>
      </c>
      <c r="D4813" s="131" t="s">
        <v>202</v>
      </c>
      <c r="E4813" s="131" t="s">
        <v>5035</v>
      </c>
      <c r="F4813" s="132">
        <v>2031.48</v>
      </c>
      <c r="G4813" s="132">
        <v>2280</v>
      </c>
    </row>
    <row r="4814" spans="1:7" x14ac:dyDescent="0.25">
      <c r="A4814" s="131" t="s">
        <v>10046</v>
      </c>
      <c r="B4814" s="131">
        <v>34390</v>
      </c>
      <c r="C4814" s="123" t="s">
        <v>14861</v>
      </c>
      <c r="D4814" s="131" t="s">
        <v>202</v>
      </c>
      <c r="E4814" s="131" t="s">
        <v>5035</v>
      </c>
      <c r="F4814" s="132">
        <v>598.75</v>
      </c>
      <c r="G4814" s="132">
        <v>671.99</v>
      </c>
    </row>
    <row r="4815" spans="1:7" x14ac:dyDescent="0.25">
      <c r="A4815" s="131" t="s">
        <v>10046</v>
      </c>
      <c r="B4815" s="131">
        <v>34389</v>
      </c>
      <c r="C4815" s="123" t="s">
        <v>14862</v>
      </c>
      <c r="D4815" s="131" t="s">
        <v>202</v>
      </c>
      <c r="E4815" s="131" t="s">
        <v>5035</v>
      </c>
      <c r="F4815" s="132">
        <v>187.11</v>
      </c>
      <c r="G4815" s="132">
        <v>210</v>
      </c>
    </row>
    <row r="4816" spans="1:7" x14ac:dyDescent="0.25">
      <c r="A4816" s="131" t="s">
        <v>10046</v>
      </c>
      <c r="B4816" s="131">
        <v>34388</v>
      </c>
      <c r="C4816" s="123" t="s">
        <v>14863</v>
      </c>
      <c r="D4816" s="131" t="s">
        <v>202</v>
      </c>
      <c r="E4816" s="131" t="s">
        <v>5035</v>
      </c>
      <c r="F4816" s="132">
        <v>265.93</v>
      </c>
      <c r="G4816" s="132">
        <v>298.47000000000003</v>
      </c>
    </row>
    <row r="4817" spans="1:7" x14ac:dyDescent="0.25">
      <c r="A4817" s="131" t="s">
        <v>10046</v>
      </c>
      <c r="B4817" s="131">
        <v>34387</v>
      </c>
      <c r="C4817" s="123" t="s">
        <v>14864</v>
      </c>
      <c r="D4817" s="131" t="s">
        <v>202</v>
      </c>
      <c r="E4817" s="131" t="s">
        <v>5035</v>
      </c>
      <c r="F4817" s="132">
        <v>431.68</v>
      </c>
      <c r="G4817" s="132">
        <v>484.5</v>
      </c>
    </row>
    <row r="4818" spans="1:7" x14ac:dyDescent="0.25">
      <c r="A4818" s="131" t="s">
        <v>10046</v>
      </c>
      <c r="B4818" s="131">
        <v>11188</v>
      </c>
      <c r="C4818" s="123" t="s">
        <v>14865</v>
      </c>
      <c r="D4818" s="131" t="s">
        <v>202</v>
      </c>
      <c r="E4818" s="131" t="s">
        <v>5035</v>
      </c>
      <c r="F4818" s="132">
        <v>213.83</v>
      </c>
      <c r="G4818" s="132">
        <v>239.99</v>
      </c>
    </row>
    <row r="4819" spans="1:7" x14ac:dyDescent="0.25">
      <c r="A4819" s="131" t="s">
        <v>10046</v>
      </c>
      <c r="B4819" s="131">
        <v>11189</v>
      </c>
      <c r="C4819" s="123" t="s">
        <v>14866</v>
      </c>
      <c r="D4819" s="131" t="s">
        <v>202</v>
      </c>
      <c r="E4819" s="131" t="s">
        <v>5035</v>
      </c>
      <c r="F4819" s="132">
        <v>320.76</v>
      </c>
      <c r="G4819" s="132">
        <v>360</v>
      </c>
    </row>
    <row r="4820" spans="1:7" x14ac:dyDescent="0.25">
      <c r="A4820" s="131" t="s">
        <v>10046</v>
      </c>
      <c r="B4820" s="131">
        <v>21107</v>
      </c>
      <c r="C4820" s="123" t="s">
        <v>14867</v>
      </c>
      <c r="D4820" s="131" t="s">
        <v>202</v>
      </c>
      <c r="E4820" s="131" t="s">
        <v>5035</v>
      </c>
      <c r="F4820" s="132">
        <v>230.84</v>
      </c>
      <c r="G4820" s="132">
        <v>259.07</v>
      </c>
    </row>
    <row r="4821" spans="1:7" x14ac:dyDescent="0.25">
      <c r="A4821" s="131" t="s">
        <v>10046</v>
      </c>
      <c r="B4821" s="131">
        <v>34386</v>
      </c>
      <c r="C4821" s="123" t="s">
        <v>14868</v>
      </c>
      <c r="D4821" s="131" t="s">
        <v>202</v>
      </c>
      <c r="E4821" s="131" t="s">
        <v>5035</v>
      </c>
      <c r="F4821" s="132">
        <v>400.95</v>
      </c>
      <c r="G4821" s="132">
        <v>450</v>
      </c>
    </row>
    <row r="4822" spans="1:7" x14ac:dyDescent="0.25">
      <c r="A4822" s="131" t="s">
        <v>10046</v>
      </c>
      <c r="B4822" s="131">
        <v>10490</v>
      </c>
      <c r="C4822" s="123" t="s">
        <v>14869</v>
      </c>
      <c r="D4822" s="131" t="s">
        <v>202</v>
      </c>
      <c r="E4822" s="131" t="s">
        <v>5035</v>
      </c>
      <c r="F4822" s="132">
        <v>140.33000000000001</v>
      </c>
      <c r="G4822" s="132">
        <v>157.5</v>
      </c>
    </row>
    <row r="4823" spans="1:7" x14ac:dyDescent="0.25">
      <c r="A4823" s="131" t="s">
        <v>10046</v>
      </c>
      <c r="B4823" s="131">
        <v>10492</v>
      </c>
      <c r="C4823" s="123" t="s">
        <v>14870</v>
      </c>
      <c r="D4823" s="131" t="s">
        <v>202</v>
      </c>
      <c r="E4823" s="131" t="s">
        <v>10052</v>
      </c>
      <c r="F4823" s="132">
        <v>160.38</v>
      </c>
      <c r="G4823" s="132">
        <v>180</v>
      </c>
    </row>
    <row r="4824" spans="1:7" x14ac:dyDescent="0.25">
      <c r="A4824" s="131" t="s">
        <v>10046</v>
      </c>
      <c r="B4824" s="131">
        <v>10493</v>
      </c>
      <c r="C4824" s="123" t="s">
        <v>14871</v>
      </c>
      <c r="D4824" s="131" t="s">
        <v>202</v>
      </c>
      <c r="E4824" s="131" t="s">
        <v>5035</v>
      </c>
      <c r="F4824" s="132">
        <v>187.11</v>
      </c>
      <c r="G4824" s="132">
        <v>210</v>
      </c>
    </row>
    <row r="4825" spans="1:7" x14ac:dyDescent="0.25">
      <c r="A4825" s="131" t="s">
        <v>10046</v>
      </c>
      <c r="B4825" s="131">
        <v>10491</v>
      </c>
      <c r="C4825" s="123" t="s">
        <v>14872</v>
      </c>
      <c r="D4825" s="131" t="s">
        <v>202</v>
      </c>
      <c r="E4825" s="131" t="s">
        <v>5035</v>
      </c>
      <c r="F4825" s="132">
        <v>227.2</v>
      </c>
      <c r="G4825" s="132">
        <v>255</v>
      </c>
    </row>
    <row r="4826" spans="1:7" x14ac:dyDescent="0.25">
      <c r="A4826" s="131" t="s">
        <v>10046</v>
      </c>
      <c r="B4826" s="131">
        <v>34385</v>
      </c>
      <c r="C4826" s="123" t="s">
        <v>14873</v>
      </c>
      <c r="D4826" s="131" t="s">
        <v>202</v>
      </c>
      <c r="E4826" s="131" t="s">
        <v>5035</v>
      </c>
      <c r="F4826" s="132">
        <v>331.45</v>
      </c>
      <c r="G4826" s="132">
        <v>372</v>
      </c>
    </row>
    <row r="4827" spans="1:7" x14ac:dyDescent="0.25">
      <c r="A4827" s="131" t="s">
        <v>10046</v>
      </c>
      <c r="B4827" s="131">
        <v>10499</v>
      </c>
      <c r="C4827" s="123" t="s">
        <v>14874</v>
      </c>
      <c r="D4827" s="131" t="s">
        <v>202</v>
      </c>
      <c r="E4827" s="131" t="s">
        <v>5035</v>
      </c>
      <c r="F4827" s="132">
        <v>133.63999999999999</v>
      </c>
      <c r="G4827" s="132">
        <v>149.99</v>
      </c>
    </row>
    <row r="4828" spans="1:7" x14ac:dyDescent="0.25">
      <c r="A4828" s="131" t="s">
        <v>10046</v>
      </c>
      <c r="B4828" s="131">
        <v>34384</v>
      </c>
      <c r="C4828" s="123" t="s">
        <v>14875</v>
      </c>
      <c r="D4828" s="131" t="s">
        <v>202</v>
      </c>
      <c r="E4828" s="131" t="s">
        <v>5035</v>
      </c>
      <c r="F4828" s="132">
        <v>400.95</v>
      </c>
      <c r="G4828" s="132">
        <v>450</v>
      </c>
    </row>
    <row r="4829" spans="1:7" x14ac:dyDescent="0.25">
      <c r="A4829" s="131" t="s">
        <v>10046</v>
      </c>
      <c r="B4829" s="131">
        <v>11185</v>
      </c>
      <c r="C4829" s="123" t="s">
        <v>14876</v>
      </c>
      <c r="D4829" s="131" t="s">
        <v>202</v>
      </c>
      <c r="E4829" s="131" t="s">
        <v>5035</v>
      </c>
      <c r="F4829" s="132">
        <v>414.31</v>
      </c>
      <c r="G4829" s="132">
        <v>464.99</v>
      </c>
    </row>
    <row r="4830" spans="1:7" x14ac:dyDescent="0.25">
      <c r="A4830" s="131" t="s">
        <v>10046</v>
      </c>
      <c r="B4830" s="131">
        <v>10507</v>
      </c>
      <c r="C4830" s="123" t="s">
        <v>14877</v>
      </c>
      <c r="D4830" s="131" t="s">
        <v>202</v>
      </c>
      <c r="E4830" s="131" t="s">
        <v>5035</v>
      </c>
      <c r="F4830" s="132">
        <v>416.05</v>
      </c>
      <c r="G4830" s="132">
        <v>462.27</v>
      </c>
    </row>
    <row r="4831" spans="1:7" x14ac:dyDescent="0.25">
      <c r="A4831" s="131" t="s">
        <v>10046</v>
      </c>
      <c r="B4831" s="131">
        <v>10505</v>
      </c>
      <c r="C4831" s="123" t="s">
        <v>14878</v>
      </c>
      <c r="D4831" s="131" t="s">
        <v>202</v>
      </c>
      <c r="E4831" s="131" t="s">
        <v>5035</v>
      </c>
      <c r="F4831" s="132">
        <v>245.5</v>
      </c>
      <c r="G4831" s="132">
        <v>272.77</v>
      </c>
    </row>
    <row r="4832" spans="1:7" x14ac:dyDescent="0.25">
      <c r="A4832" s="131" t="s">
        <v>10046</v>
      </c>
      <c r="B4832" s="131">
        <v>10506</v>
      </c>
      <c r="C4832" s="123" t="s">
        <v>14879</v>
      </c>
      <c r="D4832" s="131" t="s">
        <v>202</v>
      </c>
      <c r="E4832" s="131" t="s">
        <v>5035</v>
      </c>
      <c r="F4832" s="132">
        <v>320.48</v>
      </c>
      <c r="G4832" s="132">
        <v>356.08</v>
      </c>
    </row>
    <row r="4833" spans="1:7" x14ac:dyDescent="0.25">
      <c r="A4833" s="131" t="s">
        <v>10046</v>
      </c>
      <c r="B4833" s="131">
        <v>5031</v>
      </c>
      <c r="C4833" s="123" t="s">
        <v>14880</v>
      </c>
      <c r="D4833" s="131" t="s">
        <v>202</v>
      </c>
      <c r="E4833" s="131" t="s">
        <v>10052</v>
      </c>
      <c r="F4833" s="132">
        <v>450</v>
      </c>
      <c r="G4833" s="132">
        <v>500</v>
      </c>
    </row>
    <row r="4834" spans="1:7" x14ac:dyDescent="0.25">
      <c r="A4834" s="131" t="s">
        <v>10046</v>
      </c>
      <c r="B4834" s="131">
        <v>10502</v>
      </c>
      <c r="C4834" s="123" t="s">
        <v>14881</v>
      </c>
      <c r="D4834" s="131" t="s">
        <v>202</v>
      </c>
      <c r="E4834" s="131" t="s">
        <v>5035</v>
      </c>
      <c r="F4834" s="132">
        <v>524.35</v>
      </c>
      <c r="G4834" s="132">
        <v>582.62</v>
      </c>
    </row>
    <row r="4835" spans="1:7" x14ac:dyDescent="0.25">
      <c r="A4835" s="131" t="s">
        <v>10046</v>
      </c>
      <c r="B4835" s="131">
        <v>10501</v>
      </c>
      <c r="C4835" s="123" t="s">
        <v>14882</v>
      </c>
      <c r="D4835" s="131" t="s">
        <v>202</v>
      </c>
      <c r="E4835" s="131" t="s">
        <v>5035</v>
      </c>
      <c r="F4835" s="132">
        <v>296.24</v>
      </c>
      <c r="G4835" s="132">
        <v>329.16</v>
      </c>
    </row>
    <row r="4836" spans="1:7" x14ac:dyDescent="0.25">
      <c r="A4836" s="131" t="s">
        <v>10046</v>
      </c>
      <c r="B4836" s="131">
        <v>10503</v>
      </c>
      <c r="C4836" s="123" t="s">
        <v>14883</v>
      </c>
      <c r="D4836" s="131" t="s">
        <v>202</v>
      </c>
      <c r="E4836" s="131" t="s">
        <v>5035</v>
      </c>
      <c r="F4836" s="132">
        <v>400.23</v>
      </c>
      <c r="G4836" s="132">
        <v>444.7</v>
      </c>
    </row>
    <row r="4837" spans="1:7" x14ac:dyDescent="0.25">
      <c r="A4837" s="131" t="s">
        <v>10046</v>
      </c>
      <c r="B4837" s="131">
        <v>4500</v>
      </c>
      <c r="C4837" s="123" t="s">
        <v>14884</v>
      </c>
      <c r="D4837" s="131" t="s">
        <v>22</v>
      </c>
      <c r="E4837" s="131" t="s">
        <v>5035</v>
      </c>
      <c r="F4837" s="132">
        <v>13.37</v>
      </c>
      <c r="G4837" s="132">
        <v>14.15</v>
      </c>
    </row>
    <row r="4838" spans="1:7" x14ac:dyDescent="0.25">
      <c r="A4838" s="131" t="s">
        <v>10046</v>
      </c>
      <c r="B4838" s="131">
        <v>4448</v>
      </c>
      <c r="C4838" s="123" t="s">
        <v>14885</v>
      </c>
      <c r="D4838" s="131" t="s">
        <v>22</v>
      </c>
      <c r="E4838" s="131" t="s">
        <v>5035</v>
      </c>
      <c r="F4838" s="132">
        <v>18.36</v>
      </c>
      <c r="G4838" s="132">
        <v>19.43</v>
      </c>
    </row>
    <row r="4839" spans="1:7" x14ac:dyDescent="0.25">
      <c r="A4839" s="131" t="s">
        <v>10046</v>
      </c>
      <c r="B4839" s="131">
        <v>20213</v>
      </c>
      <c r="C4839" s="123" t="s">
        <v>14886</v>
      </c>
      <c r="D4839" s="131" t="s">
        <v>22</v>
      </c>
      <c r="E4839" s="131" t="s">
        <v>5035</v>
      </c>
      <c r="F4839" s="132">
        <v>26.57</v>
      </c>
      <c r="G4839" s="132">
        <v>28.99</v>
      </c>
    </row>
    <row r="4840" spans="1:7" x14ac:dyDescent="0.25">
      <c r="A4840" s="131" t="s">
        <v>10046</v>
      </c>
      <c r="B4840" s="131">
        <v>20211</v>
      </c>
      <c r="C4840" s="123" t="s">
        <v>14887</v>
      </c>
      <c r="D4840" s="131" t="s">
        <v>22</v>
      </c>
      <c r="E4840" s="131" t="s">
        <v>5035</v>
      </c>
      <c r="F4840" s="132">
        <v>35.18</v>
      </c>
      <c r="G4840" s="132">
        <v>38.380000000000003</v>
      </c>
    </row>
    <row r="4841" spans="1:7" x14ac:dyDescent="0.25">
      <c r="A4841" s="131" t="s">
        <v>10046</v>
      </c>
      <c r="B4841" s="131">
        <v>40270</v>
      </c>
      <c r="C4841" s="123" t="s">
        <v>14888</v>
      </c>
      <c r="D4841" s="131" t="s">
        <v>22</v>
      </c>
      <c r="E4841" s="131" t="s">
        <v>10052</v>
      </c>
      <c r="F4841" s="132"/>
      <c r="G4841" s="132">
        <v>118.03</v>
      </c>
    </row>
    <row r="4842" spans="1:7" x14ac:dyDescent="0.25">
      <c r="A4842" s="131" t="s">
        <v>10046</v>
      </c>
      <c r="B4842" s="131">
        <v>4425</v>
      </c>
      <c r="C4842" s="123" t="s">
        <v>14889</v>
      </c>
      <c r="D4842" s="131" t="s">
        <v>22</v>
      </c>
      <c r="E4842" s="131" t="s">
        <v>5035</v>
      </c>
      <c r="F4842" s="132">
        <v>29.08</v>
      </c>
      <c r="G4842" s="132">
        <v>31.73</v>
      </c>
    </row>
    <row r="4843" spans="1:7" x14ac:dyDescent="0.25">
      <c r="A4843" s="131" t="s">
        <v>10046</v>
      </c>
      <c r="B4843" s="131">
        <v>4472</v>
      </c>
      <c r="C4843" s="123" t="s">
        <v>14890</v>
      </c>
      <c r="D4843" s="131" t="s">
        <v>22</v>
      </c>
      <c r="E4843" s="131" t="s">
        <v>5035</v>
      </c>
      <c r="F4843" s="132">
        <v>36.33</v>
      </c>
      <c r="G4843" s="132">
        <v>39.630000000000003</v>
      </c>
    </row>
    <row r="4844" spans="1:7" x14ac:dyDescent="0.25">
      <c r="A4844" s="131" t="s">
        <v>10046</v>
      </c>
      <c r="B4844" s="131">
        <v>35272</v>
      </c>
      <c r="C4844" s="123" t="s">
        <v>14891</v>
      </c>
      <c r="D4844" s="131" t="s">
        <v>22</v>
      </c>
      <c r="E4844" s="131" t="s">
        <v>5035</v>
      </c>
      <c r="F4844" s="132">
        <v>52.52</v>
      </c>
      <c r="G4844" s="132">
        <v>57.29</v>
      </c>
    </row>
    <row r="4845" spans="1:7" x14ac:dyDescent="0.25">
      <c r="A4845" s="131" t="s">
        <v>10046</v>
      </c>
      <c r="B4845" s="131">
        <v>4481</v>
      </c>
      <c r="C4845" s="123" t="s">
        <v>14892</v>
      </c>
      <c r="D4845" s="131" t="s">
        <v>22</v>
      </c>
      <c r="E4845" s="131" t="s">
        <v>5035</v>
      </c>
      <c r="F4845" s="132">
        <v>56.21</v>
      </c>
      <c r="G4845" s="132">
        <v>61.32</v>
      </c>
    </row>
    <row r="4846" spans="1:7" x14ac:dyDescent="0.25">
      <c r="A4846" s="131" t="s">
        <v>10189</v>
      </c>
      <c r="B4846" s="131">
        <v>34345</v>
      </c>
      <c r="C4846" s="123" t="s">
        <v>14893</v>
      </c>
      <c r="D4846" s="131" t="s">
        <v>435</v>
      </c>
      <c r="E4846" s="131" t="s">
        <v>5035</v>
      </c>
      <c r="F4846" s="132">
        <v>14.31</v>
      </c>
      <c r="G4846" s="132">
        <v>22.92</v>
      </c>
    </row>
    <row r="4847" spans="1:7" x14ac:dyDescent="0.25">
      <c r="A4847" s="131" t="s">
        <v>10189</v>
      </c>
      <c r="B4847" s="131">
        <v>41096</v>
      </c>
      <c r="C4847" s="123" t="s">
        <v>14894</v>
      </c>
      <c r="D4847" s="131" t="s">
        <v>4798</v>
      </c>
      <c r="E4847" s="131" t="s">
        <v>5035</v>
      </c>
      <c r="F4847" s="132">
        <v>2501.66</v>
      </c>
      <c r="G4847" s="132">
        <v>4017.27</v>
      </c>
    </row>
  </sheetData>
  <hyperlinks>
    <hyperlink ref="A9" r:id="rId1" xr:uid="{6D2C9AF5-B2B6-438F-B565-D4B4AD7297DB}"/>
  </hyperlink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12</vt:i4>
      </vt:variant>
    </vt:vector>
  </HeadingPairs>
  <TitlesOfParts>
    <vt:vector size="23" baseType="lpstr">
      <vt:lpstr>RESUMO</vt:lpstr>
      <vt:lpstr>PLANILHA</vt:lpstr>
      <vt:lpstr>MECALC</vt:lpstr>
      <vt:lpstr>COMPOSIÇÕES</vt:lpstr>
      <vt:lpstr>COTAÇÕES</vt:lpstr>
      <vt:lpstr>CRONOGRAMA (4M)</vt:lpstr>
      <vt:lpstr>CRONOGRAMA (5M)</vt:lpstr>
      <vt:lpstr>CRONOGRAMA (6M)</vt:lpstr>
      <vt:lpstr>CRONOGRAMA (8M)</vt:lpstr>
      <vt:lpstr>SINAPI-COMP</vt:lpstr>
      <vt:lpstr>SINAPI-INS</vt:lpstr>
      <vt:lpstr>COMPOSIÇÕES!Area_de_impressao</vt:lpstr>
      <vt:lpstr>COTAÇÕES!Area_de_impressao</vt:lpstr>
      <vt:lpstr>'CRONOGRAMA (4M)'!Area_de_impressao</vt:lpstr>
      <vt:lpstr>'CRONOGRAMA (5M)'!Area_de_impressao</vt:lpstr>
      <vt:lpstr>'CRONOGRAMA (6M)'!Area_de_impressao</vt:lpstr>
      <vt:lpstr>'CRONOGRAMA (8M)'!Area_de_impressao</vt:lpstr>
      <vt:lpstr>MECALC!Area_de_impressao</vt:lpstr>
      <vt:lpstr>PLANILHA!Area_de_impressao</vt:lpstr>
      <vt:lpstr>RESUMO!Area_de_impressao</vt:lpstr>
      <vt:lpstr>COMPOSIÇÕES!Titulos_de_impressao</vt:lpstr>
      <vt:lpstr>MECALC!Titulos_de_impressao</vt:lpstr>
      <vt:lpstr>PLANILHA!Titulos_de_impressao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Kazuyuky Shinzato</dc:creator>
  <cp:lastModifiedBy>Usuario</cp:lastModifiedBy>
  <cp:lastPrinted>2025-08-05T14:03:15Z</cp:lastPrinted>
  <dcterms:created xsi:type="dcterms:W3CDTF">2023-01-11T19:16:51Z</dcterms:created>
  <dcterms:modified xsi:type="dcterms:W3CDTF">2025-09-23T13:29:15Z</dcterms:modified>
</cp:coreProperties>
</file>